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3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39.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38.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worksheet+xml" PartName="/xl/worksheets/sheet35.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3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35.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6.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38.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37.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O GERAL" sheetId="1" r:id="rId4"/>
    <sheet state="visible" name="ANEXO I - GERENCIAM FACILITY" sheetId="2" r:id="rId5"/>
    <sheet state="visible" name="GESTOR FACILITY" sheetId="3" r:id="rId6"/>
    <sheet state="visible" name="ENCARR HARD" sheetId="4" r:id="rId7"/>
    <sheet state="visible" name="ENCARR SOFT" sheetId="5" r:id="rId8"/>
    <sheet state="visible" name="UNIFORMES GESTOR E ENCARREGADOS" sheetId="6" r:id="rId9"/>
    <sheet state="visible" name="ANEXO II - VIGILÂNCIA" sheetId="7" r:id="rId10"/>
    <sheet state="visible" name="INSUMOS" sheetId="8" r:id="rId11"/>
    <sheet state="visible" name="VIGIL 12x36 DIURNO" sheetId="9" r:id="rId12"/>
    <sheet state="visible" name="VIGIL 12x36 NOTURNO" sheetId="10" r:id="rId13"/>
    <sheet state="visible" name="ANEXO III - LIMPEZA" sheetId="11" r:id="rId14"/>
    <sheet state="visible" name="CARGOS LIMP" sheetId="12" r:id="rId15"/>
    <sheet state="visible" name="PRODUTIVID LIMP" sheetId="13" r:id="rId16"/>
    <sheet state="visible" name="MATERIAIS LIMP" sheetId="14" r:id="rId17"/>
    <sheet state="visible" name="UTENSÍLIOS LIMP" sheetId="15" r:id="rId18"/>
    <sheet state="visible" name="EQUIPAMENTOS LIMP" sheetId="16" r:id="rId19"/>
    <sheet state="visible" name="UNIFORMES LIMP" sheetId="17" r:id="rId20"/>
    <sheet state="visible" name="JARDINAGEM" sheetId="18" r:id="rId21"/>
    <sheet state="visible" name="SERVIÇOS LIMP EVENTUAIS" sheetId="19" r:id="rId22"/>
    <sheet state="visible" name="ANEXO IV - APOIO ADM" sheetId="20" r:id="rId23"/>
    <sheet state="visible" name="COPEIRA" sheetId="21" r:id="rId24"/>
    <sheet state="visible" name="AUXILIAR ADM" sheetId="22" r:id="rId25"/>
    <sheet state="hidden" name="agente" sheetId="23" r:id="rId26"/>
    <sheet state="hidden" name="Planilha3" sheetId="24" r:id="rId27"/>
    <sheet state="hidden" name="Planilha4" sheetId="25" r:id="rId28"/>
    <sheet state="hidden" name="Garçom - Garçonete" sheetId="26" r:id="rId29"/>
    <sheet state="visible" name="UNIFORMES APOIO" sheetId="27" r:id="rId30"/>
    <sheet state="visible" name="ANEXO V - MANUTENÇÃO" sheetId="28" r:id="rId31"/>
    <sheet state="visible" name="OFICIAL DE MANUTENÇÃO" sheetId="29" r:id="rId32"/>
    <sheet state="visible" name="ELETRICISTA" sheetId="30" r:id="rId33"/>
    <sheet state="visible" name="AUXILIAR DE MANUTENÇÃO" sheetId="31" r:id="rId34"/>
    <sheet state="visible" name="UNIFORMES" sheetId="32" r:id="rId35"/>
    <sheet state="visible" name="EPIS" sheetId="33" r:id="rId36"/>
    <sheet state="visible" name="SERVIÇOS EVENTUAIS" sheetId="34" r:id="rId37"/>
    <sheet state="visible" name="MATERIAL" sheetId="35" r:id="rId38"/>
    <sheet state="visible" name="FERRAMENTAS" sheetId="36" r:id="rId39"/>
    <sheet state="visible" name="TABELA SINAPI DEZ-24" sheetId="37" r:id="rId40"/>
    <sheet state="hidden" name="PRODUTOS" sheetId="38" r:id="rId41"/>
    <sheet state="hidden" name="POSTO" sheetId="39" r:id="rId42"/>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16">
      <text>
        <t xml:space="preserve">Justificativa para Redução do Prazo de Depreciação
Considerando as características específicas do utensílio em questão, identificamos que sua estrutura apresenta elevada fragilidade, o que compromete significativamente sua vida útil econômica e funcional. Embora o prazo padrão de depreciação para esse tipo de bem esteja estabelecido em 10 anos, conforme as tabelas normativas, observações técnicas e experiências práticas demonstraram que o utensílio não mantém sua integridade e capacidade de uso por todo esse período.
Durante seu uso operacional, o bem tem apresentado desgaste acelerado, danos recorrentes e necessidade constante de manutenção ou substituição de peças, o que compromete sua eficiência e eleva os custos operacionais. Essas evidências indicam que sua vida útil real está muito aquém da prevista inicialmente.
Dessa forma, propõe-se a redução do prazo de depreciação de 10 anos para 2 anos, a fim de refletir com maior fidelidade a realidade do uso do bem, conforme princípio da prudência contábil e da competência, assegurando a correta apuração dos custos e resultados da entidade.
Adicionalmente, ressalta-se que, devido à natureza frágil do utensílio e ao seu desgaste total ao final da vida útil estimada, não haverá valor residual a ser considerado. Isso porque não será possível recuperar qualquer valor econômico do bem após os 2 anos de uso, uma vez que ele se tornará totalmente inaproveitável.
	-Elaine</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4">
      <text>
        <t xml:space="preserve">Justificativa para Redução do Prazo de Depreciação
Considerando as características específicas do utensílio em questão, identificamos que sua estrutura apresenta elevada fragilidade, o que compromete significativamente sua vida útil econômica e funcional. Embora o prazo padrão de depreciação para esse tipo de bem esteja estabelecido em 10 anos, conforme as tabelas normativas, observações técnicas e experiências práticas demonstraram que o utensílio não mantém sua integridade e capacidade de uso por todo esse período.
Durante seu uso operacional, o bem tem apresentado desgaste acelerado, danos recorrentes e necessidade constante de manutenção ou substituição de peças, o que compromete sua eficiência e eleva os custos operacionais. Essas evidências indicam que sua vida útil real está muito aquém da prevista inicialmente.
Dessa forma, propõe-se a redução do prazo de depreciação de 10 anos para 2 anos, a fim de refletir com maior fidelidade a realidade do uso do bem, conforme princípio da prudência contábil e da competência, assegurando a correta apuração dos custos e resultados da entidade.
Adicionalmente, ressalta-se que, devido à natureza frágil do utensílio e ao seu desgaste total ao final da vida útil estimada, não haverá valor residual a ser considerado. Isso porque não será possível recuperar qualquer valor econômico do bem após os 2 anos de uso, uma vez que ele se tornará totalmente inaproveitável.
	-Elaine</t>
      </text>
    </comment>
  </commentList>
</comments>
</file>

<file path=xl/sharedStrings.xml><?xml version="1.0" encoding="utf-8"?>
<sst xmlns="http://schemas.openxmlformats.org/spreadsheetml/2006/main" count="24983" uniqueCount="10337">
  <si>
    <t>RESUMO DOS SERVIÇOS DE FACILITY</t>
  </si>
  <si>
    <t>I - SERVIÇO DE GERENCIAMENTO DE FACILITY</t>
  </si>
  <si>
    <t>ITEM</t>
  </si>
  <si>
    <t>DESCRIÇÃO</t>
  </si>
  <si>
    <t>VALOR MENSAL</t>
  </si>
  <si>
    <t>VALOR TOTAL (30 MESES)</t>
  </si>
  <si>
    <t>1.1</t>
  </si>
  <si>
    <r>
      <rPr>
        <rFont val="Calibri"/>
        <color rgb="FF000000"/>
        <sz val="12.0"/>
      </rPr>
      <t xml:space="preserve">Serviços de Gerenciamento de </t>
    </r>
    <r>
      <rPr>
        <rFont val="Calibri"/>
        <i/>
        <color rgb="FF000000"/>
        <sz val="12.0"/>
      </rPr>
      <t>Facility</t>
    </r>
    <r>
      <rPr>
        <rFont val="Calibri"/>
        <color rgb="FF000000"/>
        <sz val="12.0"/>
      </rPr>
      <t>, com dedicação exclusiva</t>
    </r>
  </si>
  <si>
    <t>1.2</t>
  </si>
  <si>
    <r>
      <rPr>
        <rFont val="Calibri"/>
        <color rgb="FF000000"/>
        <sz val="12.0"/>
      </rPr>
      <t xml:space="preserve">Serviços de Encarregado de </t>
    </r>
    <r>
      <rPr>
        <rFont val="Calibri"/>
        <i/>
        <color rgb="FF000000"/>
        <sz val="12.0"/>
      </rPr>
      <t>Hard Services</t>
    </r>
  </si>
  <si>
    <t>1.3</t>
  </si>
  <si>
    <r>
      <rPr>
        <rFont val="Calibri"/>
        <color rgb="FF000000"/>
        <sz val="12.0"/>
      </rPr>
      <t>Serviços de Encarregado de</t>
    </r>
    <r>
      <rPr>
        <rFont val="Calibri"/>
        <i/>
        <color rgb="FF000000"/>
        <sz val="12.0"/>
      </rPr>
      <t xml:space="preserve"> Soft Services</t>
    </r>
  </si>
  <si>
    <t>II - VIGILÂNCIA</t>
  </si>
  <si>
    <t>2.1</t>
  </si>
  <si>
    <t>Serviços de Vigilante Diurno, com dedicação exclusiva</t>
  </si>
  <si>
    <t>2.2</t>
  </si>
  <si>
    <t>Serviços de Vigilante Noturno, com dedicação exclusiva</t>
  </si>
  <si>
    <t>III - LIMPEZA, JARDINAGEM E CONSERVAÇÃO, LIMPEZA DE CAIXAS D’ÁGUA E RESERVATÓRIOS, CONTROLE DE PRAGAS E VETORES URBANOS</t>
  </si>
  <si>
    <t>3.1</t>
  </si>
  <si>
    <t>Serviços de Limpeza e Conservação, com dedicação exclusiva</t>
  </si>
  <si>
    <t>3.2</t>
  </si>
  <si>
    <t>Serviços de Limpeza e Conservação, sob demanda</t>
  </si>
  <si>
    <t>3.3</t>
  </si>
  <si>
    <t>Serviços de Jardinagem e Conservação, sob demanda</t>
  </si>
  <si>
    <t>3.4</t>
  </si>
  <si>
    <t>Serviços de Controle de Pragas e Vetores Urbanos</t>
  </si>
  <si>
    <t>3.5</t>
  </si>
  <si>
    <t>Serviços de Limpeza de Caixa D'Água e Reservatórios</t>
  </si>
  <si>
    <t>IV - APOIO ADMINISTRATIVO</t>
  </si>
  <si>
    <t>4.1</t>
  </si>
  <si>
    <t>Serviços de Copeiragem, com dedicação exclusiva</t>
  </si>
  <si>
    <t>4.2</t>
  </si>
  <si>
    <t>Serviços de Auxiliar Administrativo, com dedicação exclusiva</t>
  </si>
  <si>
    <t>4.3</t>
  </si>
  <si>
    <t>Serviços de Copeiragem, sob demanda</t>
  </si>
  <si>
    <t>4.4</t>
  </si>
  <si>
    <t>Serviços de Auxiliar Administrativo, sob demanda</t>
  </si>
  <si>
    <t>V - MANUTENÇÃO PREDIAL, MANUTENÇÃO DE EQUIPAMENTOS, LOCAÇÃO DE EQUIPAMENTOS</t>
  </si>
  <si>
    <t>5.1</t>
  </si>
  <si>
    <t>Serviços de Oficial de Manutenção, com dedicação exclusiva</t>
  </si>
  <si>
    <t>5.2</t>
  </si>
  <si>
    <t>Serviços de Eletricista, com dedicação exclusiva</t>
  </si>
  <si>
    <t>5.3</t>
  </si>
  <si>
    <t>Serviços de Auxiliar de Manutenção, com dedicação exclusiva</t>
  </si>
  <si>
    <t>5.4</t>
  </si>
  <si>
    <t>Serviços de Manutenção Predial, sob demanda - Valor Fixo, sem disputa</t>
  </si>
  <si>
    <t>5.5</t>
  </si>
  <si>
    <t>Fornecimento de Materiais e  Peças de reposição - Valor Fixo, sem disputa</t>
  </si>
  <si>
    <t>VI - DESENVOLVIMENTO, CUSTOMIZAÇÃO E MANUTENÇÃO DE SOFTWARE DE GESTÃO INTEGRADA</t>
  </si>
  <si>
    <t>6.1</t>
  </si>
  <si>
    <t>Serviços de desenvolvimento, customização, manutenção de software de gestão integrada de serviços</t>
  </si>
  <si>
    <t>VII - LOCAÇÃO DE PURIFICADORES DE ÁGUA</t>
  </si>
  <si>
    <t>7.1</t>
  </si>
  <si>
    <t>Serviços de Locação de Purificador de água com refrigerador 10 Unidades (sob demanda)</t>
  </si>
  <si>
    <t>VIII - MANUTENÇÃO DE AR CONDICIONADO E SISTEMAS DE INSUFLAMENTO</t>
  </si>
  <si>
    <t>8.1</t>
  </si>
  <si>
    <t>Ar-condicionado a frio	Tipo split piso teto	48.000 BTU/h	- 34	CJ</t>
  </si>
  <si>
    <t>8.2</t>
  </si>
  <si>
    <t>Ar-condicionado a frio	Tipo split piso teto	36.000 BTU/h - 	19	CJ</t>
  </si>
  <si>
    <t>8.3</t>
  </si>
  <si>
    <t>Ar-condicionado a frio	Tipo split parede	24.000 BTU/h - 	11	CJ</t>
  </si>
  <si>
    <t>8.4</t>
  </si>
  <si>
    <t>Ar-condicionado a frio	Tipo split parede	18.000 BTU/h	 - 16	CJ</t>
  </si>
  <si>
    <t>8.5</t>
  </si>
  <si>
    <t>Ar-condicionado a frio	Tipo split parede	12.000 BTU/h	 - 15	CJ</t>
  </si>
  <si>
    <t>8.6</t>
  </si>
  <si>
    <t>Ar-condicionado a frio	Tipo split parede	30.000 BTU/h	- 1	CJ</t>
  </si>
  <si>
    <t>8.7</t>
  </si>
  <si>
    <t>Cortina de ar 	Duas Velocidades	Vão de 1,20 m	- 2	UNID.</t>
  </si>
  <si>
    <t>8.8</t>
  </si>
  <si>
    <t>Caixa ventiladora	Com ventilador Centrífugo	Vazão 4.600 m³/h, pressão 30 mmCA-220/ 380 V / 60HZ	- 10	UNID.</t>
  </si>
  <si>
    <t>8.9</t>
  </si>
  <si>
    <t>IX - MANUTENÇÃO DE ELEVADOR</t>
  </si>
  <si>
    <t>9.1</t>
  </si>
  <si>
    <t>Valor dos serviços de manutenção preventiva e corretiva do elevador</t>
  </si>
  <si>
    <t>9.2</t>
  </si>
  <si>
    <t>X - MANUTENÇÃO E RECARGA DE EXTINTORES</t>
  </si>
  <si>
    <t>10.1</t>
  </si>
  <si>
    <t>Extintores manuais pó químico seco 4kg - 6 unidades</t>
  </si>
  <si>
    <t>10.2</t>
  </si>
  <si>
    <t>Extintores manuais de água pressurizada 10kg 8 unidades</t>
  </si>
  <si>
    <t>10.3</t>
  </si>
  <si>
    <t>Extintor de incêndio portátil com carga de CO2 6 kg, Classe BC, 2 unidades</t>
  </si>
  <si>
    <t>XI - MANUTENÇÃO DE BOMBAS HIDRÁULICAS E DE MOTO-GERADOR</t>
  </si>
  <si>
    <t>11.1</t>
  </si>
  <si>
    <t>Serviços de Manutenção preventiva e corretiva de bombas hidraulicas 1 cjto</t>
  </si>
  <si>
    <t>11.2</t>
  </si>
  <si>
    <t>Serviços de Manutenção preventiva e corretiva de conjunto motor bomba 2 cjtos</t>
  </si>
  <si>
    <t xml:space="preserve"> </t>
  </si>
  <si>
    <t>QUADRO RESUMO DA PROPOSTA - Serviços continuados</t>
  </si>
  <si>
    <t>VALOR MENSAL (R$)</t>
  </si>
  <si>
    <t>VALOR TOTAL 30 MESES (R$)</t>
  </si>
  <si>
    <t>QUADRO RESUMO - Serviços Eventuais e Fornecimento de Materiais</t>
  </si>
  <si>
    <t>Periodicidade</t>
  </si>
  <si>
    <t>Valor TOTAL (R$)</t>
  </si>
  <si>
    <t>Sob demanda</t>
  </si>
  <si>
    <t>Quinzenal ou Sob demanda</t>
  </si>
  <si>
    <t>Semestral</t>
  </si>
  <si>
    <t>Fornecimento de Materiais e  Peças de reposição Manutenção Predial - Valor Fixo, sem disputa</t>
  </si>
  <si>
    <t>Locação de purificadores de agua - Locação demanda</t>
  </si>
  <si>
    <t>Fornecimento de Materiais e  Peças de reposição - Valor Fixo, sem disputa - Manutenção de ar condicionado</t>
  </si>
  <si>
    <t>Fornecimento de Materiais e  Peças de reposição - Serviços de manutenção de elevador valor fixo sem disputa</t>
  </si>
  <si>
    <t>Fornecimento de Materiais e  Peças de reposição - Serviços de manutenção e recarga de extintores - valor fixo sem disputa</t>
  </si>
  <si>
    <t>Semestral ou anual</t>
  </si>
  <si>
    <t>Fornecimento de Materiais e  Peças de reposição - Bombas hidraulicas e moto gerador valor fixo sem disputa</t>
  </si>
  <si>
    <t>VALOR TOTAL ESTIMADO DA CONTRATAÇÃO P/ 30 MESES</t>
  </si>
  <si>
    <t>lote 1</t>
  </si>
  <si>
    <t>ESPECIFICAÇÃO</t>
  </si>
  <si>
    <t>CBO</t>
  </si>
  <si>
    <t>UNIDADE MEDIDA</t>
  </si>
  <si>
    <t>QUANTIDADE</t>
  </si>
  <si>
    <t>VALOR TOTAL</t>
  </si>
  <si>
    <t>Gestor da facility, com dedicação exclusiva</t>
  </si>
  <si>
    <t>Posto</t>
  </si>
  <si>
    <t>Encarregado de hard services, com dedicação exclusiva</t>
  </si>
  <si>
    <t>2.3</t>
  </si>
  <si>
    <t>Encarregado de soft services, com dedicação exclusiva</t>
  </si>
  <si>
    <t>VALOR TOTAL DO CONTRATO</t>
  </si>
  <si>
    <t>ANEXO I</t>
  </si>
  <si>
    <t>MODELO DE PLANILHA DE CUSTOS E FORMAÇÃO DE PREÇOS</t>
  </si>
  <si>
    <r>
      <rPr>
        <rFont val="Arial"/>
        <b/>
        <color rgb="FF000000"/>
        <sz val="10.0"/>
      </rPr>
      <t>Nº do Processo</t>
    </r>
    <r>
      <rPr>
        <rFont val="Calibri"/>
        <color rgb="FF000000"/>
        <sz val="11.0"/>
      </rPr>
      <t>:</t>
    </r>
  </si>
  <si>
    <r>
      <rPr>
        <rFont val="Arial"/>
        <b/>
        <color rgb="FF000000"/>
        <sz val="10.0"/>
      </rPr>
      <t>Licitação Nº</t>
    </r>
    <r>
      <rPr>
        <rFont val="Calibri"/>
        <color rgb="FF000000"/>
        <sz val="11.0"/>
      </rPr>
      <t xml:space="preserve">: </t>
    </r>
  </si>
  <si>
    <t>Dia xx/xx/20xx às xx:xx horas (horário de Brasília)</t>
  </si>
  <si>
    <t>Discriminação dos Serviços (Dados Referentes à Contratação)</t>
  </si>
  <si>
    <t>A</t>
  </si>
  <si>
    <t>Data de apresentação da proposta (dia/mês/ano):</t>
  </si>
  <si>
    <t>B</t>
  </si>
  <si>
    <t>Município/UF:</t>
  </si>
  <si>
    <t>sp</t>
  </si>
  <si>
    <t>C</t>
  </si>
  <si>
    <t>Ano do Acordo, Convenção ou Dissídio Coletivo:</t>
  </si>
  <si>
    <t>SEESP 2024/25</t>
  </si>
  <si>
    <t>D</t>
  </si>
  <si>
    <t>Número de meses de execução contratual:</t>
  </si>
  <si>
    <t>Identificação do Serviço</t>
  </si>
  <si>
    <t>Tipo de Serviço</t>
  </si>
  <si>
    <t>Unidade de Medida</t>
  </si>
  <si>
    <t>Quantidade total a contratar (em função da unidade de medida)</t>
  </si>
  <si>
    <t>Gestor</t>
  </si>
  <si>
    <t>homem/mês</t>
  </si>
  <si>
    <t>Nota 1: Esta tabela poderá ser adaptada às características do serviço contratado, inclusive no que concerne às rubricas e suas respectivas provisões e/ou estimativas, desde que haja justificativa.</t>
  </si>
  <si>
    <t>Nota 2: As provisões constantes desta planilha poderão ser desnecessárias quando se tratar de determinados 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</si>
  <si>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</si>
  <si>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</si>
  <si>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</si>
  <si>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</si>
  <si>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</si>
  <si>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Gestor de facilities</t>
  </si>
  <si>
    <t>Classificação Brasileira de Ocupações</t>
  </si>
  <si>
    <t xml:space="preserve"> CBO 214205</t>
  </si>
  <si>
    <t>Salário Nominativo da Categoria Profissional</t>
  </si>
  <si>
    <t>Categoria profissional (vinculada à execução contratual)</t>
  </si>
  <si>
    <t>Sindicato do Dissísio/Convenção Coletiva</t>
  </si>
  <si>
    <t>Número de Registro do Dissísio/Convenção Coletiva no TEM</t>
  </si>
  <si>
    <t>Data base da categoria (dia/mês/ano)</t>
  </si>
  <si>
    <t>Nota 1: Deverá ser elaborado um quadro para cada tipo de serviço.</t>
  </si>
  <si>
    <t>Nota 2: A planilha será calculada considerando o valor mensal do empregado.</t>
  </si>
  <si>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</si>
  <si>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</si>
  <si>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</si>
  <si>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</si>
  <si>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</si>
  <si>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</si>
  <si>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</si>
  <si>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</si>
  <si>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</si>
  <si>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</si>
  <si>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</si>
  <si>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Adicional de hora extra</t>
  </si>
  <si>
    <t>G</t>
  </si>
  <si>
    <t>Outros (especificar)</t>
  </si>
  <si>
    <t>TOTAL DO MÓDULO 1</t>
  </si>
  <si>
    <t>Nota 1: O Módulo 1 refere-se ao valor mensal devido ao empregado pela prestação do serviço no período de 12 meses.</t>
  </si>
  <si>
    <t>MÓDULO 2 – ENCARGOS E BENEFÍCIOS ANUAIS, MENSAIS E DIÁRIOS</t>
  </si>
  <si>
    <t>Submódulo 2.1 - 13º (décimo terceiro) Salário, Férias e Adicional de Férias</t>
  </si>
  <si>
    <t>13º (décimo terceiro) Salário, Férias e Adicional de Férias</t>
  </si>
  <si>
    <t>13º (décimo terceiro) Salário</t>
  </si>
  <si>
    <t>Férias e Adicional de Férias</t>
  </si>
  <si>
    <t>SUBTOTAL SUBMÓDULO 2.1</t>
  </si>
  <si>
    <t>Incidência Submódulo 2.2 sobre o Submódulo 2.1</t>
  </si>
  <si>
    <t>TOTAL SUBMÓDULO 2.1</t>
  </si>
  <si>
    <t>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</si>
  <si>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 </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</si>
  <si>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</si>
  <si>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Submódulo 2.2 -  Encargos Previdenciários (GPS), Fundo de Garantia por Tempo de Serviço (FGTS) e outras contribuições</t>
  </si>
  <si>
    <t>GPS, FGTS e outras contribuições</t>
  </si>
  <si>
    <t>INSS</t>
  </si>
  <si>
    <t>Salário Educação</t>
  </si>
  <si>
    <t>SAT</t>
  </si>
  <si>
    <t>SESC ou SESI</t>
  </si>
  <si>
    <t>SENAI - SENAC</t>
  </si>
  <si>
    <t>SEBRAE</t>
  </si>
  <si>
    <t>INCRA</t>
  </si>
  <si>
    <t>H</t>
  </si>
  <si>
    <t>FGTS</t>
  </si>
  <si>
    <t>TOTAL SUBMÓDULO 2.2</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</si>
  <si>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</si>
  <si>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</si>
  <si>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e o Submódulo 2.1.</t>
  </si>
  <si>
    <t>CÁLCULO DE VALES-TRANSPORTE</t>
  </si>
  <si>
    <t>Submódulo 2.3 -  Benefícios Mensais e Diários</t>
  </si>
  <si>
    <t>Benefícios Mensais e Diários</t>
  </si>
  <si>
    <t>Número de Vales por Dia -           ( A )</t>
  </si>
  <si>
    <t>Transporte</t>
  </si>
  <si>
    <t>Valor do vale -                                   ( B )</t>
  </si>
  <si>
    <t>Auxílio-Refeição/Alimentação</t>
  </si>
  <si>
    <t>Número de Dias trabalhados por Mês</t>
  </si>
  <si>
    <t>Assistência Médica e Familiar</t>
  </si>
  <si>
    <t>6 % do Salário Base -                       ( G )</t>
  </si>
  <si>
    <t>Auxílio Creche</t>
  </si>
  <si>
    <t>-</t>
  </si>
  <si>
    <t>Total Unitário Mensal da Empresa</t>
  </si>
  <si>
    <t>Seguro de vida, invalidez e funeral</t>
  </si>
  <si>
    <t xml:space="preserve">Salário Base da Cat. Prof. </t>
  </si>
  <si>
    <t>Outros (Benefício Social Familiar)</t>
  </si>
  <si>
    <t>TOTAL SUBMÓDULO 2.3</t>
  </si>
  <si>
    <t>CÁLCULO DE VALES-ALIMENTAÇÃO</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</si>
  <si>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</si>
  <si>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desta Instrução Normativa</t>
  </si>
  <si>
    <t>Valor do Vale -  Alimentação</t>
  </si>
  <si>
    <t>Valor café da manhã e lanche da tarde</t>
  </si>
  <si>
    <t>Quadro-resumo do Módulo 2 - Encargos e Benefícios anuais, mensais e diários</t>
  </si>
  <si>
    <t>Número de Dias por mês</t>
  </si>
  <si>
    <t>Encargos e Benefícios anuais, mensais e diários</t>
  </si>
  <si>
    <t>5% do benefício vale alimentação</t>
  </si>
  <si>
    <t xml:space="preserve">Total Unitário Mensal   </t>
  </si>
  <si>
    <t xml:space="preserve">Total Unitário Mensal da Empresa  </t>
  </si>
  <si>
    <t>TOTAL DO MÓDULO 2</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</si>
  <si>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</si>
  <si>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</si>
  <si>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</si>
  <si>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</si>
  <si>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</si>
  <si>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</si>
  <si>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</si>
  <si>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</si>
  <si>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TOTAL MÓDULO 3</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</si>
  <si>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</si>
  <si>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</si>
  <si>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Submódulo 4.1 - Substituto Ausências Legais</t>
  </si>
  <si>
    <t>Ausências Legais</t>
  </si>
  <si>
    <t>Substituto na cobertura de Férias</t>
  </si>
  <si>
    <t>Substituto na cobertura de Ausências por Doença</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</si>
  <si>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</si>
  <si>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</si>
  <si>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</si>
  <si>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</si>
  <si>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</si>
  <si>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</si>
  <si>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</si>
  <si>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Substituto na cobertura de Intervalo para repouso ou alimentação</t>
  </si>
  <si>
    <t>TOTAL SUBMÓDULO 4.2</t>
  </si>
  <si>
    <t>Quadro-resumo do Módulo 4 - Custo de Reposição do Profissional Ausente</t>
  </si>
  <si>
    <t>Custo de Reposição do Profissional Ausente</t>
  </si>
  <si>
    <t>Substituto nas Ausências Legais</t>
  </si>
  <si>
    <t>Substituto na Intrajornada</t>
  </si>
  <si>
    <t>TOTAL DO MÓDULO 4</t>
  </si>
  <si>
    <t>MÓDULO 5 - INSUMOS DIVERSOS</t>
  </si>
  <si>
    <t>Insumos Diversos</t>
  </si>
  <si>
    <t>Uniformes</t>
  </si>
  <si>
    <t>Materiais</t>
  </si>
  <si>
    <t>Equipamentos radio + celular</t>
  </si>
  <si>
    <t>Outros (Especificar)</t>
  </si>
  <si>
    <t>TOTAL DO MÓDULO 5</t>
  </si>
  <si>
    <t>Nota: Valores mensais por empregado.</t>
  </si>
  <si>
    <t>MÓDULO 6 – CUSTOS INDIRETOS, TRIBUTOS E LUCRO</t>
  </si>
  <si>
    <t>Custos Indiretos, Tributos e Lucro</t>
  </si>
  <si>
    <t>Custos Indiretos</t>
  </si>
  <si>
    <t>Lucro</t>
  </si>
  <si>
    <t>TRIBUTOS</t>
  </si>
  <si>
    <t>C.1</t>
  </si>
  <si>
    <t>PIS</t>
  </si>
  <si>
    <t>C.2</t>
  </si>
  <si>
    <t>COFINS</t>
  </si>
  <si>
    <t>C.3</t>
  </si>
  <si>
    <t>ISS</t>
  </si>
  <si>
    <t>TOTAL DO MÓDULO 6</t>
  </si>
  <si>
    <r>
      <rPr>
        <rFont val="Arial"/>
        <b/>
        <color theme="1"/>
        <sz val="8.0"/>
      </rPr>
      <t>Nota 1</t>
    </r>
    <r>
      <rPr>
        <rFont val="Arial"/>
        <color theme="1"/>
        <sz val="8.0"/>
      </rPr>
      <t>: Custos Indiretos, Tributos e Lucro por empregado.</t>
    </r>
  </si>
  <si>
    <r>
      <rPr>
        <rFont val="Arial"/>
        <b/>
        <color theme="1"/>
        <sz val="8.0"/>
      </rPr>
      <t>Nota 2</t>
    </r>
    <r>
      <rPr>
        <rFont val="Arial"/>
        <color theme="1"/>
        <sz val="8.0"/>
      </rPr>
      <t>: O valor referente a tributos é obtido aplicando-se o percentual sobre o valor do faturamento.</t>
    </r>
  </si>
  <si>
    <t>QUADRO RESUMO DO CUSTO POR EMPREGADO</t>
  </si>
  <si>
    <t>Mão-de-Obra vinculada à execução contratual (valor por empregado)</t>
  </si>
  <si>
    <t>Subtotal (A + B + C + D + E))</t>
  </si>
  <si>
    <t>VALOR TOTAL MENSAL POR EMPREGADO</t>
  </si>
  <si>
    <t>Local e Data</t>
  </si>
  <si>
    <t>SP</t>
  </si>
  <si>
    <t>SINDIFICIOS 2024/25</t>
  </si>
  <si>
    <t>Encarregado de Hard Services</t>
  </si>
  <si>
    <t>home/mês</t>
  </si>
  <si>
    <t>CBO 710205</t>
  </si>
  <si>
    <t>Equipamentos</t>
  </si>
  <si>
    <r>
      <rPr>
        <rFont val="Arial"/>
        <b/>
        <color theme="1"/>
        <sz val="8.0"/>
      </rPr>
      <t>Nota 1</t>
    </r>
    <r>
      <rPr>
        <rFont val="Arial"/>
        <color theme="1"/>
        <sz val="8.0"/>
      </rPr>
      <t>: Custos Indiretos, Tributos e Lucro por empregado.</t>
    </r>
  </si>
  <si>
    <r>
      <rPr>
        <rFont val="Arial"/>
        <b/>
        <color theme="1"/>
        <sz val="8.0"/>
      </rPr>
      <t>Nota 2</t>
    </r>
    <r>
      <rPr>
        <rFont val="Arial"/>
        <color theme="1"/>
        <sz val="8.0"/>
      </rPr>
      <t>: O valor referente a tributos é obtido aplicando-se o percentual sobre o valor do faturamento.</t>
    </r>
  </si>
  <si>
    <t>Encarregado de Soft Services</t>
  </si>
  <si>
    <t>CBO 510110</t>
  </si>
  <si>
    <r>
      <rPr>
        <rFont val="Arial"/>
        <b/>
        <color theme="1"/>
        <sz val="8.0"/>
      </rPr>
      <t>Nota 1</t>
    </r>
    <r>
      <rPr>
        <rFont val="Arial"/>
        <color theme="1"/>
        <sz val="8.0"/>
      </rPr>
      <t>: Custos Indiretos, Tributos e Lucro por empregado.</t>
    </r>
  </si>
  <si>
    <r>
      <rPr>
        <rFont val="Arial"/>
        <b/>
        <color theme="1"/>
        <sz val="8.0"/>
      </rPr>
      <t>Nota 2</t>
    </r>
    <r>
      <rPr>
        <rFont val="Arial"/>
        <color theme="1"/>
        <sz val="8.0"/>
      </rPr>
      <t>: O valor referente a tributos é obtido aplicando-se o percentual sobre o valor do faturamento.</t>
    </r>
  </si>
  <si>
    <t>GESTOR E ENCARREGADOS</t>
  </si>
  <si>
    <t>UNIFORMES</t>
  </si>
  <si>
    <t>Descrição</t>
  </si>
  <si>
    <t>UNIDADE</t>
  </si>
  <si>
    <t>VALOR UNITARIO</t>
  </si>
  <si>
    <t>CUSTO TOTAL</t>
  </si>
  <si>
    <t>Camisa manga curta na cor branca, em tecido oxford ou equivalente, com logotipo da empresa</t>
  </si>
  <si>
    <t>PEÇA</t>
  </si>
  <si>
    <t>Camisa manga longa na cor branca, em tecido oxford ou equivalente, com logotipo da empresa</t>
  </si>
  <si>
    <t xml:space="preserve">Calça preta social, em algodão com poliester </t>
  </si>
  <si>
    <t xml:space="preserve">Cinto preto em couro </t>
  </si>
  <si>
    <t>Meia soquete fina (feminino) ou meia social (masculino) - pares</t>
  </si>
  <si>
    <t>PAR</t>
  </si>
  <si>
    <t>Sapato social preto em couro</t>
  </si>
  <si>
    <t>Jaqueta de frio, com forro e ziper em tecido de boa qualidade</t>
  </si>
  <si>
    <t>Crachá com foto 3x4 e identificação completa</t>
  </si>
  <si>
    <t>SUBTOTAL</t>
  </si>
  <si>
    <t>TOTAL MENSAL</t>
  </si>
  <si>
    <t>MATERIAIS E EQUIPAMENTOS</t>
  </si>
  <si>
    <t>Unidade</t>
  </si>
  <si>
    <t>Qtd</t>
  </si>
  <si>
    <t>Valor Unitário</t>
  </si>
  <si>
    <t>Valor Total</t>
  </si>
  <si>
    <t>Depreciação Anual          (2,5 anos)</t>
  </si>
  <si>
    <t>Depreciação Mensal</t>
  </si>
  <si>
    <t xml:space="preserve">Smartphone, com serviço de voz e dados </t>
  </si>
  <si>
    <t>Peça</t>
  </si>
  <si>
    <t>Pacote de Serviço de Voz e Dados</t>
  </si>
  <si>
    <t>Pacote</t>
  </si>
  <si>
    <t>Radio Comunicador, com base carregadora e bateria.</t>
  </si>
  <si>
    <t>TOTAL MENSAL CELULAR + PACOTE DE VOZ E DADOS</t>
  </si>
  <si>
    <t>TOTAL MENSAL RADIO COMUNICADOR POR FUNCIONÁRIO</t>
  </si>
  <si>
    <t>CATSER/CBO</t>
  </si>
  <si>
    <t>Vigilante Diurno, com dedicação exclusiva</t>
  </si>
  <si>
    <t>Vigilante Noturno, com dedicação exclusiva</t>
  </si>
  <si>
    <t>SÃO PAULO - SP</t>
  </si>
  <si>
    <t>ITENS DE UNIFORME - UTILIZAÇÃO INDIVIDUAL POR VIGILANTE DIURNO</t>
  </si>
  <si>
    <t>ITENS DE UNIFORME - UTILIZAÇÃO INDIVIDUAL POR VIGILANTE NOTURNO</t>
  </si>
  <si>
    <t>Item / Descrição</t>
  </si>
  <si>
    <t>Quant.</t>
  </si>
  <si>
    <t>Custo unitário (R$)</t>
  </si>
  <si>
    <t>Prazo de vida útil (meses)</t>
  </si>
  <si>
    <t>Custo Mensal (R$)</t>
  </si>
  <si>
    <t>Calças</t>
  </si>
  <si>
    <t>Camisa manga longa</t>
  </si>
  <si>
    <t>Camisa manga curta</t>
  </si>
  <si>
    <t>Camiseta de algodão de manga curta</t>
  </si>
  <si>
    <t>Cinto de nylon</t>
  </si>
  <si>
    <t>Coturnos/sapatos (par)</t>
  </si>
  <si>
    <t>Jaqueta de frio ou japona</t>
  </si>
  <si>
    <t>Capa de chuva com capuz</t>
  </si>
  <si>
    <t>Par de meias</t>
  </si>
  <si>
    <t>Boné ou Quepe</t>
  </si>
  <si>
    <t>Crachá</t>
  </si>
  <si>
    <t>Capa de colete à prova de balas</t>
  </si>
  <si>
    <t>TOTAL MENSAL POR VIGILANTE</t>
  </si>
  <si>
    <t>TOTAL MENSAL POR POSTO DE TRABALHO 12x36 (2 VIGILANTES)</t>
  </si>
  <si>
    <t>ITENS DE EQUIPAMENTO/MATERIAL - UTILIZAÇÃO COLETIVA POR POSTO NOTURNO/DIURNO</t>
  </si>
  <si>
    <t>Resíduo</t>
  </si>
  <si>
    <t>Armamento - revólver</t>
  </si>
  <si>
    <t>Munição</t>
  </si>
  <si>
    <t>Cinturão com coldre e porta-cartuchos</t>
  </si>
  <si>
    <t>Cassetete</t>
  </si>
  <si>
    <t>Colete à prova de balas</t>
  </si>
  <si>
    <t xml:space="preserve">Rádio ht com bateria recarregável </t>
  </si>
  <si>
    <t>Lanterna recarregável</t>
  </si>
  <si>
    <t>Apito e cordão</t>
  </si>
  <si>
    <t>Cofre</t>
  </si>
  <si>
    <t>Livro de Ocorrências</t>
  </si>
  <si>
    <t>TOTAL MENSAL TOTAL</t>
  </si>
  <si>
    <t>TOTAL MENSAL POR FUNCIONÁRIO (8)</t>
  </si>
  <si>
    <t>*Os itens de utilização coletiva são compartilhados nos postos 12 x 36 diurnos com os postos 12 x 36 noturnos</t>
  </si>
  <si>
    <t>Rateio por vigilante (*)</t>
  </si>
  <si>
    <t>Item</t>
  </si>
  <si>
    <t>Localidade</t>
  </si>
  <si>
    <t>Jornada</t>
  </si>
  <si>
    <t>Quantidade de VigilantesPostos</t>
  </si>
  <si>
    <t>Uniformes (R$)</t>
  </si>
  <si>
    <t>Equipam/Mat (R$)</t>
  </si>
  <si>
    <t>São Paulo/SP</t>
  </si>
  <si>
    <t>12x36h Diurno</t>
  </si>
  <si>
    <t>12x36h Noturno</t>
  </si>
  <si>
    <t>Rateio dos equipamentos e materiais</t>
  </si>
  <si>
    <t>2 postos</t>
  </si>
  <si>
    <t>4 postos</t>
  </si>
  <si>
    <t xml:space="preserve">Reitoria, serão 2 conjuntos de materiais, 1 para cada um dos postos diurnos, os quais também serão utilizados pelo posto noturno, em revezamento. </t>
  </si>
  <si>
    <t>IFSP- 12 X 36h DIURNO - REITORIA</t>
  </si>
  <si>
    <t>Nº do processo:</t>
  </si>
  <si>
    <t>Licitação nº:</t>
  </si>
  <si>
    <t>900XX/2024</t>
  </si>
  <si>
    <t xml:space="preserve">Dia: </t>
  </si>
  <si>
    <t>DISCRIMINAÇÃO DOS SERVIÇOS (DADOS REFERENTES À CONTRATAÇÃO)</t>
  </si>
  <si>
    <t>Data de apresentação da proposta (dia/mês/ano)</t>
  </si>
  <si>
    <t>Município/UF</t>
  </si>
  <si>
    <t>Ano do Acordo, Convenção ou Dissídio coletivo</t>
  </si>
  <si>
    <t>Número de meses de execução contratual</t>
  </si>
  <si>
    <t>IDENTIFICAÇÃO DO SERVIÇO</t>
  </si>
  <si>
    <t xml:space="preserve">Tipo de serviço:
                  Vigilância e Segurança Armada e Desarmada                                                                                            </t>
  </si>
  <si>
    <t>Unidade
 de 
Medida</t>
  </si>
  <si>
    <t xml:space="preserve">Quantidade total a contratar (Em função da unidade de medida) </t>
  </si>
  <si>
    <t>12  x 36 horas diurnas - de segunda-feira a domingo</t>
  </si>
  <si>
    <t>posto</t>
  </si>
  <si>
    <t>TOTAL DE POSTOS</t>
  </si>
  <si>
    <t>Nota 1: Esta tabela poderá ser adaptada às características do serviço contratado, inclusive no que concerne às rubricas e suas respectivas provisões e/ou estimativas, desde que haja justificativa.
Nota 2: As provisões constantes desta planilha poderão  ser desnecessárias quando se tratar de determinados serviços que prescindam da dedicação exclusiva dos trabalhadores da contratada para com a Administração.</t>
  </si>
  <si>
    <r>
      <rPr>
        <rFont val="Arial"/>
        <b/>
        <color rgb="FF000000"/>
        <sz val="15.0"/>
      </rPr>
      <t xml:space="preserve">1. MÓDULOS 
</t>
    </r>
    <r>
      <rPr>
        <rFont val="Arial"/>
        <b/>
        <color rgb="FF000000"/>
        <sz val="12.0"/>
      </rPr>
      <t xml:space="preserve">Mão de obra
</t>
    </r>
    <r>
      <rPr>
        <rFont val="Arial"/>
        <b/>
        <color rgb="FF000000"/>
        <sz val="11.0"/>
      </rPr>
      <t>Mão de obra vinculada à execução contratual</t>
    </r>
  </si>
  <si>
    <t>Dados para composição dos custos referente à mão de obra</t>
  </si>
  <si>
    <t>Vigilância e Segurança Desarmada</t>
  </si>
  <si>
    <t>Classificação Brasileira de Ocupações (CBO)</t>
  </si>
  <si>
    <t>5173-30</t>
  </si>
  <si>
    <t>Salário Normativo da Categoria Profissional</t>
  </si>
  <si>
    <t xml:space="preserve">Categoria Profissional (vinculada à execução contratual) </t>
  </si>
  <si>
    <t>vigilante</t>
  </si>
  <si>
    <t xml:space="preserve">Data-Base da Categoria (dia/mês/ano) </t>
  </si>
  <si>
    <t>1º de janeiro de 2025</t>
  </si>
  <si>
    <r>
      <rPr>
        <rFont val="Arial"/>
        <b/>
        <color rgb="FF000000"/>
        <sz val="10.0"/>
      </rPr>
      <t xml:space="preserve">Valor do salárioxhora sem periculosidade - 
</t>
    </r>
    <r>
      <rPr>
        <rFont val="Arial"/>
        <b/>
        <color rgb="FF000000"/>
        <sz val="10.0"/>
      </rPr>
      <t>VSH (s/peri) = (Valor do salário normativo / 220 h)</t>
    </r>
  </si>
  <si>
    <r>
      <rPr>
        <rFont val="Arial"/>
        <b/>
        <color rgb="FF000000"/>
        <sz val="10.0"/>
      </rPr>
      <t xml:space="preserve">Valor da hora extra sem periculosidade com 50% 
</t>
    </r>
    <r>
      <rPr>
        <rFont val="Arial"/>
        <b/>
        <color rgb="FF000000"/>
        <sz val="10.0"/>
      </rPr>
      <t>HE (s/peri) = valor da hora + 50%</t>
    </r>
  </si>
  <si>
    <t>Adicional de troca de uniforme sem periculosidade</t>
  </si>
  <si>
    <t>Quantidade de vigilantes por posto de serviço</t>
  </si>
  <si>
    <t>Nota 1:  Deverá ser elaborado um quadro para cada tipo de serviço.
Nota 2: A planilha será calculada considerando o valor mensal do empregado</t>
  </si>
  <si>
    <t>Módulo 1: Composição da Remuneração (porVigilante)</t>
  </si>
  <si>
    <t>Composição da Remuneração (por Vigilante)</t>
  </si>
  <si>
    <t>Percentual (%)</t>
  </si>
  <si>
    <t xml:space="preserve">Valor 
(R$) </t>
  </si>
  <si>
    <r>
      <rPr>
        <rFont val="Arial"/>
        <b/>
        <color rgb="FF000000"/>
      </rPr>
      <t xml:space="preserve">Salário-Base  </t>
    </r>
    <r>
      <rPr>
        <rFont val="Arial"/>
        <b/>
        <color rgb="FF000000"/>
        <sz val="10.0"/>
      </rPr>
      <t xml:space="preserve"> </t>
    </r>
    <r>
      <rPr>
        <rFont val="Arial"/>
        <b/>
        <color rgb="FF000000"/>
        <sz val="9.0"/>
      </rPr>
      <t xml:space="preserve">(Valor para 1 vigilante No final multiplica por 2) </t>
    </r>
    <r>
      <rPr>
        <rFont val="Arial"/>
        <b/>
        <color rgb="FF000000"/>
        <sz val="9.0"/>
      </rPr>
      <t>(cláusula 3ª  da CCT 2025/2025)</t>
    </r>
  </si>
  <si>
    <r>
      <rPr>
        <rFont val="Arial"/>
        <b/>
        <color rgb="FF000000"/>
      </rPr>
      <t xml:space="preserve">Adicional para Troca de Uniforme -  Cálculo do valor: 1/6 do salário-hora por dia = </t>
    </r>
    <r>
      <rPr>
        <rFont val="Arial"/>
        <b/>
        <color rgb="FF000000"/>
        <sz val="10.0"/>
      </rPr>
      <t xml:space="preserve">(VSH/6=1,34)x15 </t>
    </r>
    <r>
      <rPr>
        <rFont val="Arial"/>
        <b/>
        <color rgb="FF000000"/>
        <sz val="10.0"/>
      </rPr>
      <t xml:space="preserve">    </t>
    </r>
  </si>
  <si>
    <r>
      <rPr>
        <rFont val="Arial"/>
        <b/>
        <color rgb="FF000000"/>
      </rPr>
      <t xml:space="preserve">RSR (Repouso Semanal Remunerado) - </t>
    </r>
    <r>
      <rPr>
        <rFont val="Arial"/>
        <b/>
        <color rgb="FF000000"/>
        <sz val="10.0"/>
      </rPr>
      <t xml:space="preserve">Cálculo do valor: 20% sobre os adicionais pertinentes) </t>
    </r>
    <r>
      <rPr>
        <rFont val="Arial"/>
        <b/>
        <color rgb="FF000000"/>
        <sz val="10.0"/>
      </rPr>
      <t xml:space="preserve"> </t>
    </r>
  </si>
  <si>
    <r>
      <rPr>
        <rFont val="Arial"/>
        <b/>
        <color rgb="FF000000"/>
      </rPr>
      <t>Adicional de Periculosidade</t>
    </r>
    <r>
      <rPr>
        <rFont val="Arial"/>
        <b/>
        <color rgb="FF000000"/>
        <sz val="10.0"/>
      </rPr>
      <t xml:space="preserve"> (Lei nº 12.740/2012)    (30% das rubricas pertinentes) </t>
    </r>
    <r>
      <rPr>
        <rFont val="Arial"/>
        <b/>
        <color rgb="FF000000"/>
        <sz val="10.0"/>
      </rPr>
      <t>(cláusula 15 da CCT  2025/2025)</t>
    </r>
  </si>
  <si>
    <t xml:space="preserve">Outros (especificar)                      </t>
  </si>
  <si>
    <t>Remuneração 1 = verbas de natureza remuneratória que compõem a base de cálculo do INSS + FGTS + Férias + 13º etc.</t>
  </si>
  <si>
    <r>
      <rPr>
        <rFont val="Arial"/>
        <b/>
        <color rgb="FF000000"/>
      </rPr>
      <t xml:space="preserve">Intervalo Intrajornada </t>
    </r>
    <r>
      <rPr>
        <rFont val="Arial"/>
        <b/>
        <color rgb="FF000000"/>
        <sz val="10.0"/>
      </rPr>
      <t>(Adicional de Intervalo ou Intervalo para Repoudo e Alimentação)  Cálculo do valor: HE (s/peri) x 15d x 1vigx</t>
    </r>
    <r>
      <rPr>
        <rFont val="Arial"/>
        <b/>
        <color rgb="FF000000"/>
        <sz val="10.0"/>
      </rPr>
      <t>0,5h</t>
    </r>
    <r>
      <rPr>
        <rFont val="Arial"/>
        <b/>
        <color rgb="FF000000"/>
        <sz val="10.0"/>
      </rPr>
      <t xml:space="preserve">) - </t>
    </r>
    <r>
      <rPr>
        <rFont val="Arial"/>
        <b/>
        <color rgb="FF000000"/>
        <sz val="10.0"/>
      </rPr>
      <t xml:space="preserve">(cláusula 40 da CCT 2024/2025)
</t>
    </r>
    <r>
      <rPr>
        <rFont val="Arial"/>
        <b/>
        <color rgb="FF000000"/>
        <sz val="8.0"/>
      </rPr>
      <t xml:space="preserve">O Intervalo Intrajornada compõe a base de cálculo do INSS (incluindo RAT, FAP e terceiras entidades), em face da Solução de Consulta RFB/Cosit nº 108/2023, e do FGTS, ambos com suporte no Parecer Jurídico PGFN SEI nº 139/2024. </t>
    </r>
  </si>
  <si>
    <r>
      <rPr>
        <rFont val="Arial"/>
        <b/>
        <color rgb="FF000000"/>
        <sz val="14.0"/>
      </rPr>
      <t xml:space="preserve">Remuneração 2 = Total da Remuneração que o empregado irá receber-                                      </t>
    </r>
    <r>
      <rPr>
        <rFont val="Arial"/>
        <b/>
        <color rgb="FF000000"/>
        <sz val="9.0"/>
      </rPr>
      <t xml:space="preserve">Valor entra nos seguintes cálculos: 1) Submódulo 2.3."D": Seguro de Vida; 2) Módulo 6: Custos Indiretos; Lucro e Tributos; e 3) Item 2, "A": Módulo 1 - Composição da Remuneração </t>
    </r>
    <r>
      <rPr>
        <rFont val="Arial"/>
        <b/>
        <color rgb="FF000000"/>
        <sz val="9.0"/>
      </rPr>
      <t>2</t>
    </r>
    <r>
      <rPr>
        <rFont val="Arial"/>
        <b/>
        <color rgb="FF000000"/>
        <sz val="9.0"/>
      </rPr>
      <t xml:space="preserve"> do Quadro-Resumo do Custo por Posto de Trabalho.</t>
    </r>
  </si>
  <si>
    <t>Nota1:  O Módulo 1 refere-se ao valor mensal devido ao empregado pela prestação do serviço no período de 12 meses.</t>
  </si>
  <si>
    <t>Módulo 2 : Encargos e Benefícios Anuais, Mensais e Diários</t>
  </si>
  <si>
    <r>
      <rPr>
        <rFont val="Arial"/>
        <b/>
        <color rgb="FF000000"/>
        <sz val="11.0"/>
      </rPr>
      <t>Submódulo 2.1 – 13º (décimo terceiro) Salário</t>
    </r>
    <r>
      <rPr>
        <rFont val="Arial"/>
        <b/>
        <color rgb="FF000000"/>
        <sz val="11.0"/>
      </rPr>
      <t xml:space="preserve"> </t>
    </r>
    <r>
      <rPr>
        <rFont val="Arial"/>
        <b/>
        <color rgb="FF000000"/>
        <sz val="11.0"/>
      </rPr>
      <t>e Adicional de Férias</t>
    </r>
  </si>
  <si>
    <r>
      <rPr>
        <rFont val="Arial"/>
        <b/>
        <color rgb="FF000000"/>
        <sz val="11.0"/>
      </rPr>
      <t>13º (décimo terceiro) Salário</t>
    </r>
    <r>
      <rPr>
        <rFont val="Arial"/>
        <b/>
        <strike/>
        <color rgb="FF000000"/>
        <sz val="11.0"/>
      </rPr>
      <t xml:space="preserve"> </t>
    </r>
    <r>
      <rPr>
        <rFont val="Arial"/>
        <b/>
        <color rgb="FF000000"/>
        <sz val="11.0"/>
      </rPr>
      <t>e Adicional de Férias</t>
    </r>
  </si>
  <si>
    <t>Valor (R$)</t>
  </si>
  <si>
    <r>
      <rPr>
        <rFont val="Arial"/>
        <b/>
        <color rgb="FF000000"/>
        <sz val="10.0"/>
      </rPr>
      <t>13º (décimo terceiro) Salário</t>
    </r>
    <r>
      <rPr>
        <rFont val="Arial"/>
        <b/>
        <color rgb="FF000000"/>
        <sz val="11.0"/>
      </rPr>
      <t xml:space="preserve"> </t>
    </r>
    <r>
      <rPr>
        <rFont val="Arial"/>
        <b/>
        <color rgb="FF000000"/>
        <sz val="8.0"/>
      </rPr>
      <t>Obrigatória a cotação de 8,33% sobre o valor do Módulo 1 – Composição da Remuneração1, conforme Anexo XII da IN 5/17</t>
    </r>
  </si>
  <si>
    <r>
      <rPr>
        <rFont val="Arial"/>
        <b/>
        <color rgb="FF000000"/>
        <sz val="10.0"/>
      </rPr>
      <t>Adicional de Férias</t>
    </r>
    <r>
      <rPr>
        <rFont val="Arial"/>
        <b/>
        <color rgb="FF000000"/>
        <sz val="10.0"/>
      </rPr>
      <t xml:space="preserve"> </t>
    </r>
    <r>
      <rPr>
        <rFont val="Arial"/>
        <b/>
        <color rgb="FF000000"/>
        <sz val="8.0"/>
      </rPr>
      <t xml:space="preserve">Obrigatória a cotação de 3,025% sobre o valor do Módulo 1 - Composição da Remuneração, conforme Anexo XII da IN 5/17 (Férias + Adicional = 12,10% = 9,075% + 3,025%). 
</t>
    </r>
    <r>
      <rPr>
        <rFont val="Arial"/>
        <b/>
        <color rgb="FF000000"/>
        <sz val="8.0"/>
      </rPr>
      <t>É vedada a cotação de Férias neste Submódulo, em face de tratar-se de Conta Vinculada. O custo do empregado substituto, quando o titular gozar férias, deverá ser previsto no Submódulo 4.1.A. Isso demonstra que a provisão de Férias neste Submódulo não teria  finalidade, em razão de que o pagamento do titular no seu mês de gozo de férias será feito pelo Módulo 1 - Composição da Remuneração. Na hipótese de o contrato não ser prorrogado, o pagamento relativo a Férias do empregado deverá ser efetivado pela provisão feita no Submódulo 4.1.A</t>
    </r>
  </si>
  <si>
    <t>Total</t>
  </si>
  <si>
    <r>
      <rPr>
        <rFont val="Arial"/>
        <color rgb="FF000000"/>
        <sz val="9.0"/>
      </rPr>
      <t xml:space="preserve">Nota 1:  Como a planilha de custos e formação de preços é calculada mensalmente, provisiona-se proporcionalmente 1/12 (um doze avos) dos valores referentes à gratificação natalina e adicional de férias.
</t>
    </r>
    <r>
      <rPr>
        <rFont val="Arial"/>
        <color rgb="FF000000"/>
        <sz val="9.0"/>
      </rPr>
      <t>Nota 2: O adicional de férias contido no Submódulo 2.1 corresponde a 3,025% do Módulo 1, em face do Anexo XII da IN nº 5/2017 exigir 12,10% no somatório de Férias + 1/3 de Férias (9,075% + 3,025%).</t>
    </r>
  </si>
  <si>
    <r>
      <rPr>
        <rFont val="Arial"/>
        <b/>
        <color rgb="FF000000"/>
        <sz val="11.0"/>
      </rPr>
      <t xml:space="preserve">Submódulo 2.2 - Encargos Previdenciários (GPS), Fundo de Garantia por Tempo de Serviço (FGTS) e outras contribuições </t>
    </r>
    <r>
      <rPr>
        <rFont val="Arial"/>
        <b/>
        <color rgb="FF000000"/>
        <sz val="11.0"/>
      </rPr>
      <t xml:space="preserve">- Base de Cálculo = Módulo 1 (= a Rem1) + Submódulo 2.1 + Intervalo Intrajornada </t>
    </r>
  </si>
  <si>
    <t>Valor
 (R$)</t>
  </si>
  <si>
    <t xml:space="preserve">INSS                                                                                                </t>
  </si>
  <si>
    <t xml:space="preserve">Salário Educação                                                                                            </t>
  </si>
  <si>
    <r>
      <rPr>
        <rFont val="Arial"/>
        <b/>
        <color rgb="FF000000"/>
        <sz val="11.0"/>
      </rPr>
      <t xml:space="preserve">RAT x FAP 
</t>
    </r>
    <r>
      <rPr>
        <rFont val="Arial"/>
        <b/>
        <color rgb="FF000000"/>
        <sz val="7.0"/>
      </rPr>
      <t>Cálculo do valor: % do RAT (Riscos Ambientais do Trabalho) x FAP (Fator Acidentário de Prevenção de cada empresa)</t>
    </r>
  </si>
  <si>
    <t>RAT =</t>
  </si>
  <si>
    <t xml:space="preserve"> FAP =</t>
  </si>
  <si>
    <t xml:space="preserve">SESC ou SESI                                                                                                 </t>
  </si>
  <si>
    <t xml:space="preserve">SENAC ou SENAI                                                                                           </t>
  </si>
  <si>
    <t xml:space="preserve">SEBRAE                                                                                                              </t>
  </si>
  <si>
    <t xml:space="preserve">INCRA                                                                                                                  </t>
  </si>
  <si>
    <r>
      <rPr>
        <rFont val="Arial"/>
        <b/>
        <color rgb="FF000000"/>
        <sz val="10.0"/>
      </rPr>
      <t xml:space="preserve">FGTS </t>
    </r>
    <r>
      <rPr>
        <rFont val="Arial"/>
        <b val="0"/>
        <color rgb="FF000000"/>
        <sz val="10.0"/>
      </rPr>
      <t xml:space="preserve">    </t>
    </r>
    <r>
      <rPr>
        <rFont val="Arial"/>
        <b/>
        <color rgb="FF000000"/>
        <sz val="10.0"/>
      </rPr>
      <t xml:space="preserve">                                                                                                                </t>
    </r>
  </si>
  <si>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</si>
  <si>
    <t>Submódulo 2.3 – Benefícios Mensais e Diários</t>
  </si>
  <si>
    <r>
      <rPr>
        <rFont val="Arial"/>
        <b/>
        <color rgb="FF000000"/>
        <sz val="10.0"/>
      </rPr>
      <t xml:space="preserve">Transporte                                                          </t>
    </r>
    <r>
      <rPr>
        <rFont val="Arial"/>
        <b/>
        <color rgb="FF000000"/>
        <sz val="10.0"/>
      </rPr>
      <t>Cálculo do valor: [(2xVTx15) – (6%xSB)]</t>
    </r>
  </si>
  <si>
    <r>
      <rPr>
        <rFont val="Arial"/>
        <b/>
        <color rgb="FF000000"/>
      </rPr>
      <t xml:space="preserve">     </t>
    </r>
    <r>
      <rPr>
        <rFont val="Arial"/>
        <b/>
        <color rgb="FF000000"/>
        <sz val="10.0"/>
      </rPr>
      <t>A.1)  Valor da passagem do transporte coletivo no município de
                prestação dos serviços</t>
    </r>
    <r>
      <rPr>
        <rFont val="Arial"/>
        <b/>
        <color rgb="FF000000"/>
        <sz val="10.0"/>
      </rPr>
      <t xml:space="preserve">  (PORTARIA SECRETARIA MUNICIPAL DE MOBILIDADE E TRÂNSITO – SMT_SETRAM Nº 31 DE 27 DE DEZEMBRO DE 2024)</t>
    </r>
  </si>
  <si>
    <r>
      <rPr>
        <rFont val="Arial"/>
        <b/>
        <color rgb="FF000000"/>
        <sz val="10.0"/>
      </rPr>
      <t xml:space="preserve">     </t>
    </r>
    <r>
      <rPr>
        <rFont val="Arial"/>
        <b/>
        <color rgb="FF000000"/>
        <sz val="10.0"/>
      </rPr>
      <t>A.2) Quantidade de passagens por dia por empregado</t>
    </r>
  </si>
  <si>
    <t xml:space="preserve">     A.3) Quantidade de dias do mês de recebimento de passagens</t>
  </si>
  <si>
    <r>
      <rPr>
        <rFont val="Arial"/>
        <b/>
        <color rgb="FF000000"/>
      </rPr>
      <t xml:space="preserve">     A.4) Participação do empregado em percentual do salário-base </t>
    </r>
    <r>
      <rPr>
        <rFont val="Arial"/>
        <b/>
        <color rgb="FF000000"/>
        <sz val="10.0"/>
      </rPr>
      <t>(cláusula 16 da CCT 2025/2025) - IN 05/2017, Art. 5º Não vinculação da Administração ao PLR</t>
    </r>
  </si>
  <si>
    <r>
      <rPr>
        <rFont val="Arial"/>
        <b/>
        <color rgb="FF000000"/>
        <sz val="10.0"/>
      </rPr>
      <t xml:space="preserve">Auxílio-Refeição/Alimentação  </t>
    </r>
    <r>
      <rPr>
        <rFont val="Arial"/>
        <b/>
        <color rgb="FF000000"/>
        <sz val="10.0"/>
      </rPr>
      <t>Cálculo do valor = [(15xVA)x(1-0,20)]</t>
    </r>
  </si>
  <si>
    <r>
      <rPr>
        <rFont val="Arial"/>
        <b/>
        <color rgb="FF000000"/>
      </rPr>
      <t xml:space="preserve">     </t>
    </r>
    <r>
      <rPr>
        <rFont val="Arial"/>
        <b/>
        <color rgb="FF000000"/>
        <sz val="10.0"/>
      </rPr>
      <t xml:space="preserve">B.1) Valor do Auxílio-Alimentação  </t>
    </r>
    <r>
      <rPr>
        <rFont val="Arial"/>
        <b/>
        <color rgb="FF000000"/>
        <sz val="10.0"/>
      </rPr>
      <t>(cláusula 17 da CCT 2024/2025 + Termo Aditivo Cláusula 6ª 2025/2025)</t>
    </r>
  </si>
  <si>
    <r>
      <rPr>
        <rFont val="Arial"/>
        <b/>
        <color rgb="FF000000"/>
        <sz val="10.0"/>
      </rPr>
      <t xml:space="preserve">     </t>
    </r>
    <r>
      <rPr>
        <rFont val="Arial"/>
        <b/>
        <color rgb="FF000000"/>
        <sz val="10.0"/>
      </rPr>
      <t>B.2) Quantidade de dias do mês de recebimento de auxílio-alimentação</t>
    </r>
  </si>
  <si>
    <r>
      <rPr>
        <rFont val="Arial"/>
        <b/>
        <color rgb="FF000000"/>
      </rPr>
      <t xml:space="preserve">     B.3) Participação do empregado em percentual sobre o auxílio-alimentação </t>
    </r>
    <r>
      <rPr>
        <rFont val="Arial"/>
        <b/>
        <color rgb="FF000000"/>
        <sz val="10.0"/>
      </rPr>
      <t>(cláusula 17 da CCT 2024/2025 + Termo Aditivo Cláusula 6ª 2025/2025)</t>
    </r>
  </si>
  <si>
    <r>
      <rPr>
        <rFont val="Arial"/>
        <b/>
        <color rgb="FF000000"/>
      </rPr>
      <t xml:space="preserve">Seguro de Vida </t>
    </r>
    <r>
      <rPr>
        <rFont val="Arial"/>
        <b/>
        <color rgb="FF000000"/>
        <sz val="9.0"/>
      </rPr>
      <t xml:space="preserve"> Cálculo do valor: 26 x Rem</t>
    </r>
    <r>
      <rPr>
        <rFont val="Arial"/>
        <b/>
        <color rgb="FF000000"/>
        <sz val="9.0"/>
      </rPr>
      <t>2</t>
    </r>
    <r>
      <rPr>
        <rFont val="Arial"/>
        <b/>
        <color rgb="FF000000"/>
        <sz val="9.0"/>
      </rPr>
      <t xml:space="preserve"> x 0,031% </t>
    </r>
    <r>
      <rPr>
        <rFont val="Arial"/>
        <b/>
        <color rgb="FF000000"/>
        <sz val="9.0"/>
      </rPr>
      <t xml:space="preserve">(cláusula 22 da CCT 2025/2025) 
</t>
    </r>
    <r>
      <rPr>
        <rFont val="Arial"/>
        <b/>
        <color rgb="FF000000"/>
        <sz val="8.0"/>
      </rPr>
      <t>O valor cotado pelo licitante deve ser fixado na planilha e somente deve ser alterado mediante repactuação com comprovação do aumento. Recomenda-se fixar o valor e excluir a fórmula para divulgar a licitação.</t>
    </r>
  </si>
  <si>
    <r>
      <rPr>
        <rFont val="Arial"/>
        <b/>
        <color rgb="FF000000"/>
      </rPr>
      <t xml:space="preserve">Auxílio-Funeral   </t>
    </r>
    <r>
      <rPr>
        <rFont val="Arial"/>
        <b/>
        <color rgb="FF000000"/>
        <sz val="9.0"/>
      </rPr>
      <t xml:space="preserve">Cálculo do valor: (SB x 1,5%)/12 </t>
    </r>
    <r>
      <rPr>
        <rFont val="Arial"/>
        <b/>
        <color rgb="FF000000"/>
        <sz val="9.0"/>
      </rPr>
      <t xml:space="preserve">(cláusula 21 da CCT 2025/2025) 
</t>
    </r>
    <r>
      <rPr>
        <rFont val="Arial"/>
        <b/>
        <color rgb="FF000000"/>
        <sz val="8.0"/>
      </rPr>
      <t>O valor cotado pelo licitante deve ser fixado na planilha e somente deve ser alterado mediante repactuação com comprovação do aumento. Recomenda-se fixar o valor e excluir a fórmula para divulgar a licitação.</t>
    </r>
  </si>
  <si>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t>
  </si>
  <si>
    <t>Quadro-Resumo do Módulo 2 – Encargos e Benefícios Anuais, Mensais e Diários</t>
  </si>
  <si>
    <t>Encargos e Benefícios Anuais, Mensais e Diários</t>
  </si>
  <si>
    <r>
      <rPr>
        <rFont val="Arial"/>
        <b/>
        <color rgb="FF000000"/>
        <sz val="10.0"/>
      </rPr>
      <t xml:space="preserve">13º (décimo terceiro) Salário </t>
    </r>
    <r>
      <rPr>
        <rFont val="Arial"/>
        <b/>
        <color rgb="FF000000"/>
        <sz val="10.0"/>
      </rPr>
      <t>e Adicional de Férias</t>
    </r>
  </si>
  <si>
    <t>Módulo 3 - Provisão para Rescisão</t>
  </si>
  <si>
    <r>
      <rPr>
        <rFont val="Arial"/>
        <b/>
        <color rgb="FF000000"/>
        <sz val="10.0"/>
      </rPr>
      <t xml:space="preserve">Aviso Prévio Indenizado   </t>
    </r>
    <r>
      <rPr>
        <rFont val="Arial"/>
        <b/>
        <color rgb="FF000000"/>
        <sz val="8.0"/>
      </rPr>
      <t xml:space="preserve"> </t>
    </r>
    <r>
      <rPr>
        <rFont val="Arial"/>
        <b/>
        <color rgb="FF000000"/>
        <sz val="8.0"/>
      </rPr>
      <t xml:space="preserve">Cálculo do valor = [Rem/12 + 13º/12 + (Férias + 1/3 Férias)/12] x (30/30=1) x 5% de rotatividade anual - Os reflexos de 13º, F e 1/3F são referentes a 1 mês de APInd - </t>
    </r>
    <r>
      <rPr>
        <rFont val="Arial"/>
        <b/>
        <color rgb="FF000000"/>
        <sz val="8.0"/>
      </rPr>
      <t>Na prorrogação, poderão ser considerados 3 dias conforme Lei nº 12.506/2011, dependendo da análise do nº de ocorrências deste evento no período.</t>
    </r>
  </si>
  <si>
    <r>
      <rPr>
        <rFont val="Arial"/>
        <b/>
        <color rgb="FF000000"/>
        <sz val="10.0"/>
      </rPr>
      <t xml:space="preserve">Aviso Prévio Trabalhado       </t>
    </r>
    <r>
      <rPr>
        <rFont val="Arial"/>
        <b/>
        <color rgb="FF000000"/>
        <sz val="10.0"/>
      </rPr>
      <t>(</t>
    </r>
    <r>
      <rPr>
        <rFont val="Arial"/>
        <b/>
        <color rgb="FF000000"/>
        <sz val="9.0"/>
      </rPr>
      <t>negociar extinção/redução na 1ª prorrogação)  Cálculo do valor= [(Rem1/30)x7]/</t>
    </r>
    <r>
      <rPr>
        <rFont val="Arial"/>
        <b/>
        <color rgb="FF000000"/>
        <sz val="11.0"/>
      </rPr>
      <t>12</t>
    </r>
    <r>
      <rPr>
        <rFont val="Arial"/>
        <b/>
        <color rgb="FF000000"/>
        <sz val="9.0"/>
      </rPr>
      <t xml:space="preserve"> meses do contratox100% dos empregados - ao final do contrato - </t>
    </r>
    <r>
      <rPr>
        <rFont val="Arial"/>
        <b/>
        <color rgb="FF000000"/>
        <sz val="8.0"/>
      </rPr>
      <t>Na prorrogação, poderão ser considerados 3 dias conforme Lei nº 12.506/2011, dependendo da análise do nº de ocorrências deste evento no período.</t>
    </r>
  </si>
  <si>
    <r>
      <rPr>
        <rFont val="Arial"/>
        <b/>
        <color rgb="FF000000"/>
        <sz val="10.0"/>
      </rPr>
      <t>Multa do FGTS e contribuição social sobre o Aviso PrévioTrabalhado e Aviso Prévio Indenizado</t>
    </r>
    <r>
      <rPr>
        <rFont val="Arial"/>
        <b/>
        <color rgb="FF000000"/>
        <sz val="8.0"/>
      </rPr>
      <t xml:space="preserve">Obrigatória a cotação de 4% sobre o valor do Módulo 1 – Composição da Remuneração1, conforme Anexo XII da IN Seges nº 5/2017 </t>
    </r>
  </si>
  <si>
    <t>TOTAL</t>
  </si>
  <si>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</si>
  <si>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</si>
  <si>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r>
      <rPr>
        <rFont val="Arial"/>
        <b/>
        <color rgb="FF000000"/>
        <sz val="11.0"/>
      </rPr>
      <t>Base de cálculo para o Custo de Reposição do Profissional Ausente (substituto): BCCPA = MÓDULO 1 (= a Rem2) + MÓDULO 2 (- VA - VT) + FÉRIAS + MÓDULO 3</t>
    </r>
    <r>
      <rPr>
        <rFont val="Arial"/>
        <b/>
        <color rgb="FF000000"/>
        <sz val="11.0"/>
      </rPr>
      <t xml:space="preserve">  - exceto o Substituto na cobertura de Férias e o Afastamento Maternidade, sendo que neste último a Rem e o 13º podem ser compensados pelo INSS, ambos com base de cálculo própria, conforme consta nesses itens de custo.</t>
    </r>
  </si>
  <si>
    <t>MÓD 1                 (= a Rem1)=</t>
  </si>
  <si>
    <r>
      <rPr>
        <rFont val="Arial"/>
        <b/>
        <color rgb="FF000000"/>
        <sz val="11.0"/>
      </rPr>
      <t xml:space="preserve">MÓD 2 </t>
    </r>
    <r>
      <rPr>
        <rFont val="Arial"/>
        <b/>
        <color rgb="FF000000"/>
        <sz val="10.0"/>
      </rPr>
      <t>(sem VA e  VT)</t>
    </r>
    <r>
      <rPr>
        <rFont val="Arial"/>
        <b/>
        <color rgb="FF000000"/>
        <sz val="11.0"/>
      </rPr>
      <t xml:space="preserve"> + Férias =</t>
    </r>
  </si>
  <si>
    <t>MÓD 3 =</t>
  </si>
  <si>
    <t>Submódulo 4.1 – Substituto nas Ausências Legais</t>
  </si>
  <si>
    <r>
      <rPr>
        <rFont val="Arial"/>
        <b/>
        <color rgb="FF000000"/>
        <sz val="10.0"/>
      </rPr>
      <t>Substituto na cobertura de Férias</t>
    </r>
    <r>
      <rPr>
        <rFont val="Arial"/>
        <b/>
        <color rgb="FF000000"/>
        <sz val="10.0"/>
      </rPr>
      <t xml:space="preserve">  
</t>
    </r>
    <r>
      <rPr>
        <rFont val="Arial"/>
        <b/>
        <color rgb="FF000000"/>
        <sz val="9.0"/>
      </rPr>
      <t xml:space="preserve">Substituto na cobertura de Férias  Obrigatória a cotação de 9,075% sobre o valor do Módulo 1 - Composição da Remuneração, </t>
    </r>
    <r>
      <rPr>
        <rFont val="Arial"/>
        <b/>
        <color rgb="FF000000"/>
        <sz val="9.0"/>
      </rPr>
      <t>mais</t>
    </r>
    <r>
      <rPr>
        <rFont val="Arial"/>
        <b/>
        <color rgb="FF000000"/>
        <sz val="9.0"/>
      </rPr>
      <t xml:space="preserve"> o percentual do Submódulo 2.2. sobre o cálculo anterior, conforme Anexo XII da IN 5/17 (Férias + Adicional = 12,10% = 9,075% + 3,025%)</t>
    </r>
  </si>
  <si>
    <r>
      <rPr>
        <rFont val="Arial"/>
        <b/>
        <color rgb="FF000000"/>
        <sz val="12.0"/>
      </rPr>
      <t xml:space="preserve">Substituto na cobertura de Ausências Legais </t>
    </r>
    <r>
      <rPr>
        <rFont val="Arial"/>
        <b/>
        <color rgb="FF000000"/>
        <sz val="10.0"/>
      </rPr>
      <t>Cálculo do valor = [(</t>
    </r>
    <r>
      <rPr>
        <rFont val="Arial"/>
        <b/>
        <color rgb="FF000000"/>
        <sz val="10.0"/>
      </rPr>
      <t>BCCPA</t>
    </r>
    <r>
      <rPr>
        <rFont val="Arial"/>
        <b/>
        <color rgb="FF000000"/>
        <sz val="10.0"/>
      </rPr>
      <t>/30)x2dia]/24</t>
    </r>
  </si>
  <si>
    <r>
      <rPr>
        <rFont val="Arial"/>
        <b/>
        <color rgb="FF000000"/>
        <sz val="12.0"/>
      </rPr>
      <t xml:space="preserve">Substituto na cobertura de Licença-Paternidade
</t>
    </r>
    <r>
      <rPr>
        <rFont val="Arial"/>
        <b/>
        <color rgb="FF000000"/>
        <sz val="10.0"/>
      </rPr>
      <t>Cálculo do valor = {[(</t>
    </r>
    <r>
      <rPr>
        <rFont val="Arial"/>
        <b/>
        <color rgb="FF000000"/>
        <sz val="10.0"/>
      </rPr>
      <t>BCCPA</t>
    </r>
    <r>
      <rPr>
        <rFont val="Arial"/>
        <b/>
        <color rgb="FF000000"/>
        <sz val="10.0"/>
      </rPr>
      <t>/30)x5dias]/24}x3%</t>
    </r>
  </si>
  <si>
    <r>
      <rPr>
        <rFont val="Arial"/>
        <b/>
        <color rgb="FF000000"/>
        <sz val="12.0"/>
      </rPr>
      <t xml:space="preserve">Substituto na cobertura de Ausência por acidente de trabalho
</t>
    </r>
    <r>
      <rPr>
        <rFont val="Arial"/>
        <b/>
        <color rgb="FF000000"/>
        <sz val="8.0"/>
      </rPr>
      <t>Cálculo do valor = [(</t>
    </r>
    <r>
      <rPr>
        <rFont val="Arial"/>
        <b/>
        <color rgb="FF000000"/>
        <sz val="8.0"/>
      </rPr>
      <t>BCCPA</t>
    </r>
    <r>
      <rPr>
        <rFont val="Arial"/>
        <b/>
        <color rgb="FF000000"/>
        <sz val="8.0"/>
      </rPr>
      <t>)/30x1,38 dias]/24</t>
    </r>
  </si>
  <si>
    <r>
      <rPr>
        <rFont val="Arial"/>
        <b/>
        <color rgb="FF000000"/>
        <sz val="12.0"/>
      </rPr>
      <t xml:space="preserve">Substituto na cobertura de Afastamento Maternidade
</t>
    </r>
    <r>
      <rPr>
        <rFont val="Arial"/>
        <b/>
        <color rgb="FF000000"/>
        <sz val="8.0"/>
      </rPr>
      <t>Cálculo do valor = [((Férias + Férias / 3) + SUB2.2 x (Férias + Férias / 3)) x (4/24)] x 4% + [( FGTS x Rem + SUB 2.2 x 13º</t>
    </r>
    <r>
      <rPr>
        <rFont val="Arial"/>
        <b/>
        <color rgb="FF000000"/>
        <sz val="8.0"/>
      </rPr>
      <t xml:space="preserve"> </t>
    </r>
    <r>
      <rPr>
        <rFont val="Arial"/>
        <b/>
        <color rgb="FF000000"/>
        <sz val="8.0"/>
      </rPr>
      <t xml:space="preserve">+ SUB2.3 – VA – VT + MÓD3) x (4/24)] } x 4%     
</t>
    </r>
    <r>
      <rPr>
        <rFont val="Arial"/>
        <b/>
        <color rgb="FF000000"/>
        <sz val="8.0"/>
      </rPr>
      <t>Não incide Contribuição Previdenciária Patronal (INSS + 3ªs entidades) sobre a Remuneração da empregada residente nos 4 meses de Afastamento, conforme Solução de Consulta Cosit/RFB nº 27/2023, públicada na pág. 20 da Seção 1 do DOU de 09/02/2023. A Remuneração e o 13º da empregada residente poderão ser compensados, por isso não constam da fórmula.</t>
    </r>
  </si>
  <si>
    <r>
      <rPr>
        <rFont val="Arial"/>
        <b/>
        <color rgb="FF000000"/>
        <sz val="10.0"/>
      </rPr>
      <t>Substituto na cobertura de Ausência por doença</t>
    </r>
    <r>
      <rPr>
        <rFont val="Arial"/>
        <b/>
        <color rgb="FF000000"/>
        <sz val="10.0"/>
      </rPr>
      <t xml:space="preserve"> 
Cálculo do valor = [(</t>
    </r>
    <r>
      <rPr>
        <rFont val="Arial"/>
        <b/>
        <color rgb="FF000000"/>
        <sz val="10.0"/>
      </rPr>
      <t>BCCPA</t>
    </r>
    <r>
      <rPr>
        <rFont val="Arial"/>
        <b/>
        <color rgb="FF000000"/>
        <sz val="10.0"/>
      </rPr>
      <t xml:space="preserve">)/30)x6dias]/24 </t>
    </r>
    <r>
      <rPr>
        <rFont val="Arial"/>
        <b/>
        <color rgb="FF000000"/>
        <sz val="8.0"/>
      </rPr>
      <t xml:space="preserve"> 
Incluído por permissão da IN Seges nº 5/2017, Anexo VII-B, item 1.7, alíneas "b" e "c".5.</t>
    </r>
  </si>
  <si>
    <t>Submódulo 4.2 – Substituto na Intrajornada</t>
  </si>
  <si>
    <t xml:space="preserve">4.2 </t>
  </si>
  <si>
    <t>Quadro-Resumo do Módulo 4 – Custo de Reposição do Profissional Ausente</t>
  </si>
  <si>
    <t>Módulo 5 – Insumos Diversos</t>
  </si>
  <si>
    <r>
      <rPr>
        <rFont val="Arial"/>
        <b/>
        <color rgb="FF000000"/>
        <sz val="10.0"/>
      </rPr>
      <t xml:space="preserve">Uniformes   </t>
    </r>
    <r>
      <rPr>
        <rFont val="Arial"/>
        <b/>
        <color rgb="FF000000"/>
        <sz val="10.0"/>
      </rPr>
      <t xml:space="preserve">(valor para 1 vigilante) </t>
    </r>
  </si>
  <si>
    <r>
      <rPr>
        <rFont val="Arial"/>
        <b/>
        <color rgb="FF000000"/>
        <sz val="10.0"/>
      </rPr>
      <t xml:space="preserve">Materiais / Equipamentos </t>
    </r>
    <r>
      <rPr>
        <rFont val="Arial"/>
        <b/>
        <color rgb="FF000000"/>
        <sz val="10.0"/>
      </rPr>
      <t>(cada conjunto é compartilhado com o posto do horário inverso)</t>
    </r>
  </si>
  <si>
    <t>0.00</t>
  </si>
  <si>
    <t xml:space="preserve">Total </t>
  </si>
  <si>
    <t>Nota: Valores mensais por empregado</t>
  </si>
  <si>
    <t>Módulo 6 - Custos Indiretos, Lucro e Tributos</t>
  </si>
  <si>
    <t xml:space="preserve">Custos Indiretos, Lucro e Tributos </t>
  </si>
  <si>
    <t>BASE DE CÁLCULO DOS CUSTOS INDIRETOS  =  (Total do Módulo 1 – Composição da  Remuneração2 + Total do Módulo 2 - Encargos e Benefícios Anuais, Mensais e Diários + Total do Módulo 3 – Provisão da Rescisão + Total do Módulo 4 - Custo de Reposição do Profissional Ausente + Total do Módulo 5 - Insumos Diversos)</t>
  </si>
  <si>
    <t>BASE DE CÁLCULO DO LUCRO = (Total do Módulo 1 – Composição da  Remuneração2 + Total do Módulo 2 - Encargos e Benefícios Anuais, Mensais e Diários + Total do Módulo 3 – Provisão da Rescisão + Total do Módulo 4 - Custo de Reposição do Profissional Ausente + Total do Módulo 5 - Insumos Diversos + Custos Indiretos)</t>
  </si>
  <si>
    <t>BASE DE CÁLCULO DOS TRIBUTOS = (Total do Módulo 1 – Composição da  Remuneração2 + Total do Módulo 2 - Encargos e Benefícios Anuais, Mensais e Diários + Total do Módulo 3 – Provisão da Rescisão + Total do Módulo 4 - Custo de Reposição do Profissional Ausente + Total do Módulo 5 - Insumos Diversos + Custos Indiretos + Lucro)</t>
  </si>
  <si>
    <t>Tributos</t>
  </si>
  <si>
    <t>C.1    Tributos federais (especificar)</t>
  </si>
  <si>
    <r>
      <rPr>
        <rFont val="Arial"/>
        <color rgb="FF000000"/>
        <sz val="10.0"/>
      </rPr>
      <t xml:space="preserve">  </t>
    </r>
    <r>
      <rPr>
        <rFont val="Arial"/>
        <b/>
        <color rgb="FF000000"/>
        <sz val="10.0"/>
      </rPr>
      <t xml:space="preserve">a) Cofins </t>
    </r>
    <r>
      <rPr>
        <rFont val="Arial"/>
        <color rgb="FF000000"/>
        <sz val="8.0"/>
      </rPr>
      <t>(depende do regime de tributação - utilizada a hipótese de Lucro Real ou Presumido)</t>
    </r>
  </si>
  <si>
    <r>
      <rPr>
        <rFont val="Arial"/>
        <color rgb="FF000000"/>
        <sz val="10.0"/>
      </rPr>
      <t xml:space="preserve">  </t>
    </r>
    <r>
      <rPr>
        <rFont val="Arial"/>
        <b/>
        <color rgb="FF000000"/>
        <sz val="10.0"/>
      </rPr>
      <t xml:space="preserve">b) PIS       </t>
    </r>
    <r>
      <rPr>
        <rFont val="Arial"/>
        <color rgb="FF000000"/>
        <sz val="9.0"/>
      </rPr>
      <t>(depende do regime de tributação - utilizada a hipótese de Lucro Real ou Presumido)</t>
    </r>
  </si>
  <si>
    <r>
      <rPr>
        <rFont val="Arial"/>
        <b/>
        <color rgb="FF000000"/>
        <sz val="10.0"/>
      </rPr>
      <t xml:space="preserve"> c) IRPJ</t>
    </r>
    <r>
      <rPr>
        <rFont val="Arial"/>
        <b/>
        <color rgb="FF000000"/>
        <sz val="10.0"/>
      </rPr>
      <t xml:space="preserve"> </t>
    </r>
    <r>
      <rPr>
        <rFont val="Arial"/>
        <b/>
        <color rgb="FF000000"/>
        <sz val="10.0"/>
      </rPr>
      <t>-</t>
    </r>
    <r>
      <rPr>
        <rFont val="Arial"/>
        <b/>
        <color rgb="FF000000"/>
        <sz val="9.0"/>
      </rPr>
      <t xml:space="preserve">  Em face dos Acórdãos TCU nºs 950/2007-P e 205/2018-P, o licitante não pode cotar expressamente este tributo.</t>
    </r>
  </si>
  <si>
    <r>
      <rPr>
        <rFont val="Arial"/>
        <b/>
        <color rgb="FF000000"/>
        <sz val="10.0"/>
      </rPr>
      <t xml:space="preserve"> d) CSLL </t>
    </r>
    <r>
      <rPr>
        <rFont val="Arial"/>
        <b/>
        <color rgb="FF000000"/>
        <sz val="10.0"/>
      </rPr>
      <t xml:space="preserve">- </t>
    </r>
    <r>
      <rPr>
        <rFont val="Arial"/>
        <b/>
        <color rgb="FF000000"/>
        <sz val="9.0"/>
      </rPr>
      <t xml:space="preserve"> Em face dos Acórdãos TCU nºs 950/2007-P e 205/2018-P, o licitante não pode cotar expressamente este tributo.</t>
    </r>
  </si>
  <si>
    <t>C.2   Tributos estaduais (especificar)</t>
  </si>
  <si>
    <t>C.3   Tributos municipais (especificar):</t>
  </si>
  <si>
    <r>
      <rPr>
        <rFont val="Arial"/>
        <b/>
        <color rgb="FF000000"/>
      </rPr>
      <t xml:space="preserve">  a) ISS             </t>
    </r>
    <r>
      <rPr>
        <rFont val="Arial"/>
        <b/>
        <color rgb="FF000000"/>
        <sz val="10.0"/>
      </rPr>
      <t>(ANEXO 2 DA INSTRUÇÃO NORMATIVA SF/SUREM Nº 8/2011)</t>
    </r>
  </si>
  <si>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</si>
  <si>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</si>
  <si>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</si>
  <si>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</si>
  <si>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</si>
  <si>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Nota 1: Custos Indiretos, Lucro e Tributos por empregado.
Nota 2: O valor referente a tributos é obtido aplicando-se o percentual sobre o valor do faturamento.</t>
  </si>
  <si>
    <r>
      <rPr>
        <rFont val="Arial"/>
        <b/>
        <color rgb="FF000000"/>
        <sz val="12.0"/>
      </rPr>
      <t xml:space="preserve">
</t>
    </r>
    <r>
      <rPr>
        <rFont val="Arial"/>
        <b/>
        <color rgb="FF000000"/>
        <sz val="11.0"/>
      </rPr>
      <t xml:space="preserve">2. QUADRO-RESUMO DO CUSTO POR VIGILANTE
</t>
    </r>
  </si>
  <si>
    <t>Mão de obra vinculada à execução contratual (valor por Vigilante)</t>
  </si>
  <si>
    <t>Módulo 1 - Composição da Remuneração2</t>
  </si>
  <si>
    <t>Módulo 2 – Encargos e Benefícios Anuais, Mensais e Diários</t>
  </si>
  <si>
    <t>Módulo 3 – Provisão para Rescisão</t>
  </si>
  <si>
    <t>Módulo 4 – Custo de Reposição do Profissional Ausente</t>
  </si>
  <si>
    <t xml:space="preserve">Módulo 5 - Insumos Diversos </t>
  </si>
  <si>
    <t>Subtotal (A + B + C + D + E)</t>
  </si>
  <si>
    <t>Valor Total por Vigilante</t>
  </si>
  <si>
    <t>Valor total do posto de serviço (2 vigilantes)</t>
  </si>
  <si>
    <t xml:space="preserve">Nota: Nos casos de inclusão de outros tipos de postos, observar o disposto no item 4 do Anexo VI-A, desta Instrução Normativa </t>
  </si>
  <si>
    <t>Valor mensal do serviço</t>
  </si>
  <si>
    <t>Número de meses do contrato</t>
  </si>
  <si>
    <t>30</t>
  </si>
  <si>
    <r>
      <rPr>
        <rFont val="Arial"/>
        <b/>
        <color rgb="FF000000"/>
        <sz val="14.0"/>
      </rPr>
      <t xml:space="preserve">Valor global da proposta </t>
    </r>
    <r>
      <rPr>
        <rFont val="Arial"/>
        <b/>
        <color rgb="FF000000"/>
        <sz val="10.0"/>
      </rPr>
      <t>(valor mensal do serviço x nº de meses do contrato)</t>
    </r>
  </si>
  <si>
    <r>
      <rPr>
        <rFont val="Arial"/>
        <b/>
        <color rgb="FF000000"/>
      </rPr>
      <t xml:space="preserve">QUANTIDADE DE PESSOAL ALOCADO NA EXECUÇÃO CONTRATUAL (item 6.2.e do Anexo VII da IN nº 5/2017  e </t>
    </r>
    <r>
      <rPr>
        <rFont val="Arial"/>
        <b/>
        <color rgb="FF000000"/>
        <sz val="10.0"/>
      </rPr>
      <t>item xxxxxxe do edital</t>
    </r>
    <r>
      <rPr>
        <rFont val="Arial"/>
        <b/>
        <color rgb="FF000000"/>
        <sz val="10.0"/>
      </rPr>
      <t>)</t>
    </r>
  </si>
  <si>
    <t>Tipo de Mão de Obra</t>
  </si>
  <si>
    <t>Quantidade de Pessoal</t>
  </si>
  <si>
    <t>Vigilante - CBO 5173-30</t>
  </si>
  <si>
    <r>
      <rPr>
        <rFont val="Arial"/>
        <b/>
        <color rgb="FF000000"/>
      </rPr>
      <t xml:space="preserve">MATERIAIS, MÁQUINAS E EQUIPAMENTOS ALOCADOS NA EXECUÇÃO CONTRATUAL (item 6.2.f do Anexo VII da IN nº 5/2017  e </t>
    </r>
    <r>
      <rPr>
        <rFont val="Arial"/>
        <b/>
        <color rgb="FF000000"/>
        <sz val="10.0"/>
      </rPr>
      <t>item xxxxxx do edital</t>
    </r>
    <r>
      <rPr>
        <rFont val="Arial"/>
        <b/>
        <color rgb="FF000000"/>
        <sz val="10.0"/>
      </rPr>
      <t>)</t>
    </r>
  </si>
  <si>
    <t>Especificação dos Materiais/Máquinas/Equipamentos</t>
  </si>
  <si>
    <t xml:space="preserve">Quantidade </t>
  </si>
  <si>
    <t>IFSP - 12 X 36h NOTURNO - REITORIA</t>
  </si>
  <si>
    <t>12 x 36 horas noturnas - de segunda-feira a domingo</t>
  </si>
  <si>
    <r>
      <rPr>
        <rFont val="Arial"/>
        <b/>
        <color rgb="FF000000"/>
        <sz val="15.0"/>
      </rPr>
      <t xml:space="preserve">1. MÓDULOS 
</t>
    </r>
    <r>
      <rPr>
        <rFont val="Arial"/>
        <b/>
        <color rgb="FF000000"/>
        <sz val="12.0"/>
      </rPr>
      <t xml:space="preserve">Mão de obra
</t>
    </r>
    <r>
      <rPr>
        <rFont val="Arial"/>
        <b/>
        <color rgb="FF000000"/>
        <sz val="11.0"/>
      </rPr>
      <t>Mão de obra vinculada à execução contratual</t>
    </r>
  </si>
  <si>
    <t xml:space="preserve">Vigilância e Segurança Armada </t>
  </si>
  <si>
    <r>
      <rPr>
        <rFont val="Arial"/>
        <b/>
        <color rgb="FF000000"/>
        <sz val="10.0"/>
      </rPr>
      <t xml:space="preserve">Valor do salárioxhora sem periculosidade - 
</t>
    </r>
    <r>
      <rPr>
        <rFont val="Arial"/>
        <b/>
        <color rgb="FF000000"/>
        <sz val="10.0"/>
      </rPr>
      <t>VSH (s/peri) = (Valor do salário normativo / 220 h)</t>
    </r>
  </si>
  <si>
    <r>
      <rPr>
        <rFont val="Arial"/>
        <b/>
        <color rgb="FF000000"/>
        <sz val="10.0"/>
      </rPr>
      <t xml:space="preserve">Valor da hora extra sem periculosidade com 50% 
</t>
    </r>
    <r>
      <rPr>
        <rFont val="Arial"/>
        <b/>
        <color rgb="FF000000"/>
        <sz val="10.0"/>
      </rPr>
      <t>HE (s/peri) = valor da hora + 50%</t>
    </r>
  </si>
  <si>
    <r>
      <rPr>
        <rFont val="Arial"/>
        <b/>
        <color rgb="FF000000"/>
        <sz val="10.0"/>
      </rPr>
      <t xml:space="preserve">Valor da hora do adicional noturno sem periculosidade
</t>
    </r>
    <r>
      <rPr>
        <rFont val="Arial"/>
        <b/>
        <color rgb="FF000000"/>
        <sz val="10.0"/>
      </rPr>
      <t>AN (s/peri) =</t>
    </r>
    <r>
      <rPr>
        <rFont val="Arial"/>
        <b/>
        <color rgb="FF000000"/>
        <sz val="10.0"/>
      </rPr>
      <t xml:space="preserve"> </t>
    </r>
    <r>
      <rPr>
        <rFont val="Arial"/>
        <b/>
        <color rgb="FF000000"/>
        <sz val="10.0"/>
      </rPr>
      <t>valor da hora x 20%</t>
    </r>
  </si>
  <si>
    <r>
      <rPr>
        <rFont val="Arial"/>
        <b/>
        <color rgb="FF000000"/>
        <sz val="10.0"/>
      </rPr>
      <t xml:space="preserve">Salário-Base  </t>
    </r>
    <r>
      <rPr>
        <rFont val="Arial"/>
        <b/>
        <color rgb="FF000000"/>
        <sz val="10.0"/>
      </rPr>
      <t xml:space="preserve"> </t>
    </r>
    <r>
      <rPr>
        <rFont val="Arial"/>
        <b/>
        <color rgb="FF000000"/>
        <sz val="9.0"/>
      </rPr>
      <t>(Valor para 1 vigilante No final multiplica por 2) (cláusula 3ª  da CCT 2025/2025)</t>
    </r>
  </si>
  <si>
    <r>
      <rPr>
        <rFont val="Arial"/>
        <b/>
        <color rgb="FF000000"/>
        <sz val="10.0"/>
      </rPr>
      <t xml:space="preserve">Adicional Noturno  </t>
    </r>
    <r>
      <rPr>
        <rFont val="Arial"/>
        <b/>
        <color rgb="FF000000"/>
        <sz val="9.0"/>
      </rPr>
      <t xml:space="preserve">sobre: 1) 7h de 60min p/dia + 2) 1,0 h reduzida noturna p/dia para o RS  </t>
    </r>
    <r>
      <rPr>
        <rFont val="Arial"/>
        <b/>
        <color rgb="FF000000"/>
        <sz val="9.0"/>
      </rPr>
      <t xml:space="preserve">Cálculo do valor: AN (s/peri) x </t>
    </r>
    <r>
      <rPr>
        <rFont val="Arial"/>
        <b/>
        <color rgb="FF000000"/>
        <sz val="9.0"/>
      </rPr>
      <t xml:space="preserve">8h </t>
    </r>
    <r>
      <rPr>
        <rFont val="Arial"/>
        <b/>
        <color rgb="FF000000"/>
        <sz val="9.0"/>
      </rPr>
      <t xml:space="preserve">x15dx1vig. </t>
    </r>
    <r>
      <rPr>
        <rFont val="Arial"/>
        <b/>
        <color rgb="FF000000"/>
        <sz val="9.0"/>
      </rPr>
      <t xml:space="preserve">Das 22h às 5h </t>
    </r>
    <r>
      <rPr>
        <rFont val="Arial"/>
        <b/>
        <color rgb="FF000000"/>
        <sz val="9.0"/>
      </rPr>
      <t xml:space="preserve"> (cláusula 13 da CCT 2024/2025)</t>
    </r>
  </si>
  <si>
    <r>
      <rPr>
        <rFont val="Arial"/>
        <b/>
        <color rgb="FF000000"/>
        <sz val="10.0"/>
      </rPr>
      <t>Adicional de Hora Noturna Reduzida</t>
    </r>
    <r>
      <rPr>
        <rFont val="Arial"/>
        <b/>
        <color rgb="FF000000"/>
        <sz val="10.0"/>
      </rPr>
      <t xml:space="preserve"> </t>
    </r>
    <r>
      <rPr>
        <rFont val="Arial"/>
        <b/>
        <color rgb="FF000000"/>
        <sz val="9.0"/>
      </rPr>
      <t xml:space="preserve">(Hora Reduzida Noturna como Extra) </t>
    </r>
    <r>
      <rPr>
        <rFont val="Arial"/>
        <b/>
        <color rgb="FF000000"/>
        <sz val="9.0"/>
      </rPr>
      <t xml:space="preserve">(HRN que excedeu de 190,67h) </t>
    </r>
    <r>
      <rPr>
        <rFont val="Arial"/>
        <b/>
        <color rgb="FF000000"/>
        <sz val="9.0"/>
      </rPr>
      <t xml:space="preserve">Cálculo do valor: HE (s/peri) x </t>
    </r>
    <r>
      <rPr>
        <rFont val="Arial"/>
        <b/>
        <color rgb="FF000000"/>
        <sz val="9.0"/>
      </rPr>
      <t>4,33 h</t>
    </r>
    <r>
      <rPr>
        <rFont val="Arial"/>
        <b/>
        <color rgb="FF000000"/>
        <sz val="9.0"/>
      </rPr>
      <t xml:space="preserve"> x 1 vig.)  ---   [195h (=180h + </t>
    </r>
    <r>
      <rPr>
        <rFont val="Arial"/>
        <b/>
        <color rgb="FF000000"/>
        <sz val="9.0"/>
      </rPr>
      <t>15h</t>
    </r>
    <r>
      <rPr>
        <rFont val="Arial"/>
        <b/>
        <color rgb="FF000000"/>
        <sz val="9.0"/>
      </rPr>
      <t xml:space="preserve">) - 190,67 = </t>
    </r>
    <r>
      <rPr>
        <rFont val="Arial"/>
        <b/>
        <color rgb="FF000000"/>
        <sz val="9.0"/>
      </rPr>
      <t>4,33h</t>
    </r>
    <r>
      <rPr>
        <rFont val="Arial"/>
        <b/>
        <color rgb="FF000000"/>
        <sz val="9.0"/>
      </rPr>
      <t xml:space="preserve"> como horas extras, sendo  </t>
    </r>
    <r>
      <rPr>
        <rFont val="Arial"/>
        <b/>
        <color rgb="FF000000"/>
        <sz val="9.0"/>
      </rPr>
      <t>15</t>
    </r>
    <r>
      <rPr>
        <rFont val="Arial"/>
        <b/>
        <color rgb="FF000000"/>
        <sz val="9.0"/>
      </rPr>
      <t xml:space="preserve"> = 15x(7hx1,1428571 – 7h) </t>
    </r>
    <r>
      <rPr>
        <rFont val="Arial"/>
        <b/>
        <color rgb="FF000000"/>
        <sz val="9.0"/>
      </rPr>
      <t xml:space="preserve">Das 22h às 5h </t>
    </r>
    <r>
      <rPr>
        <rFont val="Arial"/>
        <b/>
        <color rgb="FF000000"/>
        <sz val="9.0"/>
      </rPr>
      <t>(cláusula 13 da CCT 2024/2025)</t>
    </r>
  </si>
  <si>
    <r>
      <rPr>
        <rFont val="Arial"/>
        <b/>
        <color rgb="FF000000"/>
        <sz val="10.0"/>
      </rPr>
      <t xml:space="preserve">Adicional para Troca de Uniforme -  Cálculo do valor: 1/6 do salário-hora por dia = </t>
    </r>
    <r>
      <rPr>
        <rFont val="Arial"/>
        <b/>
        <color rgb="FF000000"/>
        <sz val="10.0"/>
      </rPr>
      <t xml:space="preserve">(VSH/6=1,34)x15 </t>
    </r>
    <r>
      <rPr>
        <rFont val="Arial"/>
        <b/>
        <color rgb="FF000000"/>
        <sz val="10.0"/>
      </rPr>
      <t xml:space="preserve">   </t>
    </r>
  </si>
  <si>
    <r>
      <rPr>
        <rFont val="Arial"/>
        <b/>
        <color rgb="FF000000"/>
        <sz val="10.0"/>
      </rPr>
      <t xml:space="preserve">RSR (Repouso Semanal Remunerado) - </t>
    </r>
    <r>
      <rPr>
        <rFont val="Arial"/>
        <b/>
        <color rgb="FF000000"/>
        <sz val="10.0"/>
      </rPr>
      <t xml:space="preserve">Cálculo do valor: 20% sobre os adicionais pertinentes) </t>
    </r>
    <r>
      <rPr>
        <rFont val="Arial"/>
        <b/>
        <color rgb="FF000000"/>
        <sz val="10.0"/>
      </rPr>
      <t xml:space="preserve"> (cláusula 15 da CCT 2024/2025)</t>
    </r>
  </si>
  <si>
    <r>
      <rPr>
        <rFont val="Arial"/>
        <b/>
        <color rgb="FF000000"/>
        <sz val="10.0"/>
      </rPr>
      <t>Adicional de Periculosidade</t>
    </r>
    <r>
      <rPr>
        <rFont val="Arial"/>
        <b/>
        <color rgb="FF000000"/>
        <sz val="10.0"/>
      </rPr>
      <t xml:space="preserve"> (Lei nº 12.740/2012)    (30% das rubricas pertinentes) </t>
    </r>
    <r>
      <rPr>
        <rFont val="Arial"/>
        <b/>
        <color rgb="FF000000"/>
        <sz val="10.0"/>
      </rPr>
      <t>(cláusula 15 da CCT  2024/2025)</t>
    </r>
  </si>
  <si>
    <r>
      <rPr>
        <rFont val="Arial"/>
        <b/>
        <color rgb="FF000000"/>
        <sz val="10.0"/>
      </rPr>
      <t xml:space="preserve">Intervalo Intrajornada </t>
    </r>
    <r>
      <rPr>
        <rFont val="Arial"/>
        <b/>
        <color rgb="FF000000"/>
        <sz val="10.0"/>
      </rPr>
      <t>(Adicional de Intervalo ou Intervalo para Repoudo e Alimentação)  Cálculo do valor: HE (s/peri) x 15d x 1vigx</t>
    </r>
    <r>
      <rPr>
        <rFont val="Arial"/>
        <b/>
        <color rgb="FF000000"/>
        <sz val="10.0"/>
      </rPr>
      <t>0,5h</t>
    </r>
    <r>
      <rPr>
        <rFont val="Arial"/>
        <b/>
        <color rgb="FF000000"/>
        <sz val="10.0"/>
      </rPr>
      <t xml:space="preserve">) - </t>
    </r>
    <r>
      <rPr>
        <rFont val="Arial"/>
        <b/>
        <color rgb="FF000000"/>
        <sz val="10.0"/>
      </rPr>
      <t xml:space="preserve">(cláusula 40 da CCT 2024/2025)
</t>
    </r>
    <r>
      <rPr>
        <rFont val="Arial"/>
        <b/>
        <color rgb="FF000000"/>
        <sz val="8.0"/>
      </rPr>
      <t xml:space="preserve">O Intervalo Intrajornada compõe a base de cálculo do INSS (incluindo RAT, FAP e terceiras entidades), em face da Solução de Consulta RFB/Cosit nº 108/2023, e do FGTS, ambos com suporte no Parecer Jurídico PGFN SEI nº 139/2024. </t>
    </r>
  </si>
  <si>
    <r>
      <rPr>
        <rFont val="Arial"/>
        <b/>
        <color rgb="FF000000"/>
        <sz val="14.0"/>
      </rPr>
      <t xml:space="preserve">Remuneração 2 = Total da Remuneração que o empregado irá receber-                                      </t>
    </r>
    <r>
      <rPr>
        <rFont val="Arial"/>
        <b/>
        <color rgb="FF000000"/>
        <sz val="9.0"/>
      </rPr>
      <t xml:space="preserve">Valor entra nos seguintes cálculos: 1) Submódulo 2.3."D": Seguro de Vida; 2) Módulo 6: Custos Indiretos; Lucro e Tributos; e 3) Item 2, "A": Módulo 1 - Composição da Remuneração </t>
    </r>
    <r>
      <rPr>
        <rFont val="Arial"/>
        <b/>
        <color rgb="FF000000"/>
        <sz val="9.0"/>
      </rPr>
      <t>2</t>
    </r>
    <r>
      <rPr>
        <rFont val="Arial"/>
        <b/>
        <color rgb="FF000000"/>
        <sz val="9.0"/>
      </rPr>
      <t xml:space="preserve"> do Quadro-Resumo do Custo por Posto de Trabalho.</t>
    </r>
  </si>
  <si>
    <t>Submódulo 2.1 – 13º (décimo terceiro) Salário e Adicional de Férias</t>
  </si>
  <si>
    <t>13º (décimo terceiro) Salário e Adicional de Férias</t>
  </si>
  <si>
    <r>
      <rPr>
        <rFont val="Arial"/>
        <b/>
        <color rgb="FF000000"/>
        <sz val="10.0"/>
      </rPr>
      <t>13º (décimo terceiro) Salário</t>
    </r>
    <r>
      <rPr>
        <rFont val="Arial"/>
        <b/>
        <color rgb="FF000000"/>
        <sz val="11.0"/>
      </rPr>
      <t xml:space="preserve"> </t>
    </r>
    <r>
      <rPr>
        <rFont val="Arial"/>
        <b/>
        <color rgb="FF000000"/>
        <sz val="8.0"/>
      </rPr>
      <t>Obrigatória a cotação de 8,33% sobre o valor do Módulo 1 – Composição da Remuneração1, conforme Anexo XII da IN 5/17</t>
    </r>
  </si>
  <si>
    <r>
      <rPr>
        <rFont val="Arial"/>
        <b/>
        <color rgb="FF000000"/>
        <sz val="10.0"/>
      </rPr>
      <t>Adicional de Férias</t>
    </r>
    <r>
      <rPr>
        <rFont val="Arial"/>
        <b/>
        <color rgb="FF000000"/>
        <sz val="10.0"/>
      </rPr>
      <t xml:space="preserve"> </t>
    </r>
    <r>
      <rPr>
        <rFont val="Arial"/>
        <b/>
        <color rgb="FF000000"/>
        <sz val="8.0"/>
      </rPr>
      <t xml:space="preserve">Obrigatória a cotação de 3,025% sobre o valor do Módulo 1 - Composição da Remuneração, conforme Anexo XII da IN 5/17 (Férias + Adicional = 12,10% = 9,075% + 3,025%). 
</t>
    </r>
    <r>
      <rPr>
        <rFont val="Arial"/>
        <b/>
        <color rgb="FF000000"/>
        <sz val="8.0"/>
      </rPr>
      <t>É vedada a cotação de Férias neste Submódulo, em face de tratar-se de Conta Vinculada. O custo do empregado substituto, quando o titular gozar férias, deverá ser previsto no Submódulo 4.1.A. Isso demonstra que a provisão de Férias neste Submódulo não teria  finalidade, em razão de que o pagamento do titular no seu mês de gozo de férias será feito pelo Módulo 1 - Composição da Remuneração. Na hipótese de o contrato não ser prorrogado, o pagamento relativo a Férias do empregado deverá ser efetivado pela provisão feita no Submódulo 4.1.A</t>
    </r>
  </si>
  <si>
    <r>
      <rPr>
        <rFont val="Arial"/>
        <color rgb="FF000000"/>
        <sz val="9.0"/>
      </rPr>
      <t xml:space="preserve">Nota 1:  Como a planilha de custos e formação de preços é calculada mensalmente, provisiona-se proporcionalmente 1/12 (um doze avos) dos valores referentes à gratificação natalina e adicional de férias.
</t>
    </r>
    <r>
      <rPr>
        <rFont val="Arial"/>
        <color rgb="FF000000"/>
        <sz val="9.0"/>
      </rPr>
      <t>Nota 2: O adicional de férias contido no Submódulo 2.1 corresponde a 3,025% do Módulo 1, em face do Anexo XII da IN nº 5/2017 exigir 12,10% no somatório de Férias + 1/3 de Férias (9,075% + 3,025%).</t>
    </r>
  </si>
  <si>
    <r>
      <rPr>
        <rFont val="Arial"/>
        <b/>
        <color rgb="FF000000"/>
        <sz val="11.0"/>
      </rPr>
      <t xml:space="preserve">Submódulo 2.2 - Encargos Previdenciários (GPS), Fundo de Garantia por Tempo de Serviço (FGTS) e outras contribuições </t>
    </r>
    <r>
      <rPr>
        <rFont val="Arial"/>
        <b/>
        <color rgb="FF000000"/>
        <sz val="11.0"/>
      </rPr>
      <t xml:space="preserve">- Base de Cálculo = Módulo 1 (= a Rem1) + Submódulo 2.1 + Intervalo Intrajornada </t>
    </r>
  </si>
  <si>
    <r>
      <rPr>
        <rFont val="Arial"/>
        <b/>
        <color rgb="FF000000"/>
        <sz val="11.0"/>
      </rPr>
      <t xml:space="preserve">RAT x FAP 
</t>
    </r>
    <r>
      <rPr>
        <rFont val="Arial"/>
        <b/>
        <color rgb="FF000000"/>
        <sz val="7.0"/>
      </rPr>
      <t>Cálculo do valor: % do RAT (Riscos Ambientais do Trabalho) x FAP (Fator Acidentário de Prevenção de cada empresa)</t>
    </r>
  </si>
  <si>
    <r>
      <rPr>
        <rFont val="Arial"/>
        <b/>
        <color rgb="FF000000"/>
        <sz val="10.0"/>
      </rPr>
      <t xml:space="preserve">FGTS </t>
    </r>
    <r>
      <rPr>
        <rFont val="Arial"/>
        <b val="0"/>
        <color rgb="FF000000"/>
        <sz val="10.0"/>
      </rPr>
      <t xml:space="preserve">    </t>
    </r>
    <r>
      <rPr>
        <rFont val="Arial"/>
        <b/>
        <color rgb="FF000000"/>
        <sz val="10.0"/>
      </rPr>
      <t xml:space="preserve">                                                                                                                </t>
    </r>
  </si>
  <si>
    <r>
      <rPr>
        <rFont val="Arial"/>
        <b/>
        <color rgb="FF000000"/>
        <sz val="10.0"/>
      </rPr>
      <t xml:space="preserve">Transporte                                                          </t>
    </r>
    <r>
      <rPr>
        <rFont val="Arial"/>
        <b/>
        <color rgb="FF000000"/>
        <sz val="10.0"/>
      </rPr>
      <t>Cálculo do valor: [(2xVTx15) – (6%xSB)]</t>
    </r>
  </si>
  <si>
    <r>
      <rPr>
        <rFont val="Arial"/>
        <b/>
        <color rgb="FF000000"/>
        <sz val="10.0"/>
      </rPr>
      <t xml:space="preserve">     </t>
    </r>
    <r>
      <rPr>
        <rFont val="Arial"/>
        <b/>
        <color rgb="FF000000"/>
        <sz val="10.0"/>
      </rPr>
      <t>A.1)  Valor da passagem do transporte coletivo no município de
                prestação dos serviços</t>
    </r>
    <r>
      <rPr>
        <rFont val="Arial"/>
        <b/>
        <color rgb="FF000000"/>
        <sz val="10.0"/>
      </rPr>
      <t xml:space="preserve"> (PORTARIA SECRETARIA MUNICIPAL DE MOBILIDADE E TRÂNSITO – SMT_SETRAM Nº 31 DE 27 DE DEZEMBRO DE 2024)</t>
    </r>
  </si>
  <si>
    <r>
      <rPr>
        <rFont val="Arial"/>
        <b/>
        <color rgb="FF000000"/>
        <sz val="10.0"/>
      </rPr>
      <t xml:space="preserve">     </t>
    </r>
    <r>
      <rPr>
        <rFont val="Arial"/>
        <b/>
        <color rgb="FF000000"/>
        <sz val="10.0"/>
      </rPr>
      <t>A.2) Quantidade de passagens por dia por empregado</t>
    </r>
  </si>
  <si>
    <r>
      <rPr>
        <rFont val="Arial"/>
        <b/>
        <color rgb="FF000000"/>
        <sz val="10.0"/>
      </rPr>
      <t xml:space="preserve">     A.4) Participação do empregado em percentual do salário-base </t>
    </r>
    <r>
      <rPr>
        <rFont val="Arial"/>
        <b/>
        <color rgb="FF000000"/>
        <sz val="10.0"/>
      </rPr>
      <t>(cláusula 16 da CCT 2025/2025) - IN 05/2017, Art. 5º Não vinculação da Administração ao PLR</t>
    </r>
  </si>
  <si>
    <r>
      <rPr>
        <rFont val="Arial"/>
        <b/>
        <color rgb="FF000000"/>
        <sz val="10.0"/>
      </rPr>
      <t xml:space="preserve">Auxílio-Refeição/Alimentação  </t>
    </r>
    <r>
      <rPr>
        <rFont val="Arial"/>
        <b/>
        <color rgb="FF000000"/>
        <sz val="10.0"/>
      </rPr>
      <t>Cálculo do valor = [(15xVA)x(1-0,20)</t>
    </r>
  </si>
  <si>
    <r>
      <rPr>
        <rFont val="Arial"/>
        <b/>
        <color rgb="FF000000"/>
        <sz val="10.0"/>
      </rPr>
      <t xml:space="preserve">     </t>
    </r>
    <r>
      <rPr>
        <rFont val="Arial"/>
        <b/>
        <color rgb="FF000000"/>
        <sz val="10.0"/>
      </rPr>
      <t xml:space="preserve">B.1) Valor do Auxílio-Alimentação  </t>
    </r>
    <r>
      <rPr>
        <rFont val="Arial"/>
        <b/>
        <color rgb="FF000000"/>
        <sz val="10.0"/>
      </rPr>
      <t>(cláusula 17 da CCT 2024/2025 + Termo Aditivo Cláusula 6ª 2025/2025)</t>
    </r>
  </si>
  <si>
    <r>
      <rPr>
        <rFont val="Arial"/>
        <b/>
        <color rgb="FF000000"/>
        <sz val="10.0"/>
      </rPr>
      <t xml:space="preserve">     </t>
    </r>
    <r>
      <rPr>
        <rFont val="Arial"/>
        <b/>
        <color rgb="FF000000"/>
        <sz val="10.0"/>
      </rPr>
      <t>B.2) Quantidade de dias do mês de recebimento de auxílio-alimentação</t>
    </r>
  </si>
  <si>
    <r>
      <rPr>
        <rFont val="Arial"/>
        <b/>
        <color rgb="FF000000"/>
        <sz val="10.0"/>
      </rPr>
      <t xml:space="preserve">     B.3) Participação do empregado em percentual sobre o auxílio-alimentação </t>
    </r>
    <r>
      <rPr>
        <rFont val="Arial"/>
        <b/>
        <color rgb="FF000000"/>
        <sz val="10.0"/>
      </rPr>
      <t>(cláusula 17 da CCT 2024/2025 + Termo Aditivo Cláusula 6ª 2025/2025)</t>
    </r>
  </si>
  <si>
    <r>
      <rPr>
        <rFont val="Arial"/>
        <b/>
        <color rgb="FF000000"/>
        <sz val="10.0"/>
      </rPr>
      <t xml:space="preserve">Seguro de Vida </t>
    </r>
    <r>
      <rPr>
        <rFont val="Arial"/>
        <b/>
        <color rgb="FF000000"/>
        <sz val="9.0"/>
      </rPr>
      <t xml:space="preserve"> Cálculo do valor: 26 x Rem</t>
    </r>
    <r>
      <rPr>
        <rFont val="Arial"/>
        <b/>
        <color rgb="FF000000"/>
        <sz val="9.0"/>
      </rPr>
      <t>2</t>
    </r>
    <r>
      <rPr>
        <rFont val="Arial"/>
        <b/>
        <color rgb="FF000000"/>
        <sz val="9.0"/>
      </rPr>
      <t xml:space="preserve"> x 0,031% </t>
    </r>
    <r>
      <rPr>
        <rFont val="Arial"/>
        <b/>
        <color rgb="FF000000"/>
        <sz val="9.0"/>
      </rPr>
      <t xml:space="preserve">(cláusula 22 da CCT 2025/2025) 
</t>
    </r>
    <r>
      <rPr>
        <rFont val="Arial"/>
        <b/>
        <color rgb="FF000000"/>
        <sz val="8.0"/>
      </rPr>
      <t>O valor cotado pelo licitante deve ser fixado na planilha e somente deve ser alterado mediante repactuação com comprovação do aumento. Recomenda-se fixar o valor e excluir a fórmula para divulgar a licitação.</t>
    </r>
  </si>
  <si>
    <r>
      <rPr>
        <rFont val="Arial"/>
        <b/>
        <color rgb="FF000000"/>
        <sz val="10.0"/>
      </rPr>
      <t xml:space="preserve">Auxílio-Funeral   </t>
    </r>
    <r>
      <rPr>
        <rFont val="Arial"/>
        <b/>
        <color rgb="FF000000"/>
        <sz val="9.0"/>
      </rPr>
      <t xml:space="preserve">Cálculo do valor: (SB x 1,5)/12 </t>
    </r>
    <r>
      <rPr>
        <rFont val="Arial"/>
        <b/>
        <color rgb="FF000000"/>
        <sz val="9.0"/>
      </rPr>
      <t xml:space="preserve">(cláusula 21 da CCT 2025/2025) 
</t>
    </r>
    <r>
      <rPr>
        <rFont val="Arial"/>
        <b/>
        <color rgb="FF000000"/>
        <sz val="8.0"/>
      </rPr>
      <t>O valor cotado pelo licitante deve ser fixado na planilha e somente deve ser alterado mediante repactuação com comprovação do aumento. Recomenda-se fixar o valor e excluir a fórmula para divulgar a licitação.</t>
    </r>
  </si>
  <si>
    <r>
      <rPr>
        <rFont val="Arial"/>
        <b/>
        <color rgb="FF000000"/>
        <sz val="10.0"/>
      </rPr>
      <t xml:space="preserve">13º (décimo terceiro) Salário </t>
    </r>
    <r>
      <rPr>
        <rFont val="Arial"/>
        <b/>
        <color rgb="FF000000"/>
        <sz val="10.0"/>
      </rPr>
      <t>e Adicional de Férias</t>
    </r>
  </si>
  <si>
    <r>
      <rPr>
        <rFont val="Arial"/>
        <b/>
        <color rgb="FF000000"/>
        <sz val="10.0"/>
      </rPr>
      <t xml:space="preserve">Aviso Prévio Indenizado   </t>
    </r>
    <r>
      <rPr>
        <rFont val="Arial"/>
        <b/>
        <color rgb="FF000000"/>
        <sz val="8.0"/>
      </rPr>
      <t xml:space="preserve"> </t>
    </r>
    <r>
      <rPr>
        <rFont val="Arial"/>
        <b/>
        <color rgb="FF000000"/>
        <sz val="8.0"/>
      </rPr>
      <t xml:space="preserve">Cálculo do valor = [Rem/12 + 13º/12 + (Férias + 1/3 Férias)/12] x (30/30=1) x 5% de rotatividade anual - Os reflexos de 13º, F e 1/3F são referentes a 1 mês de APInd - </t>
    </r>
    <r>
      <rPr>
        <rFont val="Arial"/>
        <b/>
        <color rgb="FF000000"/>
        <sz val="8.0"/>
      </rPr>
      <t>Na prorrogação, poderão ser considerados 3 dias conforme Lei nº 12.506/2011, dependendo da análise do nº de ocorrências deste evento no período.</t>
    </r>
  </si>
  <si>
    <r>
      <rPr>
        <rFont val="Arial"/>
        <b/>
        <color rgb="FF000000"/>
        <sz val="10.0"/>
      </rPr>
      <t xml:space="preserve">Aviso Prévio Trabalhado       </t>
    </r>
    <r>
      <rPr>
        <rFont val="Arial"/>
        <b/>
        <color rgb="FF000000"/>
        <sz val="10.0"/>
      </rPr>
      <t>(</t>
    </r>
    <r>
      <rPr>
        <rFont val="Arial"/>
        <b/>
        <color rgb="FF000000"/>
        <sz val="9.0"/>
      </rPr>
      <t>negociar extinção/redução na 1ª prorrogação)  Cálculo do valor= [(Rem1/30)x7]/</t>
    </r>
    <r>
      <rPr>
        <rFont val="Arial"/>
        <b/>
        <color rgb="FF000000"/>
        <sz val="11.0"/>
      </rPr>
      <t>12</t>
    </r>
    <r>
      <rPr>
        <rFont val="Arial"/>
        <b/>
        <color rgb="FF000000"/>
        <sz val="9.0"/>
      </rPr>
      <t xml:space="preserve"> meses do contratox100% dos empregados - ao final do contrato - </t>
    </r>
    <r>
      <rPr>
        <rFont val="Arial"/>
        <b/>
        <color rgb="FF000000"/>
        <sz val="8.0"/>
      </rPr>
      <t>Na prorrogação, poderão ser considerados 3 dias conforme Lei nº 12.506/2011, dependendo da análise do nº de ocorrências deste evento no período.</t>
    </r>
  </si>
  <si>
    <r>
      <rPr>
        <rFont val="Arial"/>
        <b/>
        <color rgb="FF000000"/>
        <sz val="10.0"/>
      </rPr>
      <t>Multa do FGTS e contribuição social sobre o Aviso PrévioTrabalhado e Aviso Prévio Indenizado</t>
    </r>
    <r>
      <rPr>
        <rFont val="Arial"/>
        <b/>
        <color rgb="FF000000"/>
        <sz val="8.0"/>
      </rPr>
      <t xml:space="preserve">Obrigatória a cotação de 4% sobre o valor do Módulo 1 – Composição da Remuneração1, conforme Anexo XII da IN Seges nº 5/2017 </t>
    </r>
  </si>
  <si>
    <r>
      <rPr>
        <rFont val="Arial"/>
        <b/>
        <color rgb="FF000000"/>
        <sz val="11.0"/>
      </rPr>
      <t>Base de cálculo para o Custo de Reposição do Profissional Ausente (substituto): BCCPA = MÓDULO 1 (= a Rem2) + MÓDULO 2 (- VA - VT) + FÉRIAS + MÓDULO 3</t>
    </r>
    <r>
      <rPr>
        <rFont val="Arial"/>
        <b/>
        <color rgb="FF000000"/>
        <sz val="11.0"/>
      </rPr>
      <t xml:space="preserve">  - exceto o Substituto na cobertura de Férias e o Afastamento Maternidade, sendo que neste último a Rem e o 13º podem ser compensados pelo INSS, ambos com base de cálculo própria, conforme consta nesses itens de custo.</t>
    </r>
  </si>
  <si>
    <r>
      <rPr>
        <rFont val="Arial"/>
        <b/>
        <color rgb="FF000000"/>
        <sz val="11.0"/>
      </rPr>
      <t xml:space="preserve">MÓD 2 </t>
    </r>
    <r>
      <rPr>
        <rFont val="Arial"/>
        <b/>
        <color rgb="FF000000"/>
        <sz val="10.0"/>
      </rPr>
      <t>(sem VA e  VT)</t>
    </r>
    <r>
      <rPr>
        <rFont val="Arial"/>
        <b/>
        <color rgb="FF000000"/>
        <sz val="11.0"/>
      </rPr>
      <t xml:space="preserve"> + Férias =</t>
    </r>
  </si>
  <si>
    <r>
      <rPr>
        <rFont val="Arial"/>
        <b/>
        <color rgb="FF000000"/>
        <sz val="10.0"/>
      </rPr>
      <t>Substituto na cobertura de Férias</t>
    </r>
    <r>
      <rPr>
        <rFont val="Arial"/>
        <b/>
        <color rgb="FF000000"/>
        <sz val="10.0"/>
      </rPr>
      <t xml:space="preserve">  
</t>
    </r>
    <r>
      <rPr>
        <rFont val="Arial"/>
        <b/>
        <color rgb="FF000000"/>
        <sz val="9.0"/>
      </rPr>
      <t xml:space="preserve">Substituto na cobertura de Férias  Obrigatória a cotação de 9,075% sobre o valor do Módulo 1 - Composição da Remuneração, </t>
    </r>
    <r>
      <rPr>
        <rFont val="Arial"/>
        <b/>
        <color rgb="FF000000"/>
        <sz val="9.0"/>
      </rPr>
      <t>mais</t>
    </r>
    <r>
      <rPr>
        <rFont val="Arial"/>
        <b/>
        <color rgb="FF000000"/>
        <sz val="9.0"/>
      </rPr>
      <t xml:space="preserve"> o percentual do Submódulo 2.2. sobre o cálculo anterior, conforme Anexo XII da IN 5/17 (Férias + Adicional = 12,10% = 9,075% + 3,025%)</t>
    </r>
  </si>
  <si>
    <r>
      <rPr>
        <rFont val="Arial"/>
        <b/>
        <color rgb="FF000000"/>
        <sz val="12.0"/>
      </rPr>
      <t xml:space="preserve">Substituto na cobertura de Ausências Legais </t>
    </r>
    <r>
      <rPr>
        <rFont val="Arial"/>
        <b/>
        <color rgb="FF000000"/>
        <sz val="10.0"/>
      </rPr>
      <t>Cálculo do valor = [(</t>
    </r>
    <r>
      <rPr>
        <rFont val="Arial"/>
        <b/>
        <color rgb="FF000000"/>
        <sz val="10.0"/>
      </rPr>
      <t>BCCPA</t>
    </r>
    <r>
      <rPr>
        <rFont val="Arial"/>
        <b/>
        <color rgb="FF000000"/>
        <sz val="10.0"/>
      </rPr>
      <t>/30)x2dia]/24</t>
    </r>
  </si>
  <si>
    <r>
      <rPr>
        <rFont val="Arial"/>
        <b/>
        <color rgb="FF000000"/>
        <sz val="12.0"/>
      </rPr>
      <t xml:space="preserve">Substituto na cobertura de Licença-Paternidade
</t>
    </r>
    <r>
      <rPr>
        <rFont val="Arial"/>
        <b/>
        <color rgb="FF000000"/>
        <sz val="10.0"/>
      </rPr>
      <t>Cálculo do valor = {[(</t>
    </r>
    <r>
      <rPr>
        <rFont val="Arial"/>
        <b/>
        <color rgb="FF000000"/>
        <sz val="10.0"/>
      </rPr>
      <t>BCCPA</t>
    </r>
    <r>
      <rPr>
        <rFont val="Arial"/>
        <b/>
        <color rgb="FF000000"/>
        <sz val="10.0"/>
      </rPr>
      <t>/30)x5dias]/24}x3%</t>
    </r>
  </si>
  <si>
    <r>
      <rPr>
        <rFont val="Arial"/>
        <b/>
        <color rgb="FF000000"/>
        <sz val="12.0"/>
      </rPr>
      <t xml:space="preserve">Substituto na cobertura de Ausência por acidente de trabalho
</t>
    </r>
    <r>
      <rPr>
        <rFont val="Arial"/>
        <b/>
        <color rgb="FF000000"/>
        <sz val="8.0"/>
      </rPr>
      <t>Cálculo do valor = [(</t>
    </r>
    <r>
      <rPr>
        <rFont val="Arial"/>
        <b/>
        <color rgb="FF000000"/>
        <sz val="8.0"/>
      </rPr>
      <t>BCCPA</t>
    </r>
    <r>
      <rPr>
        <rFont val="Arial"/>
        <b/>
        <color rgb="FF000000"/>
        <sz val="8.0"/>
      </rPr>
      <t>)/30x0,69 dias]/12</t>
    </r>
  </si>
  <si>
    <r>
      <rPr>
        <rFont val="Arial"/>
        <b/>
        <color rgb="FF000000"/>
        <sz val="12.0"/>
      </rPr>
      <t xml:space="preserve">Substituto na cobertura de Afastamento Maternidade
</t>
    </r>
    <r>
      <rPr>
        <rFont val="Arial"/>
        <b/>
        <color rgb="FF000000"/>
        <sz val="8.0"/>
      </rPr>
      <t>Cálculo do valor = [((Férias + Férias / 3) + SUB2.2 x (Férias + Férias / 3)) x (4/24)] x 4% + [( FGTS x Rem + SUB 2.2 x 13º</t>
    </r>
    <r>
      <rPr>
        <rFont val="Arial"/>
        <b/>
        <color rgb="FF000000"/>
        <sz val="8.0"/>
      </rPr>
      <t xml:space="preserve"> </t>
    </r>
    <r>
      <rPr>
        <rFont val="Arial"/>
        <b/>
        <color rgb="FF000000"/>
        <sz val="8.0"/>
      </rPr>
      <t xml:space="preserve">+ SUB2.3 – VA – VT + MÓD3) x (4/24)] } x 4%     
</t>
    </r>
    <r>
      <rPr>
        <rFont val="Arial"/>
        <b/>
        <color rgb="FF000000"/>
        <sz val="8.0"/>
      </rPr>
      <t>Não incide Contribuição Previdenciária Patronal (INSS + 3ªs entidades) sobre a Remuneração da empregada residente nos 4 meses de Afastamento, conforme Solução de Consulta Cosit/RFB nº 27/2023, públicada na pág. 20 da Seção 1 do DOU de 09/02/2023. A Remuneração e o 13º da empregada residente poderão ser compensados, por isso não constam da fórmula.</t>
    </r>
  </si>
  <si>
    <r>
      <rPr>
        <rFont val="Arial"/>
        <b/>
        <color rgb="FF000000"/>
        <sz val="10.0"/>
      </rPr>
      <t>Substituto na cobertura de Ausência por doença</t>
    </r>
    <r>
      <rPr>
        <rFont val="Arial"/>
        <b/>
        <color rgb="FF000000"/>
        <sz val="10.0"/>
      </rPr>
      <t xml:space="preserve"> 
Cálculo do valor = [(</t>
    </r>
    <r>
      <rPr>
        <rFont val="Arial"/>
        <b/>
        <color rgb="FF000000"/>
        <sz val="10.0"/>
      </rPr>
      <t>BCCPA</t>
    </r>
    <r>
      <rPr>
        <rFont val="Arial"/>
        <b/>
        <color rgb="FF000000"/>
        <sz val="10.0"/>
      </rPr>
      <t xml:space="preserve">)/30)x6dias]/24 </t>
    </r>
    <r>
      <rPr>
        <rFont val="Arial"/>
        <b/>
        <color rgb="FF000000"/>
        <sz val="8.0"/>
      </rPr>
      <t xml:space="preserve"> 
Incluído por permissão da IN Seges nº 5/2017, Anexo VII-B, item 1.7, alíneas "b" e "c".5.</t>
    </r>
  </si>
  <si>
    <r>
      <rPr>
        <rFont val="Arial"/>
        <b/>
        <color rgb="FF000000"/>
        <sz val="10.0"/>
      </rPr>
      <t xml:space="preserve">Uniformes   </t>
    </r>
    <r>
      <rPr>
        <rFont val="Arial"/>
        <b/>
        <color rgb="FF000000"/>
        <sz val="10.0"/>
      </rPr>
      <t xml:space="preserve">(valor para 1 vigilante) </t>
    </r>
  </si>
  <si>
    <r>
      <rPr>
        <rFont val="Arial"/>
        <b/>
        <color rgb="FF000000"/>
        <sz val="10.0"/>
      </rPr>
      <t xml:space="preserve">Materiais / Equipamentos </t>
    </r>
    <r>
      <rPr>
        <rFont val="Arial"/>
        <b/>
        <color rgb="FF000000"/>
        <sz val="10.0"/>
      </rPr>
      <t>(cada conjunto é compartilhado com o posto do horário inverso)</t>
    </r>
  </si>
  <si>
    <r>
      <rPr>
        <rFont val="Arial"/>
        <color rgb="FF000000"/>
        <sz val="10.0"/>
      </rPr>
      <t xml:space="preserve">  </t>
    </r>
    <r>
      <rPr>
        <rFont val="Arial"/>
        <b/>
        <color rgb="FF000000"/>
        <sz val="10.0"/>
      </rPr>
      <t xml:space="preserve">a) Cofins </t>
    </r>
    <r>
      <rPr>
        <rFont val="Arial"/>
        <color rgb="FF000000"/>
        <sz val="8.0"/>
      </rPr>
      <t>(depende do regime de tributação - utilizada a hipótese de Lucro Real ou Presumido)</t>
    </r>
  </si>
  <si>
    <r>
      <rPr>
        <rFont val="Arial"/>
        <color rgb="FF000000"/>
        <sz val="10.0"/>
      </rPr>
      <t xml:space="preserve">  </t>
    </r>
    <r>
      <rPr>
        <rFont val="Arial"/>
        <b/>
        <color rgb="FF000000"/>
        <sz val="10.0"/>
      </rPr>
      <t xml:space="preserve">b) PIS       </t>
    </r>
    <r>
      <rPr>
        <rFont val="Arial"/>
        <color rgb="FF000000"/>
        <sz val="9.0"/>
      </rPr>
      <t>(depende do regime de tributação - utilizada a hipótese de Lucro Real ou Presumido)</t>
    </r>
  </si>
  <si>
    <r>
      <rPr>
        <rFont val="Arial"/>
        <b/>
        <color rgb="FF000000"/>
        <sz val="10.0"/>
      </rPr>
      <t xml:space="preserve"> c) IRPJ</t>
    </r>
    <r>
      <rPr>
        <rFont val="Arial"/>
        <b/>
        <color rgb="FF000000"/>
        <sz val="10.0"/>
      </rPr>
      <t xml:space="preserve"> </t>
    </r>
    <r>
      <rPr>
        <rFont val="Arial"/>
        <b/>
        <color rgb="FF000000"/>
        <sz val="10.0"/>
      </rPr>
      <t>-</t>
    </r>
    <r>
      <rPr>
        <rFont val="Arial"/>
        <b/>
        <color rgb="FF000000"/>
        <sz val="9.0"/>
      </rPr>
      <t xml:space="preserve">  Em face dos Acórdãos TCU nºs 950/2007-P e 205/2018-P, o licitante não pode cotar expressamente este tributo.</t>
    </r>
  </si>
  <si>
    <r>
      <rPr>
        <rFont val="Arial"/>
        <b/>
        <color rgb="FF000000"/>
        <sz val="10.0"/>
      </rPr>
      <t xml:space="preserve"> d) CSLL </t>
    </r>
    <r>
      <rPr>
        <rFont val="Arial"/>
        <b/>
        <color rgb="FF000000"/>
        <sz val="10.0"/>
      </rPr>
      <t xml:space="preserve">- </t>
    </r>
    <r>
      <rPr>
        <rFont val="Arial"/>
        <b/>
        <color rgb="FF000000"/>
        <sz val="9.0"/>
      </rPr>
      <t xml:space="preserve"> Em face dos Acórdãos TCU nºs 950/2007-P e 205/2018-P, o licitante não pode cotar expressamente este tributo.</t>
    </r>
  </si>
  <si>
    <t xml:space="preserve">  a) ISS        (ANEXO 2 DA INSTRUÇÃO NORMATIVA SF/SUREM Nº 8/2011)</t>
  </si>
  <si>
    <r>
      <rPr>
        <rFont val="Arial"/>
        <b/>
        <color rgb="FF000000"/>
        <sz val="12.0"/>
      </rPr>
      <t xml:space="preserve">
</t>
    </r>
    <r>
      <rPr>
        <rFont val="Arial"/>
        <b/>
        <color rgb="FF000000"/>
        <sz val="11.0"/>
      </rPr>
      <t xml:space="preserve">2. QUADRO-RESUMO DO CUSTO POR VIGILANTE
</t>
    </r>
  </si>
  <si>
    <r>
      <rPr>
        <rFont val="Arial"/>
        <b/>
        <color rgb="FF000000"/>
        <sz val="14.0"/>
      </rPr>
      <t xml:space="preserve">Valor global da proposta </t>
    </r>
    <r>
      <rPr>
        <rFont val="Arial"/>
        <b/>
        <color rgb="FF000000"/>
        <sz val="10.0"/>
      </rPr>
      <t>(valor mensal do serviço x nº de meses do contrato)</t>
    </r>
  </si>
  <si>
    <r>
      <rPr>
        <rFont val="Arial"/>
        <b/>
        <color rgb="FF000000"/>
        <sz val="10.0"/>
      </rPr>
      <t xml:space="preserve">QUANTIDADE DE PESSOAL ALOCADO NA EXECUÇÃO CONTRATUAL (item 6.2.e do Anexo VII da IN nº 5/2017  e </t>
    </r>
    <r>
      <rPr>
        <rFont val="Arial"/>
        <b/>
        <color rgb="FF000000"/>
        <sz val="10.0"/>
      </rPr>
      <t>item xxxxx do edital</t>
    </r>
    <r>
      <rPr>
        <rFont val="Arial"/>
        <b/>
        <color rgb="FF000000"/>
        <sz val="10.0"/>
      </rPr>
      <t>)</t>
    </r>
  </si>
  <si>
    <r>
      <rPr>
        <rFont val="Arial"/>
        <b/>
        <color rgb="FF000000"/>
        <sz val="10.0"/>
      </rPr>
      <t xml:space="preserve">MATERIAIS, MÁQUINAS E EQUIPAMENTOS ALOCADOS NA EXECUÇÃO CONTRATUAL (item 6.2.f do Anexo VII da IN nº 5/2017  e </t>
    </r>
    <r>
      <rPr>
        <rFont val="Arial"/>
        <b/>
        <color rgb="FF000000"/>
        <sz val="10.0"/>
      </rPr>
      <t>item xxxxx do edital</t>
    </r>
    <r>
      <rPr>
        <rFont val="Arial"/>
        <b/>
        <color rgb="FF000000"/>
        <sz val="10.0"/>
      </rPr>
      <t>)</t>
    </r>
  </si>
  <si>
    <t>CATSER</t>
  </si>
  <si>
    <t>m²</t>
  </si>
  <si>
    <t>Planilha</t>
  </si>
  <si>
    <t>Serviço</t>
  </si>
  <si>
    <t>Cotação Fonte de Preços</t>
  </si>
  <si>
    <t>ANEXO III - Modelo de Planilda da IN 05/17</t>
  </si>
  <si>
    <r>
      <rPr>
        <rFont val="Arial"/>
        <b/>
        <color rgb="FF000000"/>
        <sz val="10.0"/>
      </rPr>
      <t>Nº do Processo</t>
    </r>
    <r>
      <rPr>
        <rFont val="Calibri"/>
        <color rgb="FF000000"/>
        <sz val="11.0"/>
      </rPr>
      <t>: 23305.021464.2024-14</t>
    </r>
  </si>
  <si>
    <r>
      <rPr>
        <rFont val="Arial"/>
        <b/>
        <color rgb="FF000000"/>
        <sz val="10.0"/>
      </rPr>
      <t>Licitação Nº</t>
    </r>
    <r>
      <rPr>
        <rFont val="Calibri"/>
        <color rgb="FF000000"/>
        <sz val="11.0"/>
      </rPr>
      <t>: Pregão Eletrônico xx/202x</t>
    </r>
  </si>
  <si>
    <t>LIMPEZA</t>
  </si>
  <si>
    <t>PRODUTIVIDADE POR M²</t>
  </si>
  <si>
    <t>5143-20</t>
  </si>
  <si>
    <t>Servente limpeza</t>
  </si>
  <si>
    <t>Sinduscon/SP</t>
  </si>
  <si>
    <t xml:space="preserve">Número de Registro do Dissísio/Convenção Coletiva MTE </t>
  </si>
  <si>
    <t>SP006536/2024</t>
  </si>
  <si>
    <t>STJ</t>
  </si>
  <si>
    <t>SAT (RAT - 1%, 2% ou 3%) x FAP (0.5% a 2,0%)</t>
  </si>
  <si>
    <t>Número de Vales por Dia - ( A )</t>
  </si>
  <si>
    <t>Valor do vale - ( B )</t>
  </si>
  <si>
    <t>Nota 2: SAT (RAT - 1%, 2% ou 3%) x FAP (0.5% a 2,0%)</t>
  </si>
  <si>
    <t>6 % do Salário Base - ( G )</t>
  </si>
  <si>
    <t>Nota 3: Empresas optantes pelo Simples Nacional preenchem somente INSS, SAT e FGTS</t>
  </si>
  <si>
    <t>Salário Base da Cat. Prof.</t>
  </si>
  <si>
    <t>Transporte - tarifa integração onibus x metro - vale transporte</t>
  </si>
  <si>
    <t>Benefício social</t>
  </si>
  <si>
    <t>Valor do Vale - Alimentação</t>
  </si>
  <si>
    <t>Cesta básica</t>
  </si>
  <si>
    <t>1% do valor salario hora</t>
  </si>
  <si>
    <t>Total Unitário Mensal</t>
  </si>
  <si>
    <t>2.1 -13º (décimo terceiro) Salário, Férias e Adicional de Férias</t>
  </si>
  <si>
    <t>2.2 - GPS, FGTS e outras contribuições</t>
  </si>
  <si>
    <t>2.3 - Benefícios Mensais e Diários</t>
  </si>
  <si>
    <t>Incidência submódulo 2.2  sobre o Aviso Prévio Trabalhado</t>
  </si>
  <si>
    <t xml:space="preserve">Os porcentuais acima foram retirados do Manual de Preenchimento do Modelo de Planilhas de Custos e de Formação de Preços. </t>
  </si>
  <si>
    <t>Os valores são aproximados.</t>
  </si>
  <si>
    <t>Os valores são aproximados. Baseados em estatísticas do STJ</t>
  </si>
  <si>
    <t>Utensilios</t>
  </si>
  <si>
    <t>https://www.gov.br/compras/pt-br/agente-publico/orientacoes-e-procedimentos/midia/elaborao-da-planilha-de-custos-e-formao-de-preos.pdf</t>
  </si>
  <si>
    <t>Tributos Federais (especificar) - PIS / COFINS</t>
  </si>
  <si>
    <t>Tributos Estaduais (especificar)</t>
  </si>
  <si>
    <t>Tributos Municipais (especificar)- ISS</t>
  </si>
  <si>
    <r>
      <rPr>
        <rFont val="Arial"/>
        <b/>
        <color theme="1"/>
        <sz val="8.0"/>
      </rPr>
      <t>Nota 1</t>
    </r>
    <r>
      <rPr>
        <rFont val="Arial"/>
        <color theme="1"/>
        <sz val="8.0"/>
      </rPr>
      <t>: Custos Indiretos, Tributos e Lucro por empregado.</t>
    </r>
  </si>
  <si>
    <r>
      <rPr>
        <rFont val="Arial"/>
        <b/>
        <color theme="1"/>
        <sz val="8.0"/>
      </rPr>
      <t>Nota 2</t>
    </r>
    <r>
      <rPr>
        <rFont val="Arial"/>
        <color theme="1"/>
        <sz val="8.0"/>
      </rPr>
      <t>: O valor referente a tributos é obtido aplicando-se o percentual sobre o valor do faturamento.</t>
    </r>
  </si>
  <si>
    <t>5142-25</t>
  </si>
  <si>
    <t>Agente higienização</t>
  </si>
  <si>
    <t>Número de Registro do Dissísio/Convenção Coletiva no TEM - não registrado</t>
  </si>
  <si>
    <t>40,0% S.M.</t>
  </si>
  <si>
    <t>Transporte - tarifa integração onibus x metro</t>
  </si>
  <si>
    <t>utensilios</t>
  </si>
  <si>
    <r>
      <rPr>
        <rFont val="Arial"/>
        <b/>
        <color theme="1"/>
        <sz val="8.0"/>
      </rPr>
      <t>Nota 1</t>
    </r>
    <r>
      <rPr>
        <rFont val="Arial"/>
        <color theme="1"/>
        <sz val="8.0"/>
      </rPr>
      <t>: Custos Indiretos, Tributos e Lucro por empregado.</t>
    </r>
  </si>
  <si>
    <r>
      <rPr>
        <rFont val="Arial"/>
        <b/>
        <color theme="1"/>
        <sz val="8.0"/>
      </rPr>
      <t>Nota 2</t>
    </r>
    <r>
      <rPr>
        <rFont val="Arial"/>
        <color theme="1"/>
        <sz val="8.0"/>
      </rPr>
      <t>: O valor referente a tributos é obtido aplicando-se o percentual sobre o valor do faturamento.</t>
    </r>
  </si>
  <si>
    <t>4101-05</t>
  </si>
  <si>
    <t>ENCARREGADO</t>
  </si>
  <si>
    <t>obs. Encarregado por até 10 empregados</t>
  </si>
  <si>
    <r>
      <rPr>
        <rFont val="Arial"/>
        <b/>
        <color theme="1"/>
        <sz val="8.0"/>
      </rPr>
      <t>Nota 1</t>
    </r>
    <r>
      <rPr>
        <rFont val="Arial"/>
        <color theme="1"/>
        <sz val="8.0"/>
      </rPr>
      <t>: Custos Indiretos, Tributos e Lucro por empregado.</t>
    </r>
  </si>
  <si>
    <r>
      <rPr>
        <rFont val="Arial"/>
        <b/>
        <color theme="1"/>
        <sz val="8.0"/>
      </rPr>
      <t>Nota 2</t>
    </r>
    <r>
      <rPr>
        <rFont val="Arial"/>
        <color theme="1"/>
        <sz val="8.0"/>
      </rPr>
      <t>: O valor referente a tributos é obtido aplicando-se o percentual sobre o valor do faturamento.</t>
    </r>
  </si>
  <si>
    <t>Obs. Os cálculos foram baseados na CCT 24/25 Sinduscon SP006536/2024</t>
  </si>
  <si>
    <t>SALÁRIO MEDIO</t>
  </si>
  <si>
    <t>OBS. Os percentuais dos módulos 2.1, 2.2, 3 e 4.1 foram preenchidos conforme Manual de Preenchimento do Modelo de</t>
  </si>
  <si>
    <t xml:space="preserve">         Planilhas de Custos e de Formação de Preços do STJ.</t>
  </si>
  <si>
    <t xml:space="preserve">PLANILHA - PRODUTIVIDADE </t>
  </si>
  <si>
    <t>PREÇO MENSAL UNITÁRIO POR M²</t>
  </si>
  <si>
    <t>Área Interna - pisos, mármore, etc.</t>
  </si>
  <si>
    <r>
      <rPr>
        <rFont val="Calibri"/>
        <color theme="1"/>
      </rPr>
      <t>3172 m</t>
    </r>
    <r>
      <rPr>
        <rFont val="Arial"/>
        <b/>
        <color theme="1"/>
        <sz val="10.0"/>
      </rPr>
      <t>²</t>
    </r>
  </si>
  <si>
    <t>(1)</t>
  </si>
  <si>
    <t>(2)</t>
  </si>
  <si>
    <t>( 1 x 2 )</t>
  </si>
  <si>
    <t>MÃO DE OBRA</t>
  </si>
  <si>
    <t>PRODUTIVIDADE</t>
  </si>
  <si>
    <t>PREÇO HOMEM-MÊS</t>
  </si>
  <si>
    <t>SUB-TOTAL</t>
  </si>
  <si>
    <t>(1/m²)</t>
  </si>
  <si>
    <t>(R$)</t>
  </si>
  <si>
    <t>(R$/m²)</t>
  </si>
  <si>
    <t>Encarregado</t>
  </si>
  <si>
    <t>1 / (30 x 800)</t>
  </si>
  <si>
    <t>Servente</t>
  </si>
  <si>
    <t>1 / 800</t>
  </si>
  <si>
    <t>Área Interna - Banheiros</t>
  </si>
  <si>
    <t>222 m²</t>
  </si>
  <si>
    <t>1 / (30 x 150)</t>
  </si>
  <si>
    <t>Ag. Higienização</t>
  </si>
  <si>
    <t>1 / 150</t>
  </si>
  <si>
    <t>Área Interna - Setor saúde</t>
  </si>
  <si>
    <t>116 m²</t>
  </si>
  <si>
    <t>1 / (30 x 360)</t>
  </si>
  <si>
    <t>1 / 360</t>
  </si>
  <si>
    <t>Num é Agente?</t>
  </si>
  <si>
    <t>Área Interna - Almoxarifado</t>
  </si>
  <si>
    <t>246 m²</t>
  </si>
  <si>
    <t>1 / (30 x1500)</t>
  </si>
  <si>
    <t>1 / 1500</t>
  </si>
  <si>
    <t>Área Externa - calçada e estacionamento</t>
  </si>
  <si>
    <t>1253 m²</t>
  </si>
  <si>
    <t>1 / (30 x 6000)</t>
  </si>
  <si>
    <t>1 / 6000</t>
  </si>
  <si>
    <t>Área Externa - quadra</t>
  </si>
  <si>
    <t>129 m²</t>
  </si>
  <si>
    <t>1 / (30 x 1800)</t>
  </si>
  <si>
    <t>1 / 1800</t>
  </si>
  <si>
    <t>Área Externa - jardins</t>
  </si>
  <si>
    <t>432 m²</t>
  </si>
  <si>
    <t>Área Externa - pisos intertravados</t>
  </si>
  <si>
    <t>1513 m²</t>
  </si>
  <si>
    <t xml:space="preserve">VALOR MENSAL DOS SERVIÇOS </t>
  </si>
  <si>
    <t>PREÇO MENSAL</t>
  </si>
  <si>
    <t>LOCAL</t>
  </si>
  <si>
    <t xml:space="preserve">TIPO DE ÁREA </t>
  </si>
  <si>
    <t>UNITÁRIO</t>
  </si>
  <si>
    <t>ÁREA</t>
  </si>
  <si>
    <t>(m²)</t>
  </si>
  <si>
    <t>Área Interna - piso, mármore, etc</t>
  </si>
  <si>
    <t>Área Interna - banheiros</t>
  </si>
  <si>
    <t>Área Interna - setor saúde</t>
  </si>
  <si>
    <t>Área Interna - almoxarifado</t>
  </si>
  <si>
    <t>Área externa - calçada e estacionamento</t>
  </si>
  <si>
    <t>Área externa - jardins</t>
  </si>
  <si>
    <t>Área externa - pisos intertravados</t>
  </si>
  <si>
    <t>Salário médio</t>
  </si>
  <si>
    <t>Total de funcionários</t>
  </si>
  <si>
    <t xml:space="preserve">Arredondado para </t>
  </si>
  <si>
    <t>Equipe</t>
  </si>
  <si>
    <t>1 encarregado</t>
  </si>
  <si>
    <t>3 agentes de higienização</t>
  </si>
  <si>
    <t>4 auxiliar de limpeza</t>
  </si>
  <si>
    <t>MATERIAIS</t>
  </si>
  <si>
    <t>Qtde anual</t>
  </si>
  <si>
    <t>ÁGUA SANITÁRIA - GALÃO DE 5 LITROS</t>
  </si>
  <si>
    <t>ÁLCOOL EM GEL, 70% - GALÃO DE 5 LITROS</t>
  </si>
  <si>
    <t>ÁLCOOL ETÍLICO HIDRATADO 70º INPI - GALÃO DE 5 LITROS</t>
  </si>
  <si>
    <t>BALDE PLÁSTICO - 15 LITROS</t>
  </si>
  <si>
    <t>BALDE PLÁSTICO - 8 LITROS</t>
  </si>
  <si>
    <t>Borrifador - 500 ML</t>
  </si>
  <si>
    <t>DESINFETANTE USO GERAL CAMPESTRE OU LAVANDA - GALÃO DE 5 LITROS</t>
  </si>
  <si>
    <t>DESODORIZADOR DE AR LAVANDA - 360 ML</t>
  </si>
  <si>
    <t>DETERGENTE LÍQUIDO NEUTRO - GALÃO DE 5 LITROS</t>
  </si>
  <si>
    <t>ESCOVA SANITÁRIA/LAVATINA, SEM POTE - PLÁSTICO - DIMENSÕES 38 X 9 X 9 CM</t>
  </si>
  <si>
    <t>Espanador de pó, em pena, 30 cm</t>
  </si>
  <si>
    <t>ESPONJA MULTI USO - DUPLA FACE</t>
  </si>
  <si>
    <t>FIBRA DE LIMPEZA VERDE - 10,2 X 2cm</t>
  </si>
  <si>
    <t>FLANELA BRANCA - 40 X 60 CM</t>
  </si>
  <si>
    <t>LUSTRA MÓVEIS - 200 ML</t>
  </si>
  <si>
    <t>LUVA DE LÁTEX PAR AMARELA - TAM. G</t>
  </si>
  <si>
    <t>LUVA DE LÁTEX PAR AMARELA - TAM. M</t>
  </si>
  <si>
    <t>LUVA DE LÁTEX PAR AMARELA - TAM. P</t>
  </si>
  <si>
    <t>MULTIUSO - 500 ML</t>
  </si>
  <si>
    <t>Pá de lixo, plástica - cabo de madeira, 20 CM</t>
  </si>
  <si>
    <t>PANO DE LIMPEZA MULTIUSO EM ROLO DE 28x50 CM, ROLO COM 300M, PICOTADO</t>
  </si>
  <si>
    <t>PANO DE LIMPEZA PISO SACO BRANCO ALVEJADO - 40 X 70 CM</t>
  </si>
  <si>
    <t>PAPEL HIGIÊNICO BRANCO DE PRIMEIRA QUALIDADE, ALTA ABSORÇÃO, 100% CELULOSE, FOLHA DUPLA, NÃO RECICLADO, ROLO DE 30 M EM PCT COM 64 ROLOS</t>
  </si>
  <si>
    <t>PAPEL TOALHA EM BOBINA, BRANCO, 100% CELULOSE, NÃO RECICLADO, ALTA ABSORÇÃO, DE PRIMEIRA QUALIDADE, SEM CHEIRO, SEM PICOTE, BOBINA DE 20 x 200 M APROXIMADAMENTE, PCT COM 6 ROLOS. (ADAPTÁVEL AO DISPENSER FORNECIDO PELA EMPRESA)</t>
  </si>
  <si>
    <t>PEDRA SANITÁRIA - DESODORIZADOR PARA VASO SANITÁRIO</t>
  </si>
  <si>
    <t>Refil Mop pó 40 cm</t>
  </si>
  <si>
    <t>RODO PLÁSTICO DE DUAS BORRACHAS - CABO MADEIRA - 40 CM</t>
  </si>
  <si>
    <t>RODO PLÁSTICO DE DUAS BORRACHAS - CABO MADEIRA - 60 CM</t>
  </si>
  <si>
    <t>SABÃO GLICERINADO EM BARRA PCT DE 5 UNIDADES DE 200 G</t>
  </si>
  <si>
    <t>Saco de arroz para armazenar folhas, galhos, para destinar a descarte ou a compostagem</t>
  </si>
  <si>
    <t>SACO LIXO PCT 100 - 100 LITROS - Azul</t>
  </si>
  <si>
    <t>SACO LIXO PCT 100 - 100 LITROS - Vermelho</t>
  </si>
  <si>
    <t>SACO LIXO PCT 100 - 60 LITROS - Azul</t>
  </si>
  <si>
    <t>SACO LIXO PCT 100 - 60 LITROS - Vermelho</t>
  </si>
  <si>
    <t>SACO LIXO PRETO PCT 100 - 200 LITROS</t>
  </si>
  <si>
    <t>SACO LIXO PRETO PCT 100 - 40 LITROS</t>
  </si>
  <si>
    <t>SAPONÁCEO CREMOSO - 300 ML</t>
  </si>
  <si>
    <t>VASSOURA LIMPA TETO - material melga com cabo alongado</t>
  </si>
  <si>
    <t>VASSOURA PIAÇAVA Nº 5</t>
  </si>
  <si>
    <t>Vassoura tipo noviça com cabo de madeira.</t>
  </si>
  <si>
    <t>VASSOURÃO GARI ROBUSTO, 280 X 80 MM, CERDAS RÍGIDAS EM PET/NYLON, CABO 1,40M - FIO 12 CM</t>
  </si>
  <si>
    <t>VALOR TOTAL MENSAL</t>
  </si>
  <si>
    <t>VALOR POR FUNCIONÁRIO MENSAL</t>
  </si>
  <si>
    <t>UTENSÍLIOS</t>
  </si>
  <si>
    <t>Qtde</t>
  </si>
  <si>
    <t>Valor Depreciação anual*</t>
  </si>
  <si>
    <t>Valor Depreciação mensal</t>
  </si>
  <si>
    <t>Suporte para limpa tudo, em poliester, medidas aproximadas de 10X26X10cm, com cabo de alumínio</t>
  </si>
  <si>
    <t>MOP PÓ Profissional - 40 CM</t>
  </si>
  <si>
    <t>Dispenser para papel higiênico interfolhado cai cai (adaptável ao refil fornecido pela empresa)</t>
  </si>
  <si>
    <t>Dispenser para sabonete líquido (adaptável ao refil fornecido pela empresa)</t>
  </si>
  <si>
    <t>Dispenser para álcool em gel (adaptável ao refil fornecido pela empresa)</t>
  </si>
  <si>
    <t>Dispenser para papel toalha em bobina de 20 cm x 200 m aproximadamente, em plástico, com sistema puxe e corte. Nas dimensões aproximadas de A= 25cm x l=25cm x P=17cm (adaptável à bobina fornecida pela empresa)</t>
  </si>
  <si>
    <t>Kit de acessórios para banheiro, com saboneteira, cabide, porta-toalha e porta-shampoo</t>
  </si>
  <si>
    <t>Placa para sinalização procedimentos sanitários masculino - Placa em Poliestireno 0,3 mm ou PVC 1mm - Auto Adesiva (Fita Dupla Face Espumada) - Aplicável em Diversas Superfícies</t>
  </si>
  <si>
    <t>Placa para sinalização procedimentos sanitários feminino - Placa em Poliestireno 0,3 mm ou PVC 1mm - Auto Adesiva (Fita Dupla Face Espumada) - Aplicável em Diversas Superfícies</t>
  </si>
  <si>
    <t>Placa para sinalização 15x20 procedimento sanitário unissex - Placa em Poliestireno 0,3 mm ou PVC 1mm - Auto Adesiva (Fita Dupla Face Espumada) - Aplicável em Diversas Superfícies</t>
  </si>
  <si>
    <t>Lixeira plástica 15l</t>
  </si>
  <si>
    <t>Lixeira plástica 50l</t>
  </si>
  <si>
    <t>Mangueira de jardim reforçada anti-torção com 100m</t>
  </si>
  <si>
    <t>PLACA CAVALETE PARA SINALIZAÇÃO DE PISO MOLHADO</t>
  </si>
  <si>
    <t>TOTAL POR FUNCIONÁRIO (8 funcionários)</t>
  </si>
  <si>
    <t>* Fonte: Macrofunção SIAFI 020330</t>
  </si>
  <si>
    <t>12311.01.25.... - MAQUINAS, UTENSILIOS E EQUIPAMENTOS DIVERSOS</t>
  </si>
  <si>
    <t>12311.03.01.... - APARELHOS E UTENSILIOS DOMESTICOS.</t>
  </si>
  <si>
    <t>EQUIPAMENTOS</t>
  </si>
  <si>
    <t>Valor Residual*</t>
  </si>
  <si>
    <t>Valor Depreciar</t>
  </si>
  <si>
    <t>ESCADA ALUMÍNIO 4 DEGRAUS DOBRÁVEL</t>
  </si>
  <si>
    <t>CARRINHO LIMPEZA COMPLETO MOP SECO/MOLHADO</t>
  </si>
  <si>
    <t>CONJUNTO COLETA SELETIVA 4 CESTOS - 50 LITROS</t>
  </si>
  <si>
    <t>CARRINHO COLETOR LIXO - 120 LITROS</t>
  </si>
  <si>
    <t>KIT CONTAINER LIXO COM TAMPA E RODAS - 1000 LITROS - 1 azul, 1 cinza e 1 vermelho.</t>
  </si>
  <si>
    <t>kit profissional de limpeza de vidros</t>
  </si>
  <si>
    <t>Roupeiro de aço com pelo menos 20 portas</t>
  </si>
  <si>
    <t>SOPRADOR E ASPIRADOR DE FOLHAS ELÉTRICO À Bateria</t>
  </si>
  <si>
    <t>Lavadora de alta pressão</t>
  </si>
  <si>
    <t>Valor por Funcionário</t>
  </si>
  <si>
    <t>Calça com elástico e cordão, tecido gabardine</t>
  </si>
  <si>
    <t>Camiseta em malha fria PV, manga curta, em formato “T”, com gola esporte</t>
  </si>
  <si>
    <t>Par de meias, em algodão, tipo soquete</t>
  </si>
  <si>
    <t>Sapato impermeável em material Polímerico, com elemento anti torção,palmilha absorvente, material elástico e flexível. Tipo: Sticky Shoes ou similar.</t>
  </si>
  <si>
    <t>Blusa de frio (unissex)</t>
  </si>
  <si>
    <t>Bota de borracha tipo galocha</t>
  </si>
  <si>
    <t>Capa de chuva PVC</t>
  </si>
  <si>
    <t>Avental de plástico</t>
  </si>
  <si>
    <t>Mascara</t>
  </si>
  <si>
    <t>TOTAL ANUAL</t>
  </si>
  <si>
    <t>ESTIMATIVA DE CUSTOS DE SERVIÇOS SOB DEMANDA DE JARDINAGEM, CONSERVAÇÃO DE ÁREAS VERDES E PAISAGISMO</t>
  </si>
  <si>
    <r>
      <rPr>
        <rFont val="Calibri"/>
        <color theme="10"/>
        <sz val="11.0"/>
      </rPr>
      <t xml:space="preserve">SINAPI 12/2024 - INSUMOS - Não desonerado - </t>
    </r>
    <r>
      <rPr>
        <rFont val="Calibri"/>
        <color theme="10"/>
        <sz val="11.0"/>
        <u/>
      </rPr>
      <t>link</t>
    </r>
  </si>
  <si>
    <t>Unid</t>
  </si>
  <si>
    <t>Cód. Sinapi</t>
  </si>
  <si>
    <t>R$/hora</t>
  </si>
  <si>
    <t>Horas/Mês</t>
  </si>
  <si>
    <t xml:space="preserve">Valor mês </t>
  </si>
  <si>
    <t>BDI</t>
  </si>
  <si>
    <t>Total Mensal</t>
  </si>
  <si>
    <t xml:space="preserve">Total Anual </t>
  </si>
  <si>
    <t>Total 30 Meses R$</t>
  </si>
  <si>
    <t>Item 01</t>
  </si>
  <si>
    <t>Jardineiro</t>
  </si>
  <si>
    <t>Hora</t>
  </si>
  <si>
    <t>Item 02</t>
  </si>
  <si>
    <t>Engenheiro agrônomo</t>
  </si>
  <si>
    <t>R$</t>
  </si>
  <si>
    <t>Valor mês R$</t>
  </si>
  <si>
    <t>Total Mensal R$</t>
  </si>
  <si>
    <t>Total Anual R$</t>
  </si>
  <si>
    <t xml:space="preserve">CALCARIO DOLOMITICO A </t>
  </si>
  <si>
    <t>Saco 50 Kg</t>
  </si>
  <si>
    <t>Fonte de Preços</t>
  </si>
  <si>
    <t>FERTILIZANTE NPK - 4: 14: 8</t>
  </si>
  <si>
    <t>Saco 50Kg</t>
  </si>
  <si>
    <t>Item 03</t>
  </si>
  <si>
    <t>FERTILIZANTE NPK - 10:10:10</t>
  </si>
  <si>
    <t>Item 04</t>
  </si>
  <si>
    <t>FERTILIZANTE ORGANICO COMPOSTO, CLASSE A</t>
  </si>
  <si>
    <t>Kg</t>
  </si>
  <si>
    <t>Item 05</t>
  </si>
  <si>
    <t>MUDA DE ARBUSTO FLORIFERO, CLUSIA/GARDENIA/MOREIA BRANCA/ AZALEIA OU EQUIVALENTE DA REGIAO, H= *50 A 70* CM</t>
  </si>
  <si>
    <t>Un</t>
  </si>
  <si>
    <t>Item 06</t>
  </si>
  <si>
    <t>MUDA DE ARBUSTO FOLHAGEM, SANSAO-DO-CAMPO OU EQUIVALENTE DA REGIAO, H= *50 A 70* CM</t>
  </si>
  <si>
    <t>Item 07</t>
  </si>
  <si>
    <t>MUDA DE ARBUSTO, BUXINHO, H= *50* CM</t>
  </si>
  <si>
    <t>Item 08</t>
  </si>
  <si>
    <t>MUDA DE ARBUSTO, PINGO DE OURO/ VIOLETEIRA, H = *10 A 20* CM</t>
  </si>
  <si>
    <t>Item 09</t>
  </si>
  <si>
    <t>MUDA DE RASTEIRA/FORRACAO, AMENDOIM RASTEIRO/ONZE HORAS/AZULZINHA/IMPATIENS OU EQUIVALENTE DA REGIAO</t>
  </si>
  <si>
    <t>Item 10</t>
  </si>
  <si>
    <t>MUDA DE ARVORE ORNAMENTAL, OITI/AROEIRA SALSA/ANGICO/IPE/JACARANDA OU  EQUIVALENTE DA REGIAO, H= *1* M</t>
  </si>
  <si>
    <t>Item 11</t>
  </si>
  <si>
    <t>MUDA DE PALMEIRA ARECA, H= *1,50* M</t>
  </si>
  <si>
    <t>Item 12</t>
  </si>
  <si>
    <t>TERRA VEGETAL (ENSACADA)</t>
  </si>
  <si>
    <t>kg</t>
  </si>
  <si>
    <t>Combustível</t>
  </si>
  <si>
    <t>KM</t>
  </si>
  <si>
    <t>OLEO DIESEL COMBUSTIVEL COMUM METROPOLITANO S-10 OU S-500</t>
  </si>
  <si>
    <t>l</t>
  </si>
  <si>
    <t>Estimativa km:</t>
  </si>
  <si>
    <t>(a) Distância: 16 km</t>
  </si>
  <si>
    <t>(b) Qtde. Visitas: 4</t>
  </si>
  <si>
    <t>(a) x (b) = 64</t>
  </si>
  <si>
    <t>Média km/l: 8</t>
  </si>
  <si>
    <t>Total Mensal Estimado</t>
  </si>
  <si>
    <t>Valor Anual Estimado</t>
  </si>
  <si>
    <t>Sigla</t>
  </si>
  <si>
    <t>Composição BDI - ITEM 9.2.1 do Acórdão TCU 2.622/2013 - Plenário</t>
  </si>
  <si>
    <t>GAMASER</t>
  </si>
  <si>
    <t>CAIXA</t>
  </si>
  <si>
    <t>AC</t>
  </si>
  <si>
    <t>ADMINISTRAÇÃO CENTRAL</t>
  </si>
  <si>
    <t>SEGURO + GARANTIA</t>
  </si>
  <si>
    <t>S</t>
  </si>
  <si>
    <t>Seguro</t>
  </si>
  <si>
    <t>Garantia</t>
  </si>
  <si>
    <t>R</t>
  </si>
  <si>
    <t>RISCO</t>
  </si>
  <si>
    <t>DF</t>
  </si>
  <si>
    <t>DESPESA FINANCEIRA</t>
  </si>
  <si>
    <t>L</t>
  </si>
  <si>
    <t>LUCRO</t>
  </si>
  <si>
    <t>T</t>
  </si>
  <si>
    <t>BDI=[[(1 + ( AC + S + G + R ) ) x ( 1 + DF ) x ( 1 + L )]/ ( 1 - T )]-1</t>
  </si>
  <si>
    <t>Composição BDI - FORNECIMENTO DE MATERIAIS E EQUIPAMENTOS- ITEM 9.2.1 do Acórdão TCU 2.622/2013 - Plenário</t>
  </si>
  <si>
    <t>SERVIÇOS EVENTUAIS E PERIÓDICOS</t>
  </si>
  <si>
    <t>Valor Unit.</t>
  </si>
  <si>
    <t>Limpeza de fachada</t>
  </si>
  <si>
    <t>Controle de praga e vetores urbanos</t>
  </si>
  <si>
    <t>Limpeza de Caixa D'Água</t>
  </si>
  <si>
    <t xml:space="preserve">VLR. MENSAL </t>
  </si>
  <si>
    <t>Copeira</t>
  </si>
  <si>
    <t xml:space="preserve">Posto </t>
  </si>
  <si>
    <t>Auxiliar Administrativo</t>
  </si>
  <si>
    <t>Copeira Sob Demanda</t>
  </si>
  <si>
    <t>Auxiliar Administrativo Sob Demanda</t>
  </si>
  <si>
    <t>PRODUTOS (MATERIAIS E GÊNERO ALIMENTÍCIOS)</t>
  </si>
  <si>
    <t>DESCRIÇÃO DOS SERVIÇOS</t>
  </si>
  <si>
    <t>Data de Apresentação da Proposta</t>
  </si>
  <si>
    <t>Municipio/UF</t>
  </si>
  <si>
    <t>SÃO PAULO-SP</t>
  </si>
  <si>
    <t>Ano Acordo, Convenção ou Sentença Normativa em Dissidio Coletivo - SINDUSCON/SP</t>
  </si>
  <si>
    <t>Nº de meses de execução contratual</t>
  </si>
  <si>
    <t>Unidade de medida</t>
  </si>
  <si>
    <t>Quantidade total a contratar</t>
  </si>
  <si>
    <t>POSTOS</t>
  </si>
  <si>
    <t>1</t>
  </si>
  <si>
    <t>MÃO-DE-OBRA VINCULADA À EXECUÇÃO CONTRATUAL</t>
  </si>
  <si>
    <t>DADOS COMPLEMENTARES PARA COMPOSIÇÃO DOS CUSTOS REFERENTE Á MÃO-DE-OBRA</t>
  </si>
  <si>
    <t>5134-25</t>
  </si>
  <si>
    <t>01 de Maio</t>
  </si>
  <si>
    <t>MÓDULO 1 : COMPOSIÇÃO DA REMUNERAÇÃO</t>
  </si>
  <si>
    <t>Acumulo de função de copeiro</t>
  </si>
  <si>
    <t>Adicional de Hora Noturna Reduzida</t>
  </si>
  <si>
    <t>Adicional de Produtividade</t>
  </si>
  <si>
    <t>Módulo 2 - Encargos e Benefícios Anuais, Mensais e Diários</t>
  </si>
  <si>
    <t>13º salário e adicional de férias</t>
  </si>
  <si>
    <t>Adicional de Férias</t>
  </si>
  <si>
    <t>TOTAL DO SUBMÓDULO 2.1</t>
  </si>
  <si>
    <t>Submódulo 2.2 - Encargos Previdenciários (GPS), Fundo de Garantia por Tempo de Serviço (FGTS) e outras contribuições</t>
  </si>
  <si>
    <t xml:space="preserve">INSS </t>
  </si>
  <si>
    <t xml:space="preserve">SAT </t>
  </si>
  <si>
    <t xml:space="preserve">SESC/SESI </t>
  </si>
  <si>
    <t xml:space="preserve">SENAC/SENAI </t>
  </si>
  <si>
    <t xml:space="preserve">SEBRAE </t>
  </si>
  <si>
    <t xml:space="preserve">FGTS </t>
  </si>
  <si>
    <t>TOTAL DO SUBMÓDULO 2.2</t>
  </si>
  <si>
    <t>Submódulo 2.3 - Benefícios Mensais e Diários.</t>
  </si>
  <si>
    <t>Vale Transporte</t>
  </si>
  <si>
    <t>Auxílio refeição/alimentação</t>
  </si>
  <si>
    <t>Auxílio saúde</t>
  </si>
  <si>
    <t>Seguro de vida</t>
  </si>
  <si>
    <t xml:space="preserve">Outros </t>
  </si>
  <si>
    <t>TOTAL DO SUBMÓDULO 2.3</t>
  </si>
  <si>
    <t>SUBMÓDULO 2.4 -Intervalo Intrajornada do Titular</t>
  </si>
  <si>
    <t>Intervalo Intrajornada</t>
  </si>
  <si>
    <t>TOTAL DO SUBMÓDULO 2.4</t>
  </si>
  <si>
    <t>Quadro-Resumo do Módulo 2 - Encargos e Benefícios anuais, mensais e diários</t>
  </si>
  <si>
    <t>13º Salário, Férias e Adicional de Férias</t>
  </si>
  <si>
    <t>2.4</t>
  </si>
  <si>
    <t>Intervalo Intrajornada Titular</t>
  </si>
  <si>
    <t>VALOR TOTAL DO MÓDULO 2</t>
  </si>
  <si>
    <t xml:space="preserve">Aviso prévio indenizado </t>
  </si>
  <si>
    <t xml:space="preserve">Incidência do FGTS  sobre aviso prévio indenizado  </t>
  </si>
  <si>
    <t xml:space="preserve">Multa do FGTS e contribuição social sobre o Aviso Prévio Indenizado  </t>
  </si>
  <si>
    <t xml:space="preserve">Aviso prévio trabalhado </t>
  </si>
  <si>
    <t>Incidência dos encargos do submódulo 2.2 sobre o Aviso Prévio trabalhado</t>
  </si>
  <si>
    <t>Multa do FGTS e contribuição social sobre aviso prévio trabalhado Leis Nº 8.036/90 e 9.491/97</t>
  </si>
  <si>
    <t>TOTAL DO MÓDULO 3</t>
  </si>
  <si>
    <t>Submódulo 4.1 - Ausências Legais</t>
  </si>
  <si>
    <t>Férias</t>
  </si>
  <si>
    <t xml:space="preserve">Licença paternidade </t>
  </si>
  <si>
    <t xml:space="preserve">Ausência por Acidente de trabalho </t>
  </si>
  <si>
    <t>Afastamento Maternidade</t>
  </si>
  <si>
    <t>Outros</t>
  </si>
  <si>
    <t>TOTAL DO SUBMÓDULO 4.1</t>
  </si>
  <si>
    <t>SUBMÓDULO 4.2 - INTRAJORNADA</t>
  </si>
  <si>
    <t>Intrajornada</t>
  </si>
  <si>
    <t>Intervalo para repouso ou alimentação (1/12 avos do item H - Módulo 1)</t>
  </si>
  <si>
    <t>TOTAL DO SUBMÓDULO 4.2</t>
  </si>
  <si>
    <t>QUADRO RESUMO DO MÓDULO 4 - CUSTO DE REPOSIÇÃO DO PROFISSIONAL AUSENTE</t>
  </si>
  <si>
    <t>Custo de reposição do profissional ausente</t>
  </si>
  <si>
    <t>MÓDULO 5: INSUMOS DIVERSOS</t>
  </si>
  <si>
    <t>INSUMOS DIVERSOS</t>
  </si>
  <si>
    <t>Uniformes e Equipamentos</t>
  </si>
  <si>
    <t>Equipamento do Posto</t>
  </si>
  <si>
    <t>TOTAL DOS INSUMOS DIVERSOS</t>
  </si>
  <si>
    <t>TOTAL DE ENCARGOS</t>
  </si>
  <si>
    <t>MÓDULO 6: CUSTOS INDIRETOS, TRIBUTOS E LUCRO</t>
  </si>
  <si>
    <t>CUSTOS INDIRETOS</t>
  </si>
  <si>
    <t>VALOR DO MÓDULO 6</t>
  </si>
  <si>
    <t>MÃO DE OBRA VINCULADA Á EXECUÇÃO CONTRATUAL (VALOR POR EMPREGADO)</t>
  </si>
  <si>
    <t>Módulo 1 - Composição da Remuneração</t>
  </si>
  <si>
    <t>Módulo 2 - Encargos. Benefícios Anuais, Mensais e Diários</t>
  </si>
  <si>
    <t>Módulo 5 - Insumos Diversos</t>
  </si>
  <si>
    <t>Subtotal (A + B + C + D+E)</t>
  </si>
  <si>
    <t>Módulo 6 - Custos indiretos, tributos e lucro</t>
  </si>
  <si>
    <t>VALOR TOTAL POR EMPREGADO</t>
  </si>
  <si>
    <t>VALOR DO CONTRATO</t>
  </si>
  <si>
    <t>VALOR TOTAL POR EMPREGADO MENSAL</t>
  </si>
  <si>
    <t>2</t>
  </si>
  <si>
    <t>4110-05</t>
  </si>
  <si>
    <t>01 DE MAIO</t>
  </si>
  <si>
    <t>PLANILHA DE CUSTOS E FORMAÇÃO DE PREÇOS</t>
  </si>
  <si>
    <t>DETERMINAÇÃO DOS SERVIÇOS</t>
  </si>
  <si>
    <t>Ano Acordo, Convenção ou Sentença Normativa em Dissidio Coletivo</t>
  </si>
  <si>
    <t>SP003397/2024</t>
  </si>
  <si>
    <t xml:space="preserve">USEI A MESMA CCT POIS A CONTRATAÇÃO É PARA O SERVIÇO DE COPERAGEM </t>
  </si>
  <si>
    <t xml:space="preserve">Auxiliar de limpeza com insalubridade de 40 % </t>
  </si>
  <si>
    <t>01 de Janeiro</t>
  </si>
  <si>
    <t>Remuneração</t>
  </si>
  <si>
    <t>Adicional Periculosidade</t>
  </si>
  <si>
    <t>MÓDULO 2: ENCARGOS, BENEFÍCIOS ANUAIS, MENSAIS E DIÁRIOS</t>
  </si>
  <si>
    <t>SUBMÓDULO 2.1 - 13º SALÁRIO E ADICIONAL DE FÉRIAS</t>
  </si>
  <si>
    <t>SUBMÓDULO 2.2 - ENCARGOS PREVIDENCIÁRIOS, FGTS</t>
  </si>
  <si>
    <t>Encargos previdenciários e FGTS</t>
  </si>
  <si>
    <t>INSS - Artigo 22 Inciso I Lei 8.212/91</t>
  </si>
  <si>
    <t>Salário Educação - Artigo 3º Inc. I Decreto Nº 87.043/82</t>
  </si>
  <si>
    <t>SAT - Riscos Ambientais de Trabalho/RAT</t>
  </si>
  <si>
    <t>SESC/SESI Artigo 3º Lei Nº 8.036/90</t>
  </si>
  <si>
    <t>SENAC/SENAI Decreto Nº2.318/86</t>
  </si>
  <si>
    <t>SEBRAE - Artigo 8° Lei 8.029/90 e Lei 8.154 de 28/12/90(*)</t>
  </si>
  <si>
    <t>INCRA - Lei 7.787 de 30/06/89 e DL 1.146/70(*)</t>
  </si>
  <si>
    <t>FGTS - Artigo 15 Lei 8.036/90 e Artigo 7º III, CF</t>
  </si>
  <si>
    <t>SUBMÓDULO 2.3 -BENEFÍCIOS MENSAIS E DIÁRIOS</t>
  </si>
  <si>
    <t>Benefícios</t>
  </si>
  <si>
    <t>Tarifas | SPTrans</t>
  </si>
  <si>
    <t xml:space="preserve">Sto André </t>
  </si>
  <si>
    <t>SBC</t>
  </si>
  <si>
    <t>QUADRO RESUMO DO MÓDULO 2 - ENCARGOS E BENEFÍCIOS ANUAIS, MENSAIS E DIÁRIOS</t>
  </si>
  <si>
    <t>Encargos e benefícios anuais, mensis e diários</t>
  </si>
  <si>
    <t>1% do Benefício</t>
  </si>
  <si>
    <t>MÓDULO 3: PROVISÃO PARA RESCISÃO</t>
  </si>
  <si>
    <t>Provisão para rescisão</t>
  </si>
  <si>
    <t>Aviso prévio indenizado Art. 7º, XXI, CF/88, 477, 487 e 491 CLT</t>
  </si>
  <si>
    <t>Incidência do FGTS  sobre aviso prévio indenizado  Leis Nº 8.036/90 e 9.491/97</t>
  </si>
  <si>
    <t>Multa do FGTS e contribuição social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</si>
  <si>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</si>
  <si>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</si>
  <si>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MÓDULO 4: CUSTO DE REPOSIÇÃO DO PROFISSIONAL AUSENTE</t>
  </si>
  <si>
    <t>SUBMÓDULO 4.1 - AUSÊNCIAS LEGAIS</t>
  </si>
  <si>
    <t>Férias Art 7º, XVII, CF/88</t>
  </si>
  <si>
    <t>Licença paternidade Art 7º, XIX, CF/88 e 10, § 1º da CLT</t>
  </si>
  <si>
    <t>Ausência por Acidente de trabalho Art. 19 a 23 da Lei Nº 88.213/91</t>
  </si>
  <si>
    <t>https://contabilidade.com/tabela-codigos-iss-aliquota-sao-paulo/</t>
  </si>
  <si>
    <t>Quadro Resumo - VLALOR MENSAL DOS SERVIÇOS</t>
  </si>
  <si>
    <t>I Serviço 1 (Auxiliar de limpeza lider)</t>
  </si>
  <si>
    <t>II Serviço 1 (Auxiliar de limpeza com insalubridade)</t>
  </si>
  <si>
    <t>III Serviço 1 (Auxiliar de limpeza com acumulo de função de copeiro)</t>
  </si>
  <si>
    <t xml:space="preserve">valor mensal dos serviços </t>
  </si>
  <si>
    <t>VALOR GLOBAL DA PROPOSTA DESCRIÇÃO VALOR (R$)</t>
  </si>
  <si>
    <t>Valor global da proposta</t>
  </si>
  <si>
    <t>(valor mensal do serviço X nº meses do contrato).</t>
  </si>
  <si>
    <t>DISCRIMINAÇÃO DOS SERVIÇOS</t>
  </si>
  <si>
    <t>COMPOSIÇÃO DA REMUNERAÇÃO</t>
  </si>
  <si>
    <t>MODULO 2: BENEFICIOS MENSAIS E DIARIOS</t>
  </si>
  <si>
    <t>MÓDULO 3: INSUMOS DIVERSOS</t>
  </si>
  <si>
    <t>GUARATINGUETA-SP</t>
  </si>
  <si>
    <t>MÓDULO 2: BENEFÍCIOS MENSAIS E DIÁRIOS</t>
  </si>
  <si>
    <t>SP001369/2024</t>
  </si>
  <si>
    <t>USEI A MESMA CCT POIS A CONTRATAÇÃO É PARA O SERVIÇO DE COPERAGEM CONFORME OBJETO EDITAL</t>
  </si>
  <si>
    <t>Garçom/Garçonete</t>
  </si>
  <si>
    <t>4</t>
  </si>
  <si>
    <t>COPEIRA</t>
  </si>
  <si>
    <t>Calça, na cor preta, em tecido oxford ou equivalente</t>
  </si>
  <si>
    <t>Camisa manga curta na cor branca, em tecido oxford ou equivalente</t>
  </si>
  <si>
    <t>Avental na cor branca</t>
  </si>
  <si>
    <t>Sapato de couro ou material sintético similar, na cor preta, com solado antiderrapante</t>
  </si>
  <si>
    <t>Touca em tecido terbrim, cor branca</t>
  </si>
  <si>
    <t>Blusa sem gola, manga longa, confeccionada em lã leve</t>
  </si>
  <si>
    <t>AUXILIAR ADMINISTRATIVO</t>
  </si>
  <si>
    <t>Camisa manga longa na cor branca, em tecido oxford ou equivalente</t>
  </si>
  <si>
    <t>Sapato social preto</t>
  </si>
  <si>
    <t>OFICIAL DE MANUTENÇÃO</t>
  </si>
  <si>
    <t>ELETRICISTA</t>
  </si>
  <si>
    <t>AUXILIAR DE MANUTENÇÃO</t>
  </si>
  <si>
    <r>
      <rPr>
        <rFont val="Arial"/>
        <color rgb="FF000000"/>
        <sz val="12.0"/>
      </rPr>
      <t xml:space="preserve">Serviços — eventuais (sem dedicação exclusiva), conforme a tabela 1. O valor do lance para este item deverá ser exatamente o valor máximo estimado anual </t>
    </r>
    <r>
      <rPr>
        <rFont val="Arial"/>
        <b/>
        <color rgb="FF000000"/>
        <sz val="12.0"/>
      </rPr>
      <t>R$ 174.281,01</t>
    </r>
    <r>
      <rPr>
        <rFont val="Arial"/>
        <color rgb="FF000000"/>
        <sz val="12.0"/>
      </rPr>
      <t xml:space="preserve"> pois o mesmo não será objeto de disputa</t>
    </r>
  </si>
  <si>
    <r>
      <rPr>
        <rFont val="Arial"/>
        <color rgb="FF000000"/>
        <sz val="12.0"/>
      </rPr>
      <t xml:space="preserve">Fomecimento — de materiais e peças de reposição — (quando comprovadamente utilizados valor fixo) O valor do lance para este item deverá ser exatamente o valor máximo — estimado anual </t>
    </r>
    <r>
      <rPr>
        <rFont val="Arial"/>
        <b/>
        <color rgb="FF000000"/>
        <sz val="12.0"/>
      </rPr>
      <t>R$ 105.365,05</t>
    </r>
    <r>
      <rPr>
        <rFont val="Arial"/>
        <color rgb="FF000000"/>
        <sz val="12.0"/>
      </rPr>
      <t>, pois o mesmo não será objeto de disputa</t>
    </r>
  </si>
  <si>
    <t>Oficial de Manutenção</t>
  </si>
  <si>
    <t>Adicional de Periculosidade</t>
  </si>
  <si>
    <t xml:space="preserve">Uniformes </t>
  </si>
  <si>
    <t>Ferramentas</t>
  </si>
  <si>
    <t>EPI´s</t>
  </si>
  <si>
    <t>Eletricista</t>
  </si>
  <si>
    <t>7321-20</t>
  </si>
  <si>
    <t>Auxiliar de manutenção predial e  elétrica</t>
  </si>
  <si>
    <t>5143-10</t>
  </si>
  <si>
    <t>UNIFORMES - OFICIAL E AUXILIARES</t>
  </si>
  <si>
    <t>CUSTO UNITÁRIO (R$)</t>
  </si>
  <si>
    <t>QUANTIDADE
ANO</t>
  </si>
  <si>
    <t>CUSTO TOTAL ANO</t>
  </si>
  <si>
    <t>CUSTO TOTAL MENSAL</t>
  </si>
  <si>
    <t>Camiseta Manga Curta</t>
  </si>
  <si>
    <t>Calça Jeans / Elástico</t>
  </si>
  <si>
    <t>Meia de algodão</t>
  </si>
  <si>
    <t>Bota de segurança</t>
  </si>
  <si>
    <t>Capa de chuva em PVC</t>
  </si>
  <si>
    <t>Blusão de Moletom</t>
  </si>
  <si>
    <t>Bota tipo galocha</t>
  </si>
  <si>
    <t>Crachá de Identificação</t>
  </si>
  <si>
    <t>Custo total mensal por funcionário</t>
  </si>
  <si>
    <t>UNIFORMES - ELETRICISTA</t>
  </si>
  <si>
    <t>Bota para eletricista NR10</t>
  </si>
  <si>
    <t>EPI's - BASE DE CÁLCULO (FONTE SINAPI 03/2021)</t>
  </si>
  <si>
    <t>OFICIAL DE MANUTENÇÃO/AUXILIAR/ELETRICISTA</t>
  </si>
  <si>
    <t>QTDE</t>
  </si>
  <si>
    <t>VLR UNIT</t>
  </si>
  <si>
    <t>Capacete</t>
  </si>
  <si>
    <t>Abafadores tipo Concha</t>
  </si>
  <si>
    <t>Óculos contra impacto</t>
  </si>
  <si>
    <t>Protetor auricular</t>
  </si>
  <si>
    <t>Creme de proteção solar FPS 30 (2L)</t>
  </si>
  <si>
    <t>Protetor facial de acrílico</t>
  </si>
  <si>
    <t>Respirador descartável sem válvula</t>
  </si>
  <si>
    <t>Luva Isolante de Alta Tensão</t>
  </si>
  <si>
    <t>Luvas de PVC cano médio forradas</t>
  </si>
  <si>
    <t>Cinta Lombar Ergonomica</t>
  </si>
  <si>
    <t>Cinturão de Segurança para eletricista</t>
  </si>
  <si>
    <t>Luva de segurança pigmentada</t>
  </si>
  <si>
    <t>Luva de raspa com reforço</t>
  </si>
  <si>
    <t>Luva de Borracha Nitrilica</t>
  </si>
  <si>
    <t>Capacete com Lanterna de LED</t>
  </si>
  <si>
    <t>VALOR MÊS</t>
  </si>
  <si>
    <t>QTDE FUNC.</t>
  </si>
  <si>
    <t>VALOR INDIV.</t>
  </si>
  <si>
    <t xml:space="preserve"> POSTOS DE TRABALHO SEM DEDICAÇÃO EXCLUSIVA (item 4)</t>
  </si>
  <si>
    <t>Horas/Peças Mês</t>
  </si>
  <si>
    <t>Horas Ano</t>
  </si>
  <si>
    <t>Total Mês</t>
  </si>
  <si>
    <t>Total Ano</t>
  </si>
  <si>
    <t>Encanador (SINAPI 2696)</t>
  </si>
  <si>
    <t>Vidraceiro (SINAPI 10489)</t>
  </si>
  <si>
    <t>Serralheiro (SINAPI 6110)</t>
  </si>
  <si>
    <t>Carpinteiro de esquadrias (SINAPI 1214)</t>
  </si>
  <si>
    <t>Pintor (SINAPI 88310)</t>
  </si>
  <si>
    <t>Pedreiro (SINAPI 4750)</t>
  </si>
  <si>
    <t>Chaveiro (Confecção de cópia de chaves com fornecimento da matriz) (Fonte de Preços)</t>
  </si>
  <si>
    <t>Gesseiro/Instalador de Drywall (SINAPI 12872)</t>
  </si>
  <si>
    <t>Mecânico manutenção de plataformas elevatórias (SINAPI 4058)</t>
  </si>
  <si>
    <t>Locação de equipamentos de alto custo, sob demanda, com operador caso necessário</t>
  </si>
  <si>
    <t>TOTAL COM BDI 29,53%</t>
  </si>
  <si>
    <t>VALOR 30 MESES</t>
  </si>
  <si>
    <t>FONTE: TABELA SINAPI DEZ/2024</t>
  </si>
  <si>
    <t>Item 5</t>
  </si>
  <si>
    <t>Fornecimento de materiais de consumo e peças de reposição para execução dos serviços manutenção predial preventiva ou corretiva.</t>
  </si>
  <si>
    <t>MATERIAL</t>
  </si>
  <si>
    <t>TIPO</t>
  </si>
  <si>
    <t>QTDE ANUAL PREVISTA</t>
  </si>
  <si>
    <t>VALOR UNIT.</t>
  </si>
  <si>
    <t>Abraçadeira em aço tipo D com cunha 3/4</t>
  </si>
  <si>
    <t>Elétrico/Eletrônico</t>
  </si>
  <si>
    <t>unid.</t>
  </si>
  <si>
    <t>Base relê fotocélula</t>
  </si>
  <si>
    <t>pc</t>
  </si>
  <si>
    <t>Bucha nº 06 fixação plástica tijolo baiano 06</t>
  </si>
  <si>
    <t>Bucha nº 08 fixação plástica tijolo baiano 06</t>
  </si>
  <si>
    <t>Cabo elétrico flexível 16mm² cor preta</t>
  </si>
  <si>
    <t>m</t>
  </si>
  <si>
    <t>Cabo elétrico flexível 2,50mm² 750 V cor vermelha</t>
  </si>
  <si>
    <t>Cabo elétrico flexível 2,50mm² 750V azul</t>
  </si>
  <si>
    <t>Cabo elétrico flexível 2,50mm² 750V preto</t>
  </si>
  <si>
    <t>Cabo elétrico flexível 2,50mm² 750V verde/amarelo</t>
  </si>
  <si>
    <t>Cabo elétrico flexível 4,0mm² 750V brasileirinho</t>
  </si>
  <si>
    <t>Cabo elétrico flexível 4,0mm² 750V cor vermelha</t>
  </si>
  <si>
    <t>Cabo elétrico flexível 4,0mm² 750V preta</t>
  </si>
  <si>
    <t>Caixa luz 4x2 drywall</t>
  </si>
  <si>
    <t>CENTRO DE MEDICAO AGRUPADA, EM POLICARBONATO / PVC, COM 8 MEDIDORES E PROTECAO GERAL (INCLUI BARRAMENTO, DISJUNTORES E ACESSORIOS DE FIXACAO) (PADRAO CONCESSIONARIA LOCAL)</t>
  </si>
  <si>
    <t>Condulete de alumínio tipo X 1"</t>
  </si>
  <si>
    <t>Condulete de alumínio tipo X 3/4"</t>
  </si>
  <si>
    <t>Conj. Interruptor paralelo com caixa</t>
  </si>
  <si>
    <t>Conj. Tomadas sobrepor 10A + caixa</t>
  </si>
  <si>
    <t>peça</t>
  </si>
  <si>
    <t>Conj. Tomadas sobrepor 20A + caixa</t>
  </si>
  <si>
    <t>DISJUNTOR TIPO DIN/IEC, BIPOLAR 40 ATE 50A</t>
  </si>
  <si>
    <t>DISJUNTOR TIPO DIN/IEC, BIPOLAR 63 A</t>
  </si>
  <si>
    <t>DISJUNTOR TIPO DIN/IEC, BIPOLAR DE 6 ATE 32A</t>
  </si>
  <si>
    <t>DISJUNTOR TIPO DIN/IEC, MONOPOLAR DE 6 ATE 32A</t>
  </si>
  <si>
    <t>DISJUNTOR TIPO DIN/IEC, MONOPOLAR DE 63 A</t>
  </si>
  <si>
    <t>DISJUNTOR TIPO DIN/IEC, TRIPOLAR 63 A</t>
  </si>
  <si>
    <t>DISJUNTOR TIPO DIN/IEC, TRIPOLAR DE 10 ATE 50A</t>
  </si>
  <si>
    <t>DISJUNTOR TIPO NEMA, BIPOLAR 10 ATE 50 A, TENSAO MAXIMA 415 V</t>
  </si>
  <si>
    <t>DISJUNTOR TIPO NEMA, BIPOLAR 60 ATE 100A, TENSAO MAXIMA 415 V</t>
  </si>
  <si>
    <t>Eletroduto flexível corrugado cinza 3/4"</t>
  </si>
  <si>
    <t>Eletroduto PVC rígido preto 1"</t>
  </si>
  <si>
    <t>Eletroduto PVC rígido preto 3/4"</t>
  </si>
  <si>
    <t>Interruptor bipolar simples 10A</t>
  </si>
  <si>
    <t>Interruptor paralelo 10 A</t>
  </si>
  <si>
    <t>Interruptor simples 10A</t>
  </si>
  <si>
    <t>LAMPADA LED TUBULAR BIVOLT 18/20 W, BASE G13</t>
  </si>
  <si>
    <t xml:space="preserve">LAMPADA LED 10 W BIVOLT BRANCA, FORMATO TRADICIONAL (BASE E27)  </t>
  </si>
  <si>
    <t>LUMINARIA DE LED PARA ILUMINACAO PUBLICA, DE 240 W ATE 350 W, INVOLUCRO EM ALUMINIO OU ACO INOX</t>
  </si>
  <si>
    <t>PLACA DE SINALIZACAO DE SEGURANCA CONTRA INCENDIO, FOTOLUMINESCENTE, RETANGULAR, *20 X 40* CM, EM PVC *2* MM ANTI-CHAMAS (SIMBOLOS, CORES E PICTOGRAMAS CONFORME NBR 16820)"</t>
  </si>
  <si>
    <t>Receptáculo PVC E27</t>
  </si>
  <si>
    <t>Refletor Led 50W branco</t>
  </si>
  <si>
    <t>Relê fotocélula bivolt</t>
  </si>
  <si>
    <t>Tampa Tramontina LIZ 1P vertical 3/4</t>
  </si>
  <si>
    <t>Terminal para cabo elétrico 2,5mm</t>
  </si>
  <si>
    <t>Terminal para cabo elétrico 4,0mm</t>
  </si>
  <si>
    <t>Terminal para cabo elétrico 6,0mm</t>
  </si>
  <si>
    <t>Tomada fixa 2P+T com placa 10A</t>
  </si>
  <si>
    <t>Tomada fixa 2P+T com placa 20A</t>
  </si>
  <si>
    <t>Tomada industrial 2P+T 32A 6h azul fêmea</t>
  </si>
  <si>
    <t>Tomada industrial 2P+T 32A 6h azul macho</t>
  </si>
  <si>
    <t>Tomada módulo 2P+T 10A</t>
  </si>
  <si>
    <t>Tomada módulo vermelha 2P+T 20A</t>
  </si>
  <si>
    <t>VARIADOR DE VELOCIDADE PARA VENTILADOR 127 V, 150 W</t>
  </si>
  <si>
    <t>Adaptador soldável curto 32mm x 1"</t>
  </si>
  <si>
    <t>Hidrossanitário</t>
  </si>
  <si>
    <t>Adaptador soldável curto 60mm x 2"</t>
  </si>
  <si>
    <t>Adesivo PVC 175g para cano de PVC</t>
  </si>
  <si>
    <t>Adesivo PVC para cano de água, bisnaga 75g</t>
  </si>
  <si>
    <t>Anel borracha esgoto serie R 100mm</t>
  </si>
  <si>
    <t>Anel borracha esgoto serie R 50mm</t>
  </si>
  <si>
    <t>Bolsa spud 1 1/2"</t>
  </si>
  <si>
    <t>Bucha redução soldável 32mm x 25mm</t>
  </si>
  <si>
    <t>Bucha redução soldável curta 3/4 x 1/2</t>
  </si>
  <si>
    <t>Cap esgoto 100mm</t>
  </si>
  <si>
    <t>Cap soldável 32mm</t>
  </si>
  <si>
    <t>Conjunto ligação esgoto/vaso sanitário</t>
  </si>
  <si>
    <t>Conjunto parafuso e bucha para vaso sanitário</t>
  </si>
  <si>
    <t>Curva 90 soldável 32mm</t>
  </si>
  <si>
    <t>Grelha plastica 15cm</t>
  </si>
  <si>
    <t>Joelho 45 esgoto 50mm</t>
  </si>
  <si>
    <t>Joelho 45° esgoto 100mm branco</t>
  </si>
  <si>
    <t>Joelho 45° esgoto 40mm</t>
  </si>
  <si>
    <t>Joelho 90 bucha latão azul 25mmX3/4"</t>
  </si>
  <si>
    <t>Joelho 90 esgoto 50mm</t>
  </si>
  <si>
    <t>Joelho 90 soldável 25mm</t>
  </si>
  <si>
    <t>Joelho 90 soldável 60mm marrom para água fria</t>
  </si>
  <si>
    <t>Joelho 90 soldável com bucha de latão 32mm x 25mm</t>
  </si>
  <si>
    <t>Joelho 90° esgoto 40mm</t>
  </si>
  <si>
    <t>Joelho 90° soldável 25mmx3/4" azul</t>
  </si>
  <si>
    <t>Joelho 90º esgoto 100mm</t>
  </si>
  <si>
    <t>Joelho redução 90° 25mmx1/2"</t>
  </si>
  <si>
    <t>Junção simples esgoto 100x100mm</t>
  </si>
  <si>
    <t>Junção simples esgoto 50x50mm</t>
  </si>
  <si>
    <t>Luva de correr 25mm marrom</t>
  </si>
  <si>
    <t>Luva de correr 32mm marrom</t>
  </si>
  <si>
    <t>Luva de correr 60mm marrom para água fria</t>
  </si>
  <si>
    <t>Luva de correr esgoto 100mm</t>
  </si>
  <si>
    <t>Luva de correr esgoto 50mm</t>
  </si>
  <si>
    <t>Luva simples esgoto PVC 100mm</t>
  </si>
  <si>
    <t>Luva simples esgoto PVC 50mm</t>
  </si>
  <si>
    <t>Luva soldável 25mm marrom</t>
  </si>
  <si>
    <t>Luva soldável 32mm marrom</t>
  </si>
  <si>
    <t>Niple roscável macho x macho 25mm²</t>
  </si>
  <si>
    <t>Pasta lubrificante bisnaga 400g</t>
  </si>
  <si>
    <t>Registro esfera soldável 32mm</t>
  </si>
  <si>
    <t>Reparo válvula hidráulica Hydra Max 1.1/4 e 1.1/2</t>
  </si>
  <si>
    <t>conjunto</t>
  </si>
  <si>
    <t>Te 90º soldável 32mm</t>
  </si>
  <si>
    <t>Te curto esgoto 100x100mm</t>
  </si>
  <si>
    <t>Torneira bica móvel parede</t>
  </si>
  <si>
    <t>Torneira esfera alavanca jardim</t>
  </si>
  <si>
    <t>Tubo esgoto 100mm</t>
  </si>
  <si>
    <t>Tubo soldável 32mm</t>
  </si>
  <si>
    <t>Tubo soldável 60mm marrom para água fria</t>
  </si>
  <si>
    <t>Tubo soldável pvc 50mm</t>
  </si>
  <si>
    <t>Vedanel com guia para vaso sanitário</t>
  </si>
  <si>
    <t>Arame recozido torcido nº 18</t>
  </si>
  <si>
    <t>Material de construção</t>
  </si>
  <si>
    <t>Areia grossa</t>
  </si>
  <si>
    <t>m³</t>
  </si>
  <si>
    <t>Areia média especial</t>
  </si>
  <si>
    <t>Argamassa uso interno ACIII </t>
  </si>
  <si>
    <t>Arruela lisa zincado 1/4"</t>
  </si>
  <si>
    <t>Bucha fixação plástica S10 gigante</t>
  </si>
  <si>
    <t>CABO DE ACO GALVANIZADO, DIAMETRO 9,53 MM (3/8"), COM ALMA DE FIBRA 6 X 25 F</t>
  </si>
  <si>
    <t>Caibro 5x5cm cambara aparelhado</t>
  </si>
  <si>
    <t>Cal hidratada</t>
  </si>
  <si>
    <t>Cimento CPII E 32 </t>
  </si>
  <si>
    <t>Compensado Amescla 2200x1600x10mm</t>
  </si>
  <si>
    <t>CORRENTE DE ELO CURTO COMUM, SOLDADA, GALVANIZADA, ESPESSURA DO ELO = 1/2"" (12,5 MM)</t>
  </si>
  <si>
    <t>DOBRADICA EM ACO/FERRO, 3 1/2" X 3", E= 1,9 A 2 MM, COM ANEL, CROMADO OU ZINCADO, TAMPA BOLA, COM PARAFUSOS</t>
  </si>
  <si>
    <t>Eletrodo E6013 2,50mm</t>
  </si>
  <si>
    <t>Eletrodo E6013 4,00mm</t>
  </si>
  <si>
    <t>GRAMPO U DE 5/8 " N8 EM FERRO GALVANIZADO</t>
  </si>
  <si>
    <t>Graxa lubrificante</t>
  </si>
  <si>
    <t>GUARNICAO/ ALIZAR/ VISTA MACICA, E= *1* CM, L= *4,5* CM, EM CEDRINHO/ ANGELIM COMERCIAL/ EUCALIPTO/ CURUPIXA/ PEROBA/ CUMARU OU EQUIVALENTE DA REGIAO</t>
  </si>
  <si>
    <t>MACANETA ALAVANCA, RETA SIMPLES / OCA, CROMADA, COMPRIMENTO DE 10 A 16 CM, ACABAMENTO PADRAO POPULAR - SOMENTE MACANETAS</t>
  </si>
  <si>
    <t>par</t>
  </si>
  <si>
    <t>Massa epóxi bicomponente (massa + catalisador)</t>
  </si>
  <si>
    <t>Massa plástica </t>
  </si>
  <si>
    <t>PARAFUSO DE ACO ZINCADO COM ROSCA SOBERBA, CABECA CHATA E FENDA SIMPLES, DIAMETRO 4,8 MM, COMPRIMENTO 45 MM</t>
  </si>
  <si>
    <t>PARAFUSO DE LATAO COM ROSCA SOBERBA, CABECA CHATA E FENDA SIMPLES, DIAMETRO 3,2 MM, COMPRIMENTO 16 MM</t>
  </si>
  <si>
    <t>PARAFUSO ROSCA SOBERBA ZINCADO CABECA CHATA FENDA SIMPLES 5,5 X 50 MM (2 ")</t>
  </si>
  <si>
    <t>PARAFUSO ZINCADO ROSCA SOBERBA, CABECA SEXTAVADA, 5/16 "" X 50 MM, PARA FIXACAO DE TELHA EM MADEIRA</t>
  </si>
  <si>
    <t>PARAFUSO ZINCADO, SEXTAVADO, COM ROSCA SOBERBA, DIAMETRO 5/16", COMPRIMENTO 40 MM</t>
  </si>
  <si>
    <t>PARAFUSO ZINCADO, SEXTAVADO, COM ROSCA SOBERBA, DIAMETRO 5/16", COMPRIMENTO 80 MM</t>
  </si>
  <si>
    <t>Pedra brita pedrisco</t>
  </si>
  <si>
    <t>PISO URETANO, VERSAO REVESTIMENTO AUTONIVELANTE, ESPESSURA VARIÁVEL DE 3 A 4 MM (INCLUSO EXECUCAO)"</t>
  </si>
  <si>
    <t>PORCA OLHAL EM ACO GALVANIZADO, ESPESSURA 16MM, ABERTURA 21MM</t>
  </si>
  <si>
    <t>PRANCHAO APARELHADO *7,5 X 23* CM, EM MACARANDUBA, ANGELIM OU EQUIVALENTE DA REGIAO</t>
  </si>
  <si>
    <t>PRANCHAO APARELHADO *8 X 30* CM, EM MACARANDUBA, ANGELIM OU EQUIVALENTE DA REGIÃO</t>
  </si>
  <si>
    <t>Rebite alumínio</t>
  </si>
  <si>
    <t>Rejunte cimentício qualquer cor</t>
  </si>
  <si>
    <t>SOLEIRA EM GRANITO, POLIDO, TIPO ANDORINHA/ QUARTZ/ CASTELO/ CORUMBA OU OUTROS EQUIVALENTES DA REGIAO, L= *15* CM, E= *2,0* CM</t>
  </si>
  <si>
    <t>SUPORTE MAO-FRANCESA EM ACO, ABAS IGUAIS 30 CM, CAPACIDADE MINIMA 60 KG, BRANCO</t>
  </si>
  <si>
    <t>TARJETA LIVRE / OCUPADO PARA PORTA DE BANHEIRO, CORPO EM ZAMAC E ESPELHO EM LATÃO</t>
  </si>
  <si>
    <t>TELA DE ACO SOLDADA NERVURADA, CA-60, Q-138, (2,20 KG/M2), DIAMETRO DO FIO = 4,2 MM,</t>
  </si>
  <si>
    <t>TERRA A GRANEL PARA ATERRO</t>
  </si>
  <si>
    <t>TIJOLO CERAMICO LAMINADO 5,5 X 11 X 23 CM (L X A X C)</t>
  </si>
  <si>
    <t>Vergalhão CA50 10,00MM (3/8")</t>
  </si>
  <si>
    <t>Vergalhão CA50 6,3MM</t>
  </si>
  <si>
    <t>Vergalhão CA50 8,0MM</t>
  </si>
  <si>
    <t>barra</t>
  </si>
  <si>
    <t>Aguarraz </t>
  </si>
  <si>
    <t>Pintura</t>
  </si>
  <si>
    <t xml:space="preserve">Estopa </t>
  </si>
  <si>
    <t>LIXA EM FOLHA PARA FERRO, NUMERO 150</t>
  </si>
  <si>
    <t>Lona plastica extra forte preta 200 micra</t>
  </si>
  <si>
    <t xml:space="preserve">Massa corrida </t>
  </si>
  <si>
    <t>PINCEL CHATO (TRINCHA) CERDAS GRIS 1.1/2 " (38 MM)</t>
  </si>
  <si>
    <t>Prolongador pintura</t>
  </si>
  <si>
    <t>Resina incolor base água</t>
  </si>
  <si>
    <t>ROLO DE ESPUMA POLIESTER 23 CM</t>
  </si>
  <si>
    <t>ROLO DE LA DE CARNEIRO 23 CM ANTI RESPINGO</t>
  </si>
  <si>
    <t>Selador Acrílico</t>
  </si>
  <si>
    <t>TINTA A BASE DE RESINA ACRILICA EMULSIONADA EM AGUA, PARA SINALIZACAO HORIZONTAL VIARIA (NBR 13699)</t>
  </si>
  <si>
    <t>TINTA A BASE DE RESINA ACRILICA, PARA SINALIZACAO HORIZONTAL VIARIA (NBR 11862)</t>
  </si>
  <si>
    <t>lata</t>
  </si>
  <si>
    <t>TINTA ESMALTE BASE AGUA PREMIUM ACETINADO</t>
  </si>
  <si>
    <t>TINTA ESMALTE BASE AGUA PREMIUM BRILHANTE</t>
  </si>
  <si>
    <t>TINTA ESMALTE SINTETICO PREMIUM BRILHANTE</t>
  </si>
  <si>
    <t>VERNIZ SINTETICO BRILHANTE PARA MADEIRA, COM FILTRO SOLAR, USO INTERNO E EXTERNO</t>
  </si>
  <si>
    <t>VALOR COM BDI DIFERENCIADO (22,39%)</t>
  </si>
  <si>
    <t>Valores obtidos peça tabela SINAPI referencia 12/2024.</t>
  </si>
  <si>
    <t>FERRAMENTAL - BASE DE CÁLCULO (fonte de preços)</t>
  </si>
  <si>
    <t>Cod</t>
  </si>
  <si>
    <t>Valores</t>
  </si>
  <si>
    <t>Depreciação Anual</t>
  </si>
  <si>
    <t>Alicate Amperímetro Digital</t>
  </si>
  <si>
    <t>Alicate Bico ½ Cana</t>
  </si>
  <si>
    <t>Alicate Bico Curvo</t>
  </si>
  <si>
    <t>Alicate Bomba D`Água 10”</t>
  </si>
  <si>
    <t>Alicate Corte</t>
  </si>
  <si>
    <t>Alicate de Bico longo</t>
  </si>
  <si>
    <t>Alicate de Pressão 10”</t>
  </si>
  <si>
    <t>Alicate para Terminal</t>
  </si>
  <si>
    <t>Alicate Universal</t>
  </si>
  <si>
    <t>Arco de Serra</t>
  </si>
  <si>
    <t>Bandeja de pintura</t>
  </si>
  <si>
    <t>Caçamba para Massa PVC 60 litros</t>
  </si>
  <si>
    <t>Caixa Ferramenta em PVC 19”Stanley com cadeado</t>
  </si>
  <si>
    <t xml:space="preserve">Carrinho de mão, em aço, capacidade 45 a 65L, pneu com camara </t>
  </si>
  <si>
    <t>Chave de Grifo Americana 12”</t>
  </si>
  <si>
    <t>Chave de Grifo Americana 24”</t>
  </si>
  <si>
    <t>Chave de Grifo p/Lavatório</t>
  </si>
  <si>
    <t>Chave Inglesa 12” Isolada</t>
  </si>
  <si>
    <t>Cinto para Eletricista Mantiq.</t>
  </si>
  <si>
    <t>Colher de Pedreiro 8”</t>
  </si>
  <si>
    <t>Desempenadeira Aço Dentada</t>
  </si>
  <si>
    <t>Desempenadeira Aço Inox para Gesso</t>
  </si>
  <si>
    <t>Desempenadeira Aço Lisa</t>
  </si>
  <si>
    <t>Desempenadeira de Aço inox</t>
  </si>
  <si>
    <t>Desempenadeira de PVC</t>
  </si>
  <si>
    <t>Desempenadeira para Lixa</t>
  </si>
  <si>
    <t>Desempenadeira PVC Espuma</t>
  </si>
  <si>
    <t>Detector de Tensão EzAlert Minipa</t>
  </si>
  <si>
    <t>Enxada estreira, em aço, 25x23, com cabo de madeira 150 cm</t>
  </si>
  <si>
    <t xml:space="preserve">Escada de abrir, fibra, com 2 x 8 degraus (2,40m) </t>
  </si>
  <si>
    <t>Escada de marinheiro em duralumínio, extensível</t>
  </si>
  <si>
    <t>Escova de aço, com cabo, 4x15 fileiras de cerdas</t>
  </si>
  <si>
    <t>Espátula 10cm</t>
  </si>
  <si>
    <t>Espátula 4cm</t>
  </si>
  <si>
    <t>Espátula de aço inox 10 cm cabo de madeira</t>
  </si>
  <si>
    <t>Espátula PVC lisa (tamanho médio)</t>
  </si>
  <si>
    <t>Esquadro 12</t>
  </si>
  <si>
    <t>Estilete 18 mm</t>
  </si>
  <si>
    <t>Estilete Emborrachado</t>
  </si>
  <si>
    <t>Extensor de cabo de rolo 2 m</t>
  </si>
  <si>
    <t>Jogo Chave Canhão 7 peças</t>
  </si>
  <si>
    <t>Jogo de Chave Allen</t>
  </si>
  <si>
    <t>Jogo de Chave Combinada de ¼” a 1 ¼” 16 peças</t>
  </si>
  <si>
    <t>Jogo de Chave Fenda 5 peças</t>
  </si>
  <si>
    <t>Jogo de Chave Fenda Isolada 5 peças</t>
  </si>
  <si>
    <t>Jogo de Chave Fenda/Phillips Cotoco</t>
  </si>
  <si>
    <t>Jogo de Chave Fenda/Phillips Cotoco Isolada</t>
  </si>
  <si>
    <t>Jogo de Chave Phillips 5 peças</t>
  </si>
  <si>
    <t>Jogo de Chave Phillips isolada 5 peças</t>
  </si>
  <si>
    <t>Jogo de Chave Torx Curta</t>
  </si>
  <si>
    <t>Jogo de Chave Catraca de 08 a 32mm</t>
  </si>
  <si>
    <t>Lanterna Leds p/ Cabeça com elástico</t>
  </si>
  <si>
    <t>Lima Enxada 8 com Cabo</t>
  </si>
  <si>
    <t>Linha de Nylon trançada c/100metros</t>
  </si>
  <si>
    <t>Lixadeira elétrica angular 7" - 2.200 W - 5.000 RPM - 220 V</t>
  </si>
  <si>
    <t>Marreta 1 kg</t>
  </si>
  <si>
    <t>Marreta 2 KG</t>
  </si>
  <si>
    <t>Martelo 27mm</t>
  </si>
  <si>
    <t>Martelo Bola</t>
  </si>
  <si>
    <t>Martelo cunha</t>
  </si>
  <si>
    <t>Martelo de Borracha 60cm</t>
  </si>
  <si>
    <t>Martelo dois Cortes</t>
  </si>
  <si>
    <t>Martelo Pena</t>
  </si>
  <si>
    <t>Misturador de tinta 100 mm x 60 cm</t>
  </si>
  <si>
    <t xml:space="preserve">Nível de mão </t>
  </si>
  <si>
    <t>Nível a Laser</t>
  </si>
  <si>
    <t>Passa fios de Aço 10 metros</t>
  </si>
  <si>
    <t>Passa fios de Aço 20 metros</t>
  </si>
  <si>
    <t>Ponteiro</t>
  </si>
  <si>
    <t>Prumo 500gr</t>
  </si>
  <si>
    <t>Serrote para Corte de Gesso</t>
  </si>
  <si>
    <t>Talhadeira</t>
  </si>
  <si>
    <t>Torques Armador</t>
  </si>
  <si>
    <t>Torques Azulejista 6</t>
  </si>
  <si>
    <t>Trena 5 metros Emborrachada</t>
  </si>
  <si>
    <t>Trena de Bolso Emborrachada 5 m</t>
  </si>
  <si>
    <t>Trena emborrachada 10metros</t>
  </si>
  <si>
    <t>TOTAL GERAL DO FERRAMENTAL</t>
  </si>
  <si>
    <t>DESCONTO (%)</t>
  </si>
  <si>
    <t>VALOR C/DESCONTO</t>
  </si>
  <si>
    <t>CONTRATO (MESES)</t>
  </si>
  <si>
    <t>FUNCIONÁRIOS</t>
  </si>
  <si>
    <t>CUSTO INDIVIDUAL</t>
  </si>
  <si>
    <t xml:space="preserve">        PRECOS DE INSUMOS - BANCO NACIONAL</t>
  </si>
  <si>
    <t/>
  </si>
  <si>
    <t>MES DE COLETA: 12/2024</t>
  </si>
  <si>
    <t>LOCALIDADE: 2840 - SAO PAULO</t>
  </si>
  <si>
    <t>ENCARGOS SOCIAIS (%) HORISTA 115,54  MENSALISTA  71,46</t>
  </si>
  <si>
    <t xml:space="preserve">CODIGO  </t>
  </si>
  <si>
    <t>DESCRICAO DO INSUMO</t>
  </si>
  <si>
    <t>UNIDADE DE MEDIDA</t>
  </si>
  <si>
    <t>ORIGEM DO PRECO</t>
  </si>
  <si>
    <t>PRECO MEDIANO R$</t>
  </si>
  <si>
    <t xml:space="preserve">ABRACADEIRA DE LATAO PARA FIXACAO DE CABO PARA-RAIO, DIMENSOES 32 X 24 X 24 MM                                                                                                                                                                                                                                                                                                                                                                                                                            </t>
  </si>
  <si>
    <t xml:space="preserve">UN    </t>
  </si>
  <si>
    <t>CR</t>
  </si>
  <si>
    <t>2,82</t>
  </si>
  <si>
    <t xml:space="preserve">ABRACADEIRA DE NYLON PARA AMARRACAO DE CABOS, COMPRIMENTO DE *230* X *7,6* MM                                                                                                                                                                                                                                                                                                                                                                                                                             </t>
  </si>
  <si>
    <t>1,08</t>
  </si>
  <si>
    <t xml:space="preserve">ABRACADEIRA DE NYLON PARA AMARRACAO DE CABOS, COMPRIMENTO DE 100 X 2,5 MM                                                                                                                                                                                                                                                                                                                                                                                                                                 </t>
  </si>
  <si>
    <t>0,06</t>
  </si>
  <si>
    <t xml:space="preserve">ABRACADEIRA DE NYLON PARA AMARRACAO DE CABOS, COMPRIMENTO DE 150 X *3,6* MM                                                                                                                                                                                                                                                                                                                                                                                                                               </t>
  </si>
  <si>
    <t>0,16</t>
  </si>
  <si>
    <t xml:space="preserve">ABRACADEIRA DE NYLON PARA AMARRACAO DE CABOS, COMPRIMENTO DE 200 X *4,6* MM                                                                                                                                                                                                                                                                                                                                                                                                                               </t>
  </si>
  <si>
    <t xml:space="preserve">C </t>
  </si>
  <si>
    <t>0,21</t>
  </si>
  <si>
    <t xml:space="preserve">ABRACADEIRA DE NYLON PARA AMARRACAO DE CABOS, COMPRIMENTO DE 390 X *4,6* MM                                                                                                                                                                                                                                                                                                                                                                                                                               </t>
  </si>
  <si>
    <t>1,04</t>
  </si>
  <si>
    <t xml:space="preserve">ABRACADEIRA EM ACO PARA AMARRACAO DE ELETRODUTOS, TIPO D, COM 1 1/2" E CUNHA DE FIXACAO                                                                                                                                                                                                                                                                                                                                                                                                                   </t>
  </si>
  <si>
    <t>3,55</t>
  </si>
  <si>
    <t xml:space="preserve">ABRACADEIRA EM ACO PARA AMARRACAO DE ELETRODUTOS, TIPO D, COM 1 1/2" E PARAFUSO DE FIXACAO                                                                                                                                                                                                                                                                                                                                                                                                                </t>
  </si>
  <si>
    <t>3,60</t>
  </si>
  <si>
    <t xml:space="preserve">ABRACADEIRA EM ACO PARA AMARRACAO DE ELETRODUTOS, TIPO D, COM 1 1/4" E CUNHA DE FIXACAO                                                                                                                                                                                                                                                                                                                                                                                                                   </t>
  </si>
  <si>
    <t>3,24</t>
  </si>
  <si>
    <t xml:space="preserve">ABRACADEIRA EM ACO PARA AMARRACAO DE ELETRODUTOS, TIPO D, COM 1 1/4" E PARAFUSO DE FIXACAO                                                                                                                                                                                                                                                                                                                                                                                                                </t>
  </si>
  <si>
    <t>3,46</t>
  </si>
  <si>
    <t xml:space="preserve">ABRACADEIRA EM ACO PARA AMARRACAO DE ELETRODUTOS, TIPO D, COM 1/2" E CUNHA DE FIXACAO                                                                                                                                                                                                                                                                                                                                                                                                                     </t>
  </si>
  <si>
    <t>1,71</t>
  </si>
  <si>
    <t xml:space="preserve">ABRACADEIRA EM ACO PARA AMARRACAO DE ELETRODUTOS, TIPO D, COM 1/2" E PARAFUSO DE FIXACAO                                                                                                                                                                                                                                                                                                                                                                                                                  </t>
  </si>
  <si>
    <t>1,75</t>
  </si>
  <si>
    <t xml:space="preserve">ABRACADEIRA EM ACO PARA AMARRACAO DE ELETRODUTOS, TIPO D, COM 1" E CUNHA DE FIXACAO                                                                                                                                                                                                                                                                                                                                                                                                                       </t>
  </si>
  <si>
    <t>2,00</t>
  </si>
  <si>
    <t xml:space="preserve">ABRACADEIRA EM ACO PARA AMARRACAO DE ELETRODUTOS, TIPO D, COM 1" E PARAFUSO DE FIXACAO                                                                                                                                                                                                                                                                                                                                                                                                                    </t>
  </si>
  <si>
    <t>2,09</t>
  </si>
  <si>
    <t xml:space="preserve">ABRACADEIRA EM ACO PARA AMARRACAO DE ELETRODUTOS, TIPO D, COM 2 1/2" E CUNHA DE FIXACAO                                                                                                                                                                                                                                                                                                                                                                                                                   </t>
  </si>
  <si>
    <t>4,66</t>
  </si>
  <si>
    <t xml:space="preserve">ABRACADEIRA EM ACO PARA AMARRACAO DE ELETRODUTOS, TIPO D, COM 2 1/2" E PARAFUSO DE FIXACAO                                                                                                                                                                                                                                                                                                                                                                                                                </t>
  </si>
  <si>
    <t>5,15</t>
  </si>
  <si>
    <t xml:space="preserve">ABRACADEIRA EM ACO PARA AMARRACAO DE ELETRODUTOS, TIPO D, COM 2" E CUNHA DE FIXACAO                                                                                                                                                                                                                                                                                                                                                                                                                       </t>
  </si>
  <si>
    <t>3,73</t>
  </si>
  <si>
    <t xml:space="preserve">ABRACADEIRA EM ACO PARA AMARRACAO DE ELETRODUTOS, TIPO D, COM 2" E PARAFUSO DE FIXACAO                                                                                                                                                                                                                                                                                                                                                                                                                    </t>
  </si>
  <si>
    <t>4,00</t>
  </si>
  <si>
    <t xml:space="preserve">ABRACADEIRA EM ACO PARA AMARRACAO DE ELETRODUTOS, TIPO D, COM 3 1/2" E CUNHA DE FIXACAO                                                                                                                                                                                                                                                                                                                                                                                                                   </t>
  </si>
  <si>
    <t>7,47</t>
  </si>
  <si>
    <t xml:space="preserve">ABRACADEIRA EM ACO PARA AMARRACAO DE ELETRODUTOS, TIPO D, COM 3/4" E CUNHA DE FIXACAO                                                                                                                                                                                                                                                                                                                                                                                                                     </t>
  </si>
  <si>
    <t>1,86</t>
  </si>
  <si>
    <t xml:space="preserve">ABRACADEIRA EM ACO PARA AMARRACAO DE ELETRODUTOS, TIPO D, COM 3/4" E PARAFUSO DE FIXACAO                                                                                                                                                                                                                                                                                                                                                                                                                  </t>
  </si>
  <si>
    <t>1,82</t>
  </si>
  <si>
    <t xml:space="preserve">ABRACADEIRA EM ACO PARA AMARRACAO DE ELETRODUTOS, TIPO D, COM 3/8" E PARAFUSO DE FIXACAO                                                                                                                                                                                                                                                                                                                                                                                                                  </t>
  </si>
  <si>
    <t xml:space="preserve">ABRACADEIRA EM ACO PARA AMARRACAO DE ELETRODUTOS, TIPO D, COM 3" E CUNHA DE FIXACAO                                                                                                                                                                                                                                                                                                                                                                                                                       </t>
  </si>
  <si>
    <t>6,22</t>
  </si>
  <si>
    <t xml:space="preserve">ABRACADEIRA EM ACO PARA AMARRACAO DE ELETRODUTOS, TIPO D, COM 3" E PARAFUSO DE FIXACAO                                                                                                                                                                                                                                                                                                                                                                                                                    </t>
  </si>
  <si>
    <t>5,73</t>
  </si>
  <si>
    <t xml:space="preserve">ABRACADEIRA EM ACO PARA AMARRACAO DE ELETRODUTOS, TIPO D, COM 4" E CUNHA DE FIXACAO                                                                                                                                                                                                                                                                                                                                                                                                                       </t>
  </si>
  <si>
    <t>8,40</t>
  </si>
  <si>
    <t xml:space="preserve">ABRACADEIRA EM ACO PARA AMARRACAO DE ELETRODUTOS, TIPO D, COM 4" E PARAFUSO DE FIXACAO                                                                                                                                                                                                                                                                                                                                                                                                                    </t>
  </si>
  <si>
    <t>7,40</t>
  </si>
  <si>
    <t xml:space="preserve">ABRACADEIRA EM ACO PARA AMARRACAO DE ELETRODUTOS, TIPO ECONOMICA (GOTA), COM 8"                                                                                                                                                                                                                                                                                                                                                                                                                           </t>
  </si>
  <si>
    <t>19,87</t>
  </si>
  <si>
    <t xml:space="preserve">ABRACADEIRA EM ACO PARA AMARRACAO DE ELETRODUTOS, TIPO U SIMPLES, COM 1 1/2"                                                                                                                                                                                                                                                                                                                                                                                                                              </t>
  </si>
  <si>
    <t>1,44</t>
  </si>
  <si>
    <t xml:space="preserve">ABRACADEIRA EM ACO PARA AMARRACAO DE ELETRODUTOS, TIPO U SIMPLES, COM 1 1/4"                                                                                                                                                                                                                                                                                                                                                                                                                              </t>
  </si>
  <si>
    <t>1,31</t>
  </si>
  <si>
    <t xml:space="preserve">ABRACADEIRA EM ACO PARA AMARRACAO DE ELETRODUTOS, TIPO U SIMPLES, COM 1/2"                                                                                                                                                                                                                                                                                                                                                                                                                                </t>
  </si>
  <si>
    <t>0,75</t>
  </si>
  <si>
    <t xml:space="preserve">ABRACADEIRA EM ACO PARA AMARRACAO DE ELETRODUTOS, TIPO U SIMPLES, COM 1"                                                                                                                                                                                                                                                                                                                                                                                                                                  </t>
  </si>
  <si>
    <t xml:space="preserve">ABRACADEIRA EM ACO PARA AMARRACAO DE ELETRODUTOS, TIPO U SIMPLES, COM 2 1/2"                                                                                                                                                                                                                                                                                                                                                                                                                              </t>
  </si>
  <si>
    <t>2,97</t>
  </si>
  <si>
    <t xml:space="preserve">ABRACADEIRA EM ACO PARA AMARRACAO DE ELETRODUTOS, TIPO U SIMPLES, COM 2"                                                                                                                                                                                                                                                                                                                                                                                                                                  </t>
  </si>
  <si>
    <t>2,13</t>
  </si>
  <si>
    <t xml:space="preserve">ABRACADEIRA EM ACO PARA AMARRACAO DE ELETRODUTOS, TIPO U SIMPLES, COM 3/4"                                                                                                                                                                                                                                                                                                                                                                                                                                </t>
  </si>
  <si>
    <t>0,80</t>
  </si>
  <si>
    <t xml:space="preserve">ABRACADEIRA EM ACO PARA AMARRACAO DE ELETRODUTOS, TIPO U SIMPLES, COM 3/8"                                                                                                                                                                                                                                                                                                                                                                                                                                </t>
  </si>
  <si>
    <t>0,53</t>
  </si>
  <si>
    <t xml:space="preserve">ABRACADEIRA EM ACO PARA AMARRACAO DE ELETRODUTOS, TIPO U SIMPLES, COM 3"                                                                                                                                                                                                                                                                                                                                                                                                                                  </t>
  </si>
  <si>
    <t xml:space="preserve">ABRACADEIRA EM ACO PARA AMARRACAO DE ELETRODUTOS, TIPO U SIMPLES, COM 4"                                                                                                                                                                                                                                                                                                                                                                                                                                  </t>
  </si>
  <si>
    <t>5,71</t>
  </si>
  <si>
    <t xml:space="preserve">ABRACADEIRA PVC, PARA CALHA PLUVIAL, DIAMETRO ENTRE *80 E 100* MM, PARA DRENAGEM PLUVIAL PREDIAL                                                                                                                                                                                                                                                                                                                                                                                                          </t>
  </si>
  <si>
    <t>13,72</t>
  </si>
  <si>
    <t xml:space="preserve">ABRACADEIRA, GALVANIZADA/ZINCADA, ROSCA SEM FIM, PARAFUSO INOX, LARGURA FITA *12,6 A *14 MM, D = 2" A 2 1/2"                                                                                                                                                                                                                                                                                                                                                                                              </t>
  </si>
  <si>
    <t>8,41</t>
  </si>
  <si>
    <t xml:space="preserve">ABRACADEIRA, GALVANIZADA/ZINCADA, ROSCA SEM FIM, PARAFUSO INOX, LARGURA FITA *12,6 A *14 MM, D = 3" A 3 3/4"                                                                                                                                                                                                                                                                                                                                                                                              </t>
  </si>
  <si>
    <t>9,64</t>
  </si>
  <si>
    <t xml:space="preserve">ABRACADEIRA, GALVANIZADA/ZINCADA, ROSCA SEM FIM, PARAFUSO INOX, LARGURA FITA *12,6 A *14 MM, D = 4" A 4 3/4"                                                                                                                                                                                                                                                                                                                                                                                              </t>
  </si>
  <si>
    <t>14,91</t>
  </si>
  <si>
    <t xml:space="preserve">ACABAMENTO DE METAL CROMADO PARA REGISTRO PEQUENO, DE PAREDE, 1/2" OU 3/4"                                                                                                                                                                                                                                                                                                                                                                                                                                </t>
  </si>
  <si>
    <t>31,55</t>
  </si>
  <si>
    <t xml:space="preserve">ACABAMENTO SIMPLES/CONVENCIONAL PARA FORRO PVC, TIPO "U" OU "C", COR BRANCA, COMPRIMENTO 6 M                                                                                                                                                                                                                                                                                                                                                                                                              </t>
  </si>
  <si>
    <t xml:space="preserve">M     </t>
  </si>
  <si>
    <t>4,04</t>
  </si>
  <si>
    <t xml:space="preserve">ACESSORIO DE LIGACAO NAO ELETRICO PARA CARGAS EXPLOSIVAS, TUBO DE 6 M                                                                                                                                                                                                                                                                                                                                                                                                                                     </t>
  </si>
  <si>
    <t>99,44</t>
  </si>
  <si>
    <t xml:space="preserve">ACESSORIO INICIADOR NAO ELETRICO, TUBO DE 6 M, TEMPO DE RETARDO DE *160* MS                                                                                                                                                                                                                                                                                                                                                                                                                               </t>
  </si>
  <si>
    <t>92,56</t>
  </si>
  <si>
    <t xml:space="preserve">ACETILENO (RECARGA DE GAS ACETILENO PARA CILINDRO DE CONJUNTO OXICORTE GRANDE) NAO INCLUI TROCA/MANUTENCAO DO CILINDRO                                                                                                                                                                                                                                                                                                                                                                                    </t>
  </si>
  <si>
    <t xml:space="preserve">KG    </t>
  </si>
  <si>
    <t>95,00</t>
  </si>
  <si>
    <t xml:space="preserve">ACIDO CLORIDRICO / ACIDO MURIATICO, DILUICAO 10% A 12% PARA USO EM LIMPEZA                                                                                                                                                                                                                                                                                                                                                                                                                                </t>
  </si>
  <si>
    <t xml:space="preserve">L     </t>
  </si>
  <si>
    <t>16,09</t>
  </si>
  <si>
    <t xml:space="preserve">ACO CA-25, 10,0 MM, OU 12,5 MM, OU 16,0 MM, OU 20,0 MM, OU 25,0 MM, VERGALHAO                                                                                                                                                                                                                                                                                                                                                                                                                             </t>
  </si>
  <si>
    <t>8,25</t>
  </si>
  <si>
    <t xml:space="preserve">ACO CA-25, 16,0 MM, BARRA DE TRANSFERENCIA                                                                                                                                                                                                                                                                                                                                                                                                                                                                </t>
  </si>
  <si>
    <t>7,88</t>
  </si>
  <si>
    <t xml:space="preserve">ACO CA-25, 20,0 MM, BARRA DE TRANSFERENCIA                                                                                                                                                                                                                                                                                                                                                                                                                                                                </t>
  </si>
  <si>
    <t>10,11</t>
  </si>
  <si>
    <t xml:space="preserve">ACO CA-25, 25,0 MM, BARRA DE TRANSFERENCIA                                                                                                                                                                                                                                                                                                                                                                                                                                                                </t>
  </si>
  <si>
    <t>10,05</t>
  </si>
  <si>
    <t xml:space="preserve">ACO CA-25, 32,0 MM, BARRA DE TRANSFERENCIA                                                                                                                                                                                                                                                                                                                                                                                                                                                                </t>
  </si>
  <si>
    <t>10,71</t>
  </si>
  <si>
    <t xml:space="preserve">ACO CA-25, 32,0 MM, VERGALHAO                                                                                                                                                                                                                                                                                                                                                                                                                                                                             </t>
  </si>
  <si>
    <t>9,30</t>
  </si>
  <si>
    <t xml:space="preserve">ACO CA-25, 6,3 MM OU 8,0 MM, VERGALHAO                                                                                                                                                                                                                                                                                                                                                                                                                                                                    </t>
  </si>
  <si>
    <t>7,37</t>
  </si>
  <si>
    <t xml:space="preserve">ACO CA-50, 10,0 MM, OU 12,5 MM, OU 16,0 MM, OU 20,0 MM, DOBRADO E CORTADO                                                                                                                                                                                                                                                                                                                                                                                                                                 </t>
  </si>
  <si>
    <t>7,64</t>
  </si>
  <si>
    <t xml:space="preserve">ACO CA-50, 10,0 MM, VERGALHAO                                                                                                                                                                                                                                                                                                                                                                                                                                                                             </t>
  </si>
  <si>
    <t>7,68</t>
  </si>
  <si>
    <t xml:space="preserve">ACO CA-50, 12,5 MM OU 16,0 MM, VERGALHAO                                                                                                                                                                                                                                                                                                                                                                                                                                                                  </t>
  </si>
  <si>
    <t>6,65</t>
  </si>
  <si>
    <t xml:space="preserve">ACO CA-50, 20,0 MM OU 25,0 MM, VERGALHAO                                                                                                                                                                                                                                                                                                                                                                                                                                                                  </t>
  </si>
  <si>
    <t>7,67</t>
  </si>
  <si>
    <t xml:space="preserve">ACO CA-50, 32,0 MM, VERGALHAO                                                                                                                                                                                                                                                                                                                                                                                                                                                                             </t>
  </si>
  <si>
    <t>8,42</t>
  </si>
  <si>
    <t xml:space="preserve">ACO CA-50, 6,3 MM, DOBRADO E CORTADO                                                                                                                                                                                                                                                                                                                                                                                                                                                                      </t>
  </si>
  <si>
    <t>9,01</t>
  </si>
  <si>
    <t xml:space="preserve">ACO CA-50, 6,3 MM, VERGALHAO                                                                                                                                                                                                                                                                                                                                                                                                                                                                              </t>
  </si>
  <si>
    <t>8,10</t>
  </si>
  <si>
    <t xml:space="preserve">ACO CA-50, 8,0 MM, VERGALHAO                                                                                                                                                                                                                                                                                                                                                                                                                                                                              </t>
  </si>
  <si>
    <t>8,14</t>
  </si>
  <si>
    <t xml:space="preserve">ACO CA-60, 4,2 MM OU 5,0 MM, DOBRADO E CORTADO                                                                                                                                                                                                                                                                                                                                                                                                                                                            </t>
  </si>
  <si>
    <t>7,61</t>
  </si>
  <si>
    <t xml:space="preserve">ACO CA-60, 4,2 MM, OU 5,0 MM, OU 6,0 MM, OU 7,0 MM, VERGALHAO                                                                                                                                                                                                                                                                                                                                                                                                                                             </t>
  </si>
  <si>
    <t>7,26</t>
  </si>
  <si>
    <t xml:space="preserve">ACO CA-60, 6,0 MM OU 7,0 MM, DOBRADO E CORTADO                                                                                                                                                                                                                                                                                                                                                                                                                                                            </t>
  </si>
  <si>
    <t>8,05</t>
  </si>
  <si>
    <t xml:space="preserve">ACO CA-60, 8,0 MM OU 9,5 MM, VERGALHAO                                                                                                                                                                                                                                                                                                                                                                                                                                                                    </t>
  </si>
  <si>
    <t>6,33</t>
  </si>
  <si>
    <t xml:space="preserve">ACOPLAMENTO RIGIDO EM FERRO FUNDIDO PARA SISTEMA DE TUBULACAO RANHURADA, DN 50 MM (2")                                                                                                                                                                                                                                                                                                                                                                                                                    </t>
  </si>
  <si>
    <t>22,27</t>
  </si>
  <si>
    <t xml:space="preserve">ACOPLAMENTO RIGIDO EM FERRO FUNDIDO PARA SISTEMA DE TUBULACAO RANHURADA, DN 65 MM (2 1/2")                                                                                                                                                                                                                                                                                                                                                                                                                </t>
  </si>
  <si>
    <t>24,17</t>
  </si>
  <si>
    <t xml:space="preserve">ACOPLAMENTO RIGIDO EM FERRO FUNDIDO PARA SISTEMA DE TUBULACAO RANHURADA, DN 80 MM (3")                                                                                                                                                                                                                                                                                                                                                                                                                    </t>
  </si>
  <si>
    <t>27,12</t>
  </si>
  <si>
    <t xml:space="preserve">ADAPTADOR CPVC, ROSCAVEL, COM FLANGES E ANEL DE VEDACAO, 15 MM, CAIXA D'AGUA PARA AGUA QUENTE                                                                                                                                                                                                                                                                                                                                                                                                             </t>
  </si>
  <si>
    <t>29,89</t>
  </si>
  <si>
    <t xml:space="preserve">ADAPTADOR CPVC, ROSCAVEL, COM FLANGES E ANEL DE VEDACAO, 22 MM, CAIXA D'AGUA PARA AGUA QUENTE                                                                                                                                                                                                                                                                                                                                                                                                             </t>
  </si>
  <si>
    <t>33,13</t>
  </si>
  <si>
    <t xml:space="preserve">ADAPTADOR CPVC, ROSCAVEL, COM FLANGES E ANEL DE VEDACAO, 28 MM, CAIXA D'AGUA PARA AGUA QUENTE                                                                                                                                                                                                                                                                                                                                                                                                             </t>
  </si>
  <si>
    <t>37,42</t>
  </si>
  <si>
    <t xml:space="preserve">ADAPTADOR CPVC, ROSCAVEL, COM FLANGES E ANEL DE VEDACAO, 35 MM, CAIXA D'AGUA PARA AGUA QUENTE                                                                                                                                                                                                                                                                                                                                                                                                             </t>
  </si>
  <si>
    <t>59,21</t>
  </si>
  <si>
    <t xml:space="preserve">ADAPTADOR CPVC, ROSCAVEL, COM FLANGES E ANEL DE VEDACAO, 42 MM, CAIXA D'AGUA PARA AGUA QUENTE                                                                                                                                                                                                                                                                                                                                                                                                             </t>
  </si>
  <si>
    <t>67,66</t>
  </si>
  <si>
    <t xml:space="preserve">ADAPTADOR CPVC, ROSCAVEL, COM FLANGES E ANEL DE VEDACAO, 54 MM, CAIXA D'AGUA PARA AGUA QUENTE                                                                                                                                                                                                                                                                                                                                                                                                             </t>
  </si>
  <si>
    <t>92,87</t>
  </si>
  <si>
    <t xml:space="preserve">ADAPTADOR CPVC, SOLDAVEL, 15 MM, PARA AGUA QUENTE                                                                                                                                                                                                                                                                                                                                                                                                                                                         </t>
  </si>
  <si>
    <t>17,81</t>
  </si>
  <si>
    <t xml:space="preserve">ADAPTADOR CPVC, SOLDAVEL, 22 MM, PARA AGUA QUENTE                                                                                                                                                                                                                                                                                                                                                                                                                                                         </t>
  </si>
  <si>
    <t>23,84</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</si>
  <si>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</si>
  <si>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</si>
  <si>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</si>
  <si>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3,94</t>
  </si>
  <si>
    <t xml:space="preserve">ADAPTADOR DE COMPRESSAO EM POLIPROPILENO (PP), PARA TUBO EM PEAD, 32 MM X 1", PARA LIGACAO PREDIAL DE AGUA (NTS 179)                                                                                                                                                                                                                                                                                                                                                                                      </t>
  </si>
  <si>
    <t>8,17</t>
  </si>
  <si>
    <t xml:space="preserve">ADAPTADOR EM LATAO, ENGATE RAPIDO 2 1/2" X ROSCA INTERNA 5 FIOS 2 1/2", PARA INSTALACAO PREDIAL DE COMBATE A INCENDIO                                                                                                                                                                                                                                                                                                                                                                                     </t>
  </si>
  <si>
    <t>144,89</t>
  </si>
  <si>
    <t xml:space="preserve">ADAPTADOR EM LATAO, ENGATE RAPIDO1 1/2" X ROSCA INTERNA 5 FIOS 2 1/2", PARA INSTALACAO PREDIAL DE COMBATE A INCENDIO                                                                                                                                                                                                                                                                                                                                                                                      </t>
  </si>
  <si>
    <t>113,39</t>
  </si>
  <si>
    <t xml:space="preserve">ADAPTADOR PVC PBA, BOLSA/ROSCA, JE, DN 100 / DE 110 MM                                                                                                                                                                                                                                                                                                                                                                                                                                                    </t>
  </si>
  <si>
    <t>80,25</t>
  </si>
  <si>
    <t xml:space="preserve">ADAPTADOR PVC PBA, BOLSA/ROSCA, JE, DN 50 / DE 60 MM                                                                                                                                                                                                                                                                                                                                                                                                                                                      </t>
  </si>
  <si>
    <t>20,93</t>
  </si>
  <si>
    <t xml:space="preserve">ADAPTADOR PVC PBA, BOLSA/ROSCA, JE, DN 75 / DE 85 MM                                                                                                                                                                                                                                                                                                                                                                                                                                                      </t>
  </si>
  <si>
    <t>46,93</t>
  </si>
  <si>
    <t xml:space="preserve">ADAPTADOR PVC PBA, PONTA/ROSCA, JE, DN 50 / DE 60 MM                                                                                                                                                                                                                                                                                                                                                                                                                                                      </t>
  </si>
  <si>
    <t>15,90</t>
  </si>
  <si>
    <t xml:space="preserve">ADAPTADOR PVC PBA, PONTA/ROSCA, JE, DN 75 / DE 85 MM                                                                                                                                                                                                                                                                                                                                                                                                                                                      </t>
  </si>
  <si>
    <t>53,67</t>
  </si>
  <si>
    <t xml:space="preserve">ADAPTADOR PVC SOLDAVEL CURTO COM BOLSA E ROSCA, 110 MM X 4", PARA AGUA FRIA                                                                                                                                                                                                                                                                                                                                                                                                                               </t>
  </si>
  <si>
    <t>41,56</t>
  </si>
  <si>
    <t xml:space="preserve">ADAPTADOR PVC SOLDAVEL CURTO COM BOLSA E ROSCA, 20 MM X 1/2", PARA AGUA FRIA                                                                                                                                                                                                                                                                                                                                                                                                                              </t>
  </si>
  <si>
    <t>0,78</t>
  </si>
  <si>
    <t xml:space="preserve">ADAPTADOR PVC SOLDAVEL CURTO COM BOLSA E ROSCA, 25 MM X 3/4", PARA AGUA FRIA                                                                                                                                                                                                                                                                                                                                                                                                                              </t>
  </si>
  <si>
    <t>0,85</t>
  </si>
  <si>
    <t xml:space="preserve">ADAPTADOR PVC SOLDAVEL CURTO COM BOLSA E ROSCA, 32 MM X 1", PARA AGUA FRIA                                                                                                                                                                                                                                                                                                                                                                                                                                </t>
  </si>
  <si>
    <t>1,72</t>
  </si>
  <si>
    <t xml:space="preserve">ADAPTADOR PVC SOLDAVEL CURTO COM BOLSA E ROSCA, 40 MM X 1 1/2", PARA AGUA FRIA                                                                                                                                                                                                                                                                                                                                                                                                                            </t>
  </si>
  <si>
    <t>5,98</t>
  </si>
  <si>
    <t xml:space="preserve">ADAPTADOR PVC SOLDAVEL CURTO COM BOLSA E ROSCA, 40 MM X 1 1/4", PARA AGUA FRIA                                                                                                                                                                                                                                                                                                                                                                                                                            </t>
  </si>
  <si>
    <t>3,56</t>
  </si>
  <si>
    <t xml:space="preserve">ADAPTADOR PVC SOLDAVEL CURTO COM BOLSA E ROSCA, 50 MM X 1 1/4", PARA AGUA FRIA                                                                                                                                                                                                                                                                                                                                                                                                                            </t>
  </si>
  <si>
    <t>8,09</t>
  </si>
  <si>
    <t xml:space="preserve">ADAPTADOR PVC SOLDAVEL CURTO COM BOLSA E ROSCA, 50 MM X1 1/2", PARA AGUA FRIA                                                                                                                                                                                                                                                                                                                                                                                                                             </t>
  </si>
  <si>
    <t>4,29</t>
  </si>
  <si>
    <t xml:space="preserve">ADAPTADOR PVC SOLDAVEL CURTO COM BOLSA E ROSCA, 60 MM X 2", PARA AGUA FRIA                                                                                                                                                                                                                                                                                                                                                                                                                                </t>
  </si>
  <si>
    <t>10,73</t>
  </si>
  <si>
    <t xml:space="preserve">ADAPTADOR PVC SOLDAVEL CURTO COM BOLSA E ROSCA, 75 MM X 2 1/2", PARA AGUA FRIA                                                                                                                                                                                                                                                                                                                                                                                                                            </t>
  </si>
  <si>
    <t>18,68</t>
  </si>
  <si>
    <t xml:space="preserve">ADAPTADOR PVC SOLDAVEL CURTO COM BOLSA E ROSCA, 85 MM X 3", PARA AGUA FRIA                                                                                                                                                                                                                                                                                                                                                                                                                                </t>
  </si>
  <si>
    <t>25,75</t>
  </si>
  <si>
    <t xml:space="preserve">ADAPTADOR PVC SOLDAVEL, COM FLANGE E ANEL DE VEDACAO, 20 MM X 1/2", PARA CAIXA D'AGUA                                                                                                                                                                                                                                                                                                                                                                                                                     </t>
  </si>
  <si>
    <t>10,88</t>
  </si>
  <si>
    <t xml:space="preserve">ADAPTADOR PVC SOLDAVEL, COM FLANGE E ANEL DE VEDACAO, 25 MM X 3/4", PARA CAIXA D'AGUA                                                                                                                                                                                                                                                                                                                                                                                                                     </t>
  </si>
  <si>
    <t>11,84</t>
  </si>
  <si>
    <t xml:space="preserve">ADAPTADOR PVC SOLDAVEL, COM FLANGE E ANEL DE VEDACAO, 32 MM X 1", PARA CAIXA D'AGUA                                                                                                                                                                                                                                                                                                                                                                                                                       </t>
  </si>
  <si>
    <t xml:space="preserve">ADAPTADOR PVC SOLDAVEL, COM FLANGE E ANEL DE VEDACAO, 40 MM X 1 1/4", PARA CAIXA D'AGUA                                                                                                                                                                                                                                                                                                                                                                                                                   </t>
  </si>
  <si>
    <t>26,66</t>
  </si>
  <si>
    <t xml:space="preserve">ADAPTADOR PVC SOLDAVEL, COM FLANGE E ANEL DE VEDACAO, 50 MM X 1 1/2", PARA CAIXA D'AGUA                                                                                                                                                                                                                                                                                                                                                                                                                   </t>
  </si>
  <si>
    <t>25,19</t>
  </si>
  <si>
    <t xml:space="preserve">ADAPTADOR PVC, COM REGISTRO, PARA PEAD, 20 MM X 3/4", PARA LIGACAO PREDIAL DE AGUA                                                                                                                                                                                                                                                                                                                                                                                                                        </t>
  </si>
  <si>
    <t>5,41</t>
  </si>
  <si>
    <t xml:space="preserve">ADAPTADOR PVC, ROSCAVEL, COM FLANGES E ANEL DE VEDACAO, 1 1/2", PARA CAIXA D'AGUA                                                                                                                                                                                                                                                                                                                                                                                                                         </t>
  </si>
  <si>
    <t>48,32</t>
  </si>
  <si>
    <t xml:space="preserve">ADAPTADOR PVC, ROSCAVEL, COM FLANGES E ANEL DE VEDACAO, 1/2", PARA CAIXA D'AGUA                                                                                                                                                                                                                                                                                                                                                                                                                           </t>
  </si>
  <si>
    <t>15,62</t>
  </si>
  <si>
    <t xml:space="preserve">ADAPTADOR PVC, ROSCAVEL, COM FLANGES E ANEL DE VEDACAO, 1", PARA CAIXA D'AGUA                                                                                                                                                                                                                                                                                                                                                                                                                             </t>
  </si>
  <si>
    <t>29,84</t>
  </si>
  <si>
    <t xml:space="preserve">ADAPTADOR PVC, ROSCAVEL, COM FLANGES E ANEL DE VEDACAO, 3/4", PARA CAIXA D'AGUA                                                                                                                                                                                                                                                                                                                                                                                                                           </t>
  </si>
  <si>
    <t>14,95</t>
  </si>
  <si>
    <t xml:space="preserve">ADAPTADOR PVC, SOLDAVEL, COM FLANGES E ANEL DE VEDACAO, 60 MM X 2", PARA CAIXA D'AGUA                                                                                                                                                                                                                                                                                                                                                                                                                     </t>
  </si>
  <si>
    <t>44,02</t>
  </si>
  <si>
    <t xml:space="preserve">ADAPTADOR PVC, SOLDAVEL, COM FLANGES LIVRES, 110 MM X 4", PARA CAIXA D'AGUA                                                                                                                                                                                                                                                                                                                                                                                                                               </t>
  </si>
  <si>
    <t>256,64</t>
  </si>
  <si>
    <t xml:space="preserve">ADAPTADOR PVC, SOLDAVEL, COM FLANGES LIVRES, 75 MM X 2 1/2", PARA CAIXA D'AGUA                                                                                                                                                                                                                                                                                                                                                                                                                            </t>
  </si>
  <si>
    <t>205,17</t>
  </si>
  <si>
    <t xml:space="preserve">ADAPTADOR PVC, SOLDAVEL, COM FLANGES LIVRES, 85 MM X 3", PARA CAIXA D'AGUA                                                                                                                                                                                                                                                                                                                                                                                                                                </t>
  </si>
  <si>
    <t>293,34</t>
  </si>
  <si>
    <t xml:space="preserve">ADAPTADOR PVC, SOLDAVEL, LONGO, COM FLANGE LIVRE, 110 MM X 4", PARA CAIXA D'AGUA                                                                                                                                                                                                                                                                                                                                                                                                                          </t>
  </si>
  <si>
    <t>370,94</t>
  </si>
  <si>
    <t xml:space="preserve">ADAPTADOR PVC, SOLDAVEL, LONGO, COM FLANGE LIVRE, 32 MM X 1", PARA CAIXA D'AGUA                                                                                                                                                                                                                                                                                                                                                                                                                           </t>
  </si>
  <si>
    <t>10,42</t>
  </si>
  <si>
    <t xml:space="preserve">ADAPTADOR PVC, SOLDAVEL, LONGO, COM FLANGE LIVRE, 75 MM X 2 1/2", PARA CAIXA D'AGUA                                                                                                                                                                                                                                                                                                                                                                                                                       </t>
  </si>
  <si>
    <t>195,20</t>
  </si>
  <si>
    <t xml:space="preserve">ADAPTADOR PVC, SOLDAVEL, LONGO, COM FLANGE LIVRE, 85 MM X 3", PARA CAIXA D'AGUA                                                                                                                                                                                                                                                                                                                                                                                                                           </t>
  </si>
  <si>
    <t>276,60</t>
  </si>
  <si>
    <t xml:space="preserve">ADESIVO / COLA DE CONTATO LIQUIDO, A BASE DE RESINAS, PARA COLAGEM DE ESPUMA PARA ISOLAMENTO TERMICO FLEXIVEL                                                                                                                                                                                                                                                                                                                                                                                             </t>
  </si>
  <si>
    <t>147,31</t>
  </si>
  <si>
    <t xml:space="preserve">ADESIVO / COLA PARA EPS (ISOPOR) E OUTROS MATERIAIS                                                                                                                                                                                                                                                                                                                                                                                                                                                       </t>
  </si>
  <si>
    <t xml:space="preserve">ADESIVO ACRILICO DE BASE AQUOSA / COLA DE CONTATO                                                                                                                                                                                                                                                                                                                                                                                                                                                         </t>
  </si>
  <si>
    <t>49,59</t>
  </si>
  <si>
    <t xml:space="preserve">ADESIVO ESTRUTURAL A BASE DE RESINA EPOXI PARA INJECAO EM TRINCAS, BICOMPONENTE, BAIXA VISCOSIDADE                                                                                                                                                                                                                                                                                                                                                                                                        </t>
  </si>
  <si>
    <t>148,00</t>
  </si>
  <si>
    <t xml:space="preserve">ADESIVO ESTRUTURAL A BASE DE RESINA EPOXI, BICOMPONENTE, FLUIDO                                                                                                                                                                                                                                                                                                                                                                                                                                           </t>
  </si>
  <si>
    <t>52,69</t>
  </si>
  <si>
    <t xml:space="preserve">ADESIVO ESTRUTURAL A BASE DE RESINA EPOXI, BICOMPONENTE, PASTOSO (TIXOTROPICO)                                                                                                                                                                                                                                                                                                                                                                                                                            </t>
  </si>
  <si>
    <t>45,06</t>
  </si>
  <si>
    <t xml:space="preserve">ADESIVO PARA TUBOS CPVC, *75* G                                                                                                                                                                                                                                                                                                                                                                                                                                                                           </t>
  </si>
  <si>
    <t>29,04</t>
  </si>
  <si>
    <t xml:space="preserve">ADESIVO PLASTICO PARA PVC, BISNAGA COM 75 GR                                                                                                                                                                                                                                                                                                                                                                                                                                                              </t>
  </si>
  <si>
    <t>7,36</t>
  </si>
  <si>
    <t xml:space="preserve">ADESIVO PLASTICO PARA PVC, FRASCO COM *850* GR                                                                                                                                                                                                                                                                                                                                                                                                                                                            </t>
  </si>
  <si>
    <t>56,63</t>
  </si>
  <si>
    <t xml:space="preserve">ADESIVO PLASTICO PARA PVC, FRASCO COM 175 GR                                                                                                                                                                                                                                                                                                                                                                                                                                                              </t>
  </si>
  <si>
    <t>18,48</t>
  </si>
  <si>
    <t xml:space="preserve">ADITIVO ACELERADOR DE PEGA E ENDURECIMENTO PARA ARGAMASSAS E CONCRETOS, LIQUIDO E ISENTO DE CLORETOS                                                                                                                                                                                                                                                                                                                                                                                                      </t>
  </si>
  <si>
    <t>17,38</t>
  </si>
  <si>
    <t xml:space="preserve">ADITIVO ADESIVO LIQUIDO PARA ARGAMASSAS DE REVESTIMENTOS CIMENTICIOS                                                                                                                                                                                                                                                                                                                                                                                                                                      </t>
  </si>
  <si>
    <t>14,55</t>
  </si>
  <si>
    <t xml:space="preserve">ADITIVO IMPERMEABILIZANTE CRISTALIZANTE PARA CONCRETO                                                                                                                                                                                                                                                                                                                                                                                                                                                     </t>
  </si>
  <si>
    <t>33,32</t>
  </si>
  <si>
    <t xml:space="preserve">ADITIVO IMPERMEABILIZANTE DE PEGA NORMAL PARA ARGAMASSAS E CONCRETOS SEM ARMACAO, LIQUIDO E ISENTO DE CLORETOS                                                                                                                                                                                                                                                                                                                                                                                            </t>
  </si>
  <si>
    <t>7,11</t>
  </si>
  <si>
    <t xml:space="preserve">ADITIVO IMPERMEABILIZANTE DE PEGA ULTRARRAPIDA, LIQUIDO E ISENTO DE CLORETOS                                                                                                                                                                                                                                                                                                                                                                                                                              </t>
  </si>
  <si>
    <t>16,97</t>
  </si>
  <si>
    <t xml:space="preserve">ADITIVO LIQUIDO INCORPORADOR DE AR PARA CONCRETO E ARGAMASSA, LIQUIDO E ISENTO DE CLORETOS                                                                                                                                                                                                                                                                                                                                                                                                                </t>
  </si>
  <si>
    <t>7,05</t>
  </si>
  <si>
    <t xml:space="preserve">ADITIVO PLASTIFICANTE E ESTABILIZADOR PARA ARGAMASSAS DE ASSENTAMENTO E REBOCO, LIQUIDO E ISENTO DE CLORETOS                                                                                                                                                                                                                                                                                                                                                                                              </t>
  </si>
  <si>
    <t>7,87</t>
  </si>
  <si>
    <t xml:space="preserve">ADITIVO PLASTIFICANTE RETARDADOR DE PEGA E REDUTOR DE AGUA PARA CONCRETO, LIQUIDO E ISENTO DE CLORETOS                                                                                                                                                                                                                                                                                                                                                                                                    </t>
  </si>
  <si>
    <t>7,31</t>
  </si>
  <si>
    <t xml:space="preserve">ADITIVO SUPERPLASTIFICANTE DE PEGA NORMAL PARA CONCRETO, LIQUIDO E ISENTO DE CLORETOS                                                                                                                                                                                                                                                                                                                                                                                                                     </t>
  </si>
  <si>
    <t>18,40</t>
  </si>
  <si>
    <t xml:space="preserve">ADUELA/ GALERIA PRE-MOLDADA DE CONCRETO ARMADO, SECAO QUADRADA INTERNA DE 1,50 X 1,50 M (L X A), MISULA DE 20 X 20 CM, C = 1,00 M, ESPESSURA MIN = 15 CM, TB-45 E FCK DO CONCRETO = 30 MPA                                                                                                                                                                                                                                                                                                                </t>
  </si>
  <si>
    <t>4.059,83</t>
  </si>
  <si>
    <t xml:space="preserve">ADUELA/ GALERIA PRE-MOLDADA DE CONCRETO ARMADO, SECAO RETANGULAR INTERNA DE 2,00 X 2,00 M (L X A), MISULA DE 20 X 20 CM, C = 1,00 M, ESPESSURA MIN = 15 CM, TB-45 E FCK DO CONCRETO = 30 MPA                                                                                                                                                                                                                                                                                                              </t>
  </si>
  <si>
    <t>5.085,04</t>
  </si>
  <si>
    <t xml:space="preserve">ADUELA/ GALERIA PRE-MOLDADA DE CONCRETO ARMADO, SECAO RETANGULAR INTERNA DE 2,50 X 2,50 M (L X A), MISULA DE 20 X 20 CM, C = 1,00 M, ESPESSURA MIN = 15 CM, TB-45 E FCK DO CONCRETO = 30 MPA                                                                                                                                                                                                                                                                                                              </t>
  </si>
  <si>
    <t>6.889,41</t>
  </si>
  <si>
    <t xml:space="preserve">ADUELA/ GALERIA PRE-MOLDADA DE CONCRETO ARMADO, SECAO RETANGULAR INTERNA DE 3,00 X 3,00 M (L X A), MISULA DE 20 X 20 CM, C = 1.00 M, ESPESSURA MIN = 20 CM, TB-45 E FCK DO CONCRETO = 30 MPA                                                                                                                                                                                                                                                                                                              </t>
  </si>
  <si>
    <t>8.170,92</t>
  </si>
  <si>
    <t xml:space="preserve">AFASTADOR PARA TELHA DE FIBROCIMENTO CANALETE 90 OU KALHETAO                                                                                                                                                                                                                                                                                                                                                                                                                                              </t>
  </si>
  <si>
    <t>1,81</t>
  </si>
  <si>
    <t xml:space="preserve">AGENTE DE CURA, PROTETOR DA EVAPORACAO DA AGUA DE HIDRATACAO DO CONCRETO                                                                                                                                                                                                                                                                                                                                                                                                                                  </t>
  </si>
  <si>
    <t>11,58</t>
  </si>
  <si>
    <t xml:space="preserve">AGREGADO RECICLADO, TIPO RACHAO RECICLADO CINZA, CLASSE A                                                                                                                                                                                                                                                                                                                                                                                                                                                 </t>
  </si>
  <si>
    <t xml:space="preserve">M3    </t>
  </si>
  <si>
    <t>60,00</t>
  </si>
  <si>
    <t xml:space="preserve">AJUDANTE DE ARMADOR (HORISTA)                                                                                                                                                                                                                                                                                                                                                                                                                                                                             </t>
  </si>
  <si>
    <t xml:space="preserve">H     </t>
  </si>
  <si>
    <t>22,82</t>
  </si>
  <si>
    <t xml:space="preserve">AJUDANTE DE ARMADOR (MENSALISTA)                                                                                                                                                                                                                                                                                                                                                                                                                                                                          </t>
  </si>
  <si>
    <t xml:space="preserve">MES   </t>
  </si>
  <si>
    <t>3.995,51</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</si>
  <si>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</si>
  <si>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</si>
  <si>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</si>
  <si>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</si>
  <si>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</si>
  <si>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20,49</t>
  </si>
  <si>
    <t xml:space="preserve">AJUDANTE DE OPERACAO EM GERAL (MENSALISTA)                                                                                                                                                                                                                                                                                                                                                                                                                                                                </t>
  </si>
  <si>
    <t>3.589,24</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</si>
  <si>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</si>
  <si>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</si>
  <si>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</si>
  <si>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</si>
  <si>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</si>
  <si>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21,94</t>
  </si>
  <si>
    <t xml:space="preserve">AJUDANTE ESPECIALIZADO (MENSALISTA)                                                                                                                                                                                                                                                                                                                                                                                                                                                                       </t>
  </si>
  <si>
    <t>3.840,90</t>
  </si>
  <si>
    <t xml:space="preserve">ALCA PREFORMADA DE CONTRA POSTE, EM ACO GALVANIZADO, PARA CABO 3/16", COMPRIMENTO *860* MM                                                                                                                                                                                                                                                                                                                                                                                                                </t>
  </si>
  <si>
    <t>6,55</t>
  </si>
  <si>
    <t xml:space="preserve">ALCA PREFORMADA DE DISTRIBUICAO, EM ACO GALVANIZADO, PARA CABO DE ALUMINIO DIAMETRO 16 A 25 MM                                                                                                                                                                                                                                                                                                                                                                                                            </t>
  </si>
  <si>
    <t>3,08</t>
  </si>
  <si>
    <t xml:space="preserve">ALCA PREFORMADA DE DISTRIBUICAO, EM ACO GALVANIZADO, PARA CONDUTORES DE ALUMINIO AWG 1/0 (CAA 6/1 OU CA 7 FIOS)                                                                                                                                                                                                                                                                                                                                                                                           </t>
  </si>
  <si>
    <t>9,58</t>
  </si>
  <si>
    <t xml:space="preserve">ALCA PREFORMADA DE DISTRIBUICAO, EM ACO GALVANIZADO, PARA CONDUTORES DE ALUMINIO AWG 2 (CAA 6/1 OU CA 7 FIOS)                                                                                                                                                                                                                                                                                                                                                                                             </t>
  </si>
  <si>
    <t>5,78</t>
  </si>
  <si>
    <t xml:space="preserve">ALCA PREFORMADA DE SERVICO, EM ACO GALVANIZADO, PARA CONDUTORES DE ALUMINIO AWG 4 (CAA 6/1)                                                                                                                                                                                                                                                                                                                                                                                                               </t>
  </si>
  <si>
    <t>2,32</t>
  </si>
  <si>
    <t xml:space="preserve">ALCA PREFORMADA DE SERVICO, EM ACO GALVANIZADO, PARA CONDUTORES DE ALUMINIO AWG 6 (CAA 6/1)                                                                                                                                                                                                                                                                                                                                                                                                               </t>
  </si>
  <si>
    <t>1,77</t>
  </si>
  <si>
    <t xml:space="preserve">ALICATE DE CORTE DIAGONAL 6" COM ISOLAMENTO                                                                                                                                                                                                                                                                                                                                                                                                                                                               </t>
  </si>
  <si>
    <t>58,92</t>
  </si>
  <si>
    <t xml:space="preserve">ALICATE DE CRIMPAR RJ11, RJ12 E RJ45, COM CATRACA                                                                                                                                                                                                                                                                                                                                                                                                                                                         </t>
  </si>
  <si>
    <t>160,78</t>
  </si>
  <si>
    <t xml:space="preserve">ALICATE DE PRESSAO PARA SOLDA DE CHAPA 18"                                                                                                                                                                                                                                                                                                                                                                                                                                                                </t>
  </si>
  <si>
    <t>172,88</t>
  </si>
  <si>
    <t xml:space="preserve">ALICATE DE PRESSAO 11" PARA SOLDA, TIPO C                                                                                                                                                                                                                                                                                                                                                                                                                                                                 </t>
  </si>
  <si>
    <t>97,28</t>
  </si>
  <si>
    <t xml:space="preserve">ALICATE DE PRESSAO 11" PARA SOLDA, TIPO U                                                                                                                                                                                                                                                                                                                                                                                                                                                                 </t>
  </si>
  <si>
    <t>107,04</t>
  </si>
  <si>
    <t xml:space="preserve">ALICATE PARA ANEIS DE PISTAO, CAPACIDADE *50* A 100 MM                                                                                                                                                                                                                                                                                                                                                                                                                                                    </t>
  </si>
  <si>
    <t>139,01</t>
  </si>
  <si>
    <t xml:space="preserve">ALIMENTACAO - HORISTA (COLETADO CAIXA - ENCARGOS COMPLEMENTARES)                                                                                                                                                                                                                                                                                                                                                                                                                                          </t>
  </si>
  <si>
    <t>4,06</t>
  </si>
  <si>
    <t xml:space="preserve">ALIMENTACAO - MENSALISTA (COLETADO CAIXA - ENCARGOS COMPLEMENTARES)                                                                                                                                                                                                                                                                                                                                                                                                                                       </t>
  </si>
  <si>
    <t>765,85</t>
  </si>
  <si>
    <t xml:space="preserve">ALISADORA DE CONCRETO COM MOTOR A GASOLINA DE 5,5 HP, PESO COM MOTOR DE 78 KG, 4 PAS                                                                                                                                                                                                                                                                                                                                                                                                                      </t>
  </si>
  <si>
    <t>8.337,56</t>
  </si>
  <si>
    <t xml:space="preserve">ALMOXARIFE (HORISTA)                                                                                                                                                                                                                                                                                                                                                                                                                                                                                      </t>
  </si>
  <si>
    <t>36,16</t>
  </si>
  <si>
    <t xml:space="preserve">ALMOXARIFE (MENSALISTA)                                                                                                                                                                                                                                                                                                                                                                                                                                                                                   </t>
  </si>
  <si>
    <t>6.329,61</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</si>
  <si>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</si>
  <si>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</si>
  <si>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</si>
  <si>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</si>
  <si>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1,59</t>
  </si>
  <si>
    <t xml:space="preserve">ANEL BORRACHA PARA TUBO ESGOTO PREDIAL, DN 75 MM (NBR 5688)                                                                                                                                                                                                                                                                                                                                                                                                                                               </t>
  </si>
  <si>
    <t>2,34</t>
  </si>
  <si>
    <t xml:space="preserve">ANEL BORRACHA, DN 100 MM, PARA TUBO SERIE REFORCADA ESGOTO PREDIAL                                                                                                                                                                                                                                                                                                                                                                                                                                        </t>
  </si>
  <si>
    <t>3,31</t>
  </si>
  <si>
    <t xml:space="preserve">ANEL BORRACHA, DN 150 MM, PARA TUBO SERIE REFORCADA ESGOTO PREDIAL                                                                                                                                                                                                                                                                                                                                                                                                                                        </t>
  </si>
  <si>
    <t>11,44</t>
  </si>
  <si>
    <t xml:space="preserve">ANEL BORRACHA, DN 50 MM, PARA TUBO SERIE REFORCADA ESGOTO PREDIAL                                                                                                                                                                                                                                                                                                                                                                                                                                         </t>
  </si>
  <si>
    <t xml:space="preserve">ANEL BORRACHA, DN 75 MM, PARA TUBO SERIE REFORCADA ESGOTO PREDIAL                                                                                                                                                                                                                                                                                                                                                                                                                                         </t>
  </si>
  <si>
    <t>2,54</t>
  </si>
  <si>
    <t xml:space="preserve">ANEL BORRACHA, PARA TUBO PVC DEFOFO, DN 100 MM (NBR 7665)                                                                                                                                                                                                                                                                                                                                                                                                                                                 </t>
  </si>
  <si>
    <t>9,44</t>
  </si>
  <si>
    <t xml:space="preserve">ANEL BORRACHA, PARA TUBO PVC DEFOFO, DN 150 MM (NBR 7665)                                                                                                                                                                                                                                                                                                                                                                                                                                                 </t>
  </si>
  <si>
    <t>19,01</t>
  </si>
  <si>
    <t xml:space="preserve">ANEL BORRACHA, PARA TUBO PVC DEFOFO, DN 200 MM (NBR 7665)                                                                                                                                                                                                                                                                                                                                                                                                                                                 </t>
  </si>
  <si>
    <t>29,81</t>
  </si>
  <si>
    <t xml:space="preserve">ANEL BORRACHA, PARA TUBO PVC, REDE COLETOR ESGOTO, DN 100 MM (NBR 7362)                                                                                                                                                                                                                                                                                                                                                                                                                                   </t>
  </si>
  <si>
    <t>3,12</t>
  </si>
  <si>
    <t xml:space="preserve">ANEL BORRACHA, PARA TUBO PVC, REDE COLETOR ESGOTO, DN 150 MM (NBR 7362)                                                                                                                                                                                                                                                                                                                                                                                                                                   </t>
  </si>
  <si>
    <t>9,82</t>
  </si>
  <si>
    <t xml:space="preserve">ANEL BORRACHA, PARA TUBO PVC, REDE COLETOR ESGOTO, DN 200 MM (NBR 7362)                                                                                                                                                                                                                                                                                                                                                                                                                                   </t>
  </si>
  <si>
    <t>14,90</t>
  </si>
  <si>
    <t xml:space="preserve">ANEL BORRACHA, PARA TUBO PVC, REDE COLETOR ESGOTO, DN 250 MM (NBR 7362)                                                                                                                                                                                                                                                                                                                                                                                                                                   </t>
  </si>
  <si>
    <t>37,65</t>
  </si>
  <si>
    <t xml:space="preserve">ANEL BORRACHA, PARA TUBO PVC, REDE COLETOR ESGOTO, DN 350 MM (NBR 7362)                                                                                                                                                                                                                                                                                                                                                                                                                                   </t>
  </si>
  <si>
    <t>61,68</t>
  </si>
  <si>
    <t xml:space="preserve">ANEL BORRACHA, PARA TUBO PVC, REDE COLETOR ESGOTO, DN 400 MM (NBR 7362)                                                                                                                                                                                                                                                                                                                                                                                                                                   </t>
  </si>
  <si>
    <t>85,49</t>
  </si>
  <si>
    <t xml:space="preserve">ANEL BORRACHA, PARA TUBO/CONEXAO PVC PBA, DN 100 MM, PARA REDE AGUA                                                                                                                                                                                                                                                                                                                                                                                                                                       </t>
  </si>
  <si>
    <t xml:space="preserve">ANEL BORRACHA, PARA TUBO/CONEXAO PVC PBA, DN 50 MM, PARA REDE AGUA                                                                                                                                                                                                                                                                                                                                                                                                                                        </t>
  </si>
  <si>
    <t>2,20</t>
  </si>
  <si>
    <t xml:space="preserve">ANEL BORRACHA, PARA TUBO/CONEXAO PVC PBA, DN 60 MM, PARA REDE AGUA                                                                                                                                                                                                                                                                                                                                                                                                                                        </t>
  </si>
  <si>
    <t>4,03</t>
  </si>
  <si>
    <t xml:space="preserve">ANEL BORRACHA, PARA TUBO/CONEXAO PVC PBA, DN 75 MM, PARA REDE AGUA                                                                                                                                                                                                                                                                                                                                                                                                                                        </t>
  </si>
  <si>
    <t>6,25</t>
  </si>
  <si>
    <t xml:space="preserve">ANEL BORRACHA, PARA TUBO, PVC REDE COLETOR ESGOTO, DN 300 MM (NBR 7362)                                                                                                                                                                                                                                                                                                                                                                                                                                   </t>
  </si>
  <si>
    <t>84,04</t>
  </si>
  <si>
    <t xml:space="preserve">ANEL DE BORRACHA PARA VEDACAO DE DUTO PEAD CORRUGADO PARA ELETRICA, DN 1 1/2" (NBR 15715)                                                                                                                                                                                                                                                                                                                                                                                                                 </t>
  </si>
  <si>
    <t>2,77</t>
  </si>
  <si>
    <t xml:space="preserve">ANEL DE BORRACHA PARA VEDACAO DE DUTO PEAD CORRUGADO PARA ELETRICA, DN 1 1/4" (NBR 15715)                                                                                                                                                                                                                                                                                                                                                                                                                 </t>
  </si>
  <si>
    <t>2,43</t>
  </si>
  <si>
    <t xml:space="preserve">ANEL DE BORRACHA PARA VEDACAO DE DUTO PEAD CORRUGADO PARA ELETRICA, DN 2" (NBR 15715)                                                                                                                                                                                                                                                                                                                                                                                                                     </t>
  </si>
  <si>
    <t>3,25</t>
  </si>
  <si>
    <t xml:space="preserve">ANEL DE BORRACHA PARA VEDACAO DE DUTO PEAD CORRUGADO PARA ELETRICA, DN 3" (NBR 15715)                                                                                                                                                                                                                                                                                                                                                                                                                     </t>
  </si>
  <si>
    <t>5,04</t>
  </si>
  <si>
    <t xml:space="preserve">ANEL DE BORRACHA PARA VEDACAO DE DUTO PEAD CORRUGADO PARA ELETRICA, DN 4" (NBR 15715)                                                                                                                                                                                                                                                                                                                                                                                                                     </t>
  </si>
  <si>
    <t>5,52</t>
  </si>
  <si>
    <t xml:space="preserve">ANEL DE CONCRETO ARMADO COM FUNDO, PARA FOSSA E POCO 1,50 X *0,50* M                                                                                                                                                                                                                                                                                                                                                                                                                                      </t>
  </si>
  <si>
    <t>753,20</t>
  </si>
  <si>
    <t xml:space="preserve">ANEL DE CONCRETO ARMADO COM FUNDO, PARA FOSSA E POCO 2,00 X *0,50* M                                                                                                                                                                                                                                                                                                                                                                                                                                      </t>
  </si>
  <si>
    <t>1.187,19</t>
  </si>
  <si>
    <t xml:space="preserve">ANEL DE CONCRETO ARMADO COM FUNDO, PARA FOSSA E POCO 2,50 X *0,50* M                                                                                                                                                                                                                                                                                                                                                                                                                                      </t>
  </si>
  <si>
    <t>1.666,99</t>
  </si>
  <si>
    <t xml:space="preserve">ANEL DE CONCRETO ARMADO, COM FUROS/DRENO PARA SUMIDOURO, D = 0,80 M, H = 0,50 M                                                                                                                                                                                                                                                                                                                                                                                                                           </t>
  </si>
  <si>
    <t>155,83</t>
  </si>
  <si>
    <t xml:space="preserve">ANEL DE CONCRETO ARMADO, COM FUROS/DRENO PARA SUMIDOURO, D = 1,00 M, H = 0,50M                                                                                                                                                                                                                                                                                                                                                                                                                            </t>
  </si>
  <si>
    <t>202,99</t>
  </si>
  <si>
    <t xml:space="preserve">ANEL DE CONCRETO ARMADO, COM FUROS/DRENO PARA SUMIDOURO, D = 1,50 M, H = 0,50 M                                                                                                                                                                                                                                                                                                                                                                                                                           </t>
  </si>
  <si>
    <t>491,07</t>
  </si>
  <si>
    <t xml:space="preserve">ANEL DE DISTRIBUICAO EM ACO GALVANIZADO PARA FIO FE-160                                                                                                                                                                                                                                                                                                                                                                                                                                                   </t>
  </si>
  <si>
    <t>0,87</t>
  </si>
  <si>
    <t xml:space="preserve">ANEL DE EXPANSAO EM COBRE, ENGATE RAPIDO 1 1/2", PARA EMPATACAO MANGUEIRA DE COMBATE A INCENDIO PREDIAL                                                                                                                                                                                                                                                                                                                                                                                                   </t>
  </si>
  <si>
    <t>22,72</t>
  </si>
  <si>
    <t xml:space="preserve">ANEL DE EXPANSAO EM COBRE, ENGATE RAPIDO 2 1/2", PARA EMPATACAO MANGUEIRA DE COMBATE A INCENDIO PREDIAL                                                                                                                                                                                                                                                                                                                                                                                                   </t>
  </si>
  <si>
    <t>34,33</t>
  </si>
  <si>
    <t xml:space="preserve">ANEL DE VEDACAO/JUNTA ELASTICA, H = *16* MM, PARA TUBO DE CONCRETO, DN 300 MM                                                                                                                                                                                                                                                                                                                                                                                                                             </t>
  </si>
  <si>
    <t>20,74</t>
  </si>
  <si>
    <t xml:space="preserve">ANEL DE VEDACAO/JUNTA ELASTICA, H = *16* MM, PARA TUBO DE CONCRETO, DN 400 MM                                                                                                                                                                                                                                                                                                                                                                                                                             </t>
  </si>
  <si>
    <t>24,75</t>
  </si>
  <si>
    <t xml:space="preserve">ANEL DE VEDACAO/JUNTA ELASTICA, H = *16* MM, PARA TUBO DE CONCRETO, DN 500 MM                                                                                                                                                                                                                                                                                                                                                                                                                             </t>
  </si>
  <si>
    <t>29,52</t>
  </si>
  <si>
    <t xml:space="preserve">ANEL DE VEDACAO/JUNTA ELASTICA, H = *16* MM, PARA TUBO DE CONCRETO, DN 600 MM                                                                                                                                                                                                                                                                                                                                                                                                                             </t>
  </si>
  <si>
    <t>35,02</t>
  </si>
  <si>
    <t xml:space="preserve">ANEL DE VEDACAO/JUNTA ELASTICA, H = *18* MM, PARA TUBO DE CONCRETO, DN 700 MM                                                                                                                                                                                                                                                                                                                                                                                                                             </t>
  </si>
  <si>
    <t>47,74</t>
  </si>
  <si>
    <t xml:space="preserve">ANEL DE VEDACAO/JUNTA ELASTICA, H = *19* MM, PARA TUBO DE CONCRETO, DN 800 MM                                                                                                                                                                                                                                                                                                                                                                                                                             </t>
  </si>
  <si>
    <t>58,83</t>
  </si>
  <si>
    <t xml:space="preserve">ANEL DE VEDACAO/JUNTA ELASTICA, H = *19* MM, PARA TUBO DE CONCRETO, DN 900 MM                                                                                                                                                                                                                                                                                                                                                                                                                             </t>
  </si>
  <si>
    <t>68,24</t>
  </si>
  <si>
    <t xml:space="preserve">ANEL DE VEDACAO/JUNTA ELASTICA, H = *21* MM, PARA TUBO DE CONCRETO, DN 1000 MM                                                                                                                                                                                                                                                                                                                                                                                                                            </t>
  </si>
  <si>
    <t>85,74</t>
  </si>
  <si>
    <t xml:space="preserve">ANEL DE VEDACAO, PVC FLEXIVEL, 100 MM, PARA SAIDA DE BACIA / VASO SANITARIO                                                                                                                                                                                                                                                                                                                                                                                                                               </t>
  </si>
  <si>
    <t>11,57</t>
  </si>
  <si>
    <t xml:space="preserve">ANEL EM CONCRETO ARMADO, LISO, PARA FOSSAS SEPTICAS E SUMIDOUROS, COM FUNDO, DIAMETRO INTERNO DE 1,20 M E ALTURA DE 0,50 M                                                                                                                                                                                                                                                                                                                                                                                </t>
  </si>
  <si>
    <t>631,05</t>
  </si>
  <si>
    <t xml:space="preserve">ANEL EM CONCRETO ARMADO, LISO, PARA FOSSAS SEPTICAS E SUMIDOUROS, COM FUNDO, DIAMETRO INTERNO DE 3,00 M E ALTURA DE 0,50 M                                                                                                                                                                                                                                                                                                                                                                                </t>
  </si>
  <si>
    <t>2.176,52</t>
  </si>
  <si>
    <t xml:space="preserve">ANEL EM CONCRETO ARMADO, LISO, PARA FOSSAS SEPTICAS E SUMIDOUROS, SEM FUNDO, DIAMETRO INTERNO DE 2,00 M E ALTURA DE 0,50 M                                                                                                                                                                                                                                                                                                                                                                                </t>
  </si>
  <si>
    <t>763,27</t>
  </si>
  <si>
    <t xml:space="preserve">ANEL EM CONCRETO ARMADO, LISO, PARA FOSSAS SEPTICAS E SUMIDOUROS, SEM FUNDO, DIAMETRO INTERNO DE 2,50 M E ALTURA DE 0,50 M                                                                                                                                                                                                                                                                                                                                                                                </t>
  </si>
  <si>
    <t>1.025,21</t>
  </si>
  <si>
    <t xml:space="preserve">ANEL EM CONCRETO ARMADO, LISO, PARA FOSSAS SEPTICAS E SUMIDOUROS, SEM FUNDO, DIAMETRO INTERNO DE 3,00 M E ALTURA DE 0,50 M                                                                                                                                                                                                                                                                                                                                                                                </t>
  </si>
  <si>
    <t>1.435,29</t>
  </si>
  <si>
    <t xml:space="preserve">ANEL EM CONCRETO ARMADO, LISO, PARA POCOS DE INSPECAO, COM FUNDO, DIAMETRO INTERNO DE 0,60 M E ALTURA DE 0,50 M                                                                                                                                                                                                                                                                                                                                                                                           </t>
  </si>
  <si>
    <t>184,53</t>
  </si>
  <si>
    <t xml:space="preserve">ANEL EM CONCRETO ARMADO, LISO, PARA POCOS DE INSPECAO, SEM FUNDO, DIAMETRO INTERNO DE 0,60 M E ALTURA DE 0,20 M                                                                                                                                                                                                                                                                                                                                                                                           </t>
  </si>
  <si>
    <t>86,11</t>
  </si>
  <si>
    <t xml:space="preserve">ANEL EM CONCRETO ARMADO, LISO, PARA POCOS DE INSPECAO, SEM FUNDO, DIAMETRO INTERNO DE 0,60 M E ALTURA DE 0,50 M                                                                                                                                                                                                                                                                                                                                                                                           </t>
  </si>
  <si>
    <t>132,81</t>
  </si>
  <si>
    <t xml:space="preserve">ANEL EM CONCRETO ARMADO, LISO, PARA POCOS DE VISITA, POCOS DE INSPECAO, FOSSAS SEPTICAS E SUMIDOUROS, COM FUNDO, DIAMETRO INTERNO DE 1,20 M E ALTURA DE 0,75 M                                                                                                                                                                                                                                                                                                                                            </t>
  </si>
  <si>
    <t>445,96</t>
  </si>
  <si>
    <t xml:space="preserve">ANEL EM CONCRETO ARMADO, LISO, PARA POCOS DE VISITA, POCOS DE INSPECAO, FOSSAS SEPTICAS E SUMIDOUROS, SEM FUNDO, DIAMETRO INTERNO DE 1,20 M E ALTURA DE 0,50 M                                                                                                                                                                                                                                                                                                                                            </t>
  </si>
  <si>
    <t>318,18</t>
  </si>
  <si>
    <t xml:space="preserve">ANEL EM CONCRETO ARMADO, LISO, PARA POCOS DE VISITAS, POCOS DE INSPECAO, FOSSAS SEPTICAS E SUMIDOUROS, COM FUNDO, DIAMETRO INTERNO DE 0,80 M E ALTURA DE 0,50 M                                                                                                                                                                                                                                                                                                                                           </t>
  </si>
  <si>
    <t>246,05</t>
  </si>
  <si>
    <t xml:space="preserve">ANEL EM CONCRETO ARMADO, LISO, PARA POCOS DE VISITAS, POCOS DE INSPECAO, FOSSAS SEPTICAS E SUMIDOUROS, COM FUNDO, DIAMETRO INTERNO DE 1,00 M E ALTURA DE 0,50 M                                                                                                                                                                                                                                                                                                                                           </t>
  </si>
  <si>
    <t>322,94</t>
  </si>
  <si>
    <t xml:space="preserve">ANEL EM CONCRETO ARMADO, LISO, PARA POCOS DE VISITAS, POCOS DE INSPECAO, FOSSAS SEPTICAS E SUMIDOUROS, SEM FUNDO, DIAMETRO INTERNO DE 0,80 M E ALTURA DE 0,50 M                                                                                                                                                                                                                                                                                                                                           </t>
  </si>
  <si>
    <t>174,28</t>
  </si>
  <si>
    <t xml:space="preserve">ANEL EM CONCRETO ARMADO, LISO, PARA POCOS DE VISITAS, POCOS DE INSPECAO, FOSSAS SEPTICAS E SUMIDOUROS, SEM FUNDO, DIAMETRO INTERNO DE 1,00 M E ALTURA DE 0,50 M                                                                                                                                                                                                                                                                                                                                           </t>
  </si>
  <si>
    <t>234,40</t>
  </si>
  <si>
    <t xml:space="preserve">ANEL EM CONCRETO ARMADO, LISO, PARA, POCOS DE VISITA, POCOS DE INSPECAO, FOSSAS SEPTICAS E SUMIDOUROS, COM FUNDO, DIAMETRO INTERNO DE 1,50 M E ALTURA DE 1,00 M                                                                                                                                                                                                                                                                                                                                           </t>
  </si>
  <si>
    <t>615,12</t>
  </si>
  <si>
    <t xml:space="preserve">ANEL EM CONCRETO ARMADO, LISO, PARA, POCOS DE VISITA, POCOS DE INSPECAO, FOSSAS SEPTICAS E SUMIDOUROS, SEM FUNDO, DIAMETRO INTERNO DE 1,50 M E ALTURA DE 0,50 M                                                                                                                                                                                                                                                                                                                                           </t>
  </si>
  <si>
    <t>440,10</t>
  </si>
  <si>
    <t xml:space="preserve">ANEL EM CONCRETO ARMADO, PERFURADO, PARA FOSSAS SEPTICAS E SUMIDOUROS, SEM FUNDO, DIAMETRO INTERNO DE 1,20 M E ALTURA DE 0,50 M                                                                                                                                                                                                                                                                                                                                                                           </t>
  </si>
  <si>
    <t>276,80</t>
  </si>
  <si>
    <t xml:space="preserve">ANEL EM CONCRETO ARMADO, PERFURADO, PARA FOSSAS SEPTICAS E SUMIDOUROS, SEM FUNDO, DIAMETRO INTERNO DE 2,00 M E ALTURA DE 0,50 M                                                                                                                                                                                                                                                                                                                                                                           </t>
  </si>
  <si>
    <t>584,36</t>
  </si>
  <si>
    <t xml:space="preserve">ANEL EM CONCRETO ARMADO, PERFURADO, PARA FOSSAS SEPTICAS E SUMIDOUROS, SEM FUNDO, DIAMETRO INTERNO DE 2,50 M E ALTURA DE 0,50 M                                                                                                                                                                                                                                                                                                                                                                           </t>
  </si>
  <si>
    <t>717,64</t>
  </si>
  <si>
    <t xml:space="preserve">ANEL EM CONCRETO ARMADO, PERFURADO, PARA FOSSAS SEPTICAS E SUMIDOUROS, SEM FUNDO, DIAMETRO INTERNO DE 3,00 M E ALTURA DE 0,50 M                                                                                                                                                                                                                                                                                                                                                                           </t>
  </si>
  <si>
    <t>1.004,70</t>
  </si>
  <si>
    <t xml:space="preserve">APARELHO CORTE OXI-ACETILENO PARA SOLDA E CORTE CONTENDO MACARICO SOLDA, BICO DE CORTE, CILINDROS, REGULADORES, MANGUEIRAS E CARRINHO                                                                                                                                                                                                                                                                                                                                                                     </t>
  </si>
  <si>
    <t>2.201,31</t>
  </si>
  <si>
    <t xml:space="preserve">APARELHO SINALIZADOR LUMINOSO COM LED, PARA SAIDA GARAGEM, COM 2 LENTES EM POLICARBONATO, BIVOLT (INCLUI SUPORTE DE FIXACAO)                                                                                                                                                                                                                                                                                                                                                                              </t>
  </si>
  <si>
    <t>48,86</t>
  </si>
  <si>
    <t xml:space="preserve">APOIO DO PORTA DENTE PARA FRESADORA DE  ASFALTO                                                                                                                                                                                                                                                                                                                                                                                                                                                           </t>
  </si>
  <si>
    <t>2.428,08</t>
  </si>
  <si>
    <t xml:space="preserve">APONTADOR OU APROPRIADOR DE MAO DE OBRA (HORISTA)                                                                                                                                                                                                                                                                                                                                                                                                                                                         </t>
  </si>
  <si>
    <t>37,48</t>
  </si>
  <si>
    <t xml:space="preserve">APONTADOR OU APROPRIADOR DE MAO DE OBRA (MENSALISTA)                                                                                                                                                                                                                                                                                                                                                                                                                                                      </t>
  </si>
  <si>
    <t>6.561,84</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</si>
  <si>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</si>
  <si>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</si>
  <si>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</si>
  <si>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</si>
  <si>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</si>
  <si>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</si>
  <si>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</si>
  <si>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</si>
  <si>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</si>
  <si>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</si>
  <si>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</si>
  <si>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</si>
  <si>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</si>
  <si>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</si>
  <si>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</si>
  <si>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</si>
  <si>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</si>
  <si>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</si>
  <si>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</si>
  <si>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</si>
  <si>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</si>
  <si>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</si>
  <si>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</si>
  <si>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</si>
  <si>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</si>
  <si>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2.603,87</t>
  </si>
  <si>
    <t xml:space="preserve">AR CONDICIONADO SPLIT INVERTER, HI-WALL (PAREDE), 18000 BTU/H, CICLO FRIO, 60HZ, CLASSIFICACAO A (SELO PROCEL), GAS HFC, CONTROLE S/FIO                                                                                                                                                                                                                                                                                                                                                                   </t>
  </si>
  <si>
    <t>3.865,53</t>
  </si>
  <si>
    <t xml:space="preserve">AR CONDICIONADO SPLIT INVERTER, HI-WALL (PAREDE), 24000 BTU/H, CICLO FRIO, 60HZ, CLASSIFICACAO A (SELO PROCEL), GAS HFC, CONTROLE S/FIO                                                                                                                                                                                                                                                                                                                                                                   </t>
  </si>
  <si>
    <t>5.342,53</t>
  </si>
  <si>
    <t xml:space="preserve">AR CONDICIONADO SPLIT INVERTER, HI-WALL (PAREDE), 9000 BTU/H, CICLO FRIO, 60HZ, CLASSIFICACAO A (SELO PROCEL), GAS HFC, CONTROLE S/FIO                                                                                                                                                                                                                                                                                                                                                                    </t>
  </si>
  <si>
    <t>2.325,48</t>
  </si>
  <si>
    <t xml:space="preserve">AR CONDICIONADO SPLIT INVERTER, PISO TETO, APRESENTANDO ENTRE 54000 E 58000 BTU/H, CICLO FRIO, 60HZ, CLASSIFICACAO ENERGETICA A OU B (SELO PROCEL), GAS HFC, CONTROLE S/FIO                                                                                                                                                                                                                                                                                                                               </t>
  </si>
  <si>
    <t>21.173,25</t>
  </si>
  <si>
    <t xml:space="preserve">AR CONDICIONADO SPLIT INVERTER, PISO TETO, 18000 BTU/H, CICLO FRIO, 60HZ, CLASSIFICACAO ENERGETICA A OU B (SELO PROCEL), GAS HFC, CONTROLE S/FIO                                                                                                                                                                                                                                                                                                                                                          </t>
  </si>
  <si>
    <t>10.024,88</t>
  </si>
  <si>
    <t xml:space="preserve">AR CONDICIONADO SPLIT INVERTER, PISO TETO, 24000 BTU/H, CICLO FRIO, 60HZ, CLASSIFICACAO ENERGETICA A OU B (SELO PROCEL), GAS HFC, CONTROLE S/FIO                                                                                                                                                                                                                                                                                                                                                          </t>
  </si>
  <si>
    <t>11.238,71</t>
  </si>
  <si>
    <t xml:space="preserve">AR CONDICIONADO SPLIT INVERTER, PISO TETO, 36000 BTU/H, CICLO FRIO, 60HZ, CLASSIFICACAO ENERGETICA A OU B (SELO PROCEL), GAS HFC, CONTROLE S/FIO                                                                                                                                                                                                                                                                                                                                                          </t>
  </si>
  <si>
    <t>12.697,36</t>
  </si>
  <si>
    <t xml:space="preserve">AR CONDICIONADO SPLIT INVERTER, PISO TETO, 48000 BTU/H, CICLO FRIO, 60HZ, CLASSIFICACAO ENERGETICA A OU B (SELO PROCEL), GAS HFC, CONTROLE S/FIO                                                                                                                                                                                                                                                                                                                                                          </t>
  </si>
  <si>
    <t>17.451,58</t>
  </si>
  <si>
    <t xml:space="preserve">AR CONDICIONADO SPLIT ON/OFF, CASSETE (TETO), FRIO 4 VIAS 18000 BTUS/H, CLASSIFICACAO ENERGETICA C - SELO PROCEL, GAS HFC, CONTROLE S/ FIO                                                                                                                                                                                                                                                                                                                                                                </t>
  </si>
  <si>
    <t>6.144,95</t>
  </si>
  <si>
    <t xml:space="preserve">AR CONDICIONADO SPLIT ON/OFF, CASSETE (TETO), FRIO 4 VIAS 24000 BTUS/H, CLASSIFICACAO ENERGETICA C - SELO PROCEL, GAS HFC, CONTROLE S/ FIO                                                                                                                                                                                                                                                                                                                                                                </t>
  </si>
  <si>
    <t>7.615,78</t>
  </si>
  <si>
    <t xml:space="preserve">AR CONDICIONADO SPLIT ON/OFF, CASSETE (TETO), FRIO 4 VIAS 36000 BTUS/H, CLASSIFICACAO ENERGETICA C - SELO PROCEL, GAS HFC, CONTROLE S/ FIO                                                                                                                                                                                                                                                                                                                                                                </t>
  </si>
  <si>
    <t>11.316,87</t>
  </si>
  <si>
    <t xml:space="preserve">AR CONDICIONADO SPLIT ON/OFF, CASSETE (TETO), FRIO 4 VIAS 48000 BTUS/H, CLASSIFICACAO ENERGETICA C - SELO PROCEL, GAS HFC, CONTROLE S/ FIO                                                                                                                                                                                                                                                                                                                                                                </t>
  </si>
  <si>
    <t>11.731,56</t>
  </si>
  <si>
    <t xml:space="preserve">AR CONDICIONADO SPLIT ON/OFF, CASSETE (TETO), FRIO 4 VIAS 60000 BTUS/H, CLASSIFICACAO ENERGETICA C - SELO PROCEL, GAS HFC, CONTROLE S/ FIO                                                                                                                                                                                                                                                                                                                                                                </t>
  </si>
  <si>
    <t>13.462,82</t>
  </si>
  <si>
    <t xml:space="preserve">AR CONDICIONADO SPLIT ON/OFF, CASSETE (TETO), 18000 BTUS/H, CICLO QUENTE/FRIO, 60 HZ, CLASSIFICACAO ENERGETICA C - SELO PROCEL, GAS HFC, CONTROLE S/ FIO                                                                                                                                                                                                                                                                                                                                                  </t>
  </si>
  <si>
    <t>7.353,00</t>
  </si>
  <si>
    <t xml:space="preserve">AR CONDICIONADO SPLIT ON/OFF, CASSETE (TETO), 24000 BTUS/H, CICLO QUENTE/FRIO, 60 HZ, CLASSIFICACAO ENERGETICA C - SELO PROCEL, GAS HFC, CONTROLE S/ FIO                                                                                                                                                                                                                                                                                                                                                  </t>
  </si>
  <si>
    <t>7.917,57</t>
  </si>
  <si>
    <t xml:space="preserve">AR CONDICIONADO SPLIT ON/OFF, CASSETE (TETO), 36000 BTUS/H, CICLO QUENTE/FRIO, 60 HZ, CLASSIFICACAO ENERGETICA A - SELO PROCEL, GAS HFC, CONTROLE S/ FIO                                                                                                                                                                                                                                                                                                                                                  </t>
  </si>
  <si>
    <t>11.700,65</t>
  </si>
  <si>
    <t xml:space="preserve">AR CONDICIONADO SPLIT ON/OFF, CASSETE (TETO), 48000 BTUS/H, CICLO QUENTE/FRIO, 60 HZ, CLASSIFICACAO ENERGETICA A - SELO PROCEL, GAS HFC, CONTROLE S/ FIO                                                                                                                                                                                                                                                                                                                                                  </t>
  </si>
  <si>
    <t>13.536,51</t>
  </si>
  <si>
    <t xml:space="preserve">AR CONDICIONADO SPLIT ON/OFF, CASSETE (TETO), 60000 BTUS/H, CICLO QUENTE/FRIO, 60 HZ, CLASSIFICACAO ENERGETICA A - SELO PROCEL, GAS HFC, CONTROLE S/ FIO                                                                                                                                                                                                                                                                                                                                                  </t>
  </si>
  <si>
    <t>14.160,91</t>
  </si>
  <si>
    <t xml:space="preserve">AR CONDICIONADO SPLIT ON/OFF, HI-WALL (PAREDE), 12000 BTUS/H, CICLO FRIO, 60 HZ, CLASSIFICACAO ENERGETICA A - SELO PROCEL, GAS HFC, CONTROLE S/ FIO                                                                                                                                                                                                                                                                                                                                                       </t>
  </si>
  <si>
    <t>2.089,77</t>
  </si>
  <si>
    <t xml:space="preserve">AR CONDICIONADO SPLIT ON/OFF, HI-WALL (PAREDE), 12000 BTUS/H, CICLO QUENTE/FRIO, 60 HZ, CLASSIFICACAO ENERGETICA A - SELO PROCEL, GAS HFC, CONTROLE S/ FIO                                                                                                                                                                                                                                                                                                                                                </t>
  </si>
  <si>
    <t>2.260,60</t>
  </si>
  <si>
    <t xml:space="preserve">AR CONDICIONADO SPLIT ON/OFF, HI-WALL (PAREDE), 18000 BTUS/H, CICLO FRIO, 60 HZ, CLASSIFICACAO ENERGETICA A - SELO PROCEL, GAS HFC, CONTROLE S/ FIO                                                                                                                                                                                                                                                                                                                                                       </t>
  </si>
  <si>
    <t>3.006,91</t>
  </si>
  <si>
    <t xml:space="preserve">AR CONDICIONADO SPLIT ON/OFF, HI-WALL (PAREDE), 18000 BTUS/H, CICLO QUENTE/FRIO, 60 HZ, CLASSIFICACAO ENERGETICA A - SELO PROCEL, GAS HFC, CONTROLE S/ FIO                                                                                                                                                                                                                                                                                                                                                </t>
  </si>
  <si>
    <t>3.353,17</t>
  </si>
  <si>
    <t xml:space="preserve">AR CONDICIONADO SPLIT ON/OFF, HI-WALL (PAREDE), 24000 BTUS/H, CICLO FRIO, 60 HZ, CLASSIFICACAO ENERGETICA A - SELO PROCEL, GAS HFC, CONTROLE S/ FIO                                                                                                                                                                                                                                                                                                                                                       </t>
  </si>
  <si>
    <t>3.938,78</t>
  </si>
  <si>
    <t xml:space="preserve">AR CONDICIONADO SPLIT ON/OFF, HI-WALL (PAREDE), 24000 BTUS/H, CICLO QUENTE/FRIO, 60 HZ, CLASSIFICACAO ENERGETICA A - SELO PROCEL, GAS HFC, CONTROLE S/ FIO                                                                                                                                                                                                                                                                                                                                                </t>
  </si>
  <si>
    <t>4.434,06</t>
  </si>
  <si>
    <t xml:space="preserve">AR CONDICIONADO SPLIT ON/OFF, HI-WALL (PAREDE), 9000 BTUS/H, CICLO FRIO, 60 HZ, CLASSIFICACAO ENERGETICA A - SELO PROCEL, GAS HFC, CONTROLE S/ FIO                                                                                                                                                                                                                                                                                                                                                        </t>
  </si>
  <si>
    <t>1.790,25</t>
  </si>
  <si>
    <t xml:space="preserve">AR CONDICIONADO SPLIT ON/OFF, HI-WALL (PAREDE), 9000 BTUS/H, CICLO QUENTE/FRIO, 60 HZ, CLASSIFICACAO ENERGETICA A - SELO PROCEL, GAS HFC, CONTROLE S/ FIO                                                                                                                                                                                                                                                                                                                                                 </t>
  </si>
  <si>
    <t>1.971,25</t>
  </si>
  <si>
    <t xml:space="preserve">AR CONDICIONADO SPLIT ON/OFF, PISO TETO, 18.000 BTU/H, CICLO FRIO, 60HZ, CLASSIFICACAO ENERGETICA C - SELO PROCEL, GAS HFC, CONTROLE S/FIO                                                                                                                                                                                                                                                                                                                                                                </t>
  </si>
  <si>
    <t>5.601,95</t>
  </si>
  <si>
    <t xml:space="preserve">AR CONDICIONADO SPLIT ON/OFF, PISO TETO, 24.000 BTU/H, CICLO FRIO, 60HZ, CLASSIFICACAO ENERGETICA C - SELO PROCEL, GAS HFC, CONTROLE S/FIO                                                                                                                                                                                                                                                                                                                                                                </t>
  </si>
  <si>
    <t>5.908,93</t>
  </si>
  <si>
    <t xml:space="preserve">AR CONDICIONADO SPLIT ON/OFF, PISO TETO, 36.000 BTU/H, CICLO FRIO, 60HZ, CLASSIFICACAO ENERGETICA C - SELO PROCEL, GAS HFC, CONTROLE S/FIO                                                                                                                                                                                                                                                                                                                                                                </t>
  </si>
  <si>
    <t>7.841,21</t>
  </si>
  <si>
    <t xml:space="preserve">AR CONDICIONADO SPLIT ON/OFF, PISO TETO, 48.000 BTU/H, CICLO FRIO, 60HZ, CLASSIFICACAO ENERGETICA C - SELO PROCEL, GAS HFC, CONTROLE S/FIO                                                                                                                                                                                                                                                                                                                                                                </t>
  </si>
  <si>
    <t>9.500,66</t>
  </si>
  <si>
    <t xml:space="preserve">AR CONDICIONADO SPLIT ON/OFF, PISO TETO, 60.000 BTU/H, CICLO FRIO, 60HZ, CLASSIFICACAO ENERGETICA C - SELO PROCEL, GAS HFC, CONTROLE S/FIO                                                                                                                                                                                                                                                                                                                                                                </t>
  </si>
  <si>
    <t>10.686,66</t>
  </si>
  <si>
    <t xml:space="preserve">AR-CONDICIONADO FRIO SPLITAO INVERTER 30 TR                                                                                                                                                                                                                                                                                                                                                                                                                                                               </t>
  </si>
  <si>
    <t>84.215,28</t>
  </si>
  <si>
    <t xml:space="preserve">AR-CONDICIONADO FRIO SPLITAO MODULAR 10 TR                                                                                                                                                                                                                                                                                                                                                                                                                                                                </t>
  </si>
  <si>
    <t>26.359,20</t>
  </si>
  <si>
    <t xml:space="preserve">AR-CONDICIONADO FRIO SPLITAO MODULAR 15 TR                                                                                                                                                                                                                                                                                                                                                                                                                                                                </t>
  </si>
  <si>
    <t>34.017,07</t>
  </si>
  <si>
    <t xml:space="preserve">AR-CONDICIONADO FRIO SPLITAO MODULAR 20 TR                                                                                                                                                                                                                                                                                                                                                                                                                                                                </t>
  </si>
  <si>
    <t>49.492,18</t>
  </si>
  <si>
    <t xml:space="preserve">AR-CONDICIONADO SPLIT INVERTER, PISO TETO, 24000 BTU/H, QUENTE/FRIO, 60HZ, CLASSIFICACAO ENERGETICA A - SELO PROCEL, GAS HFC, CONTROLE S/FIO                                                                                                                                                                                                                                                                                                                                                              </t>
  </si>
  <si>
    <t>6.078,54</t>
  </si>
  <si>
    <t xml:space="preserve">ARADO REVERSIVEL COM 3 DISCOS DE 26" X 6MM REBOCAVEL                                                                                                                                                                                                                                                                                                                                                                                                                                                      </t>
  </si>
  <si>
    <t>22.731,29</t>
  </si>
  <si>
    <t xml:space="preserve">ARAME DE ACO OVALADO 15 X 17 (45,7 KG, 700 KGF), ROLO 1000 M                                                                                                                                                                                                                                                                                                                                                                                                                                              </t>
  </si>
  <si>
    <t>26,19</t>
  </si>
  <si>
    <t xml:space="preserve">ARAME DE AMARRACAO PARA GABIAO GALVANIZADO, DIAMETRO 2,2 MM                                                                                                                                                                                                                                                                                                                                                                                                                                               </t>
  </si>
  <si>
    <t>23,19</t>
  </si>
  <si>
    <t xml:space="preserve">ARAME FARPADO GALVANIZADO, 14 BWG (2,11 MM), CLASSE 250                                                                                                                                                                                                                                                                                                                                                                                                                                                   </t>
  </si>
  <si>
    <t>1,35</t>
  </si>
  <si>
    <t xml:space="preserve">ARAME FARPADO GALVANIZADO, 16 BWG (1,65 MM), CLASSE 250                                                                                                                                                                                                                                                                                                                                                                                                                                                   </t>
  </si>
  <si>
    <t>1,22</t>
  </si>
  <si>
    <t xml:space="preserve">ARAME GALVANIZADO 12 BWG, D = 2,76 MM (0,048 KG/M) OU 14 BWG, D = 2,11 MM (0,026 KG/M)                                                                                                                                                                                                                                                                                                                                                                                                                    </t>
  </si>
  <si>
    <t>22,11</t>
  </si>
  <si>
    <t xml:space="preserve">ARAME GALVANIZADO 16 BWG, D = 1,65MM (0,0166 KG/M)                                                                                                                                                                                                                                                                                                                                                                                                                                                        </t>
  </si>
  <si>
    <t>29,06</t>
  </si>
  <si>
    <t xml:space="preserve">ARAME GALVANIZADO 18 BWG, D = 1,24MM (0,009 KG/M)                                                                                                                                                                                                                                                                                                                                                                                                                                                         </t>
  </si>
  <si>
    <t>31,53</t>
  </si>
  <si>
    <t xml:space="preserve">ARAME GALVANIZADO 6 BWG, D = 5,16 MM (0,157 KG/M), OU 8 BWG, D = 4,19 MM (0,101 KG/M), OU 10 BWG, D = 3,40 MM (0,0713 KG/M)                                                                                                                                                                                                                                                                                                                                                                               </t>
  </si>
  <si>
    <t>25,68</t>
  </si>
  <si>
    <t xml:space="preserve">ARAME PROTEGIDO COM POLIMERO PARA GABIAO, DIAMETRO 2,2 MM                                                                                                                                                                                                                                                                                                                                                                                                                                                 </t>
  </si>
  <si>
    <t>29,85</t>
  </si>
  <si>
    <t xml:space="preserve">ARAME RECOZIDO 16 BWG, D = 1,65 MM (0,016 KG/M) OU 18 BWG, D = 1,25 MM (0,01 KG/M)                                                                                                                                                                                                                                                                                                                                                                                                                        </t>
  </si>
  <si>
    <t xml:space="preserve">AREIA FINA - POSTO JAZIDA/FORNECEDOR (RETIRADO NA JAZIDA, SEM TRANSPORTE)                                                                                                                                                                                                                                                                                                                                                                                                                                 </t>
  </si>
  <si>
    <t>78,00</t>
  </si>
  <si>
    <t xml:space="preserve">AREIA GROSSA - POSTO JAZIDA/FORNECEDOR (RETIRADO NA JAZIDA, SEM TRANSPORTE)                                                                                                                                                                                                                                                                                                                                                                                                                               </t>
  </si>
  <si>
    <t>79,01</t>
  </si>
  <si>
    <t xml:space="preserve">AREIA MEDIA - POSTO JAZIDA/FORNECEDOR (RETIRADO NA JAZIDA, SEM TRANSPORTE)                                                                                                                                                                                                                                                                                                                                                                                                                                </t>
  </si>
  <si>
    <t xml:space="preserve">AREIA PARA ATERRO - POSTO JAZIDA/FORNECEDOR (RETIRADO NA JAZIDA, SEM TRANSPORTE)                                                                                                                                                                                                                                                                                                                                                                                                                          </t>
  </si>
  <si>
    <t>39,00</t>
  </si>
  <si>
    <t xml:space="preserve">AREIA PARA LEITO FILTRANTE (0,42 A 1,68 MM) - POSTO JAZIDA/FORNECEDOR (RETIRADO NA JAZIDA, SEM TRANSPORTE)                                                                                                                                                                                                                                                                                                                                                                                                </t>
  </si>
  <si>
    <t>895,19</t>
  </si>
  <si>
    <t xml:space="preserve">ARGAMASSA COLANTE AC I PARA CERAMICAS                                                                                                                                                                                                                                                                                                                                                                                                                                                                     </t>
  </si>
  <si>
    <t>0,79</t>
  </si>
  <si>
    <t xml:space="preserve">ARGAMASSA COLANTE AC II                                                                                                                                                                                                                                                                                                                                                                                                                                                                                   </t>
  </si>
  <si>
    <t>1,47</t>
  </si>
  <si>
    <t xml:space="preserve">ARGAMASSA COLANTE TIPO AC III                                                                                                                                                                                                                                                                                                                                                                                                                                                                             </t>
  </si>
  <si>
    <t>2,42</t>
  </si>
  <si>
    <t xml:space="preserve">ARGAMASSA COLANTE TIPO AC III E                                                                                                                                                                                                                                                                                                                                                                                                                                                                           </t>
  </si>
  <si>
    <t>2,78</t>
  </si>
  <si>
    <t xml:space="preserve">ARGAMASSA INDUSTRIALIZADA MULTIUSO, PARA REVESTIMENTO INTERNO E EXTERNO E ASSENTAMENTO DE BLOCOS DIVERSOS                                                                                                                                                                                                                                                                                                                                                                                                 </t>
  </si>
  <si>
    <t>0,86</t>
  </si>
  <si>
    <t xml:space="preserve">ARGAMASSA INDUSTRIALIZADA PARA CHAPISCO COLANTE                                                                                                                                                                                                                                                                                                                                                                                                                                                           </t>
  </si>
  <si>
    <t>1,61</t>
  </si>
  <si>
    <t xml:space="preserve">ARGAMASSA INDUSTRIALIZADA PARA CHAPISCO ROLADO                                                                                                                                                                                                                                                                                                                                                                                                                                                            </t>
  </si>
  <si>
    <t>2,59</t>
  </si>
  <si>
    <t xml:space="preserve">ARGAMASSA PARA REVESTIMENTO DECORATIVO MONOCAMADA                                                                                                                                                                                                                                                                                                                                                                                                                                                         </t>
  </si>
  <si>
    <t>2,63</t>
  </si>
  <si>
    <t xml:space="preserve">ARGAMASSA PISO SOBRE PISO                                                                                                                                                                                                                                                                                                                                                                                                                                                                                 </t>
  </si>
  <si>
    <t>2,27</t>
  </si>
  <si>
    <t xml:space="preserve">ARGAMASSA POLIMERICA DE REPARO ESTRUTURAL, BICOMPONENTE                                                                                                                                                                                                                                                                                                                                                                                                                                                   </t>
  </si>
  <si>
    <t>4,05</t>
  </si>
  <si>
    <t xml:space="preserve">ARGAMASSA POLIMERICA IMPERMEABILIZANTE SEMIFLEXIVEL, BICOMPONENTE, A BASE DE CIMENTO E ADITIVOS                                                                                                                                                                                                                                                                                                                                                                                                           </t>
  </si>
  <si>
    <t>3,26</t>
  </si>
  <si>
    <t xml:space="preserve">ARGAMASSA PRONTA PARA CONTRAPISO                                                                                                                                                                                                                                                                                                                                                                                                                                                                          </t>
  </si>
  <si>
    <t>0,82</t>
  </si>
  <si>
    <t xml:space="preserve">ARGAMASSA USINADA AUTOADENSAVEL E AUTONIVELANTE PARA CONTRAPISO, COM BOMBEAMENTO (DISPONIBILIZACAO DE BOMBA), SEM O LANCAMENTO                                                                                                                                                                                                                                                                                                                                                                            </t>
  </si>
  <si>
    <t>458,28</t>
  </si>
  <si>
    <t xml:space="preserve">ARGILA EXPANDIDA, GRANULOMETRIA 2215                                                                                                                                                                                                                                                                                                                                                                                                                                                                      </t>
  </si>
  <si>
    <t>747,19</t>
  </si>
  <si>
    <t xml:space="preserve">ARGILA OU BARRO PARA ATERRO/REATERRO (COM TRANSPORTE ATE 10 KM)                                                                                                                                                                                                                                                                                                                                                                                                                                           </t>
  </si>
  <si>
    <t>52,30</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</si>
  <si>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</si>
  <si>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</si>
  <si>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</si>
  <si>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</si>
  <si>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26,08</t>
  </si>
  <si>
    <t xml:space="preserve">ARMACAO VERTICAL COM HASTE E CONTRA-PINO, EM CHAPA DE ACO GALVANIZADO 3/16", COM 1 ESTRIBO, SEM ISOLADOR                                                                                                                                                                                                                                                                                                                                                                                                  </t>
  </si>
  <si>
    <t>18,24</t>
  </si>
  <si>
    <t xml:space="preserve">ARMACAO VERTICAL COM HASTE E CONTRA-PINO, EM CHAPA DE ACO GALVANIZADO 3/16", COM 2 ESTRIBOS, E 2 ISOLADORES                                                                                                                                                                                                                                                                                                                                                                                               </t>
  </si>
  <si>
    <t>38,77</t>
  </si>
  <si>
    <t xml:space="preserve">ARMACAO VERTICAL COM HASTE E CONTRA-PINO, EM CHAPA DE ACO GALVANIZADO 3/16", COM 2 ESTRIBOS, SEM ISOLADOR                                                                                                                                                                                                                                                                                                                                                                                                 </t>
  </si>
  <si>
    <t>30,00</t>
  </si>
  <si>
    <t xml:space="preserve">ARMACAO VERTICAL COM HASTE E CONTRA-PINO, EM CHAPA DE ACO GALVANIZADO 3/16", COM 3 ESTRIBOS E 3 ISOLADORES                                                                                                                                                                                                                                                                                                                                                                                                </t>
  </si>
  <si>
    <t>70,06</t>
  </si>
  <si>
    <t xml:space="preserve">ARMACAO VERTICAL COM HASTE E CONTRA-PINO, EM CHAPA DE ACO GALVANIZADO 3/16", COM 3 ESTRIBOS, SEM ISOLADOR                                                                                                                                                                                                                                                                                                                                                                                                 </t>
  </si>
  <si>
    <t>50,16</t>
  </si>
  <si>
    <t xml:space="preserve">ARMACAO VERTICAL COM HASTE E CONTRA-PINO, EM CHAPA DE ACO GALVANIZADO 3/16", COM 4 ESTRIBOS E 4 ISOLADORES                                                                                                                                                                                                                                                                                                                                                                                                </t>
  </si>
  <si>
    <t>90,27</t>
  </si>
  <si>
    <t xml:space="preserve">ARMACAO VERTICAL COM HASTE E CONTRA-PINO, EM CHAPA DE ACO GALVANIZADO 3/16", COM 4 ESTRIBOS, SEM ISOLADOR                                                                                                                                                                                                                                                                                                                                                                                                 </t>
  </si>
  <si>
    <t>76,63</t>
  </si>
  <si>
    <t xml:space="preserve">ARMADOR (HORISTA)                                                                                                                                                                                                                                                                                                                                                                                                                                                                                         </t>
  </si>
  <si>
    <t>24,63</t>
  </si>
  <si>
    <t xml:space="preserve">ARMADOR (MENSALISTA)                                                                                                                                                                                                                                                                                                                                                                                                                                                                                      </t>
  </si>
  <si>
    <t>4.311,53</t>
  </si>
  <si>
    <t xml:space="preserve">ARQUITETO JUNIOR (HORISTA)                                                                                                                                                                                                                                                                                                                                                                                                                                                                                </t>
  </si>
  <si>
    <t>113,89</t>
  </si>
  <si>
    <t xml:space="preserve">ARQUITETO JUNIOR (MENSALISTA)                                                                                                                                                                                                                                                                                                                                                                                                                                                                             </t>
  </si>
  <si>
    <t>19.934,71</t>
  </si>
  <si>
    <t xml:space="preserve">ARQUITETO PLENO (HORISTA)                                                                                                                                                                                                                                                                                                                                                                                                                                                                                 </t>
  </si>
  <si>
    <t>120,16</t>
  </si>
  <si>
    <t xml:space="preserve">ARQUITETO PLENO (MENSALISTA)                                                                                                                                                                                                                                                                                                                                                                                                                                                                              </t>
  </si>
  <si>
    <t>21.031,79</t>
  </si>
  <si>
    <t xml:space="preserve">ARQUITETO SENIOR (HORISTA)                                                                                                                                                                                                                                                                                                                                                                                                                                                                                </t>
  </si>
  <si>
    <t>128,46</t>
  </si>
  <si>
    <t xml:space="preserve">ARQUITETO SENIOR (MENSALISTA)                                                                                                                                                                                                                                                                                                                                                                                                                                                                             </t>
  </si>
  <si>
    <t>22.484,61</t>
  </si>
  <si>
    <t xml:space="preserve">ARRUELA EM ACO GALVANIZADO, DIAMETRO EXTERNO = 35MM, ESPESSURA = 3MM, DIAMETRO DO FURO= 18MM                                                                                                                                                                                                                                                                                                                                                                                                              </t>
  </si>
  <si>
    <t>1,63</t>
  </si>
  <si>
    <t xml:space="preserve">ARRUELA EM ALUMINIO, COM ROSCA, DE 1 1/2", PARA ELETRODUTO                                                                                                                                                                                                                                                                                                                                                                                                                                                </t>
  </si>
  <si>
    <t>2,03</t>
  </si>
  <si>
    <t xml:space="preserve">ARRUELA EM ALUMINIO, COM ROSCA, DE 1 1/4", PARA ELETRODUTO                                                                                                                                                                                                                                                                                                                                                                                                                                                </t>
  </si>
  <si>
    <t xml:space="preserve">ARRUELA EM ALUMINIO, COM ROSCA, DE 1/2", PARA ELETRODUTO                                                                                                                                                                                                                                                                                                                                                                                                                                                  </t>
  </si>
  <si>
    <t>0,55</t>
  </si>
  <si>
    <t xml:space="preserve">ARRUELA EM ALUMINIO, COM ROSCA, DE 1", PARA ELETRODUTO                                                                                                                                                                                                                                                                                                                                                                                                                                                    </t>
  </si>
  <si>
    <t>1,02</t>
  </si>
  <si>
    <t xml:space="preserve">ARRUELA EM ALUMINIO, COM ROSCA, DE 2 1/2", PARA ELETRODUTO                                                                                                                                                                                                                                                                                                                                                                                                                                                </t>
  </si>
  <si>
    <t>3,75</t>
  </si>
  <si>
    <t xml:space="preserve">ARRUELA EM ALUMINIO, COM ROSCA, DE 2", PARA ELETRODUTO                                                                                                                                                                                                                                                                                                                                                                                                                                                    </t>
  </si>
  <si>
    <t>2,65</t>
  </si>
  <si>
    <t xml:space="preserve">ARRUELA EM ALUMINIO, COM ROSCA, DE 3/4", PARA ELETRODUTO                                                                                                                                                                                                                                                                                                                                                                                                                                                  </t>
  </si>
  <si>
    <t>0,66</t>
  </si>
  <si>
    <t xml:space="preserve">ARRUELA EM ALUMINIO, COM ROSCA, DE 3/8", PARA ELETRODUTO                                                                                                                                                                                                                                                                                                                                                                                                                                                  </t>
  </si>
  <si>
    <t xml:space="preserve">ARRUELA EM ALUMINIO, COM ROSCA, DE 3", PARA ELETRODUTO                                                                                                                                                                                                                                                                                                                                                                                                                                                    </t>
  </si>
  <si>
    <t>6,84</t>
  </si>
  <si>
    <t xml:space="preserve">ARRUELA EM ALUMINIO, COM ROSCA, DE 4", PARA ELETRODUTO                                                                                                                                                                                                                                                                                                                                                                                                                                                    </t>
  </si>
  <si>
    <t>9,54</t>
  </si>
  <si>
    <t xml:space="preserve">ARRUELA LISA, REDONDA, DE LATAO POLIDO, DIAMETRO NOMINAL 5/8", DIAMETRO EXTERNO = 34 MM, DIAMETRO DO FURO = 17 MM, ESPESSURA = *2,5* MM                                                                                                                                                                                                                                                                                                                                                                   </t>
  </si>
  <si>
    <t>1,43</t>
  </si>
  <si>
    <t xml:space="preserve">ARRUELA QUADRADA EM ACO GALVANIZADO, DIMENSAO = 38 MM, ESPESSURA = 3MM, DIAMETRO DO FURO= 18 MM                                                                                                                                                                                                                                                                                                                                                                                                           </t>
  </si>
  <si>
    <t xml:space="preserve">ASFALTO MODIFICADO TIPO I - NBR 9910 (ASFALTO OXIDADO PARA IMPERMEABILIZACAO, COEFICIENTE DE PENETRACAO 25-40)                                                                                                                                                                                                                                                                                                                                                                                            </t>
  </si>
  <si>
    <t>12,65</t>
  </si>
  <si>
    <t xml:space="preserve">ASFALTO MODIFICADO TIPO II - NBR 9910 (ASFALTO OXIDADO PARA IMPERMEABILIZACAO, COEFICIENTE DE PENETRACAO 20-35)                                                                                                                                                                                                                                                                                                                                                                                           </t>
  </si>
  <si>
    <t>14,99</t>
  </si>
  <si>
    <t xml:space="preserve">ASFALTO MODIFICADO TIPO III - NBR 9910 (ASFALTO OXIDADO PARA IMPERMEABILIZACAO, COEFICIENTE DE PENETRACAO 15-25)                                                                                                                                                                                                                                                                                                                                                                                          </t>
  </si>
  <si>
    <t>16,82</t>
  </si>
  <si>
    <t xml:space="preserve">ASSENTADOR DE MANILHAS (HORISTA)                                                                                                                                                                                                                                                                                                                                                                                                                                                                          </t>
  </si>
  <si>
    <t>19,03</t>
  </si>
  <si>
    <t xml:space="preserve">ASSENTADOR DE MANILHAS (MENSALISTA)                                                                                                                                                                                                                                                                                                                                                                                                                                                                       </t>
  </si>
  <si>
    <t>3.332,61</t>
  </si>
  <si>
    <t xml:space="preserve">ASSENTO SANITARIO DE PLASTICO, TIPO CONVENCIONAL                                                                                                                                                                                                                                                                                                                                                                                                                                                          </t>
  </si>
  <si>
    <t>41,80</t>
  </si>
  <si>
    <t xml:space="preserve">ASSENTO VASO SANITARIO INFANTIL EM PLASTICO BRANCO                                                                                                                                                                                                                                                                                                                                                                                                                                                        </t>
  </si>
  <si>
    <t>88,95</t>
  </si>
  <si>
    <t xml:space="preserve">AUTOMATICO DE BOIA SUPERIOR / INFERIOR, *15* A / 250 V                                                                                                                                                                                                                                                                                                                                                                                                                                                    </t>
  </si>
  <si>
    <t>41,89</t>
  </si>
  <si>
    <t xml:space="preserve">AUXILIAR DE AZULEJISTA (HORISTA)                                                                                                                                                                                                                                                                                                                                                                                                                                                                          </t>
  </si>
  <si>
    <t>20,23</t>
  </si>
  <si>
    <t xml:space="preserve">AUXILIAR DE AZULEJISTA (MENSALISTA)                                                                                                                                                                                                                                                                                                                                                                                                                                                                       </t>
  </si>
  <si>
    <t>3.544,23</t>
  </si>
  <si>
    <t xml:space="preserve">AUXILIAR DE ENCANADOR OU BOMBEIRO HIDRAULICO (HORISTA)                                                                                                                                                                                                                                                                                                                                                                                                                                                    </t>
  </si>
  <si>
    <t xml:space="preserve">AUXILIAR DE ENCANADOR OU BOMBEIRO HIDRAULICO (MENSALISTA)                                                                                                                                                                                                                                                                                                                                                                                                                                                 </t>
  </si>
  <si>
    <t xml:space="preserve">AUXILIAR DE ESCRITORIO (HORISTA)                                                                                                                                                                                                                                                                                                                                                                                                                                                                          </t>
  </si>
  <si>
    <t>31,01</t>
  </si>
  <si>
    <t xml:space="preserve">AUXILIAR DE ESCRITORIO (MENSALISTA)                                                                                                                                                                                                                                                                                                                                                                                                                                                                       </t>
  </si>
  <si>
    <t>5.431,04</t>
  </si>
  <si>
    <t xml:space="preserve">AUXILIAR DE LABORATORISTA DE SOLOS E DE CONCRETO (HORISTA)                                                                                                                                                                                                                                                                                                                                                                                                                                                </t>
  </si>
  <si>
    <t>39,42</t>
  </si>
  <si>
    <t xml:space="preserve">AUXILIAR DE LABORATORISTA DE SOLOS E DE CONCRETO (MENSALISTA)                                                                                                                                                                                                                                                                                                                                                                                                                                             </t>
  </si>
  <si>
    <t>6.900,59</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</si>
  <si>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</si>
  <si>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</si>
  <si>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</si>
  <si>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</si>
  <si>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</si>
  <si>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</si>
  <si>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3.587,28</t>
  </si>
  <si>
    <t xml:space="preserve">AUXILIAR DE TOPOGRAFO (HORISTA)                                                                                                                                                                                                                                                                                                                                                                                                                                                                           </t>
  </si>
  <si>
    <t>33,45</t>
  </si>
  <si>
    <t xml:space="preserve">AUXILIAR DE TOPOGRAFO (MENSALISTA)                                                                                                                                                                                                                                                                                                                                                                                                                                                                        </t>
  </si>
  <si>
    <t>5.854,89</t>
  </si>
  <si>
    <t xml:space="preserve">AUXILIAR TECNICO / ASSISTENTE DE ENGENHARIA (HORISTA)                                                                                                                                                                                                                                                                                                                                                                                                                                                     </t>
  </si>
  <si>
    <t>34,16</t>
  </si>
  <si>
    <t xml:space="preserve">AUXILIAR TECNICO / ASSISTENTE DE ENGENHARIA (MENSALISTA)                                                                                                                                                                                                                                                                                                                                                                                                                                                  </t>
  </si>
  <si>
    <t>5.981,86</t>
  </si>
  <si>
    <t xml:space="preserve">AVENTAL DE SEGURANCA DE RASPA DE COURO 1,00 X 0,60 M                                                                                                                                                                                                                                                                                                                                                                                                                                                      </t>
  </si>
  <si>
    <t>44,55</t>
  </si>
  <si>
    <t xml:space="preserve">AZULEJISTA OU LADRILHEIRO (HORISTA)                                                                                                                                                                                                                                                                                                                                                                                                                                                                       </t>
  </si>
  <si>
    <t xml:space="preserve">AZULEJISTA OU LADRILHEIRO (MENSALISTA)                                                                                                                                                                                                                                                                                                                                                                                                                                                                    </t>
  </si>
  <si>
    <t xml:space="preserve">BACIA SANITARIA (VASO) COM CAIXA ACOPLADA, SIFAO APARENTE, DE LOUCA BRANCA (SEM ASSENTO)                                                                                                                                                                                                                                                                                                                                                                                                                  </t>
  </si>
  <si>
    <t>365,61</t>
  </si>
  <si>
    <t xml:space="preserve">BACIA SANITARIA (VASO) COM CAIXA ACOPLADA, SIFAO OCULTO / CARENADO, DE LOUCA BRANCA (SEM ASSENTO) - PADRAO ALTO                                                                                                                                                                                                                                                                                                                                                                                           </t>
  </si>
  <si>
    <t>506,10</t>
  </si>
  <si>
    <t xml:space="preserve">BACIA SANITARIA (VASO) CONVENCIONAL PARA PCD, SEM FURO FRONTAL, DE LOUCA BRANCA (SEM ASSENTO)                                                                                                                                                                                                                                                                                                                                                                                                             </t>
  </si>
  <si>
    <t>615,36</t>
  </si>
  <si>
    <t xml:space="preserve">BACIA SANITARIA (VASO) CONVENCIONAL PARA USO ESPECIFICO (HOSPITAIS, CLINICAS), COM FURO FRONTAL, DE LOUCA BRANCA, SEM ASSENTO                                                                                                                                                                                                                                                                                                                                                                             </t>
  </si>
  <si>
    <t>551,40</t>
  </si>
  <si>
    <t xml:space="preserve">BACIA SANITARIA (VASO) CONVENCIONAL, DE LOUCA BRANCA, SIFAO APARENTE, SAIDA VERTICAL (SEM ASSENTO)                                                                                                                                                                                                                                                                                                                                                                                                        </t>
  </si>
  <si>
    <t>195,60</t>
  </si>
  <si>
    <t xml:space="preserve">BACIA SANITARIA (VASO) CONVENCIONAL, DE LOUCA COLORIDA, SIFAO APARENTE, SAIDA VERTICAL (SEM ASSENTO)                                                                                                                                                                                                                                                                                                                                                                                                      </t>
  </si>
  <si>
    <t>214,94</t>
  </si>
  <si>
    <t xml:space="preserve">BACIA SANITARIA (VASO) INFANTIL, SIFONADO, DE LOUCA BRANCA, (SEM ASSENTO)                                                                                                                                                                                                                                                                                                                                                                                                                                 </t>
  </si>
  <si>
    <t>433,40</t>
  </si>
  <si>
    <t xml:space="preserve">BALDE VERMELHO PARA SINALIZACAO DE VIAS                                                                                                                                                                                                                                                                                                                                                                                                                                                                   </t>
  </si>
  <si>
    <t>6,30</t>
  </si>
  <si>
    <t xml:space="preserve">BANCADA DE MARMORE SINTETICO COM UMA CUBA, 120 X *60* CM                                                                                                                                                                                                                                                                                                                                                                                                                                                  </t>
  </si>
  <si>
    <t>275,90</t>
  </si>
  <si>
    <t xml:space="preserve">BANCADA DE MARMORE SINTETICO COM UMA CUBA, 150 X *60* CM                                                                                                                                                                                                                                                                                                                                                                                                                                                  </t>
  </si>
  <si>
    <t>345,84</t>
  </si>
  <si>
    <t xml:space="preserve">BANCADA DE MARMORE SINTETICO COM UMA CUBA, 200 X *60* CM                                                                                                                                                                                                                                                                                                                                                                                                                                                  </t>
  </si>
  <si>
    <t>779,35</t>
  </si>
  <si>
    <t xml:space="preserve">BANCADA/ BANCA EM GRANITO, POLIDO, TIPO ANDORINHA/ QUARTZ/ CASTELO/ CORUMBA OU OUTROS EQUIVALENTES DA REGIAO, COM CUBA INOX, FORMATO *120 X 60* CM, E= *2* CM                                                                                                                                                                                                                                                                                                                                             </t>
  </si>
  <si>
    <t>974,84</t>
  </si>
  <si>
    <t xml:space="preserve">BANCADA/ BANCA/ BALCAO/ TAMPO EM MARMORE BRANCO COMUM, POLIDO, LISO, ACABAMENTO RETO, E= *3* CM (SEM FUROS)                                                                                                                                                                                                                                                                                                                                                                                               </t>
  </si>
  <si>
    <t xml:space="preserve">M2    </t>
  </si>
  <si>
    <t>520,22</t>
  </si>
  <si>
    <t xml:space="preserve">BANCADA/BANCA/PIA DE ACO INOXIDAVEL (AISI 430) COM 1 CUBA CENTRAL, COM VALVULA, ESCORREDOR DUPLO, DE *0,55 X 1,20* M                                                                                                                                                                                                                                                                                                                                                                                      </t>
  </si>
  <si>
    <t>224,36</t>
  </si>
  <si>
    <t xml:space="preserve">BANCADA/BANCA/PIA DE ACO INOXIDAVEL (AISI 430) COM 1 CUBA CENTRAL, COM VALVULA, ESCORREDOR DUPLO, DE *0,55 X 1,40* M                                                                                                                                                                                                                                                                                                                                                                                      </t>
  </si>
  <si>
    <t>298,34</t>
  </si>
  <si>
    <t xml:space="preserve">BANCADA/BANCA/PIA DE ACO INOXIDAVEL (AISI 430) COM 1 CUBA CENTRAL, COM VALVULA, ESCORREDOR DUPLO, DE *0,55 X 1,80* M                                                                                                                                                                                                                                                                                                                                                                                      </t>
  </si>
  <si>
    <t>432,25</t>
  </si>
  <si>
    <t xml:space="preserve">BANCADA/BANCA/PIA DE ACO INOXIDAVEL (AISI 430) COM 1 CUBA CENTRAL, COM VALVULA, LISA (SEM ESCORREDOR), DE *0,55 X 1,20* M                                                                                                                                                                                                                                                                                                                                                                                 </t>
  </si>
  <si>
    <t>219,31</t>
  </si>
  <si>
    <t xml:space="preserve">BANCADA/BANCA/PIA DE ACO INOXIDAVEL (AISI 430) COM 1 CUBA CENTRAL, SEM VALVULA, ESCORREDOR DUPLO, DE *0,55 X 1,60* M                                                                                                                                                                                                                                                                                                                                                                                      </t>
  </si>
  <si>
    <t>260,79</t>
  </si>
  <si>
    <t xml:space="preserve">BANCADA/BANCA/PIA DE ACO INOXIDAVEL (AISI 430) COM 2 CUBAS, COM VALVULAS, ESCORREDOR DUPLO, DE *0,55 X 2,00* M                                                                                                                                                                                                                                                                                                                                                                                            </t>
  </si>
  <si>
    <t>609,43</t>
  </si>
  <si>
    <t xml:space="preserve">BANCADA/TAMPO ACO INOX (AISI 304), LARGURA 60 CM, COM RODABANCA (NAO INCLUI PES DE APOIO)                                                                                                                                                                                                                                                                                                                                                                                                                 </t>
  </si>
  <si>
    <t>971,00</t>
  </si>
  <si>
    <t xml:space="preserve">BANCADA/TAMPO ACO INOX (AISI 304), LARGURA 70 CM, COM RODABANCA (NAO INCLUI PES DE APOIO)                                                                                                                                                                                                                                                                                                                                                                                                                 </t>
  </si>
  <si>
    <t>1.216,61</t>
  </si>
  <si>
    <t xml:space="preserve">BANCADA/TAMPO LISO (SEM CUBA) EM MARMORE SINTETICO                                                                                                                                                                                                                                                                                                                                                                                                                                                        </t>
  </si>
  <si>
    <t>305,91</t>
  </si>
  <si>
    <t xml:space="preserve">BANCO ARTICULADO PARA BANHO, EM ACO INOX POLIDO, 70* CM X 45* CM                                                                                                                                                                                                                                                                                                                                                                                                                                          </t>
  </si>
  <si>
    <t>952,70</t>
  </si>
  <si>
    <t xml:space="preserve">BANCO COM ENCOSTO, 1,60M* DE COMPRIMENTO, EM TUBO DE ACO CARBONO E PINTURA NO PROCESSO ELETROSTATICO - PARA ACADEMIA AO AR LIVRE / ACADEMIA DA TERCEIRA IDADE - ATI                                                                                                                                                                                                                                                                                                                                       </t>
  </si>
  <si>
    <t>1.207,84</t>
  </si>
  <si>
    <t xml:space="preserve">BANDEJA DE PINTURA PARA ROLO 23 CM                                                                                                                                                                                                                                                                                                                                                                                                                                                                        </t>
  </si>
  <si>
    <t>12,53</t>
  </si>
  <si>
    <t xml:space="preserve">BARRA ANTIPANICO DUPLA, CEGA EM LADO OPOSTO, COR CINZA                                                                                                                                                                                                                                                                                                                                                                                                                                                    </t>
  </si>
  <si>
    <t xml:space="preserve">PAR   </t>
  </si>
  <si>
    <t>1.354,98</t>
  </si>
  <si>
    <t xml:space="preserve">BARRA ANTIPANICO DUPLA, PARA PORTA DE VIDRO, COR CINZA                                                                                                                                                                                                                                                                                                                                                                                                                                                    </t>
  </si>
  <si>
    <t>1.494,69</t>
  </si>
  <si>
    <t xml:space="preserve">BARRA ANTIPANICO SIMPLES, CEGA EM LADO OPOSTO, COR CINZA                                                                                                                                                                                                                                                                                                                                                                                                                                                  </t>
  </si>
  <si>
    <t>603,99</t>
  </si>
  <si>
    <t xml:space="preserve">BARRA ANTIPANICO SIMPLES, COM FECHADURA LADO OPOSTO, COR CINZA                                                                                                                                                                                                                                                                                                                                                                                                                                            </t>
  </si>
  <si>
    <t>922,46</t>
  </si>
  <si>
    <t xml:space="preserve">BARRA ANTIPANICO SIMPLES, PARA PORTA DE VIDRO, COR CINZA                                                                                                                                                                                                                                                                                                                                                                                                                                                  </t>
  </si>
  <si>
    <t>988,04</t>
  </si>
  <si>
    <t xml:space="preserve">BARRA DE ACO CHATA, RETANGULAR (QUALQUER BITOLA)                                                                                                                                                                                                                                                                                                                                                                                                                                                          </t>
  </si>
  <si>
    <t>9,34</t>
  </si>
  <si>
    <t xml:space="preserve">BARRA DE ACO CHATO, RETANGULAR, 19,05 MM X 3,17 MM (L X E), 0,47 KG/M                                                                                                                                                                                                                                                                                                                                                                                                                                     </t>
  </si>
  <si>
    <t>4,43</t>
  </si>
  <si>
    <t xml:space="preserve">BARRA DE ACO CHATO, RETANGULAR, 25,4 MM X 4,76 MM (L X E), 0,94 KG/M                                                                                                                                                                                                                                                                                                                                                                                                                                      </t>
  </si>
  <si>
    <t>16,15</t>
  </si>
  <si>
    <t xml:space="preserve">BARRA DE ACO CHATO, RETANGULAR, 25,4 MM X 6,35 MM (L X E), 1,2265 KG/M                                                                                                                                                                                                                                                                                                                                                                                                                                    </t>
  </si>
  <si>
    <t>11,45</t>
  </si>
  <si>
    <t xml:space="preserve">BARRA DE ACO CHATO, RETANGULAR, 38,1 MM X 12,7 MM (L X E), 3,79 KG/M                                                                                                                                                                                                                                                                                                                                                                                                                                      </t>
  </si>
  <si>
    <t>35,94</t>
  </si>
  <si>
    <t xml:space="preserve">BARRA DE ACO CHATO, RETANGULAR, 38,1 MM X 6,35 MM (L X E), 1,89 KG/M                                                                                                                                                                                                                                                                                                                                                                                                                                      </t>
  </si>
  <si>
    <t>17,83</t>
  </si>
  <si>
    <t xml:space="preserve">BARRA DE ACO CHATO, RETANGULAR, 38,1 MM X 9,53 MM (L X E), 2,84 KG/M                                                                                                                                                                                                                                                                                                                                                                                                                                      </t>
  </si>
  <si>
    <t>26,79</t>
  </si>
  <si>
    <t xml:space="preserve">BARRA DE ACO CHATO, RETANGULAR, 50,8 MM X 12,7 MM (L X E), 5,06 KG/M                                                                                                                                                                                                                                                                                                                                                                                                                                      </t>
  </si>
  <si>
    <t>48,22</t>
  </si>
  <si>
    <t xml:space="preserve">BARRA DE ACO CHATO, RETANGULAR, 50,8 MM X 25,4 MM (L X E), 10,12 KG/M                                                                                                                                                                                                                                                                                                                                                                                                                                     </t>
  </si>
  <si>
    <t>95,48</t>
  </si>
  <si>
    <t xml:space="preserve">BARRA DE ACO CHATO, RETANGULAR, 50,8 MM X 6,35 MM (L X E), 2,53 KG/M                                                                                                                                                                                                                                                                                                                                                                                                                                      </t>
  </si>
  <si>
    <t>23,87</t>
  </si>
  <si>
    <t xml:space="preserve">BARRA DE ACO CHATO, RETANGULAR, 50,8 MM X 7,94 MM (L X E), 3,162 KG/M                                                                                                                                                                                                                                                                                                                                                                                                                                     </t>
  </si>
  <si>
    <t>29,86</t>
  </si>
  <si>
    <t xml:space="preserve">BARRA DE ACO CHATO, RETANGULAR, 50,8 MM X 9,53 MM (L X E), 3,79KG/M                                                                                                                                                                                                                                                                                                                                                                                                                                       </t>
  </si>
  <si>
    <t>35,75</t>
  </si>
  <si>
    <t xml:space="preserve">BARRA DE APOIO EM "L", EM ACO INOX POLIDO 70 X 70 CM, DIAMETRO MINIMO 3 CM                                                                                                                                                                                                                                                                                                                                                                                                                                </t>
  </si>
  <si>
    <t>421,98</t>
  </si>
  <si>
    <t xml:space="preserve">BARRA DE APOIO EM "L", EM ACO INOX POLIDO 80 X 80 CM, DIAMETRO MINIMO 3 CM                                                                                                                                                                                                                                                                                                                                                                                                                                </t>
  </si>
  <si>
    <t>484,29</t>
  </si>
  <si>
    <t xml:space="preserve">BARRA DE APOIO LATERAL ARTICULADA, COM TRAVA, EM ACO INOX POLIDO, 70 CM, DIAMETRO MINIMO 3 CM                                                                                                                                                                                                                                                                                                                                                                                                             </t>
  </si>
  <si>
    <t>523,98</t>
  </si>
  <si>
    <t xml:space="preserve">BARRA DE APOIO RETA, EM ACO INOX POLIDO, COMPRIMENTO 60CM, DIAMETRO MINIMO 3 CM                                                                                                                                                                                                                                                                                                                                                                                                                           </t>
  </si>
  <si>
    <t>185,78</t>
  </si>
  <si>
    <t xml:space="preserve">BARRA DE APOIO RETA, EM ACO INOX POLIDO, COMPRIMENTO 70CM, DIAMETRO MINIMO 3 CM                                                                                                                                                                                                                                                                                                                                                                                                                           </t>
  </si>
  <si>
    <t>206,33</t>
  </si>
  <si>
    <t xml:space="preserve">BARRA DE APOIO RETA, EM ACO INOX POLIDO, COMPRIMENTO 80CM, DIAMETRO MINIMO 3 CM                                                                                                                                                                                                                                                                                                                                                                                                                           </t>
  </si>
  <si>
    <t>220,00</t>
  </si>
  <si>
    <t xml:space="preserve">BARRA DE APOIO RETA, EM ACO INOX POLIDO, COMPRIMENTO 90 CM, DIAMETRO MINIMO 3 CM                                                                                                                                                                                                                                                                                                                                                                                                                          </t>
  </si>
  <si>
    <t>230,49</t>
  </si>
  <si>
    <t xml:space="preserve">BARRA DE APOIO RETA, EM ALUMINIO, COMPRIMENTO 60CM, DIAMETRO MINIMO 3 CM                                                                                                                                                                                                                                                                                                                                                                                                                                  </t>
  </si>
  <si>
    <t>162,42</t>
  </si>
  <si>
    <t xml:space="preserve">BARRA DE APOIO RETA, EM ALUMINIO, COMPRIMENTO 70CM, DIAMETRO MINIMO 3 CM                                                                                                                                                                                                                                                                                                                                                                                                                                  </t>
  </si>
  <si>
    <t>186,24</t>
  </si>
  <si>
    <t xml:space="preserve">BARRA DE APOIO RETA, EM ALUMINIO, COMPRIMENTO 80 CM, DIAMETRO MINIMO 3 CM                                                                                                                                                                                                                                                                                                                                                                                                                                 </t>
  </si>
  <si>
    <t>201,45</t>
  </si>
  <si>
    <t xml:space="preserve">BARRA DE APOIO RETA, EM ALUMINIO, COMPRIMENTO 90 CM, DIAMETRO MINIMO 3 CM                                                                                                                                                                                                                                                                                                                                                                                                                                 </t>
  </si>
  <si>
    <t>210,95</t>
  </si>
  <si>
    <t xml:space="preserve">BASE DE MISTURADOR MONOCOMANDO PARA CHUVEIRO, DE PAREDE (NAO INCLUI ACABAMENTOS)                                                                                                                                                                                                                                                                                                                                                                                                                          </t>
  </si>
  <si>
    <t>401,73</t>
  </si>
  <si>
    <t xml:space="preserve">BASE PARA MASTRO DE PARA-RAIOS DIAMETRO NOMINAL 1 1/2"                                                                                                                                                                                                                                                                                                                                                                                                                                                    </t>
  </si>
  <si>
    <t>55,24</t>
  </si>
  <si>
    <t xml:space="preserve">BASE PARA MASTRO DE PARA-RAIOS DIAMETRO NOMINAL 2"                                                                                                                                                                                                                                                                                                                                                                                                                                                        </t>
  </si>
  <si>
    <t>60,58</t>
  </si>
  <si>
    <t xml:space="preserve">BASE PARA RELE COM SUPORTE METALICO                                                                                                                                                                                                                                                                                                                                                                                                                                                                       </t>
  </si>
  <si>
    <t>20,28</t>
  </si>
  <si>
    <t xml:space="preserve">BASTIDOR PARA BLOCO M10                                                                                                                                                                                                                                                                                                                                                                                                                                                                                   </t>
  </si>
  <si>
    <t>7,43</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</si>
  <si>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</si>
  <si>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</si>
  <si>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</si>
  <si>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</si>
  <si>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280,00</t>
  </si>
  <si>
    <t xml:space="preserve">BATENTE / PORTAL / ADUELA / MARCO EM MADEIRA MACICA COM REBAIXO, E = *3* CM, L = *14* CM, PARA PORTAS DE GIRO DE *60 CM A 120* CM X *210* CM, PINUS / EUCALIPTO / VIROLA OU EQUIVALENTE DA REGIAO (NAO INCLUI ALIZARES)                                                                                                                                                                                                                                                                                   </t>
  </si>
  <si>
    <t>173,41</t>
  </si>
  <si>
    <t xml:space="preserve">BATENTE / PORTAL / ADUELA / MARCO EM MADEIRA MACICA COM REBAIXO, E = *3* CM, L = *16* CM, PARA PORTAS DE GIRO DE *60 CM A 120* CM X *210* CM, CEDRINHO / ANGELIM COMERCIAL / TAURI / CURUPIXA / PEROBA / CUMARU OU EQUIVALENTE DA REGIAO (NAO INCLUI ALIZARES)                                                                                                                                                                                                                                            </t>
  </si>
  <si>
    <t>373,93</t>
  </si>
  <si>
    <t xml:space="preserve">BATENTE / PORTAL / ADUELA / MARCO EM MADEIRA MACICA COM REBAIXO, E = *3* CM, L = *16* CM, PARA PORTAS DE GIRO DE *60 CM A 120* CM X *210* CM, PINUS / EUCALIPTO / VIROLA OU EQUIVALENTE DA REGIAO (NAO INCLUI ALIZARES)                                                                                                                                                                                                                                                                                   </t>
  </si>
  <si>
    <t>216,77</t>
  </si>
  <si>
    <t xml:space="preserve">BATENTE/PORTAL/ADUELA/MARCO, EM MDF/PVC WOOD/POLIESTIRENO OU MADEIRA LAMINADA, L = *9,0* CM COM GUARNICAO REGULAVEL 2 FACES = *35* MM, PRIMER                                                                                                                                                                                                                                                                                                                                                             </t>
  </si>
  <si>
    <t>386,10</t>
  </si>
  <si>
    <t xml:space="preserve">BENTONITA, ARGILA CONSTITUIDA POR  MONTMORILONITA                                                                                                                                                                                                                                                                                                                                                                                                                                                         </t>
  </si>
  <si>
    <t>1,58</t>
  </si>
  <si>
    <t xml:space="preserve">BETONEIRA CAPACIDADE NOMINAL 400 L, CAPACIDADE DE MISTURA 280 L, MOTOR ELETRICO TRIFASICO 220/380 V POTENCIA 2 CV, SEM CARREGADOR                                                                                                                                                                                                                                                                                                                                                                         </t>
  </si>
  <si>
    <t>4.800,00</t>
  </si>
  <si>
    <t xml:space="preserve">BETONEIRA CAPACIDADE NOMINAL 400 L, CAPACIDADE DE MISTURA 310 L, MOTOR A DIESEL POTENCIA 5 CV, SEM CARREGADOR                                                                                                                                                                                                                                                                                                                                                                                             </t>
  </si>
  <si>
    <t>6.545,89</t>
  </si>
  <si>
    <t xml:space="preserve">BETONEIRA CAPACIDADE NOMINAL 400 L, CAPACIDADE DE MISTURA 310 L, MOTOR A GASOLINA POTENCIA 5,5 CV, SEM CARREGADOR                                                                                                                                                                                                                                                                                                                                                                                         </t>
  </si>
  <si>
    <t>6.004,06</t>
  </si>
  <si>
    <t xml:space="preserve">BETONEIRA CAPACIDADE NOMINAL 600 L, CAPACIDADE DE MISTURA 440 L, MOTOR A GASOLINA POTENCIA 10 HP, COM  CARREGADOR                                                                                                                                                                                                                                                                                                                                                                                         </t>
  </si>
  <si>
    <t>26.115,25</t>
  </si>
  <si>
    <t xml:space="preserve">BETONEIRA, CAPACIDADE NOMINAL 400 L, CAPACIDADE DE MISTURA 310L, MOTOR ELETRICO TRIFASICO 220/380V POTENCIA 2 CV, SEM CARREGADOR                                                                                                                                                                                                                                                                                                                                                                          </t>
  </si>
  <si>
    <t>5.491,52</t>
  </si>
  <si>
    <t xml:space="preserve">BETONEIRA, CAPACIDADE NOMINAL 600 L, CAPACIDADE DE MISTURA 360L, MOTOR ELETRICO TRIFASICO 220/380V, POTENCIA 4CV, EXCLUSO CARREGADOR                                                                                                                                                                                                                                                                                                                                                                      </t>
  </si>
  <si>
    <t>19.525,42</t>
  </si>
  <si>
    <t xml:space="preserve">BETONEIRA, CAPACIDADE NOMINAL 600 L, CAPACIDADE DE MISTURA 440 L, MOTOR A DIESEL POTENCIA 10 CV, COM CARREGADOR                                                                                                                                                                                                                                                                                                                                                                                           </t>
  </si>
  <si>
    <t>23.731,52</t>
  </si>
  <si>
    <t xml:space="preserve">BLASTER, DINAMITADOR OU CABO DE FOGO (HORISTA)                                                                                                                                                                                                                                                                                                                                                                                                                                                            </t>
  </si>
  <si>
    <t>25,71</t>
  </si>
  <si>
    <t xml:space="preserve">BLASTER, DINAMITADOR OU CABO DE FOGO (MENSALISTA)                                                                                                                                                                                                                                                                                                                                                                                                                                                         </t>
  </si>
  <si>
    <t>4.500,91</t>
  </si>
  <si>
    <t xml:space="preserve">BLOCO / TIJOLO DE VIDRO INCOLOR, CANELADO / ONDULADO, *19 X 19 X 8* CM (A X L X E)                                                                                                                                                                                                                                                                                                                                                                                                                        </t>
  </si>
  <si>
    <t>19,64</t>
  </si>
  <si>
    <t xml:space="preserve">BLOCO / TIJOLO DE VIDRO INCOLOR, XADREZ, *20 X 20 X 10* CM (A X L X E)                                                                                                                                                                                                                                                                                                                                                                                                                                    </t>
  </si>
  <si>
    <t>22,21</t>
  </si>
  <si>
    <t xml:space="preserve">BLOCO CERAMICO / TIJOLO VAZADO PARA ALVENARIA DE VEDACAO, FUROS NA HORIZONTAL DE 11,5 X 19 X 19 CM (L X A X C)                                                                                                                                                                                                                                                                                                                                                                                            </t>
  </si>
  <si>
    <t>0,92</t>
  </si>
  <si>
    <t xml:space="preserve">BLOCO CERAMICO / TIJOLO VAZADO PARA ALVENARIA DE VEDACAO, FUROS NA VERTICAL DE 14 X 19 X 39 CM (L X A X C)                                                                                                                                                                                                                                                                                                                                                                                                </t>
  </si>
  <si>
    <t>2,53</t>
  </si>
  <si>
    <t xml:space="preserve">BLOCO CERAMICO / TIJOLO VAZADO PARA ALVENARIA DE VEDACAO, FUROS NA VERTICAL DE 19 X 19 X 39 CM (L X A X C)                                                                                                                                                                                                                                                                                                                                                                                                </t>
  </si>
  <si>
    <t>3,00</t>
  </si>
  <si>
    <t xml:space="preserve">BLOCO CERAMICO / TIJOLO VAZADO PARA ALVENARIA DE VEDACAO, FUROS NA VERTICAL DE 9 X 19 X 39 CM (L X A X C)                                                                                                                                                                                                                                                                                                                                                                                                 </t>
  </si>
  <si>
    <t xml:space="preserve">BLOCO CERAMICO / TIJOLO VAZADO PARA ALVENARIA DE VEDACAO, FUROS NA VERTICAL, 11,5 X 19 X 29 CM (L X A X C)                                                                                                                                                                                                                                                                                                                                                                                                </t>
  </si>
  <si>
    <t>1,88</t>
  </si>
  <si>
    <t xml:space="preserve">BLOCO CERAMICO / TIJOLO VAZADO PARA ALVENARIA DE VEDACAO, FUROS NA VERTICAL, 11,5 X 19 X 39 CM (L X A X C)                                                                                                                                                                                                                                                                                                                                                                                                </t>
  </si>
  <si>
    <t>2,26</t>
  </si>
  <si>
    <t xml:space="preserve">BLOCO CERAMICO / TIJOLO VAZADO PARA ALVENARIA DE VEDACAO, FUROS NA VERTICAL, 14 X 19 X 29 CM (L X A X C)                                                                                                                                                                                                                                                                                                                                                                                                  </t>
  </si>
  <si>
    <t>1,96</t>
  </si>
  <si>
    <t xml:space="preserve">BLOCO CERAMICO / TIJOLO VAZADO PARA ALVENARIA DE VEDACAO, 4 FUROS NA HORIZONTAL DE 9 X 9 X 19 CM (L X A X C)                                                                                                                                                                                                                                                                                                                                                                                              </t>
  </si>
  <si>
    <t xml:space="preserve">BLOCO CERAMICO / TIJOLO VAZADO PARA ALVENARIA DE VEDACAO, 6 FUROS NA HORIZONTAL DE 9 X 14 X 19 CM (L X A X C)                                                                                                                                                                                                                                                                                                                                                                                             </t>
  </si>
  <si>
    <t>0,64</t>
  </si>
  <si>
    <t xml:space="preserve">BLOCO CERAMICO / TIJOLO VAZADO PARA ALVENARIA DE VEDACAO, 6 FUROS NA HORIZONTAL, 11,5 X 19 X 29 CM (L X A X C)                                                                                                                                                                                                                                                                                                                                                                                            </t>
  </si>
  <si>
    <t>1,27</t>
  </si>
  <si>
    <t xml:space="preserve">BLOCO CERAMICO / TIJOLO VAZADO PARA ALVENARIA DE VEDACAO, 6 FUROS NA HORIZONTAL, 11,5 X 19 X 39 CM (L X A X C)                                                                                                                                                                                                                                                                                                                                                                                            </t>
  </si>
  <si>
    <t>1,73</t>
  </si>
  <si>
    <t xml:space="preserve">BLOCO CERAMICO / TIJOLO VAZADO PARA ALVENARIA DE VEDACAO, 6 FUROS NA HORIZONTAL, 9 X 14 X 24 CM (L X A X C)                                                                                                                                                                                                                                                                                                                                                                                               </t>
  </si>
  <si>
    <t>0,77</t>
  </si>
  <si>
    <t xml:space="preserve">BLOCO CERAMICO / TIJOLO VAZADO PARA ALVENARIA DE VEDACAO, 6 FUROS NA HORIZONTAL, 9 X 19 X 39 CM (L X A X C)                                                                                                                                                                                                                                                                                                                                                                                               </t>
  </si>
  <si>
    <t>1,50</t>
  </si>
  <si>
    <t xml:space="preserve">BLOCO CERAMICO / TIJOLO VAZADO PARA ALVENARIA DE VEDACAO, 8 FUROS NA HORIZONTAL DE 9 X 19 X 19 CM (L X A X C)                                                                                                                                                                                                                                                                                                                                                                                             </t>
  </si>
  <si>
    <t>0,81</t>
  </si>
  <si>
    <t xml:space="preserve">BLOCO CERAMICO / TIJOLO VAZADO PARA ALVENARIA DE VEDACAO, 8 FUROS NA HORIZONTAL DE 9 X 19 X 29 CM (L X A X C)                                                                                                                                                                                                                                                                                                                                                                                             </t>
  </si>
  <si>
    <t>1,26</t>
  </si>
  <si>
    <t xml:space="preserve">BLOCO CERAMICO / TIJOLO VAZADO PARA ALVENARIA DE VEDACAO, 9 FUROS NA HORIZONTAL, 11,5 X 14 X 24 CM (L X A X C)                                                                                                                                                                                                                                                                                                                                                                                            </t>
  </si>
  <si>
    <t xml:space="preserve">BLOCO CERAMICO / TIJOLO VAZADO PARA ALVENARIA DE VEDACAO, 9 FUROS NA HORIZONTAL, 14 X 19 X 29 CM (L X A X C)                                                                                                                                                                                                                                                                                                                                                                                              </t>
  </si>
  <si>
    <t xml:space="preserve">BLOCO CERAMICO / TIJOLO VAZADO PARA ALVENARIA DE VEDACAO, 9 FUROS NA HORIZONTAL, 14 X 19 X 39 CM (L X A X C)                                                                                                                                                                                                                                                                                                                                                                                              </t>
  </si>
  <si>
    <t xml:space="preserve">BLOCO CERAMICO / TIJOLO VAZADO PARA ALVENARIA DE VEDACAO, 9 FUROS NA HORIZONTAL, 19 X 19 X 29 CM (L X A X C)                                                                                                                                                                                                                                                                                                                                                                                              </t>
  </si>
  <si>
    <t>1,92</t>
  </si>
  <si>
    <t xml:space="preserve">BLOCO CERAMICO / TIJOLO VAZADO PARA ALVENARIA DE VEDACAO, 9 FUROS NA HORIZONTAL, 19 X 19 X 39 CM (L X A X C)                                                                                                                                                                                                                                                                                                                                                                                              </t>
  </si>
  <si>
    <t>2,64</t>
  </si>
  <si>
    <t xml:space="preserve">BLOCO CONCRETO CELULAR AUTOCLAVADO 12,5 X 30 X 60 CM (E X A X C)                                                                                                                                                                                                                                                                                                                                                                                                                                          </t>
  </si>
  <si>
    <t>114,56</t>
  </si>
  <si>
    <t xml:space="preserve">BLOCO CONCRETO CELULAR AUTOCLAVADO 7,5 X 30 X 60 CM (E X A X C)                                                                                                                                                                                                                                                                                                                                                                                                                                           </t>
  </si>
  <si>
    <t>67,71</t>
  </si>
  <si>
    <t xml:space="preserve">BLOCO DE CONCRETO ESTRUTURAL 14 X 19 X 29 CM, FBK 10 MPA (NBR 6136)                                                                                                                                                                                                                                                                                                                                                                                                                                       </t>
  </si>
  <si>
    <t>4,60</t>
  </si>
  <si>
    <t xml:space="preserve">BLOCO DE CONCRETO ESTRUTURAL 14 X 19 X 29 CM, FBK 12 MPA (NBR 6136)                                                                                                                                                                                                                                                                                                                                                                                                                                       </t>
  </si>
  <si>
    <t>4,68</t>
  </si>
  <si>
    <t xml:space="preserve">BLOCO DE CONCRETO ESTRUTURAL 14 X 19 X 29 CM, FBK 14 MPA (NBR 6136)                                                                                                                                                                                                                                                                                                                                                                                                                                       </t>
  </si>
  <si>
    <t>4,90</t>
  </si>
  <si>
    <t xml:space="preserve">BLOCO DE CONCRETO ESTRUTURAL 14 X 19 X 29 CM, FBK 16 MPA (NBR 6136)                                                                                                                                                                                                                                                                                                                                                                                                                                       </t>
  </si>
  <si>
    <t>5,19</t>
  </si>
  <si>
    <t xml:space="preserve">BLOCO DE CONCRETO ESTRUTURAL 14 X 19 X 29 CM, FBK 4,5 MPA (NBR 6136)                                                                                                                                                                                                                                                                                                                                                                                                                                      </t>
  </si>
  <si>
    <t>3,83</t>
  </si>
  <si>
    <t xml:space="preserve">BLOCO DE CONCRETO ESTRUTURAL 14 X 19 X 29 CM, FBK 6 MPA (NBR 6136)                                                                                                                                                                                                                                                                                                                                                                                                                                        </t>
  </si>
  <si>
    <t xml:space="preserve">BLOCO DE CONCRETO ESTRUTURAL 14 X 19 X 29 CM, FBK 8 MPA (NBR 6136)                                                                                                                                                                                                                                                                                                                                                                                                                                        </t>
  </si>
  <si>
    <t>4,27</t>
  </si>
  <si>
    <t xml:space="preserve">BLOCO DE CONCRETO ESTRUTURAL 14 X 19 X 34 CM, FBK 4,5 MPA (NBR 6136)                                                                                                                                                                                                                                                                                                                                                                                                                                      </t>
  </si>
  <si>
    <t>3,87</t>
  </si>
  <si>
    <t xml:space="preserve">BLOCO DE CONCRETO ESTRUTURAL 14 X 19 X 39 CM, FBK 10 MPA (NBR 6136)                                                                                                                                                                                                                                                                                                                                                                                                                                       </t>
  </si>
  <si>
    <t>5,05</t>
  </si>
  <si>
    <t xml:space="preserve">BLOCO DE CONCRETO ESTRUTURAL 14 X 19 X 39 CM, FBK 12 MPA (NBR 6136)                                                                                                                                                                                                                                                                                                                                                                                                                                       </t>
  </si>
  <si>
    <t xml:space="preserve">BLOCO DE CONCRETO ESTRUTURAL 14 X 19 X 39 CM, FBK 14 MPA (NBR 6136)                                                                                                                                                                                                                                                                                                                                                                                                                                       </t>
  </si>
  <si>
    <t>5,63</t>
  </si>
  <si>
    <t xml:space="preserve">BLOCO DE CONCRETO ESTRUTURAL 14 X 19 X 39 CM, FBK 4,5 MPA (NBR 6136)                                                                                                                                                                                                                                                                                                                                                                                                                                      </t>
  </si>
  <si>
    <t>4,24</t>
  </si>
  <si>
    <t xml:space="preserve">BLOCO DE CONCRETO ESTRUTURAL 14 X 19 X 39 CM, FBK 6 MPA (NBR 6136)                                                                                                                                                                                                                                                                                                                                                                                                                                        </t>
  </si>
  <si>
    <t>4,28</t>
  </si>
  <si>
    <t xml:space="preserve">BLOCO DE CONCRETO ESTRUTURAL 14 X 19 X 39 CM, FBK 8 MPA (NBR 6136)                                                                                                                                                                                                                                                                                                                                                                                                                                        </t>
  </si>
  <si>
    <t>4,50</t>
  </si>
  <si>
    <t xml:space="preserve">BLOCO DE CONCRETO ESTRUTURAL 14 X 19 X 39, FCK 16 MPA (NBR 6136)                                                                                                                                                                                                                                                                                                                                                                                                                                          </t>
  </si>
  <si>
    <t>5,95</t>
  </si>
  <si>
    <t xml:space="preserve">BLOCO DE CONCRETO ESTRUTURAL 19 X 19 X 39 CM, FBK 10 MPA (NBR 6136)                                                                                                                                                                                                                                                                                                                                                                                                                                       </t>
  </si>
  <si>
    <t>6,56</t>
  </si>
  <si>
    <t xml:space="preserve">BLOCO DE CONCRETO ESTRUTURAL 19 X 19 X 39 CM, FBK 12 MPA (NBR 6136)                                                                                                                                                                                                                                                                                                                                                                                                                                       </t>
  </si>
  <si>
    <t xml:space="preserve">BLOCO DE CONCRETO ESTRUTURAL 19 X 19 X 39 CM, FBK 14 MPA (NBR 6136)                                                                                                                                                                                                                                                                                                                                                                                                                                       </t>
  </si>
  <si>
    <t>7,42</t>
  </si>
  <si>
    <t xml:space="preserve">BLOCO DE CONCRETO ESTRUTURAL 19 X 19 X 39 CM, FBK 16 MPA (NBR 6136)                                                                                                                                                                                                                                                                                                                                                                                                                                       </t>
  </si>
  <si>
    <t>7,92</t>
  </si>
  <si>
    <t xml:space="preserve">BLOCO DE CONCRETO ESTRUTURAL 19 X 19 X 39 CM, FBK 4,5 MPA (NBR 6136)                                                                                                                                                                                                                                                                                                                                                                                                                                      </t>
  </si>
  <si>
    <t>5,30</t>
  </si>
  <si>
    <t xml:space="preserve">BLOCO DE CONCRETO ESTRUTURAL 19 X 19 X 39 CM, FBK 8 MPA (NBR 6136)                                                                                                                                                                                                                                                                                                                                                                                                                                        </t>
  </si>
  <si>
    <t>5,91</t>
  </si>
  <si>
    <t xml:space="preserve">BLOCO DE CONCRETO ESTRUTURAL 9 X 19 X 39 CM, FBK 4,5 MPA (NBR 6136)                                                                                                                                                                                                                                                                                                                                                                                                                                       </t>
  </si>
  <si>
    <t>2,94</t>
  </si>
  <si>
    <t xml:space="preserve">BLOCO DE ENGATE RAPIDO PARA BASTIDOR TIPO M10                                                                                                                                                                                                                                                                                                                                                                                                                                                             </t>
  </si>
  <si>
    <t>21,21</t>
  </si>
  <si>
    <t xml:space="preserve">BLOCO DE ESPUMA MULTIUSO *23X 13 X 8* CM                                                                                                                                                                                                                                                                                                                                                                                                                                                                  </t>
  </si>
  <si>
    <t>10,46</t>
  </si>
  <si>
    <t xml:space="preserve">BLOCO DE GESSO COMPACTO / MACICO, BRANCO, E = 10 CM, DIMENSOES *67 X 50* CM                                                                                                                                                                                                                                                                                                                                                                                                                               </t>
  </si>
  <si>
    <t>56,04</t>
  </si>
  <si>
    <t xml:space="preserve">BLOCO DE GESSO VAZADO, BRANCO, E = *7* CM, DIMENSOES *67 X 50* CM                                                                                                                                                                                                                                                                                                                                                                                                                                         </t>
  </si>
  <si>
    <t>41,09</t>
  </si>
  <si>
    <t xml:space="preserve">BLOCO DE POLIETILENO ALTA DENSIDADE, *27* X *30* X *100* CM, ACOMPANHADOS PLACAS TERMINAIS E LONGARINAS, PARA FUNDO DE FILTRO                                                                                                                                                                                                                                                                                                                                                                             </t>
  </si>
  <si>
    <t>720,79</t>
  </si>
  <si>
    <t xml:space="preserve">BLOCO DE VEDACAO CONCRETO APARENTE 9 X 19 X 39 CM (CLASSE C - NBR 6136)                                                                                                                                                                                                                                                                                                                                                                                                                                   </t>
  </si>
  <si>
    <t>3,03</t>
  </si>
  <si>
    <t xml:space="preserve">BLOCO DE VEDACAO CONCRETO 14 X 19 X 29 CM (CLASSE C - NBR 6136)                                                                                                                                                                                                                                                                                                                                                                                                                                           </t>
  </si>
  <si>
    <t>3,37</t>
  </si>
  <si>
    <t xml:space="preserve">BLOCO DE VEDACAO DE CONCRETO APARENTE 14 X 19 X 39 CM (CLASSE C - NBR 6136)                                                                                                                                                                                                                                                                                                                                                                                                                               </t>
  </si>
  <si>
    <t>3,85</t>
  </si>
  <si>
    <t xml:space="preserve">BLOCO DE VEDACAO DE CONCRETO APARENTE 19 X 19 X 39 CM (CLASSE C - NBR 6136)                                                                                                                                                                                                                                                                                                                                                                                                                               </t>
  </si>
  <si>
    <t>4,89</t>
  </si>
  <si>
    <t xml:space="preserve">BLOCO DE VEDACAO DE CONCRETO CELULAR AUTOCLAVADO 10 X 30 X 60 CM (E X A X C)                                                                                                                                                                                                                                                                                                                                                                                                                              </t>
  </si>
  <si>
    <t>81,63</t>
  </si>
  <si>
    <t xml:space="preserve">BLOCO DE VEDACAO DE CONCRETO CELULAR AUTOCLAVADO 15 X 30 X 60 CM (E X A X C)                                                                                                                                                                                                                                                                                                                                                                                                                              </t>
  </si>
  <si>
    <t>119,90</t>
  </si>
  <si>
    <t xml:space="preserve">BLOCO DE VEDACAO DE CONCRETO CELULAR AUTOCLAVADO 20 X 30 X 60 CM (E X A X C)                                                                                                                                                                                                                                                                                                                                                                                                                              </t>
  </si>
  <si>
    <t>183,67</t>
  </si>
  <si>
    <t xml:space="preserve">BLOCO DE VEDACAO DE CONCRETO 14 X 19 X 39 CM (CLASSE C - NBR 6136)                                                                                                                                                                                                                                                                                                                                                                                                                                        </t>
  </si>
  <si>
    <t>3,71</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</si>
  <si>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</si>
  <si>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</si>
  <si>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</si>
  <si>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19,40</t>
  </si>
  <si>
    <t xml:space="preserve">BLOCO DE VIDRO / ELEMENTO VAZADO, INCOLOR, VENEZIANA, DE *20 X 10 X 8* CM (A X L X E)                                                                                                                                                                                                                                                                                                                                                                                                                     </t>
  </si>
  <si>
    <t>18,85</t>
  </si>
  <si>
    <t xml:space="preserve">BLOCO ESTRUTURAL CERAMICO DE 14 X 19 X 29 CM (L X A X C) E 6,0 MPA                                                                                                                                                                                                                                                                                                                                                                                                                                        </t>
  </si>
  <si>
    <t xml:space="preserve">BLOCO ESTRUTURAL CERAMICO DE 14 X 19 X 34 CM (L X A X C) E 6,0 MPA                                                                                                                                                                                                                                                                                                                                                                                                                                        </t>
  </si>
  <si>
    <t>2,37</t>
  </si>
  <si>
    <t xml:space="preserve">BLOCO ESTRUTURAL CERAMICO DE 14 X 19 X 39 CM (L X A X C) E 6,0 MPA                                                                                                                                                                                                                                                                                                                                                                                                                                        </t>
  </si>
  <si>
    <t>2,70</t>
  </si>
  <si>
    <t xml:space="preserve">BLOCO ESTRUTURAL CERAMICO DE 19 X 19 X 29 CM (L X A X C) E 6,0 MPA                                                                                                                                                                                                                                                                                                                                                                                                                                        </t>
  </si>
  <si>
    <t>2,67</t>
  </si>
  <si>
    <t xml:space="preserve">BLOCO ESTRUTURAL CERAMICO DE 19 X 19 X 39 CM (L X A X C) E 6,0 MPA                                                                                                                                                                                                                                                                                                                                                                                                                                        </t>
  </si>
  <si>
    <t xml:space="preserve">BLOQUETE/PISO DE CONCRETO - MODELO PISOGRAMA/CONCREGRAMA 2 FUROS, DIMENSOES APROX. DE *35 X 15* CM E ESPESSURA DE 7 CM (+/- 1 CM), COR NATURAL                                                                                                                                                                                                                                                                                                                                                            </t>
  </si>
  <si>
    <t>69,81</t>
  </si>
  <si>
    <t xml:space="preserve">BLOQUETE/PISO DE CONCRETO - MODELO PISOGRAMA/CONCREGRAMA/PAVI-GRADE/GRAMEIRO, DIMENSOES APROXIMADAS DE *60 X 45* CM E ESPESSURA DE 8 CM (+/- 1 CM), COR NATURAL                                                                                                                                                                                                                                                                                                                                           </t>
  </si>
  <si>
    <t>157,09</t>
  </si>
  <si>
    <t xml:space="preserve">BLOQUETE/PISO INTERTRAVADO DE CONCRETO - MODELO ONDA/16 FACES/RETANGULAR/TIJOLINHO/PAVER/HOLANDES/PARALELEPIPEDO, *20 X 10* CM, E = 10 CM, RESISTENCIA DE 35 MPA, COR NATURAL                                                                                                                                                                                                                                                                                                                             </t>
  </si>
  <si>
    <t>98,18</t>
  </si>
  <si>
    <t xml:space="preserve">BLOQUETE/PISO INTERTRAVADO DE CONCRETO - MODELO ONDA/16 FACES/RETANGULAR/TIJOLINHO/PAVER/HOLANDES/PARALELEPIPEDO, *20 X 10* CM, E = 10 CM, RESISTENCIA DE 50 MPA, COR NATURAL                                                                                                                                                                                                                                                                                                                             </t>
  </si>
  <si>
    <t>100,36</t>
  </si>
  <si>
    <t xml:space="preserve">BLOQUETE/PISO INTERTRAVADO DE CONCRETO - MODELO ONDA/16 FACES/RETANGULAR/TIJOLINHO/PAVER/HOLANDES/PARALELEPIPEDO, *20 X 10* CM, E = 6 CM, RESISTENCIA DE 35 MPA, COLORIDO                                                                                                                                                                                                                                                                                                                                 </t>
  </si>
  <si>
    <t>76,36</t>
  </si>
  <si>
    <t xml:space="preserve">BLOQUETE/PISO INTERTRAVADO DE CONCRETO - MODELO ONDA/16 FACES/RETANGULAR/TIJOLINHO/PAVER/HOLANDES/PARALELEPIPEDO, *20 X 10* CM, E = 6 CM, RESISTENCIA DE 35 MPA, COR NATURAL                                                                                                                                                                                                                                                                                                                              </t>
  </si>
  <si>
    <t>65,92</t>
  </si>
  <si>
    <t xml:space="preserve">BLOQUETE/PISO INTERTRAVADO DE CONCRETO - MODELO ONDA/16 FACES/RETANGULAR/TIJOLINHO/PAVER/HOLANDES/PARALELEPIPEDO, *20 X 10* CM, E = 8 CM, RESISTENCIA DE 35 MPA, COLORIDO                                                                                                                                                                                                                                                                                                                                 </t>
  </si>
  <si>
    <t>91,63</t>
  </si>
  <si>
    <t xml:space="preserve">BLOQUETE/PISO INTERTRAVADO DE CONCRETO - MODELO ONDA/16 FACES/RETANGULAR/TIJOLINHO/PAVER/HOLANDES/PARALELEPIPEDO, *20 X 10* CM, E = 8 CM, RESISTENCIA DE 35 MPA, COR NATURAL                                                                                                                                                                                                                                                                                                                              </t>
  </si>
  <si>
    <t>83,27</t>
  </si>
  <si>
    <t xml:space="preserve">BLOQUETE/PISO INTERTRAVADO DE CONCRETO - MODELO RAQUETE, *22 X 13,5* CM, E = 6 CM, RESISTENCIA DE 35 MPA, COR NATURAL                                                                                                                                                                                                                                                                                                                                                                                     </t>
  </si>
  <si>
    <t>67,30</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</si>
  <si>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</si>
  <si>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</si>
  <si>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66,39</t>
  </si>
  <si>
    <t xml:space="preserve">BLOQUETE/PISO INTERTRAVADO DE CONCRETO - MODELO SEXTAVADO / HEXAGONAL, *25 X 25* CM, E = 8 CM, RESISTENCIA DE 35 MPA, COR NATURAL                                                                                                                                                                                                                                                                                                                                                                         </t>
  </si>
  <si>
    <t>83,63</t>
  </si>
  <si>
    <t xml:space="preserve">BOCAL PVC, PARA CALHA PLUVIAL, DIAMETRO DA SAIDA ENTRE *75 E 120* MM, PARA DRENAGEM PLUVIAL PREDIAL                                                                                                                                                                                                                                                                                                                                                                                                       </t>
  </si>
  <si>
    <t>59,16</t>
  </si>
  <si>
    <t xml:space="preserve">BOLSA DE LIGACAO EM PVC FLEXIVEL PARA VASO SANITARIO 40 MM (1 1/2")                                                                                                                                                                                                                                                                                                                                                                                                                                       </t>
  </si>
  <si>
    <t xml:space="preserve">BOLSA DE LONA PARA FERRAMENTAS *50 X 35 X 25* CM                                                                                                                                                                                                                                                                                                                                                                                                                                                          </t>
  </si>
  <si>
    <t>247,02</t>
  </si>
  <si>
    <t xml:space="preserve">BOMBA CENTRIFUGA COM MOTOR ELETRICO MONOFASICO, POTENCIA 0,33 HP, BOCAIS 1" X 3/4", DIAMETRO DO ROTOR 99 MM, HM/Q = 4 MCA / 8,5 M3/H A 18 MCA / 0,90 M3/H                                                                                                                                                                                                                                                                                                                                                 </t>
  </si>
  <si>
    <t>955,00</t>
  </si>
  <si>
    <t xml:space="preserve">BOMBA CENTRIFUGA MONOESTAGIO COM MOTOR ELETRICO MONOFASICO, POTENCIA 15 HP, DIAMETRO DO ROTOR *173* MM, HM/Q = *30* MCA / *90* M3/H A *45* MCA / *55* M3/H                                                                                                                                                                                                                                                                                                                                                </t>
  </si>
  <si>
    <t>13.799,66</t>
  </si>
  <si>
    <t xml:space="preserve">BOMBA CENTRIFUGA MOTOR ELETRICO MONOFASICO 0,49 HP BOCAIS 1" X 3/4", DIAMETRO DO ROTOR 110 MM, HM/Q: 6 M / 8,3 M3/H A 20 M / 1,2 M3/H                                                                                                                                                                                                                                                                                                                                                                     </t>
  </si>
  <si>
    <t>929,45</t>
  </si>
  <si>
    <t xml:space="preserve">BOMBA CENTRIFUGA MOTOR ELETRICO MONOFASICO 0,50 CV DIAMETRO DE SUCCAO X ELEVACAO 3/4" X 3/4", MONOESTAGIO, DIAMETRO DOS ROTORES 114 MM, HM/Q: 2 M / 2,99 M3/H A 24 M / 0,71 M3/H                                                                                                                                                                                                                                                                                                                          </t>
  </si>
  <si>
    <t>1.450,47</t>
  </si>
  <si>
    <t xml:space="preserve">BOMBA CENTRIFUGA MOTOR ELETRICO MONOFASICO 0,74HP DIAMETRO DE SUCCAO X ELEVACAO 1 1/4" X 1", DIAMETRO DO ROTOR 120 MM, HM/Q: 8 M / 7,70 M3/H A 24 M / 2,80 M3/H                                                                                                                                                                                                                                                                                                                                           </t>
  </si>
  <si>
    <t>1.588,10</t>
  </si>
  <si>
    <t xml:space="preserve">BOMBA CENTRIFUGA MOTOR ELETRICO TRIFASICO 0,99HP DIAMETRO DE SUCCAO X ELEVACAO 1" X 1", DIAMETRO DO ROTOR 145 MM, HM/Q: 14 M / 8,4 M3/H A 40 M / 0,60 M3/H                                                                                                                                                                                                                                                                                                                                                </t>
  </si>
  <si>
    <t>1.566,74</t>
  </si>
  <si>
    <t xml:space="preserve">BOMBA CENTRIFUGA MOTOR ELETRICO TRIFASICO 1,48HP DIAMETRO DE SUCCAO X ELEVACAO 1" X 1", 4 ESTAGIOS, DIAMETRO DOS ROTORES 3 X 107 MM + 1 X 100 MM, HM/Q: 10 M / 5,3 M3/H A 70 M / 1,8 M3/H                                                                                                                                                                                                                                                                                                                 </t>
  </si>
  <si>
    <t>2.787,16</t>
  </si>
  <si>
    <t xml:space="preserve">BOMBA CENTRIFUGA MOTOR ELETRICO TRIFASICO 14,8 HP, DIAMETRO DE SUCCAO X ELEVACAO 2 1/2" X 2", DIAMETRO DO ROTOR 195 MM, HM/Q: 62 M / 55,5 M3/H A 80 M / 31,50 M3/H                                                                                                                                                                                                                                                                                                                                        </t>
  </si>
  <si>
    <t>8.785,84</t>
  </si>
  <si>
    <t xml:space="preserve">BOMBA CENTRIFUGA MOTOR ELETRICO TRIFASICO 2,96HP, DIAMETRO DE SUCCAO X ELEVACAO 1 1/2" X 1 1/4", DIAMETRO DO ROTOR 148 MM, HM/Q: 34 M / 14,80 M3/H A 40 M / 8,60 M3/H                                                                                                                                                                                                                                                                                                                                     </t>
  </si>
  <si>
    <t>2.343,49</t>
  </si>
  <si>
    <t xml:space="preserve">BOMBA CENTRIFUGA MOTOR ELETRICO TRIFASICO 5HP, DIAMETRO DE SUCCAO X ELEVACAO 2" X 1 1/2", DIAMETRO DO ROTOR 155 MM, HM/Q: 40 M / 20,40 M3/H A 46 M / 9,20 M3/H                                                                                                                                                                                                                                                                                                                                            </t>
  </si>
  <si>
    <t>4.073,93</t>
  </si>
  <si>
    <t xml:space="preserve">BOMBA CENTRIFUGA MOTOR ELETRICO TRIFASICO 9,86 DIAMETRO DE SUCCAO X ELEVACAO 1" X 1", 4 ESTAGIOS, DIAMETRO DOS ROTORES 4 X 146 MM, HM/Q: 85 M / 14,9 M3/H A 140 M / 4,2 M3/H                                                                                                                                                                                                                                                                                                                              </t>
  </si>
  <si>
    <t>8.265,17</t>
  </si>
  <si>
    <t xml:space="preserve">BOMBA CENTRIFUGA, MOTOR ELETRICO TRIFASICO 1,48HP DIAMETRO DE SUCCAO X ELEVACAO 1 1/2" X 1", DIAMETRO DO ROTOR 117 MM, HM/Q: 10 M / 21,9 M3/H A 24 M / 6,1 M3/H                                                                                                                                                                                                                                                                                                                                           </t>
  </si>
  <si>
    <t>1.679,55</t>
  </si>
  <si>
    <t xml:space="preserve">BOMBA DE PROJECAO DE CONCRETO SECO, POTENCIA 10 CV, VAZAO 3 M3/H                                                                                                                                                                                                                                                                                                                                                                                                                                          </t>
  </si>
  <si>
    <t>58.513,46</t>
  </si>
  <si>
    <t xml:space="preserve">BOMBA DE PROJECAO DE CONCRETO SECO, POTENCIA 10 CV, VAZAO 6 M3/H                                                                                                                                                                                                                                                                                                                                                                                                                                          </t>
  </si>
  <si>
    <t>62.689,92</t>
  </si>
  <si>
    <t xml:space="preserve">BOMBA SUBMERSA PARA POCOS TUBULARES PROFUNDOS DIAMETRO DE 4 POLEGADAS, ELETRICA, MONOFASICA, POTENCIA 0,49 HP, 13 ESTAGIOS, BOCAL DE DESCARGA DIAMETRO DE UMA POLEGADA E MEIA, HM/Q = 18 M / 1,90 M3/H A 85 M / 0,60 M3/H                                                                                                                                                                                                                                                                                 </t>
  </si>
  <si>
    <t>4.107,12</t>
  </si>
  <si>
    <t xml:space="preserve">BOMBA SUBMERSA PARA POCOS TUBULARES PROFUNDOS DIAMETRO DE 4 POLEGADAS, ELETRICA, TRIFASICA, POTENCIA 1,97 HP, 20 ESTAGIOS, BOCAL DE DESCARGA DIAMETRO DE UMA POLEGADA E MEIA, HM/Q = 18 M / 5,40 M3/H A 164 M / 0,80 M3/H                                                                                                                                                                                                                                                                                 </t>
  </si>
  <si>
    <t>5.905,23</t>
  </si>
  <si>
    <t xml:space="preserve">BOMBA SUBMERSA PARA POCOS TUBULARES PROFUNDOS DIAMETRO DE 4 POLEGADAS, ELETRICA, TRIFASICA, POTENCIA 5,42 HP, 15 ESTAGIOS, BOCAL DE DESCARGA DIAMETRO DE 2 POLEGADAS, HM/Q = 18 M / 18,10 M3/H A 121 M / 2,90 M3/H                                                                                                                                                                                                                                                                                        </t>
  </si>
  <si>
    <t>10.009,86</t>
  </si>
  <si>
    <t xml:space="preserve">BOMBA SUBMERSA PARA POCOS TUBULARES PROFUNDOS DIAMETRO DE 4 POLEGADAS, ELETRICA, TRIFASICA, POTENCIA 5,42 HP, 29 ESTAGIOS, BOCAL DE DESCARGA DE UMA POLEGADA E MEIA, HM/Q = 18 M / 8,10 M3/H A 201 M / 3,2 M3/H                                                                                                                                                                                                                                                                                           </t>
  </si>
  <si>
    <t>9.503,56</t>
  </si>
  <si>
    <t xml:space="preserve">BOMBA SUBMERSA PARA POCOS TUBULARES PROFUNDOS DIAMETRO DE 6 POLEGADAS, ELETRICA, TRIFASICA, POTENCIA 27,12 HP, 7 ESTAGIOS, BOCAL DE DESCARGA DIAMETRO DE 4 POLEGADAS, HM/Q = 13,9 M / 90 M3/H A 44,0 M / 25,0 M3/H                                                                                                                                                                                                                                                                                        </t>
  </si>
  <si>
    <t>38.998,02</t>
  </si>
  <si>
    <t xml:space="preserve">BOMBA SUBMERSA PARA POCOS TUBULARES PROFUNDOS DIAMETRO DE 6 POLEGADAS, ELETRICA, TRIFASICA, POTENCIA 3,45 HP, 5 ESTAGIOS, BOCAL DE DESCARGA DIAMETRO DE 2 POLEGADAS, HM/Q = 68,5 M / 6,12 M3/H A 39,5 M / 14,04 M3/H                                                                                                                                                                                                                                                                                      </t>
  </si>
  <si>
    <t>14.342,75</t>
  </si>
  <si>
    <t xml:space="preserve">BOMBA SUBMERSA PARA POCOS TUBULARES PROFUNDOS DIAMETRO DE 6 POLEGADAS, ELETRICA, TRIFASICA, POTENCIA 32 HP, 9 ESTAGIOS, BOCAL DE DESCARGA DIAMETRO DE 4 POLEGADAS, HM/Q = 114,0 M / 13,9 M3/H A 57,0 M / 25,0 M3/H                                                                                                                                                                                                                                                                                        </t>
  </si>
  <si>
    <t>42.532,56</t>
  </si>
  <si>
    <t xml:space="preserve">BOMBA SUBMERSIVEL, ELETRICA, TRIFASICA, POTENCIA 0,98 HP, DIAMETRO DO ROTOR 142 MM SEMIABERTO, BOCAL DE SAIDA DIAMETRO DE 2 POLEGADAS, HM/Q = 2 M / 32 M3/H A 8 M / 16 M3/H                                                                                                                                                                                                                                                                                                                               </t>
  </si>
  <si>
    <t>4.263,71</t>
  </si>
  <si>
    <t xml:space="preserve">BOMBA SUBMERSIVEL, ELETRICA, TRIFASICA, POTENCIA 0,99 HP, DIAMETRO ROTOR 98 MM SEMIABERTO, BOCAL DE SAIDA DIAMETRO 2 POLEGADAS, HM/Q = 2 M / 28,90 M3/H A 14 M / 7 M3/H                                                                                                                                                                                                                                                                                                                                   </t>
  </si>
  <si>
    <t>5.150,00</t>
  </si>
  <si>
    <t xml:space="preserve">BOMBA SUBMERSIVEL, ELETRICA, TRIFASICA, POTENCIA 1,97 HP, DIAMETRO DO ROTOR 144 MM SEMIABERTO, BOCAL DE SAIDA DIAMETRO DE 2 POLEGADAS, HM/Q = 2 M / 26,8 M3/H A 28 M / 4,6 M3/H                                                                                                                                                                                                                                                                                                                           </t>
  </si>
  <si>
    <t>6.918,70</t>
  </si>
  <si>
    <t xml:space="preserve">BOMBA SUBMERSIVEL, ELETRICA, TRIFASICA, POTENCIA 13 HP, DIAMETRO DO ROTOR 170 MM, BOCAL DE SAIDA DIAMETRO DE 3 POLEGADAS, HM/Q = 11 M / 68,40 M3/H A 72 M / 3,6 M3/H                                                                                                                                                                                                                                                                                                                                      </t>
  </si>
  <si>
    <t>38.625,00</t>
  </si>
  <si>
    <t xml:space="preserve">BOMBA SUBMERSIVEL, ELETRICA, TRIFASICA, POTENCIA 2,96 HP, DIAMETRO DO ROTOR 144 MM SEMIABERTO, BOCAL DE SAIDA DIAMETRO DE DUAS POLEGADAS, HM/Q = 2 M / 38,8 M3/H A 28 M / 5 M3/H                                                                                                                                                                                                                                                                                                                          </t>
  </si>
  <si>
    <t>6.083,43</t>
  </si>
  <si>
    <t xml:space="preserve">BOMBA SUBMERSIVEL, ELETRICA, TRIFASICA, POTENCIA 3,75 HP, DIAMETRO DO ROTOR 90 MM SEMIABERTO, BOCAL DE SAIDA DIAMETRO DE 2 POLEGADAS, HM/Q = 5 M / 61,2 M3/H A 25,5 M / 3,6 M3/H                                                                                                                                                                                                                                                                                                                          </t>
  </si>
  <si>
    <t>9.656,25</t>
  </si>
  <si>
    <t xml:space="preserve">BOMBA SUBMERSIVEL, ELETRICA, TRIFASICA, POTENCIA 6 HP, DIAMETRO DO ROTOR 127 MM, BOCAL DE SAIDA DIAMETRO DE 3 POLEGADAS, HM/Q = 7 M / 66,90 M3/H A 26 M / 2,88 M3/H                                                                                                                                                                                                                                                                                                                                       </t>
  </si>
  <si>
    <t>19.312,50</t>
  </si>
  <si>
    <t xml:space="preserve">BOMBA TRIPLEX COM MOTOR A DIESEL, NACIONAL, DIAMETRO DE SUCCAO DE 2 1/2"                                                                                                                                                                                                                                                                                                                                                                                                                                  </t>
  </si>
  <si>
    <t>237.412,57</t>
  </si>
  <si>
    <t xml:space="preserve">BOMBA TRIPLEX, PARA INJECAO DE CALDA DE CIMENTO, VAZAO MAXIMA DE *100* LITROS/MINUTO, PRESSAO MAXIMA DE *70* BAR, POTENCIA DE 15 CV                                                                                                                                                                                                                                                                                                                                                                       </t>
  </si>
  <si>
    <t>89.880,90</t>
  </si>
  <si>
    <t xml:space="preserve">BORBOLETA PARA JANELA TIPO GUILHOTINA, EM ZAMAC CROMADO                                                                                                                                                                                                                                                                                                                                                                                                                                                   </t>
  </si>
  <si>
    <t>26,14</t>
  </si>
  <si>
    <t xml:space="preserve">BOTA DE PVC PRETA, CANO MEDIO, SEM FORRO                                                                                                                                                                                                                                                                                                                                                                                                                                                                  </t>
  </si>
  <si>
    <t>43,20</t>
  </si>
  <si>
    <t xml:space="preserve">BOTA DE SEGURANCA COM BIQUEIRA DE ACO E COLARINHO ACOLCHOADO                                                                                                                                                                                                                                                                                                                                                                                                                                              </t>
  </si>
  <si>
    <t>72,00</t>
  </si>
  <si>
    <t xml:space="preserve">BRACO / CANO PARA CHUVEIRO ELETRICO, EM ALUMINIO, 30 CM X 1/2"                                                                                                                                                                                                                                                                                                                                                                                                                                            </t>
  </si>
  <si>
    <t>26,92</t>
  </si>
  <si>
    <t xml:space="preserve">BRACO OU HASTE COM CANOPLA PLASTICA, 1/2 ", PARA CHUVEIRO SIMPLES                                                                                                                                                                                                                                                                                                                                                                                                                                         </t>
  </si>
  <si>
    <t>17,71</t>
  </si>
  <si>
    <t xml:space="preserve">BRACO OU HASTE RETA COM CANOPLA PLASTICA, 1/2 ", PARA CHUVEIRO ELETRICO                                                                                                                                                                                                                                                                                                                                                                                                                                   </t>
  </si>
  <si>
    <t>24,01</t>
  </si>
  <si>
    <t xml:space="preserve">BRACO P/ LUMINARIA PUBLICA 1 X 1,50M ROMAGNOLE OU EQUIV                                                                                                                                                                                                                                                                                                                                                                                                                                                   </t>
  </si>
  <si>
    <t xml:space="preserve">BUCHA DE NYLON SEM ABA S10                                                                                                                                                                                                                                                                                                                                                                                                                                                                                </t>
  </si>
  <si>
    <t>0,22</t>
  </si>
  <si>
    <t xml:space="preserve">BUCHA DE NYLON SEM ABA S10, COM PARAFUSO DE 6,10 X 65 MM EM ACO ZINCADO COM ROSCA SOBERBA, CABECA CHATA E FENDA PHILLIPS                                                                                                                                                                                                                                                                                                                                                                                  </t>
  </si>
  <si>
    <t>0,36</t>
  </si>
  <si>
    <t xml:space="preserve">BUCHA DE NYLON SEM ABA S12, COM PARAFUSO DE 5/16" X 80 MM EM ACO ZINCADO COM ROSCA SOBERBA E CABECA SEXTAVADA                                                                                                                                                                                                                                                                                                                                                                                             </t>
  </si>
  <si>
    <t>0,56</t>
  </si>
  <si>
    <t xml:space="preserve">BUCHA DE NYLON SEM ABA S4                                                                                                                                                                                                                                                                                                                                                                                                                                                                                 </t>
  </si>
  <si>
    <t>0,03</t>
  </si>
  <si>
    <t xml:space="preserve">BUCHA DE NYLON SEM ABA S5                                                                                                                                                                                                                                                                                                                                                                                                                                                                                 </t>
  </si>
  <si>
    <t>0,04</t>
  </si>
  <si>
    <t xml:space="preserve">BUCHA DE NYLON SEM ABA S6                                                                                                                                                                                                                                                                                                                                                                                                                                                                                 </t>
  </si>
  <si>
    <t xml:space="preserve">BUCHA DE NYLON SEM ABA S6, COM PARAFUSO DE 4,20 X 40 MM EM ACO ZINCADO COM ROSCA SOBERBA, CABECA CHATA E FENDA PHILLIPS                                                                                                                                                                                                                                                                                                                                                                                   </t>
  </si>
  <si>
    <t>0,12</t>
  </si>
  <si>
    <t xml:space="preserve">BUCHA DE NYLON SEM ABA S8                                                                                                                                                                                                                                                                                                                                                                                                                                                                                 </t>
  </si>
  <si>
    <t>0,11</t>
  </si>
  <si>
    <t xml:space="preserve">BUCHA DE NYLON SEM ABA S8, COM PARAFUSO DE 4,80 X 50 MM EM ACO ZINCADO COM ROSCA SOBERBA, CABECA CHATA E FENDA PHILLIPS                                                                                                                                                                                                                                                                                                                                                                                   </t>
  </si>
  <si>
    <t>0,25</t>
  </si>
  <si>
    <t xml:space="preserve">BUCHA DE NYLON, DIAMETRO DO FURO 8 MM, COMPRIMENTO 40 MM, COM PARAFUSO DE ROSCA SOBERBA, CABECA CHATA, FENDA SIMPLES, 4,8 X 50 MM                                                                                                                                                                                                                                                                                                                                                                         </t>
  </si>
  <si>
    <t>0,69</t>
  </si>
  <si>
    <t xml:space="preserve">BUCHA DE REDUCAO CPVC, SOLDAVEL, 54 X 28 MM, PARA AGUA QUENTE                                                                                                                                                                                                                                                                                                                                                                                                                                             </t>
  </si>
  <si>
    <t>33,01</t>
  </si>
  <si>
    <t xml:space="preserve">BUCHA DE REDUCAO DE COBRE SEM ANEL DE SOLDA, PONTA X BOLSA, 22 X 15 MM                                                                                                                                                                                                                                                                                                                                                                                                                                    </t>
  </si>
  <si>
    <t>5,97</t>
  </si>
  <si>
    <t xml:space="preserve">BUCHA DE REDUCAO DE COBRE SEM ANEL DE SOLDA, PONTA X BOLSA, 28 X 22 MM                                                                                                                                                                                                                                                                                                                                                                                                                                    </t>
  </si>
  <si>
    <t>8,96</t>
  </si>
  <si>
    <t xml:space="preserve">BUCHA DE REDUCAO DE COBRE SEM ANEL DE SOLDA, PONTA X BOLSA, 35 X 28 MM                                                                                                                                                                                                                                                                                                                                                                                                                                    </t>
  </si>
  <si>
    <t xml:space="preserve">BUCHA DE REDUCAO DE COBRE SEM ANEL DE SOLDA, PONTA X BOLSA, 42 X 35 MM                                                                                                                                                                                                                                                                                                                                                                                                                                    </t>
  </si>
  <si>
    <t>34,98</t>
  </si>
  <si>
    <t xml:space="preserve">BUCHA DE REDUCAO DE COBRE SEM ANEL DE SOLDA, PONTA X BOLSA, 54 X 42 MM                                                                                                                                                                                                                                                                                                                                                                                                                                    </t>
  </si>
  <si>
    <t>49,32</t>
  </si>
  <si>
    <t xml:space="preserve">BUCHA DE REDUCAO DE COBRE SEM ANEL DE SOLDA, PONTA X BOLSA, 66 X 54 MM                                                                                                                                                                                                                                                                                                                                                                                                                                    </t>
  </si>
  <si>
    <t>153,73</t>
  </si>
  <si>
    <t xml:space="preserve">BUCHA DE REDUCAO DE FERRO GALVANIZADO, COM ROSCA BSP, DE 1 1/2" X 1 1/4"                                                                                                                                                                                                                                                                                                                                                                                                                                  </t>
  </si>
  <si>
    <t>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</si>
  <si>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</si>
  <si>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</si>
  <si>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</si>
  <si>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</si>
  <si>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18,15</t>
  </si>
  <si>
    <t xml:space="preserve">BUCHA DE REDUCAO DE FERRO GALVANIZADO, COM ROSCA BSP, DE 1 1/4" X 1"                                                                                                                                                                                                                                                                                                                                                                                                                                      </t>
  </si>
  <si>
    <t>17,76</t>
  </si>
  <si>
    <t xml:space="preserve">BUCHA DE REDUCAO DE FERRO GALVANIZADO, COM ROSCA BSP, DE 1 1/4" X 3/4"                                                                                                                                                                                                                                                                                                                                                                                                                                    </t>
  </si>
  <si>
    <t xml:space="preserve">BUCHA DE REDUCAO DE FERRO GALVANIZADO, COM ROSCA BSP, DE 1/2" X 1/4"                                                                                                                                                                                                                                                                                                                                                                                                                                      </t>
  </si>
  <si>
    <t>6,40</t>
  </si>
  <si>
    <t xml:space="preserve">BUCHA DE REDUCAO DE FERRO GALVANIZADO, COM ROSCA BSP, DE 1/2" X 3/8"                                                                                                                                                                                                                                                                                                                                                                                                                                      </t>
  </si>
  <si>
    <t xml:space="preserve">BUCHA DE REDUCAO DE FERRO GALVANIZADO, COM ROSCA BSP, DE 1" X 1/2"                                                                                                                                                                                                                                                                                                                                                                                                                                        </t>
  </si>
  <si>
    <t>11,17</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</si>
  <si>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</si>
  <si>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</si>
  <si>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</si>
  <si>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</si>
  <si>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</si>
  <si>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</si>
  <si>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</si>
  <si>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</si>
  <si>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</si>
  <si>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</si>
  <si>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7,71</t>
  </si>
  <si>
    <t xml:space="preserve">BUCHA DE REDUCAO DE FERRO GALVANIZADO, COM ROSCA BSP, DE 3" X 1 1/2"                                                                                                                                                                                                                                                                                                                                                                                                                                      </t>
  </si>
  <si>
    <t>73,55</t>
  </si>
  <si>
    <t xml:space="preserve">BUCHA DE REDUCAO DE FERRO GALVANIZADO, COM ROSCA BSP, DE 3" X 1 1/4"                                                                                                                                                                                                                                                                                                                                                                                                                                      </t>
  </si>
  <si>
    <t>71,50</t>
  </si>
  <si>
    <t xml:space="preserve">BUCHA DE REDUCAO DE FERRO GALVANIZADO, COM ROSCA BSP, DE 3" X 2 1/2"                                                                                                                                                                                                                                                                                                                                                                                                                                      </t>
  </si>
  <si>
    <t>71,86</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</si>
  <si>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</si>
  <si>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</si>
  <si>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</si>
  <si>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</si>
  <si>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</si>
  <si>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</si>
  <si>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</si>
  <si>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</si>
  <si>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</si>
  <si>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</si>
  <si>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</si>
  <si>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</si>
  <si>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0,57</t>
  </si>
  <si>
    <t xml:space="preserve">BUCHA DE REDUCAO DE PVC, SOLDAVEL, CURTA, COM 32 X 25 MM, PARA AGUA FRIA PREDIAL                                                                                                                                                                                                                                                                                                                                                                                                                          </t>
  </si>
  <si>
    <t xml:space="preserve">BUCHA DE REDUCAO DE PVC, SOLDAVEL, CURTA, COM 40 X 32 MM, PARA AGUA FRIA PREDIAL                                                                                                                                                                                                                                                                                                                                                                                                                          </t>
  </si>
  <si>
    <t>2,02</t>
  </si>
  <si>
    <t xml:space="preserve">BUCHA DE REDUCAO DE PVC, SOLDAVEL, CURTA, COM 50 X 40 MM, PARA AGUA FRIA PREDIAL                                                                                                                                                                                                                                                                                                                                                                                                                          </t>
  </si>
  <si>
    <t>3,51</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</si>
  <si>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</si>
  <si>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</si>
  <si>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</si>
  <si>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3,50</t>
  </si>
  <si>
    <t xml:space="preserve">BUCHA DE REDUCAO DE PVC, SOLDAVEL, LONGA, COM 50 X 25 MM, PARA AGUA FRIA PREDIAL                                                                                                                                                                                                                                                                                                                                                                                                                          </t>
  </si>
  <si>
    <t>4,07</t>
  </si>
  <si>
    <t xml:space="preserve">BUCHA DE REDUCAO DE PVC, SOLDAVEL, LONGA, COM 50 X 32 MM, PARA AGUA FRIA PREDIAL                                                                                                                                                                                                                                                                                                                                                                                                                          </t>
  </si>
  <si>
    <t>5,49</t>
  </si>
  <si>
    <t xml:space="preserve">BUCHA DE REDUCAO DE PVC, SOLDAVEL, LONGA, COM 60 X 25 MM, PARA AGUA FRIA PREDIAL                                                                                                                                                                                                                                                                                                                                                                                                                          </t>
  </si>
  <si>
    <t>9,78</t>
  </si>
  <si>
    <t xml:space="preserve">BUCHA DE REDUCAO DE PVC, SOLDAVEL, LONGA, COM 60 X 32 MM, PARA AGUA FRIA PREDIAL                                                                                                                                                                                                                                                                                                                                                                                                                          </t>
  </si>
  <si>
    <t>12,14</t>
  </si>
  <si>
    <t xml:space="preserve">BUCHA DE REDUCAO DE PVC, SOLDAVEL, LONGA, COM 60 X 50 MM, PARA AGUA FRIA PREDIAL                                                                                                                                                                                                                                                                                                                                                                                                                          </t>
  </si>
  <si>
    <t>15,85</t>
  </si>
  <si>
    <t xml:space="preserve">BUCHA DE REDUCAO DE PVC, SOLDAVEL, LONGA, COM 75 X 50 MM, PARA AGUA FRIA PREDIAL                                                                                                                                                                                                                                                                                                                                                                                                                          </t>
  </si>
  <si>
    <t>18,13</t>
  </si>
  <si>
    <t xml:space="preserve">BUCHA DE REDUCAO DE PVC, SOLDAVEL, LONGA, 50 X 40 MM, PARA ESGOTO PREDIAL                                                                                                                                                                                                                                                                                                                                                                                                                                 </t>
  </si>
  <si>
    <t>3,38</t>
  </si>
  <si>
    <t xml:space="preserve">BUCHA DE REDUCAO EM ALUMINIO, COM ROSCA, DE 1 1/2" X 1 1/4", PARA ELETRODUTO                                                                                                                                                                                                                                                                                                                                                                                                                              </t>
  </si>
  <si>
    <t>21,32</t>
  </si>
  <si>
    <t xml:space="preserve">BUCHA DE REDUCAO EM ALUMINIO, COM ROSCA, DE 1 1/2" X 1", PARA ELETRODUTO                                                                                                                                                                                                                                                                                                                                                                                                                                  </t>
  </si>
  <si>
    <t xml:space="preserve">BUCHA DE REDUCAO EM ALUMINIO, COM ROSCA, DE 1 1/2" X 3/4", PARA ELETRODUTO                                                                                                                                                                                                                                                                                                                                                                                                                                </t>
  </si>
  <si>
    <t>23,57</t>
  </si>
  <si>
    <t xml:space="preserve">BUCHA DE REDUCAO EM ALUMINIO, COM ROSCA, DE 1 1/4" X 1/2", PARA ELETRODUTO                                                                                                                                                                                                                                                                                                                                                                                                                                </t>
  </si>
  <si>
    <t>21,09</t>
  </si>
  <si>
    <t xml:space="preserve">BUCHA DE REDUCAO EM ALUMINIO, COM ROSCA, DE 1 1/4" X 1", PARA ELETRODUTO                                                                                                                                                                                                                                                                                                                                                                                                                                  </t>
  </si>
  <si>
    <t>17,35</t>
  </si>
  <si>
    <t xml:space="preserve">BUCHA DE REDUCAO EM ALUMINIO, COM ROSCA, DE 1 1/4" X 3/4", PARA ELETRODUTO                                                                                                                                                                                                                                                                                                                                                                                                                                </t>
  </si>
  <si>
    <t>18,19</t>
  </si>
  <si>
    <t xml:space="preserve">BUCHA DE REDUCAO EM ALUMINIO, COM ROSCA, DE 1" X 1/2", PARA ELETRODUTO                                                                                                                                                                                                                                                                                                                                                                                                                                    </t>
  </si>
  <si>
    <t xml:space="preserve">BUCHA DE REDUCAO EM ALUMINIO, COM ROSCA, DE 1" X 3/4", PARA ELETRODUTO                                                                                                                                                                                                                                                                                                                                                                                                                                    </t>
  </si>
  <si>
    <t>6,24</t>
  </si>
  <si>
    <t xml:space="preserve">BUCHA DE REDUCAO EM ALUMINIO, COM ROSCA, DE 2 1/2" X 1 1/2", PARA ELETRODUTO                                                                                                                                                                                                                                                                                                                                                                                                                              </t>
  </si>
  <si>
    <t>69,95</t>
  </si>
  <si>
    <t xml:space="preserve">BUCHA DE REDUCAO EM ALUMINIO, COM ROSCA, DE 2 1/2" X 1 1/4", PARA ELETRODUTO                                                                                                                                                                                                                                                                                                                                                                                                                              </t>
  </si>
  <si>
    <t>73,07</t>
  </si>
  <si>
    <t xml:space="preserve">BUCHA DE REDUCAO EM ALUMINIO, COM ROSCA, DE 2 1/2" X 1", PARA ELETRODUTO                                                                                                                                                                                                                                                                                                                                                                                                                                  </t>
  </si>
  <si>
    <t>75,36</t>
  </si>
  <si>
    <t xml:space="preserve">BUCHA DE REDUCAO EM ALUMINIO, COM ROSCA, DE 2 1/2" X 2", PARA ELETRODUTO                                                                                                                                                                                                                                                                                                                                                                                                                                  </t>
  </si>
  <si>
    <t>67,32</t>
  </si>
  <si>
    <t xml:space="preserve">BUCHA DE REDUCAO EM ALUMINIO, COM ROSCA, DE 2" X 1 1/2", PARA ELETRODUTO                                                                                                                                                                                                                                                                                                                                                                                                                                  </t>
  </si>
  <si>
    <t>38,86</t>
  </si>
  <si>
    <t xml:space="preserve">BUCHA DE REDUCAO EM ALUMINIO, COM ROSCA, DE 2" X 1 1/4", PARA ELETRODUTO                                                                                                                                                                                                                                                                                                                                                                                                                                  </t>
  </si>
  <si>
    <t>41,58</t>
  </si>
  <si>
    <t xml:space="preserve">BUCHA DE REDUCAO EM ALUMINIO, COM ROSCA, DE 2" X 1", PARA ELETRODUTO                                                                                                                                                                                                                                                                                                                                                                                                                                      </t>
  </si>
  <si>
    <t>45,57</t>
  </si>
  <si>
    <t xml:space="preserve">BUCHA DE REDUCAO EM ALUMINIO, COM ROSCA, DE 2" X 3/4", PARA ELETRODUTO                                                                                                                                                                                                                                                                                                                                                                                                                                    </t>
  </si>
  <si>
    <t>47,41</t>
  </si>
  <si>
    <t xml:space="preserve">BUCHA DE REDUCAO EM ALUMINIO, COM ROSCA, DE 3/4" X 1/2",  PARA ELETRODUTO                                                                                                                                                                                                                                                                                                                                                                                                                                 </t>
  </si>
  <si>
    <t>5,74</t>
  </si>
  <si>
    <t xml:space="preserve">BUCHA DE REDUCAO EM ALUMINIO, COM ROSCA, DE 3" X 1 1/2", PARA ELETRODUTO                                                                                                                                                                                                                                                                                                                                                                                                                                  </t>
  </si>
  <si>
    <t xml:space="preserve">BUCHA DE REDUCAO EM ALUMINIO, COM ROSCA, DE 3" X 1 1/4", PARA ELETRODUTO                                                                                                                                                                                                                                                                                                                                                                                                                                  </t>
  </si>
  <si>
    <t>84,31</t>
  </si>
  <si>
    <t xml:space="preserve">BUCHA DE REDUCAO EM ALUMINIO, COM ROSCA, DE 3" X 2 1/2", PARA ELETRODUTO                                                                                                                                                                                                                                                                                                                                                                                                                                  </t>
  </si>
  <si>
    <t>68,07</t>
  </si>
  <si>
    <t xml:space="preserve">BUCHA DE REDUCAO EM ALUMINIO, COM ROSCA, DE 3" X 2", PARA ELETRODUTO                                                                                                                                                                                                                                                                                                                                                                                                                                      </t>
  </si>
  <si>
    <t>79,97</t>
  </si>
  <si>
    <t xml:space="preserve">BUCHA DE REDUCAO EM ALUMINIO, COM ROSCA, DE 4" X 2 1/2", PARA ELETRODUTO                                                                                                                                                                                                                                                                                                                                                                                                                                  </t>
  </si>
  <si>
    <t>133,41</t>
  </si>
  <si>
    <t xml:space="preserve">BUCHA DE REDUCAO EM ALUMINIO, COM ROSCA, DE 4" X 2", PARA ELETRODUTO                                                                                                                                                                                                                                                                                                                                                                                                                                      </t>
  </si>
  <si>
    <t>136,64</t>
  </si>
  <si>
    <t xml:space="preserve">BUCHA DE REDUCAO EM ALUMINIO, COM ROSCA, DE 4" X 3", PARA ELETRODUTO                                                                                                                                                                                                                                                                                                                                                                                                                                      </t>
  </si>
  <si>
    <t>129,63</t>
  </si>
  <si>
    <t xml:space="preserve">BUCHA DE REDUCAO PVC ROSCAVEL 3/4" X 1/2"                                                                                                                                                                                                                                                                                                                                                                                                                                                                 </t>
  </si>
  <si>
    <t>1,13</t>
  </si>
  <si>
    <t xml:space="preserve">BUCHA DE REDUCAO PVC, ROSCAVEL 1 1/2" X 1"                                                                                                                                                                                                                                                                                                                                                                                                                                                                </t>
  </si>
  <si>
    <t>8,21</t>
  </si>
  <si>
    <t xml:space="preserve">BUCHA DE REDUCAO PVC, ROSCAVEL, 1 1/2" X 3/4"                                                                                                                                                                                                                                                                                                                                                                                                                                                             </t>
  </si>
  <si>
    <t>6,97</t>
  </si>
  <si>
    <t xml:space="preserve">BUCHA DE REDUCAO PVC, ROSCAVEL, 1" X 1/2"                                                                                                                                                                                                                                                                                                                                                                                                                                                                 </t>
  </si>
  <si>
    <t xml:space="preserve">BUCHA DE REDUCAO PVC, ROSCAVEL, 1" X 3/4"                                                                                                                                                                                                                                                                                                                                                                                                                                                                 </t>
  </si>
  <si>
    <t>3,27</t>
  </si>
  <si>
    <t xml:space="preserve">BUCHA DE REDUCAO, CPVC, SOLDAVEL, 22 X 15 MM, PARA AGUA QUENTE                                                                                                                                                                                                                                                                                                                                                                                                                                            </t>
  </si>
  <si>
    <t xml:space="preserve">BUCHA DE REDUCAO, CPVC, SOLDAVEL, 28 X 22 MM, PARA AGUA QUENTE                                                                                                                                                                                                                                                                                                                                                                                                                                            </t>
  </si>
  <si>
    <t>4,26</t>
  </si>
  <si>
    <t xml:space="preserve">BUCHA DE REDUCAO, CPVC, SOLDAVEL, 35 X 28 MM, PARA AGUA QUENTE                                                                                                                                                                                                                                                                                                                                                                                                                                            </t>
  </si>
  <si>
    <t>29,11</t>
  </si>
  <si>
    <t xml:space="preserve">BUCHA DE REDUCAO, CPVC, SOLDAVEL, 42 X 22 MM, PARA AGUA QUENTE                                                                                                                                                                                                                                                                                                                                                                                                                                            </t>
  </si>
  <si>
    <t>33,47</t>
  </si>
  <si>
    <t xml:space="preserve">BUCHA DE REDUCAO, CPVC, SOLDAVEL, 54 X 35 MM, PARA AGUA QUENTE                                                                                                                                                                                                                                                                                                                                                                                                                                            </t>
  </si>
  <si>
    <t>60,10</t>
  </si>
  <si>
    <t xml:space="preserve">BUCHA DE REDUCAO, PPR, DN 25 X 20 MM, PARA AGUA QUENTE PREDIAL                                                                                                                                                                                                                                                                                                                                                                                                                                            </t>
  </si>
  <si>
    <t>3,57</t>
  </si>
  <si>
    <t xml:space="preserve">BUCHA DE REDUCAO, PPR, DN 32 X 25 MM, PARA AGUA QUENTE E FRIA PREDIAL                                                                                                                                                                                                                                                                                                                                                                                                                                     </t>
  </si>
  <si>
    <t>4,34</t>
  </si>
  <si>
    <t xml:space="preserve">BUCHA DE REDUCAO, PPR, DN 40 X 25 MM, PARA AGUA QUENTE E FRIA PREDIAL                                                                                                                                                                                                                                                                                                                                                                                                                                     </t>
  </si>
  <si>
    <t>11,29</t>
  </si>
  <si>
    <t xml:space="preserve">BUCHA DE REDUCAO, PPR, DN 50 X 25 MM, PARA AGUA QUENTE E FRIA PREDIAL                                                                                                                                                                                                                                                                                                                                                                                                                                     </t>
  </si>
  <si>
    <t>19,71</t>
  </si>
  <si>
    <t xml:space="preserve">BUCHA DE REDUCAO, PPR, DN 50 X 32 MM, PARA AGUA QUENTE E FRIA PREDIAL                                                                                                                                                                                                                                                                                                                                                                                                                                     </t>
  </si>
  <si>
    <t>14,72</t>
  </si>
  <si>
    <t xml:space="preserve">BUCHA DE REDUCAO, PVC, LONGA, SERIE R, DN 50 X 40 MM, PARA ESGOTO PREDIAL                                                                                                                                                                                                                                                                                                                                                                                                                                 </t>
  </si>
  <si>
    <t>5,81</t>
  </si>
  <si>
    <t xml:space="preserve">BUCHA EM ALUMINIO, COM ROSCA, DE 1 1/2", PARA ELETRODUTO                                                                                                                                                                                                                                                                                                                                                                                                                                                  </t>
  </si>
  <si>
    <t>2,30</t>
  </si>
  <si>
    <t xml:space="preserve">BUCHA EM ALUMINIO, COM ROSCA, DE 1 1/4", PARA ELETRODUTO                                                                                                                                                                                                                                                                                                                                                                                                                                                  </t>
  </si>
  <si>
    <t>2,08</t>
  </si>
  <si>
    <t xml:space="preserve">BUCHA EM ALUMINIO, COM ROSCA, DE 1/2", PARA ELETRODUTO                                                                                                                                                                                                                                                                                                                                                                                                                                                    </t>
  </si>
  <si>
    <t xml:space="preserve">BUCHA EM ALUMINIO, COM ROSCA, DE 1", PARA ELETRODUTO                                                                                                                                                                                                                                                                                                                                                                                                                                                      </t>
  </si>
  <si>
    <t>1,36</t>
  </si>
  <si>
    <t xml:space="preserve">BUCHA EM ALUMINIO, COM ROSCA, DE 2 1/2", PARA ELETRODUTO                                                                                                                                                                                                                                                                                                                                                                                                                                                  </t>
  </si>
  <si>
    <t>6,26</t>
  </si>
  <si>
    <t xml:space="preserve">BUCHA EM ALUMINIO, COM ROSCA, DE 2", PARA ELETRODUTO                                                                                                                                                                                                                                                                                                                                                                                                                                                      </t>
  </si>
  <si>
    <t>5,54</t>
  </si>
  <si>
    <t xml:space="preserve">BUCHA EM ALUMINIO, COM ROSCA, DE 3/4", PARA ELETRODUTO                                                                                                                                                                                                                                                                                                                                                                                                                                                    </t>
  </si>
  <si>
    <t xml:space="preserve">BUCHA EM ALUMINIO, COM ROSCA, DE 3/8", PARA ELETRODUTO                                                                                                                                                                                                                                                                                                                                                                                                                                                    </t>
  </si>
  <si>
    <t>0,98</t>
  </si>
  <si>
    <t xml:space="preserve">BUCHA EM ALUMINIO, COM ROSCA, DE 3", PARA ELETRODUTO                                                                                                                                                                                                                                                                                                                                                                                                                                                      </t>
  </si>
  <si>
    <t xml:space="preserve">BUCHA EM ALUMINIO, COM ROSCA, DE 4", PARA ELETRODUTO                                                                                                                                                                                                                                                                                                                                                                                                                                                      </t>
  </si>
  <si>
    <t>11,81</t>
  </si>
  <si>
    <t xml:space="preserve">CABECEIRA DIREITA OU ESQUERDA, PVC, PARA CALHA PLUVIAL, DIAMETRO ENTRE *119 E 170* MM, PARA DRENAGEM PLUVIAL PREDIAL                                                                                                                                                                                                                                                                                                                                                                                      </t>
  </si>
  <si>
    <t>17,94</t>
  </si>
  <si>
    <t xml:space="preserve">CABECOTE PARA ENTRADA DE LINHA DE ALIMENTACAO PARA ELETRODUTO, EM LIGA DE ALUMINIO COM ACABAMENTO ANTI CORROSIVO, COM FIXACAO POR ENCAIXE LISO DE 360 GRAUS, DE 1 1/2"                                                                                                                                                                                                                                                                                                                                    </t>
  </si>
  <si>
    <t>9,88</t>
  </si>
  <si>
    <t xml:space="preserve">CABECOTE PARA ENTRADA DE LINHA DE ALIMENTACAO PARA ELETRODUTO, EM LIGA DE ALUMINIO COM ACABAMENTO ANTI CORROSIVO, COM FIXACAO POR ENCAIXE LISO DE 360 GRAUS, DE 1 1/4"                                                                                                                                                                                                                                                                                                                                    </t>
  </si>
  <si>
    <t>7,56</t>
  </si>
  <si>
    <t xml:space="preserve">CABECOTE PARA ENTRADA DE LINHA DE ALIMENTACAO PARA ELETRODUTO, EM LIGA DE ALUMINIO COM ACABAMENTO ANTI CORROSIVO, COM FIXACAO POR ENCAIXE LISO DE 360 GRAUS, DE 1/2"                                                                                                                                                                                                                                                                                                                                      </t>
  </si>
  <si>
    <t>3,05</t>
  </si>
  <si>
    <t xml:space="preserve">CABECOTE PARA ENTRADA DE LINHA DE ALIMENTACAO PARA ELETRODUTO, EM LIGA DE ALUMINIO COM ACABAMENTO ANTI CORROSIVO, COM FIXACAO POR ENCAIXE LISO DE 360 GRAUS, DE 1"                                                                                                                                                                                                                                                                                                                                        </t>
  </si>
  <si>
    <t>5,17</t>
  </si>
  <si>
    <t xml:space="preserve">CABECOTE PARA ENTRADA DE LINHA DE ALIMENTACAO PARA ELETRODUTO, EM LIGA DE ALUMINIO COM ACABAMENTO ANTI CORROSIVO, COM FIXACAO POR ENCAIXE LISO DE 360 GRAUS, DE 2 1/2"                                                                                                                                                                                                                                                                                                                                    </t>
  </si>
  <si>
    <t>32,60</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</si>
  <si>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</si>
  <si>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</si>
  <si>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64,97</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</si>
  <si>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</si>
  <si>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</si>
  <si>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48,61</t>
  </si>
  <si>
    <t xml:space="preserve">CABECOTE PARA ENTRADA DE LINHA DE ALIMENTACAO PARA ELETRODUTO, EM LIGA DE ALUMINIO COM ACABAMENTO ANTI CORROSIVO, COM FIXACAO POR ENCAIXE LISO DE 360 GRAUS, DE 4"                                                                                                                                                                                                                                                                                                                                        </t>
  </si>
  <si>
    <t>70,66</t>
  </si>
  <si>
    <t xml:space="preserve">CABIDE/GANCHO DE BANHEIRO SIMPLES EM METAL CROMADO                                                                                                                                                                                                                                                                                                                                                                                                                                                        </t>
  </si>
  <si>
    <t>31,25</t>
  </si>
  <si>
    <t xml:space="preserve">CABO COAXIAL RG11 95% DE MALHA                                                                                                                                                                                                                                                                                                                                                                                                                                                                            </t>
  </si>
  <si>
    <t>21,74</t>
  </si>
  <si>
    <t xml:space="preserve">CABO COAXIAL RG59 95% DE MALHA                                                                                                                                                                                                                                                                                                                                                                                                                                                                            </t>
  </si>
  <si>
    <t>1,95</t>
  </si>
  <si>
    <t xml:space="preserve">CABO COAXIAL RG6 95% DE MALHA                                                                                                                                                                                                                                                                                                                                                                                                                                                                             </t>
  </si>
  <si>
    <t xml:space="preserve">CABO DE ACO GALVANIZADO, DIAMETRO 12,7 MM (1/2"), COM ALMA DE ACO CABO INDEPENDENTE 6 X 25 F                                                                                                                                                                                                                                                                                                                                                                                                              </t>
  </si>
  <si>
    <t>74,00</t>
  </si>
  <si>
    <t xml:space="preserve">CABO DE ACO GALVANIZADO, DIAMETRO 12,7 MM (1/2"), COM ALMA DE FIBRA 6 X 25 F                                                                                                                                                                                                                                                                                                                                                                                                                              </t>
  </si>
  <si>
    <t>70,62</t>
  </si>
  <si>
    <t xml:space="preserve">CABO DE ACO GALVANIZADO, DIAMETRO 9,53 MM (3/8"), COM ALMA DE FIBRA 6 X 25 F                                                                                                                                                                                                                                                                                                                                                                                                                              </t>
  </si>
  <si>
    <t xml:space="preserve">CABO DE ALUMINIO NU COM ALMA DE ACO, BITOLA 1/0 AWG                                                                                                                                                                                                                                                                                                                                                                                                                                                       </t>
  </si>
  <si>
    <t>47,27</t>
  </si>
  <si>
    <t xml:space="preserve">CABO DE ALUMINIO NU COM ALMA DE ACO, BITOLA 2 AWG                                                                                                                                                                                                                                                                                                                                                                                                                                                         </t>
  </si>
  <si>
    <t xml:space="preserve">CABO DE ALUMINIO NU COM ALMA DE ACO, BITOLA 2/0 AWG                                                                                                                                                                                                                                                                                                                                                                                                                                                       </t>
  </si>
  <si>
    <t xml:space="preserve">CABO DE ALUMINIO NU COM ALMA DE ACO, BITOLA 4 AWG                                                                                                                                                                                                                                                                                                                                                                                                                                                         </t>
  </si>
  <si>
    <t>47,85</t>
  </si>
  <si>
    <t xml:space="preserve">CABO DE ALUMINIO NU SEM ALMA DE ACO, BITOLA 1/0 AWG                                                                                                                                                                                                                                                                                                                                                                                                                                                       </t>
  </si>
  <si>
    <t>51,87</t>
  </si>
  <si>
    <t xml:space="preserve">CABO DE ALUMINIO NU SEM ALMA DE ACO, BITOLA 2 AWG                                                                                                                                                                                                                                                                                                                                                                                                                                                         </t>
  </si>
  <si>
    <t>52,65</t>
  </si>
  <si>
    <t xml:space="preserve">CABO DE ALUMINIO NU SEM ALMA DE ACO, BITOLA 2/0 AWG                                                                                                                                                                                                                                                                                                                                                                                                                                                       </t>
  </si>
  <si>
    <t xml:space="preserve">CABO DE ALUMINIO NU SEM ALMA DE ACO, BITOLA 4 AWG                                                                                                                                                                                                                                                                                                                                                                                                                                                         </t>
  </si>
  <si>
    <t>52,60</t>
  </si>
  <si>
    <t xml:space="preserve">CABO DE COBRE FLEXIVEL NAO HALOGENADO, SEM EMISSAO DE FUMACA, 750V, SECAO NOMINAL 120 MM                                                                                                                                                                                                                                                                                                                                                                                                                  </t>
  </si>
  <si>
    <t>112,09</t>
  </si>
  <si>
    <t xml:space="preserve">CABO DE COBRE FLEXIVEL NAO HALOGENADO, SEM EMISSAO DE FUMACA, 750V, SECAO NOMINAL 2,5 MM                                                                                                                                                                                                                                                                                                                                                                                                                  </t>
  </si>
  <si>
    <t xml:space="preserve">CABO DE COBRE FLEXIVEL NAO HALOGENADO, SEM EMISSAO DE FUMACA, 750V, SECAO NOMINAL 240 MM                                                                                                                                                                                                                                                                                                                                                                                                                  </t>
  </si>
  <si>
    <t>223,19</t>
  </si>
  <si>
    <t xml:space="preserve">CABO DE COBRE FLEXIVEL NAO HALOGENADO, SEM EMISSAO DE FUMACA, 750V, SECAO NOMINAL 50 MM                                                                                                                                                                                                                                                                                                                                                                                                                   </t>
  </si>
  <si>
    <t>47,29</t>
  </si>
  <si>
    <t xml:space="preserve">CABO DE COBRE FLEXIVEL NAO HALOGENADO, SEM EMISSAO DE FUMACA, 750V, SECAO NOMINAL 6,0 MM                                                                                                                                                                                                                                                                                                                                                                                                                  </t>
  </si>
  <si>
    <t>5,58</t>
  </si>
  <si>
    <t xml:space="preserve">CABO DE COBRE NU 10 MM2 MEIO-DURO                                                                                                                                                                                                                                                                                                                                                                                                                                                                         </t>
  </si>
  <si>
    <t>10,23</t>
  </si>
  <si>
    <t xml:space="preserve">CABO DE COBRE NU 120 MM2 MEIO-DURO                                                                                                                                                                                                                                                                                                                                                                                                                                                                        </t>
  </si>
  <si>
    <t>129,96</t>
  </si>
  <si>
    <t xml:space="preserve">CABO DE COBRE NU 150 MM2 MEIO-DURO                                                                                                                                                                                                                                                                                                                                                                                                                                                                        </t>
  </si>
  <si>
    <t>157,32</t>
  </si>
  <si>
    <t xml:space="preserve">CABO DE COBRE NU 16 MM2 MEIO-DURO                                                                                                                                                                                                                                                                                                                                                                                                                                                                         </t>
  </si>
  <si>
    <t>17,11</t>
  </si>
  <si>
    <t xml:space="preserve">CABO DE COBRE NU 185 MM2 MEIO-DURO                                                                                                                                                                                                                                                                                                                                                                                                                                                                        </t>
  </si>
  <si>
    <t>182,02</t>
  </si>
  <si>
    <t xml:space="preserve">CABO DE COBRE NU 25 MM2 MEIO-DURO                                                                                                                                                                                                                                                                                                                                                                                                                                                                         </t>
  </si>
  <si>
    <t>24,38</t>
  </si>
  <si>
    <t xml:space="preserve">CABO DE COBRE NU 35 MM2 MEIO-DURO                                                                                                                                                                                                                                                                                                                                                                                                                                                                         </t>
  </si>
  <si>
    <t>35,91</t>
  </si>
  <si>
    <t xml:space="preserve">CABO DE COBRE NU 50 MM2 MEIO-DURO                                                                                                                                                                                                                                                                                                                                                                                                                                                                         </t>
  </si>
  <si>
    <t>51,16</t>
  </si>
  <si>
    <t xml:space="preserve">CABO DE COBRE NU 70 MM2 MEIO-DURO                                                                                                                                                                                                                                                                                                                                                                                                                                                                         </t>
  </si>
  <si>
    <t>67,58</t>
  </si>
  <si>
    <t xml:space="preserve">CABO DE COBRE NU 95 MM2 MEIO-DURO                                                                                                                                                                                                                                                                                                                                                                                                                                                                         </t>
  </si>
  <si>
    <t>97,20</t>
  </si>
  <si>
    <t xml:space="preserve">CABO DE COBRE, FLEXIVEL, CLASSE 4 OU 5, ISOLACAO EM PVC/A, ANTICHAMA BWF-B, COBERTURA PVC-ST1, ANTICHAMA BWF-B, 1 CONDUTOR, 0,6/1 KV, SECAO NOMINAL 1,5 MM2                                                                                                                                                                                                                                                                                                                                               </t>
  </si>
  <si>
    <t>1,85</t>
  </si>
  <si>
    <t xml:space="preserve">CABO DE COBRE, FLEXIVEL, CLASSE 4 OU 5, ISOLACAO EM PVC/A, ANTICHAMA BWF-B, COBERTURA PVC-ST1, ANTICHAMA BWF-B, 1 CONDUTOR, 0,6/1 KV, SECAO NOMINAL 10 MM2                                                                                                                                                                                                                                                                                                                                                </t>
  </si>
  <si>
    <t>9,43</t>
  </si>
  <si>
    <t xml:space="preserve">CABO DE COBRE, FLEXIVEL, CLASSE 4 OU 5, ISOLACAO EM PVC/A, ANTICHAMA BWF-B, COBERTURA PVC-ST1, ANTICHAMA BWF-B, 1 CONDUTOR, 0,6/1 KV, SECAO NOMINAL 120 MM2                                                                                                                                                                                                                                                                                                                                               </t>
  </si>
  <si>
    <t>115,57</t>
  </si>
  <si>
    <t xml:space="preserve">CABO DE COBRE, FLEXIVEL, CLASSE 4 OU 5, ISOLACAO EM PVC/A, ANTICHAMA BWF-B, COBERTURA PVC-ST1, ANTICHAMA BWF-B, 1 CONDUTOR, 0,6/1 KV, SECAO NOMINAL 150 MM2                                                                                                                                                                                                                                                                                                                                               </t>
  </si>
  <si>
    <t>140,02</t>
  </si>
  <si>
    <t xml:space="preserve">CABO DE COBRE, FLEXIVEL, CLASSE 4 OU 5, ISOLACAO EM PVC/A, ANTICHAMA BWF-B, COBERTURA PVC-ST1, ANTICHAMA BWF-B, 1 CONDUTOR, 0,6/1 KV, SECAO NOMINAL 16 MM2                                                                                                                                                                                                                                                                                                                                                </t>
  </si>
  <si>
    <t>15,01</t>
  </si>
  <si>
    <t xml:space="preserve">CABO DE COBRE, FLEXIVEL, CLASSE 4 OU 5, ISOLACAO EM PVC/A, ANTICHAMA BWF-B, COBERTURA PVC-ST1, ANTICHAMA BWF-B, 1 CONDUTOR, 0,6/1 KV, SECAO NOMINAL 185 MM2                                                                                                                                                                                                                                                                                                                                               </t>
  </si>
  <si>
    <t>171,98</t>
  </si>
  <si>
    <t xml:space="preserve">CABO DE COBRE, FLEXIVEL, CLASSE 4 OU 5, ISOLACAO EM PVC/A, ANTICHAMA BWF-B, COBERTURA PVC-ST1, ANTICHAMA BWF-B, 1 CONDUTOR, 0,6/1 KV, SECAO NOMINAL 2,5 MM2                                                                                                                                                                                                                                                                                                                                               </t>
  </si>
  <si>
    <t>2,58</t>
  </si>
  <si>
    <t xml:space="preserve">CABO DE COBRE, FLEXIVEL, CLASSE 4 OU 5, ISOLACAO EM PVC/A, ANTICHAMA BWF-B, COBERTURA PVC-ST1, ANTICHAMA BWF-B, 1 CONDUTOR, 0,6/1 KV, SECAO NOMINAL 240 MM2                                                                                                                                                                                                                                                                                                                                               </t>
  </si>
  <si>
    <t>228,54</t>
  </si>
  <si>
    <t xml:space="preserve">CABO DE COBRE, FLEXIVEL, CLASSE 4 OU 5, ISOLACAO EM PVC/A, ANTICHAMA BWF-B, COBERTURA PVC-ST1, ANTICHAMA BWF-B, 1 CONDUTOR, 0,6/1 KV, SECAO NOMINAL 25 MM2                                                                                                                                                                                                                                                                                                                                                </t>
  </si>
  <si>
    <t>23,28</t>
  </si>
  <si>
    <t xml:space="preserve">CABO DE COBRE, FLEXIVEL, CLASSE 4 OU 5, ISOLACAO EM PVC/A, ANTICHAMA BWF-B, COBERTURA PVC-ST1, ANTICHAMA BWF-B, 1 CONDUTOR, 0,6/1 KV, SECAO NOMINAL 300 MM2                                                                                                                                                                                                                                                                                                                                               </t>
  </si>
  <si>
    <t>296,53</t>
  </si>
  <si>
    <t xml:space="preserve">CABO DE COBRE, FLEXIVEL, CLASSE 4 OU 5, ISOLACAO EM PVC/A, ANTICHAMA BWF-B, COBERTURA PVC-ST1, ANTICHAMA BWF-B, 1 CONDUTOR, 0,6/1 KV, SECAO NOMINAL 35 MM2                                                                                                                                                                                                                                                                                                                                                </t>
  </si>
  <si>
    <t>32,90</t>
  </si>
  <si>
    <t xml:space="preserve">CABO DE COBRE, FLEXIVEL, CLASSE 4 OU 5, ISOLACAO EM PVC/A, ANTICHAMA BWF-B, COBERTURA PVC-ST1, ANTICHAMA BWF-B, 1 CONDUTOR, 0,6/1 KV, SECAO NOMINAL 4 MM2                                                                                                                                                                                                                                                                                                                                                 </t>
  </si>
  <si>
    <t>3,95</t>
  </si>
  <si>
    <t xml:space="preserve">CABO DE COBRE, FLEXIVEL, CLASSE 4 OU 5, ISOLACAO EM PVC/A, ANTICHAMA BWF-B, COBERTURA PVC-ST1, ANTICHAMA BWF-B, 1 CONDUTOR, 0,6/1 KV, SECAO NOMINAL 400 MM2                                                                                                                                                                                                                                                                                                                                               </t>
  </si>
  <si>
    <t>398,70</t>
  </si>
  <si>
    <t xml:space="preserve">CABO DE COBRE, FLEXIVEL, CLASSE 4 OU 5, ISOLACAO EM PVC/A, ANTICHAMA BWF-B, COBERTURA PVC-ST1, ANTICHAMA BWF-B, 1 CONDUTOR, 0,6/1 KV, SECAO NOMINAL 50 MM2                                                                                                                                                                                                                                                                                                                                                </t>
  </si>
  <si>
    <t>48,66</t>
  </si>
  <si>
    <t xml:space="preserve">CABO DE COBRE, FLEXIVEL, CLASSE 4 OU 5, ISOLACAO EM PVC/A, ANTICHAMA BWF-B, COBERTURA PVC-ST1, ANTICHAMA BWF-B, 1 CONDUTOR, 0,6/1 KV, SECAO NOMINAL 500 MM2                                                                                                                                                                                                                                                                                                                                               </t>
  </si>
  <si>
    <t>476,94</t>
  </si>
  <si>
    <t xml:space="preserve">CABO DE COBRE, FLEXIVEL, CLASSE 4 OU 5, ISOLACAO EM PVC/A, ANTICHAMA BWF-B, COBERTURA PVC-ST1, ANTICHAMA BWF-B, 1 CONDUTOR, 0,6/1 KV, SECAO NOMINAL 6 MM2                                                                                                                                                                                                                                                                                                                                                 </t>
  </si>
  <si>
    <t>5,75</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</si>
  <si>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</si>
  <si>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</si>
  <si>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88,38</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</si>
  <si>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</si>
  <si>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</si>
  <si>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</si>
  <si>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1,14</t>
  </si>
  <si>
    <t xml:space="preserve">CABO DE COBRE, FLEXIVEL, CLASSE 4 OU 5, ISOLACAO EM PVC/A, ANTICHAMA BWF-B, 1 CONDUTOR, 450/750 V, SECAO NOMINAL 1,5 MM2                                                                                                                                                                                                                                                                                                                                                                                  </t>
  </si>
  <si>
    <t>1,37</t>
  </si>
  <si>
    <t xml:space="preserve">CABO DE COBRE, FLEXIVEL, CLASSE 4 OU 5, ISOLACAO EM PVC/A, ANTICHAMA BWF-B, 1 CONDUTOR, 450/750 V, SECAO NOMINAL 10 MM2                                                                                                                                                                                                                                                                                                                                                                                   </t>
  </si>
  <si>
    <t>9,89</t>
  </si>
  <si>
    <t xml:space="preserve">CABO DE COBRE, FLEXIVEL, CLASSE 4 OU 5, ISOLACAO EM PVC/A, ANTICHAMA BWF-B, 1 CONDUTOR, 450/750 V, SECAO NOMINAL 120 MM2                                                                                                                                                                                                                                                                                                                                                                                  </t>
  </si>
  <si>
    <t>105,21</t>
  </si>
  <si>
    <t xml:space="preserve">CABO DE COBRE, FLEXIVEL, CLASSE 4 OU 5, ISOLACAO EM PVC/A, ANTICHAMA BWF-B, 1 CONDUTOR, 450/750 V, SECAO NOMINAL 150 MM2                                                                                                                                                                                                                                                                                                                                                                                  </t>
  </si>
  <si>
    <t>132,70</t>
  </si>
  <si>
    <t xml:space="preserve">CABO DE COBRE, FLEXIVEL, CLASSE 4 OU 5, ISOLACAO EM PVC/A, ANTICHAMA BWF-B, 1 CONDUTOR, 450/750 V, SECAO NOMINAL 16 MM2                                                                                                                                                                                                                                                                                                                                                                                   </t>
  </si>
  <si>
    <t>14,13</t>
  </si>
  <si>
    <t xml:space="preserve">CABO DE COBRE, FLEXIVEL, CLASSE 4 OU 5, ISOLACAO EM PVC/A, ANTICHAMA BWF-B, 1 CONDUTOR, 450/750 V, SECAO NOMINAL 185 MM2                                                                                                                                                                                                                                                                                                                                                                                  </t>
  </si>
  <si>
    <t>160,31</t>
  </si>
  <si>
    <t xml:space="preserve">CABO DE COBRE, FLEXIVEL, CLASSE 4 OU 5, ISOLACAO EM PVC/A, ANTICHAMA BWF-B, 1 CONDUTOR, 450/750 V, SECAO NOMINAL 2,5 MM2                                                                                                                                                                                                                                                                                                                                                                                  </t>
  </si>
  <si>
    <t>2,17</t>
  </si>
  <si>
    <t xml:space="preserve">CABO DE COBRE, FLEXIVEL, CLASSE 4 OU 5, ISOLACAO EM PVC/A, ANTICHAMA BWF-B, 1 CONDUTOR, 450/750 V, SECAO NOMINAL 240 MM2                                                                                                                                                                                                                                                                                                                                                                                  </t>
  </si>
  <si>
    <t>210,85</t>
  </si>
  <si>
    <t xml:space="preserve">CABO DE COBRE, FLEXIVEL, CLASSE 4 OU 5, ISOLACAO EM PVC/A, ANTICHAMA BWF-B, 1 CONDUTOR, 450/750 V, SECAO NOMINAL 25 MM2                                                                                                                                                                                                                                                                                                                                                                                   </t>
  </si>
  <si>
    <t>22,13</t>
  </si>
  <si>
    <t xml:space="preserve">CABO DE COBRE, FLEXIVEL, CLASSE 4 OU 5, ISOLACAO EM PVC/A, ANTICHAMA BWF-B, 1 CONDUTOR, 450/750 V, SECAO NOMINAL 35 MM2                                                                                                                                                                                                                                                                                                                                                                                   </t>
  </si>
  <si>
    <t>32,25</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</si>
  <si>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</si>
  <si>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</si>
  <si>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44,89</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</si>
  <si>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</si>
  <si>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</si>
  <si>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66,22</t>
  </si>
  <si>
    <t xml:space="preserve">CABO DE COBRE, FLEXIVEL, CLASSE 4 OU 5, ISOLACAO EM PVC/A, ANTICHAMA BWF-B, 1 CONDUTOR, 450/750 V, SECAO NOMINAL 95 MM2                                                                                                                                                                                                                                                                                                                                                                                   </t>
  </si>
  <si>
    <t>87,75</t>
  </si>
  <si>
    <t xml:space="preserve">CABO DE COBRE, RIGIDO, CLASSE 2, ISOLACAO EM PVC/A, ANTICHAMA BWF-B, 1 CONDUTOR, 450/750 V, SECAO NOMINAL 150 MM2                                                                                                                                                                                                                                                                                                                                                                                         </t>
  </si>
  <si>
    <t>155,71</t>
  </si>
  <si>
    <t xml:space="preserve">CABO DE COBRE, RIGIDO, CLASSE 2, ISOLACAO EM PVC/A, ANTICHAMA BWF-B, 1 CONDUTOR, 450/750 V, SECAO NOMINAL 16 MM2                                                                                                                                                                                                                                                                                                                                                                                          </t>
  </si>
  <si>
    <t>15,33</t>
  </si>
  <si>
    <t xml:space="preserve">CABO DE COBRE, RIGIDO, CLASSE 2, ISOLACAO EM PVC/A, ANTICHAMA BWF-B, 1 CONDUTOR, 450/750 V, SECAO NOMINAL 185 MM2                                                                                                                                                                                                                                                                                                                                                                                         </t>
  </si>
  <si>
    <t>193,87</t>
  </si>
  <si>
    <t xml:space="preserve">CABO DE COBRE, RIGIDO, CLASSE 2, ISOLACAO EM PVC/A, ANTICHAMA BWF-B, 1 CONDUTOR, 450/750 V, SECAO NOMINAL 240 MM2                                                                                                                                                                                                                                                                                                                                                                                         </t>
  </si>
  <si>
    <t>253,93</t>
  </si>
  <si>
    <t xml:space="preserve">CABO DE COBRE, RIGIDO, CLASSE 2, ISOLACAO EM PVC/A, ANTICHAMA BWF-B, 1 CONDUTOR, 450/750 V, SECAO NOMINAL 25 MM2                                                                                                                                                                                                                                                                                                                                                                                          </t>
  </si>
  <si>
    <t>24,22</t>
  </si>
  <si>
    <t xml:space="preserve">CABO DE COBRE, RIGIDO, CLASSE 2, ISOLACAO EM PVC/A, ANTICHAMA BWF-B, 1 CONDUTOR, 450/750 V, SECAO NOMINAL 35 MM2                                                                                                                                                                                                                                                                                                                                                                                          </t>
  </si>
  <si>
    <t>33,15</t>
  </si>
  <si>
    <t xml:space="preserve">CABO DE COBRE, RIGIDO, CLASSE 2, ISOLACAO EM PVC/A, ANTICHAMA BWF-B, 1 CONDUTOR, 450/750 V, SECAO NOMINAL 50 MM2                                                                                                                                                                                                                                                                                                                                                                                          </t>
  </si>
  <si>
    <t>45,89</t>
  </si>
  <si>
    <t xml:space="preserve">CABO DE COBRE, RIGIDO, CLASSE 2, ISOLACAO EM PVC/A, ANTICHAMA BWF-B, 1 CONDUTOR, 450/750 V, SECAO NOMINAL 6 MM2                                                                                                                                                                                                                                                                                                                                                                                           </t>
  </si>
  <si>
    <t>5,82</t>
  </si>
  <si>
    <t xml:space="preserve">CABO DE COBRE, RIGIDO, CLASSE 2, ISOLACAO EM PVC/A, ANTICHAMA BWF-B, 1 CONDUTOR, 450/750 V, SECAO NOMINAL 70 MM2                                                                                                                                                                                                                                                                                                                                                                                          </t>
  </si>
  <si>
    <t>63,28</t>
  </si>
  <si>
    <t xml:space="preserve">CABO DE COBRE, RIGIDO, CLASSE 2, ISOLACAO EM PVC/A, ANTICHAMA BWF-B, 1 CONDUTOR, 450/750 V, SECAO NOMINAL 95 MM2                                                                                                                                                                                                                                                                                                                                                                                          </t>
  </si>
  <si>
    <t>87,35</t>
  </si>
  <si>
    <t xml:space="preserve">CABO DE COBRE, RIGIDO, CLASSE 2, ISOLACAO EM PVC, ANTI-CHAMA BWF-B, 1 CONDUTOR, 450/750 V, DIAMETRO 120 MM2                                                                                                                                                                                                                                                                                                                                                                                               </t>
  </si>
  <si>
    <t>117,10</t>
  </si>
  <si>
    <t xml:space="preserve">CABO DE REDE, PAR TRANCADO U/UTP, 4 PARES, CATEGORIA 5E (CAT 5E), ISOLAMENTO PVC (CM)                                                                                                                                                                                                                                                                                                                                                                                                                     </t>
  </si>
  <si>
    <t>4,15</t>
  </si>
  <si>
    <t xml:space="preserve">CABO DE REDE, PAR TRANCADO U/UTP, 4 PARES, CATEGORIA 5E (CAT 5E), ISOLAMENTO PVC (CMX)                                                                                                                                                                                                                                                                                                                                                                                                                    </t>
  </si>
  <si>
    <t>3,17</t>
  </si>
  <si>
    <t xml:space="preserve">CABO DE REDE, PAR TRANCADO U/UTP, 4 PARES, CATEGORIA 5E (CAT 5E), ISOLAMENTO PVC (LSZH)                                                                                                                                                                                                                                                                                                                                                                                                                   </t>
  </si>
  <si>
    <t>5,88</t>
  </si>
  <si>
    <t xml:space="preserve">CABO DE REDE, PAR TRANCADO U/UTP, 4 PARES, CATEGORIA 6 (CAT 6), ISOLAMENTO PVC (CM)                                                                                                                                                                                                                                                                                                                                                                                                                       </t>
  </si>
  <si>
    <t xml:space="preserve">CABO DE REDE, PAR TRANCADO UTP, 4 PARES, CATEGORIA 6 (CAT 6), ISOLAMENTO PVC (LSZH)                                                                                                                                                                                                                                                                                                                                                                                                                       </t>
  </si>
  <si>
    <t>8,46</t>
  </si>
  <si>
    <t xml:space="preserve">CABO ELETRONICO CATEGORIA 6A U/UTP 23AWG X 4P                                                                                                                                                                                                                                                                                                                                                                                                                                                             </t>
  </si>
  <si>
    <t xml:space="preserve">CABO FLEXIVEL PVC 750 V, 2 CONDUTORES DE 1,5 MM2                                                                                                                                                                                                                                                                                                                                                                                                                                                          </t>
  </si>
  <si>
    <t>4,01</t>
  </si>
  <si>
    <t xml:space="preserve">CABO FLEXIVEL PVC 750 V, 2 CONDUTORES DE 4,0 MM2                                                                                                                                                                                                                                                                                                                                                                                                                                                          </t>
  </si>
  <si>
    <t xml:space="preserve">CABO FLEXIVEL PVC 750 V, 2 CONDUTORES DE 6,0 MM2                                                                                                                                                                                                                                                                                                                                                                                                                                                          </t>
  </si>
  <si>
    <t>14,28</t>
  </si>
  <si>
    <t xml:space="preserve">CABO FLEXIVEL PVC 750 V, 3 CONDUTORES DE 1,5 MM2                                                                                                                                                                                                                                                                                                                                                                                                                                                          </t>
  </si>
  <si>
    <t>5,46</t>
  </si>
  <si>
    <t xml:space="preserve">CABO FLEXIVEL PVC 750 V, 3 CONDUTORES DE 4,0 MM2                                                                                                                                                                                                                                                                                                                                                                                                                                                          </t>
  </si>
  <si>
    <t>13,54</t>
  </si>
  <si>
    <t xml:space="preserve">CABO FLEXIVEL PVC 750 V, 3 CONDUTORES DE 6,0 MM2                                                                                                                                                                                                                                                                                                                                                                                                                                                          </t>
  </si>
  <si>
    <t>20,11</t>
  </si>
  <si>
    <t xml:space="preserve">CABO FLEXIVEL PVC 750 V, 4 CONDUTORES DE 1,5 MM2                                                                                                                                                                                                                                                                                                                                                                                                                                                          </t>
  </si>
  <si>
    <t>7,29</t>
  </si>
  <si>
    <t xml:space="preserve">CABO FLEXIVEL PVC 750 V, 4 CONDUTORES DE 4,0 MM2                                                                                                                                                                                                                                                                                                                                                                                                                                                          </t>
  </si>
  <si>
    <t>17,59</t>
  </si>
  <si>
    <t xml:space="preserve">CABO FLEXIVEL PVC 750 V, 4 CONDUTORES DE 6,0 MM2                                                                                                                                                                                                                                                                                                                                                                                                                                                          </t>
  </si>
  <si>
    <t>26,87</t>
  </si>
  <si>
    <t xml:space="preserve">CABO MULTIPOLAR DE COBRE, FLEXIVEL, CLASSE 4 OU 5, ISOLACAO EM HEPR, COBERTURA EM PVC-ST2, ANTICHAMA BWF-B, 0,6/1 KV, 3 CONDUTORES DE 1,5 MM2                                                                                                                                                                                                                                                                                                                                                             </t>
  </si>
  <si>
    <t>5,47</t>
  </si>
  <si>
    <t xml:space="preserve">CABO MULTIPOLAR DE COBRE, FLEXIVEL, CLASSE 4 OU 5, ISOLACAO EM HEPR, COBERTURA EM PVC-ST2, ANTICHAMA BWF-B, 0,6/1 KV, 3 CONDUTORES DE 10 MM2                                                                                                                                                                                                                                                                                                                                                              </t>
  </si>
  <si>
    <t>31,30</t>
  </si>
  <si>
    <t xml:space="preserve">CABO MULTIPOLAR DE COBRE, FLEXIVEL, CLASSE 4 OU 5, ISOLACAO EM HEPR, COBERTURA EM PVC-ST2, ANTICHAMA BWF-B, 0,6/1 KV, 3 CONDUTORES DE 120 MM2                                                                                                                                                                                                                                                                                                                                                             </t>
  </si>
  <si>
    <t>489,31</t>
  </si>
  <si>
    <t xml:space="preserve">CABO MULTIPOLAR DE COBRE, FLEXIVEL, CLASSE 4 OU 5, ISOLACAO EM HEPR, COBERTURA EM PVC-ST2, ANTICHAMA BWF-B, 0,6/1 KV, 3 CONDUTORES DE 16 MM2                                                                                                                                                                                                                                                                                                                                                              </t>
  </si>
  <si>
    <t>49,85</t>
  </si>
  <si>
    <t xml:space="preserve">CABO MULTIPOLAR DE COBRE, FLEXIVEL, CLASSE 4 OU 5, ISOLACAO EM HEPR, COBERTURA EM PVC-ST2, ANTICHAMA BWF-B, 0,6/1 KV, 3 CONDUTORES DE 2,5 MM2                                                                                                                                                                                                                                                                                                                                                             </t>
  </si>
  <si>
    <t>8,24</t>
  </si>
  <si>
    <t xml:space="preserve">CABO MULTIPOLAR DE COBRE, FLEXIVEL, CLASSE 4 OU 5, ISOLACAO EM HEPR, COBERTURA EM PVC-ST2, ANTICHAMA BWF-B, 0,6/1 KV, 3 CONDUTORES DE 25 MM2                                                                                                                                                                                                                                                                                                                                                              </t>
  </si>
  <si>
    <t>86,20</t>
  </si>
  <si>
    <t xml:space="preserve">CABO MULTIPOLAR DE COBRE, FLEXIVEL, CLASSE 4 OU 5, ISOLACAO EM HEPR, COBERTURA EM PVC-ST2, ANTICHAMA BWF-B, 0,6/1 KV, 3 CONDUTORES DE 35 MM2                                                                                                                                                                                                                                                                                                                                                              </t>
  </si>
  <si>
    <t>119,41</t>
  </si>
  <si>
    <t xml:space="preserve">CABO MULTIPOLAR DE COBRE, FLEXIVEL, CLASSE 4 OU 5, ISOLACAO EM HEPR, COBERTURA EM PVC-ST2, ANTICHAMA BWF-B, 0,6/1 KV, 3 CONDUTORES DE 4 MM2                                                                                                                                                                                                                                                                                                                                                               </t>
  </si>
  <si>
    <t>12,69</t>
  </si>
  <si>
    <t xml:space="preserve">CABO MULTIPOLAR DE COBRE, FLEXIVEL, CLASSE 4 OU 5, ISOLACAO EM HEPR, COBERTURA EM PVC-ST2, ANTICHAMA BWF-B, 0,6/1 KV, 3 CONDUTORES DE 50 MM2                                                                                                                                                                                                                                                                                                                                                              </t>
  </si>
  <si>
    <t>162,12</t>
  </si>
  <si>
    <t xml:space="preserve">CABO MULTIPOLAR DE COBRE, FLEXIVEL, CLASSE 4 OU 5, ISOLACAO EM HEPR, COBERTURA EM PVC-ST2, ANTICHAMA BWF-B, 0,6/1 KV, 3 CONDUTORES DE 6 MM2                                                                                                                                                                                                                                                                                                                                                               </t>
  </si>
  <si>
    <t>19,43</t>
  </si>
  <si>
    <t xml:space="preserve">CABO MULTIPOLAR DE COBRE, FLEXIVEL, CLASSE 4 OU 5, ISOLACAO EM HEPR, COBERTURA EM PVC-ST2, ANTICHAMA BWF-B, 0,6/1 KV, 3 CONDUTORES DE 70 MM2                                                                                                                                                                                                                                                                                                                                                              </t>
  </si>
  <si>
    <t>244,64</t>
  </si>
  <si>
    <t xml:space="preserve">CABO MULTIPOLAR DE COBRE, FLEXIVEL, CLASSE 4 OU 5, ISOLACAO EM HEPR, COBERTURA EM PVC-ST2, ANTICHAMA BWF-B, 0,6/1 KV, 3 CONDUTORES DE 95 MM2                                                                                                                                                                                                                                                                                                                                                              </t>
  </si>
  <si>
    <t>305,86</t>
  </si>
  <si>
    <t xml:space="preserve">CABO TELEFONICO CCI 50, 1 PAR, USO INTERNO, SEM BLINDAGEM                                                                                                                                                                                                                                                                                                                                                                                                                                                 </t>
  </si>
  <si>
    <t>0,76</t>
  </si>
  <si>
    <t xml:space="preserve">CABO TELEFONICO CCI 50, 2 PARES, USO INTERNO, SEM BLINDAGEM                                                                                                                                                                                                                                                                                                                                                                                                                                               </t>
  </si>
  <si>
    <t>1,46</t>
  </si>
  <si>
    <t xml:space="preserve">CABO TELEFONICO CCI 50, 3 PARES, USO INTERNO, SEM BLINDAGEM                                                                                                                                                                                                                                                                                                                                                                                                                                               </t>
  </si>
  <si>
    <t>1,54</t>
  </si>
  <si>
    <t xml:space="preserve">CABO TELEFONICO CCI 50, 4 PARES, USO INTERNO, SEM BLINDAGEM                                                                                                                                                                                                                                                                                                                                                                                                                                               </t>
  </si>
  <si>
    <t xml:space="preserve">CABO TELEFONICO CCI 50, 5 PARES, USO INTERNO, SEM BLINDAGEM                                                                                                                                                                                                                                                                                                                                                                                                                                               </t>
  </si>
  <si>
    <t>2,85</t>
  </si>
  <si>
    <t xml:space="preserve">CABO TELEFONICO CCI 50, 6 PARES, USO INTERNO, SEM BLINDAGEM                                                                                                                                                                                                                                                                                                                                                                                                                                               </t>
  </si>
  <si>
    <t>3,63</t>
  </si>
  <si>
    <t xml:space="preserve">CABO TELEFONICO CI 50, 10 PARES, USO INTERNO                                                                                                                                                                                                                                                                                                                                                                                                                                                              </t>
  </si>
  <si>
    <t xml:space="preserve">CABO TELEFONICO CI 50, 20 PARES, USO INTERNO                                                                                                                                                                                                                                                                                                                                                                                                                                                              </t>
  </si>
  <si>
    <t>12,63</t>
  </si>
  <si>
    <t xml:space="preserve">CABO TELEFONICO CI 50, 200 PARES, USO INTERNO                                                                                                                                                                                                                                                                                                                                                                                                                                                             </t>
  </si>
  <si>
    <t>106,05</t>
  </si>
  <si>
    <t xml:space="preserve">CABO TELEFONICO CI 50, 30 PARES, USO INTERNO                                                                                                                                                                                                                                                                                                                                                                                                                                                              </t>
  </si>
  <si>
    <t xml:space="preserve">CABO TELEFONICO CI 50, 50 PARES, USO INTERNO                                                                                                                                                                                                                                                                                                                                                                                                                                                              </t>
  </si>
  <si>
    <t xml:space="preserve">CABO TELEFONICO CI 50, 75 PARES, USO INTERNO                                                                                                                                                                                                                                                                                                                                                                                                                                                              </t>
  </si>
  <si>
    <t>43,76</t>
  </si>
  <si>
    <t xml:space="preserve">CABO TELEFONICO CTP - APL - 50, 10 PARES, USO EXTERNO                                                                                                                                                                                                                                                                                                                                                                                                                                                     </t>
  </si>
  <si>
    <t>9,10</t>
  </si>
  <si>
    <t xml:space="preserve">CABO TELEFONICO CTP - APL - 50, 100 PARES, USO EXTERNO                                                                                                                                                                                                                                                                                                                                                                                                                                                    </t>
  </si>
  <si>
    <t>65,55</t>
  </si>
  <si>
    <t xml:space="preserve">CABO TELEFONICO CTP - APL - 50, 20 PARES, USO EXTERNO                                                                                                                                                                                                                                                                                                                                                                                                                                                     </t>
  </si>
  <si>
    <t>16,02</t>
  </si>
  <si>
    <t xml:space="preserve">CABO TELEFONICO CTP - APL - 50, 30 PARES, USO EXTERNO                                                                                                                                                                                                                                                                                                                                                                                                                                                     </t>
  </si>
  <si>
    <t xml:space="preserve">CACAMBA METALICA BASCULANTE COM CAPACIDADE DE 10 M3 (INCLUI MONTAGEM, NAO INCLUI CAMINHAO)                                                                                                                                                                                                                                                                                                                                                                                                                </t>
  </si>
  <si>
    <t>81.699,70</t>
  </si>
  <si>
    <t xml:space="preserve">CACAMBA METALICA BASCULANTE COM CAPACIDADE DE 12 M3 (INCLUI MONTAGEM, NAO INCLUI CAMINHAO)                                                                                                                                                                                                                                                                                                                                                                                                                </t>
  </si>
  <si>
    <t>92.775,00</t>
  </si>
  <si>
    <t xml:space="preserve">CACAMBA METALICA BASCULANTE COM CAPACIDADE DE 6 M3 (INCLUI MONTAGEM, NAO INCLUI CAMINHAO)                                                                                                                                                                                                                                                                                                                                                                                                                 </t>
  </si>
  <si>
    <t>61.258,13</t>
  </si>
  <si>
    <t xml:space="preserve">CACAMBA METALICA BASCULANTE COM CAPACIDADE DE 8 M3 (INCLUI MONTAGEM, NAO INCLUI CAMINHAO)                                                                                                                                                                                                                                                                                                                                                                                                                 </t>
  </si>
  <si>
    <t>73.816,05</t>
  </si>
  <si>
    <t xml:space="preserve">CADEADO SIMPLES, CORPO EM LATAO MACICO, COM LARGURA DE 25 MM E ALTURA DE APROX 25 MM, HASTE CEMENTADA (NAO LONGA), EM ACO TEMPERADO COM DIAMETRO DE APROX 5,0 MM, INCLUINDO 2 CHAVES                                                                                                                                                                                                                                                                                                                      </t>
  </si>
  <si>
    <t>19,19</t>
  </si>
  <si>
    <t xml:space="preserve">CADEADO SIMPLES, CORPO EM LATAO MACICO, COM LARGURA DE 35 MM E ALTURA DE APROX 30 MM, HASTE CEMENTADA (NAO LONGA), EM ACO TEMPERADO COM DIAMETRO DE APROX 6,0 MM, INCLUINDO 2 CHAVES                                                                                                                                                                                                                                                                                                                      </t>
  </si>
  <si>
    <t>28,57</t>
  </si>
  <si>
    <t xml:space="preserve">CADEADO SIMPLES, CORPO EM LATAO MACICO, COM LARGURA DE 50 MM E ALTURA DE APROX 40 MM, HASTE CEMENTADA EM ACO TEMPERADO COM DIAMETRO DE APROX 8,0 MM, INCLUINDO 2 CHAVES                                                                                                                                                                                                                                                                                                                                   </t>
  </si>
  <si>
    <t>40,81</t>
  </si>
  <si>
    <t xml:space="preserve">CADEIRA SUSPENSA MANUAL / BALANCIM INDIVIDUAL (NBR 14751)                                                                                                                                                                                                                                                                                                                                                                                                                                                 </t>
  </si>
  <si>
    <t>1.082,92</t>
  </si>
  <si>
    <t xml:space="preserve">CAIBRO APARELHADO *6 X 8* CM, EM MACARANDUBA/MASSARANDUBA, ANGELIM OU EQUIVALENTE DA REGIAO                                                                                                                                                                                                                                                                                                                                                                                                               </t>
  </si>
  <si>
    <t>25,63</t>
  </si>
  <si>
    <t xml:space="preserve">CAIBRO APARELHADO *7,5 X 7,5* CM, EM MACARANDUBA/MASSARANDUBA, ANGELIM OU EQUIVALENTE DA REGIAO                                                                                                                                                                                                                                                                                                                                                                                                           </t>
  </si>
  <si>
    <t>30,61</t>
  </si>
  <si>
    <t xml:space="preserve">CAIBRO NAO APARELHADO *5 X 6* CM, EM MACARANDUBA/MASSARANDUBA, ANGELIM OU EQUIVALENTE DA REGIAO - BRUTA                                                                                                                                                                                                                                                                                                                                                                                                   </t>
  </si>
  <si>
    <t>15,00</t>
  </si>
  <si>
    <t xml:space="preserve">CAIBRO NAO APARELHADO *6 X 6* CM, EM MACARANDUBA/MASSARANDUBA, ANGELIM OU EQUIVALENTE DA REGIAO - BRUTA                                                                                                                                                                                                                                                                                                                                                                                                   </t>
  </si>
  <si>
    <t>29,33</t>
  </si>
  <si>
    <t xml:space="preserve">CAIBRO NAO APARELHADO, *6 X 8* CM, EM MACARANDUBA/MASSARANDUBA, ANGELIM OU EQUIVALENTE DA REGIAO - BRUTA                                                                                                                                                                                                                                                                                                                                                                                                  </t>
  </si>
  <si>
    <t xml:space="preserve">CAIBRO ROLICO DE MADEIRA TRATADA, D = 4 A 7 CM, H = 3,00 M, EM EUCALIPTO OU EQUIVALENTE DA REGIAO                                                                                                                                                                                                                                                                                                                                                                                                         </t>
  </si>
  <si>
    <t>26,70</t>
  </si>
  <si>
    <t xml:space="preserve">CAIBRO 5 X 5 CM EM PINUS, MISTA OU EQUIVALENTE DA REGIAO - BRUTA                                                                                                                                                                                                                                                                                                                                                                                                                                          </t>
  </si>
  <si>
    <t>5,18</t>
  </si>
  <si>
    <t xml:space="preserve">CAIXA D'AGUA / RESERVATORIO EM POLIESTER REFORCADO COM FIBRA DE VIDRO, 10000 LITROS, COM TAMPA                                                                                                                                                                                                                                                                                                                                                                                                            </t>
  </si>
  <si>
    <t>4.956,89</t>
  </si>
  <si>
    <t xml:space="preserve">CAIXA D'AGUA / RESERVATORIO EM POLIESTER REFORCADO COM FIBRA DE VIDRO, 1500 LITROS, COM TAMPA                                                                                                                                                                                                                                                                                                                                                                                                             </t>
  </si>
  <si>
    <t>991,37</t>
  </si>
  <si>
    <t xml:space="preserve">CAIXA D'AGUA / RESERVATORIO EM POLIESTER REFORCADO COM FIBRA DE VIDRO, 15000 LITROS, COM TAMPA                                                                                                                                                                                                                                                                                                                                                                                                            </t>
  </si>
  <si>
    <t>7.469,98</t>
  </si>
  <si>
    <t xml:space="preserve">CAIXA D'AGUA / RESERVATORIO EM POLIESTER REFORCADO COM FIBRA DE VIDRO, 2000 LITROS, COM TAMPA                                                                                                                                                                                                                                                                                                                                                                                                             </t>
  </si>
  <si>
    <t>1.244,19</t>
  </si>
  <si>
    <t xml:space="preserve">CAIXA D'AGUA / RESERVATORIO EM POLIESTER REFORCADO COM FIBRA DE VIDRO, 20000 LITROS, COM TAMPA                                                                                                                                                                                                                                                                                                                                                                                                            </t>
  </si>
  <si>
    <t>11.800,69</t>
  </si>
  <si>
    <t xml:space="preserve">CAIXA D'AGUA / RESERVATORIO EM POLIESTER REFORCADO COM FIBRA DE VIDRO, 3000 LITROS, COM TAMPA                                                                                                                                                                                                                                                                                                                                                                                                             </t>
  </si>
  <si>
    <t>1.843,87</t>
  </si>
  <si>
    <t xml:space="preserve">CAIXA D'AGUA / RESERVATORIO EM POLIESTER REFORCADO COM FIBRA DE VIDRO, 500 LITROS, COM TAMPA                                                                                                                                                                                                                                                                                                                                                                                                              </t>
  </si>
  <si>
    <t>462,13</t>
  </si>
  <si>
    <t xml:space="preserve">CAIXA D'AGUA / RESERVATORIO EM POLIESTER REFORCADO COM FIBRA DE VIDRO, 5000 LITROS, COM TAMPA                                                                                                                                                                                                                                                                                                                                                                                                             </t>
  </si>
  <si>
    <t>2.843,47</t>
  </si>
  <si>
    <t xml:space="preserve">CAIXA D'AGUA / RESERVATORIO EM POLIESTER REFORCADO COM FIBRA DE VIDRO, 7000 LITROS, COM TAMPA                                                                                                                                                                                                                                                                                                                                                                                                             </t>
  </si>
  <si>
    <t>3.541,24</t>
  </si>
  <si>
    <t xml:space="preserve">CAIXA D'AGUA / RESERVATORIO EM POLIESTER REFORCADO COM FIBRA DE VIDRO, 750 LITROS, COM TAMPA                                                                                                                                                                                                                                                                                                                                                                                                              </t>
  </si>
  <si>
    <t>665,36</t>
  </si>
  <si>
    <t xml:space="preserve">CAIXA D'AGUA / RESERVATORIO EM POLIESTER REFORCADO COM FIBRA DE VIDRO,1000 LITROS, COM TAMPA                                                                                                                                                                                                                                                                                                                                                                                                              </t>
  </si>
  <si>
    <t>643,47</t>
  </si>
  <si>
    <t xml:space="preserve">CAIXA D'AGUA / RESERVATORIO EM POLIETILENO, 1000 LITROS, COM TAMPA                                                                                                                                                                                                                                                                                                                                                                                                                                        </t>
  </si>
  <si>
    <t>456,95</t>
  </si>
  <si>
    <t xml:space="preserve">CAIXA D'AGUA / RESERVATORIO EM POLIETILENO, 1500 LITROS, COM TAMPA                                                                                                                                                                                                                                                                                                                                                                                                                                        </t>
  </si>
  <si>
    <t>1.054,72</t>
  </si>
  <si>
    <t xml:space="preserve">CAIXA D'AGUA / RESERVATORIO EM POLIETILENO, 2000 LITROS, COM TAMPA                                                                                                                                                                                                                                                                                                                                                                                                                                        </t>
  </si>
  <si>
    <t>1.196,42</t>
  </si>
  <si>
    <t xml:space="preserve">CAIXA D'AGUA / RESERVATORIO EM POLIETILENO, 3000 LITROS, COM TAMPA                                                                                                                                                                                                                                                                                                                                                                                                                                        </t>
  </si>
  <si>
    <t>2.062,55</t>
  </si>
  <si>
    <t xml:space="preserve">CAIXA D'AGUA / RESERVATORIO EM POLIETILENO, 500 LITROS, COM TAMPA                                                                                                                                                                                                                                                                                                                                                                                                                                         </t>
  </si>
  <si>
    <t>276,34</t>
  </si>
  <si>
    <t xml:space="preserve">CAIXA D'AGUA / RESERVATORIO EM POLIETILENO, 750 LITROS, COM TAMPA                                                                                                                                                                                                                                                                                                                                                                                                                                         </t>
  </si>
  <si>
    <t>427,44</t>
  </si>
  <si>
    <t xml:space="preserve">CAIXA DE ATERRAMENTO EM CONCRETO PRE-MOLDADO, DIAMETRO DE 0,30 M E ALTURA DE 0,35 M, SEM FUNDO E COM TAMPA                                                                                                                                                                                                                                                                                                                                                                                                </t>
  </si>
  <si>
    <t>113,78</t>
  </si>
  <si>
    <t xml:space="preserve">CAIXA DE CONCRETO ARMADO PRE-MOLDADO, COM FUNDO E SEM TAMPA, DIMENSOES DE 0,30 X 0,30 X 0,30 M                                                                                                                                                                                                                                                                                                                                                                                                            </t>
  </si>
  <si>
    <t>123,02</t>
  </si>
  <si>
    <t xml:space="preserve">CAIXA DE CONCRETO ARMADO PRE-MOLDADO, COM FUNDO E SEM TAMPA, DIMENSOES DE 0,40 X 0,40 X 0,40 M                                                                                                                                                                                                                                                                                                                                                                                                            </t>
  </si>
  <si>
    <t>225,54</t>
  </si>
  <si>
    <t xml:space="preserve">CAIXA DE CONCRETO ARMADO PRE-MOLDADO, COM FUNDO E SEM TAMPA, DIMENSOES DE 0,60 X 0,60 X 0,50 M                                                                                                                                                                                                                                                                                                                                                                                                            </t>
  </si>
  <si>
    <t>394,70</t>
  </si>
  <si>
    <t xml:space="preserve">CAIXA DE CONCRETO ARMADO PRE-MOLDADO, COM FUNDO E SEM TAMPA, DIMENSOES DE 0,80 X 0,80 X 0,50 M                                                                                                                                                                                                                                                                                                                                                                                                            </t>
  </si>
  <si>
    <t>715,59</t>
  </si>
  <si>
    <t xml:space="preserve">CAIXA DE CONCRETO ARMADO PRE-MOLDADO, COM FUNDO E SEM TAMPA, DIMENSOES DE 1,00 X 1,00 X 0,50 M                                                                                                                                                                                                                                                                                                                                                                                                            </t>
  </si>
  <si>
    <t>1.281,51</t>
  </si>
  <si>
    <t xml:space="preserve">CAIXA DE CONCRETO ARMADO PRE-MOLDADO, COM FUNDO E TAMPA, DIMENSOES DE 0,30 X 0,30 X 0,30 M                                                                                                                                                                                                                                                                                                                                                                                                                </t>
  </si>
  <si>
    <t>189,66</t>
  </si>
  <si>
    <t xml:space="preserve">CAIXA DE CONCRETO ARMADO PRE-MOLDADO, COM FUNDO E TAMPA, DIMENSOES DE 0,40 X 0,40 X 0,40 M                                                                                                                                                                                                                                                                                                                                                                                                                </t>
  </si>
  <si>
    <t>348,57</t>
  </si>
  <si>
    <t xml:space="preserve">CAIXA DE CONCRETO ARMADO PRE-MOLDADO, COM FUNDO E TAMPA, DIMENSOES DE 0,60 X 0,60 X 0,50 M                                                                                                                                                                                                                                                                                                                                                                                                                </t>
  </si>
  <si>
    <t>442,89</t>
  </si>
  <si>
    <t xml:space="preserve">CAIXA DE CONCRETO ARMADO PRE-MOLDADO, SEM FUNDO, QUADRADA, DIMENSOES DE 0,30 X 0,30 X 0,30 M                                                                                                                                                                                                                                                                                                                                                                                                              </t>
  </si>
  <si>
    <t>98,13</t>
  </si>
  <si>
    <t xml:space="preserve">CAIXA DE CONCRETO ARMADO PRE-MOLDADO, SEM FUNDO, QUADRADA, DIMENSOES DE 0,40 X 0,40 X 0,40 M                                                                                                                                                                                                                                                                                                                                                                                                              </t>
  </si>
  <si>
    <t>163,00</t>
  </si>
  <si>
    <t xml:space="preserve">CAIXA DE CONCRETO ARMADO PRE-MOLDADO, SEM FUNDO, QUADRADA, DIMENSOES DE 0,60 X 0,60 X 0,50 M                                                                                                                                                                                                                                                                                                                                                                                                              </t>
  </si>
  <si>
    <t>315,76</t>
  </si>
  <si>
    <t xml:space="preserve">CAIXA DE CONCRETO ARMADO PRE-MOLDADO, SEM FUNDO, QUADRADA, DIMENSOES DE 0,80 X 0,80 X 0,50 M                                                                                                                                                                                                                                                                                                                                                                                                              </t>
  </si>
  <si>
    <t>656,13</t>
  </si>
  <si>
    <t xml:space="preserve">CAIXA DE CONCRETO ARMADO PRE-MOLDADO, SEM FUNDO, QUADRADA, DIMENSOES DE 1,00 X 1,00 X 0,50 M                                                                                                                                                                                                                                                                                                                                                                                                              </t>
  </si>
  <si>
    <t>1.034,43</t>
  </si>
  <si>
    <t xml:space="preserve">CAIXA DE DERIVACAO PARA MEDIDOR DE ENERGIA, COM BARRAMENTO MONOFASICO, EM POLICARBONATO / TERMOPLASTICO - MODULO (PADRAO CONCESSIONARIA LOCAL)                                                                                                                                                                                                                                                                                                                                                            </t>
  </si>
  <si>
    <t>241,53</t>
  </si>
  <si>
    <t xml:space="preserve">CAIXA DE DERIVACAO PARA MEDIDOR DE ENERGIA, COM BARRAMENTO POLIFASICO, EM POLICARBONATO / TERMOPLASTICO - MODULO (PADRAO CONCESSIONARIA LOCAL)                                                                                                                                                                                                                                                                                                                                                            </t>
  </si>
  <si>
    <t>256,67</t>
  </si>
  <si>
    <t xml:space="preserve">CAIXA DE DESCARGA PLASTICA PARA BACIA / VASO SANITARIO DE EMBUTIR, COM ESPELHO ACIONADOR EM PLASTICO, CAPACIDADE 6 A 10 LITROS, (COMPLETA - ACESSORIOS INCLUSOS)                                                                                                                                                                                                                                                                                                                                          </t>
  </si>
  <si>
    <t>1.143,50</t>
  </si>
  <si>
    <t xml:space="preserve">CAIXA DE DESCARGA PLASTICA PARA BACIA / VASO SANITARIO, EXTERNA, CAPACIDADE 9 LITROS, PUXADOR FIO DE NYLON, NAO INCLUSO CANO, BOLSA, ENGATE                                                                                                                                                                                                                                                                                                                                                               </t>
  </si>
  <si>
    <t>51,73</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</si>
  <si>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</si>
  <si>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</si>
  <si>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379,82</t>
  </si>
  <si>
    <t xml:space="preserve">CAIXA DE INCENDIO/ABRIGO PARA MANGUEIRA, DE EMBUTIR/INTERNA, COM 75 X 45 X 17 CM, EM CHAPA DE ACO, PORTA COM VENTILACAO, VISOR COM A INSCRICAO "INCENDIO", SUPORTE/CESTA INTERNA PARA A MANGUEIRA, PINTURA ELETROSTATICA VERMELHA                                                                                                                                                                                                                                                                         </t>
  </si>
  <si>
    <t>298,77</t>
  </si>
  <si>
    <t xml:space="preserve">CAIXA DE INCENDIO/ABRIGO PARA MANGUEIRA, DE EMBUTIR/INTERNA, COM 90 X 60 X 17 CM, EM CHAPA DE ACO, PORTA COM VENTILACAO, VISOR COM A INSCRICAO "INCENDIO", SUPORTE/CESTA INTERNA PARA A MANGUEIRA, PINTURA ELETROSTATICA VERMELHA                                                                                                                                                                                                                                                                         </t>
  </si>
  <si>
    <t>377,91</t>
  </si>
  <si>
    <t xml:space="preserve">CAIXA DE INCENDIO/ABRIGO PARA MANGUEIRA, DE SOBREPOR/EXTERNA, COM 75 X 45 X 17 CM, EM CHAPA DE ACO, PORTA COM VENTILACAO, VISOR COM A INSCRICAO "INCENDIO", SUPORTE/CESTA INTERNA PARA A MANGUEIRA, PINTURA ELETROSTATICA VERMELHA                                                                                                                                                                                                                                                                        </t>
  </si>
  <si>
    <t>313,00</t>
  </si>
  <si>
    <t xml:space="preserve">CAIXA DE INCENDIO/ABRIGO PARA MANGUEIRA, DE SOBREPOR/EXTERNA, COM 90 X 60 X 17 CM, EM CHAPA DE ACO, PORTA COM VENTILACAO, VISOR COM A INSCRICAO "INCENDIO", SUPORTE/CESTA INTERNA PARA A MANGUEIRA, PINTURA ELETROSTATICA VERMELHA                                                                                                                                                                                                                                                                        </t>
  </si>
  <si>
    <t>382,35</t>
  </si>
  <si>
    <t xml:space="preserve">CAIXA DE INSPECAO PARA ATERRAMENTO E PARA RAIOS, EM POLIPROPILENO, DIAMETRO = 300 MM X ALTURA = 400 MM                                                                                                                                                                                                                                                                                                                                                                                                    </t>
  </si>
  <si>
    <t>43,74</t>
  </si>
  <si>
    <t xml:space="preserve">CAIXA DE INSPECAO PARA ATERRAMENTO OU OUTRO USO, EM PVC, DN = 250 X 250 MM                                                                                                                                                                                                                                                                                                                                                                                                                                </t>
  </si>
  <si>
    <t>50,72</t>
  </si>
  <si>
    <t xml:space="preserve">CAIXA DE INSPECAO PARA ATERRAMENTO OU OUTRO USO, EM PVC, DN = 300 X *300* MM                                                                                                                                                                                                                                                                                                                                                                                                                              </t>
  </si>
  <si>
    <t>81,02</t>
  </si>
  <si>
    <t xml:space="preserve">CAIXA DE INSPECAO PARA ATERRAMENTO OU OUTRO USO, EM PVC, DN = 300 X 250 MM                                                                                                                                                                                                                                                                                                                                                                                                                                </t>
  </si>
  <si>
    <t>69,13</t>
  </si>
  <si>
    <t xml:space="preserve">CAIXA DE INSPECAO PARA ATERRAMENTO OU OUTRO USO, EM PVC, DN = 300 X 600 MM                                                                                                                                                                                                                                                                                                                                                                                                                                </t>
  </si>
  <si>
    <t>151,36</t>
  </si>
  <si>
    <t xml:space="preserve">CAIXA DE LUZ "3 X 3" EM ACO ESMALTADA                                                                                                                                                                                                                                                                                                                                                                                                                                                                     </t>
  </si>
  <si>
    <t>1,34</t>
  </si>
  <si>
    <t xml:space="preserve">CAIXA DE LUZ "4 X 2" EM ACO ESMALTADA                                                                                                                                                                                                                                                                                                                                                                                                                                                                     </t>
  </si>
  <si>
    <t>1,38</t>
  </si>
  <si>
    <t xml:space="preserve">CAIXA DE LUZ "4 X 4" EM ACO ESMALTADA                                                                                                                                                                                                                                                                                                                                                                                                                                                                     </t>
  </si>
  <si>
    <t>2,93</t>
  </si>
  <si>
    <t xml:space="preserve">CAIXA DE PASSAGEM / DERIVACAO / LUZ, OCTOGONAL 4 X4, EM ACO ESMALTADA, COM FUNDO MOVEL SIMPLES (FMS)                                                                                                                                                                                                                                                                                                                                                                                                      </t>
  </si>
  <si>
    <t xml:space="preserve">CAIXA DE PASSAGEM ELETRICA DE PAREDE, DE EMBUTIR, EM PVC, COM TAMPA APARAFUSADA, DIMENSOES 120 X 120 X *75* MM                                                                                                                                                                                                                                                                                                                                                                                            </t>
  </si>
  <si>
    <t>32,59</t>
  </si>
  <si>
    <t xml:space="preserve">CAIXA DE PASSAGEM ELETRICA DE PAREDE, DE EMBUTIR, EM PVC, COM TAMPA APARAFUSADA, DIMENSOES 150 X 150 X *75* MM                                                                                                                                                                                                                                                                                                                                                                                            </t>
  </si>
  <si>
    <t>39,87</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</si>
  <si>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</si>
  <si>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</si>
  <si>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217,30</t>
  </si>
  <si>
    <t xml:space="preserve">CAIXA DE PASSAGEM ELETRICA DE PAREDE, DE SOBREPOR, EM PVC, COM TAMPA APARAFUSADA, DIMENSOES 300 X 300 X *100* MM                                                                                                                                                                                                                                                                                                                                                                                          </t>
  </si>
  <si>
    <t>132,13</t>
  </si>
  <si>
    <t xml:space="preserve">CAIXA DE PASSAGEM ELETRICA DE PAREDE, DE SOBREPOR, EM PVC, COM TAMPA APARAFUSADA, DIMENSOES, 400 X 400 X *120* MM                                                                                                                                                                                                                                                                                                                                                                                         </t>
  </si>
  <si>
    <t>194,56</t>
  </si>
  <si>
    <t xml:space="preserve">CAIXA DE PASSAGEM ELETRICA DE PAREDE, DE SOBREPOR, EM TERMOPLASTICO / PVC, COM TAMPA APARAFUSADA, DIMENSOES 200 X 200 X *100* MM                                                                                                                                                                                                                                                                                                                                                                          </t>
  </si>
  <si>
    <t>73,60</t>
  </si>
  <si>
    <t xml:space="preserve">CAIXA DE PASSAGEM ELETRICA DE PAREDE, DE SOBREPOR, EM TERMOPLASTICO / PVC, COM TAMPA APARAFUSADA, DIMENSOES, 150 X 150 X *100* MM                                                                                                                                                                                                                                                                                                                                                                         </t>
  </si>
  <si>
    <t>43,60</t>
  </si>
  <si>
    <t xml:space="preserve">CAIXA DE PASSAGEM ELETRICA, PARA PISO, EM PVC, DIMENSOES DE 3/4" A 4"                                                                                                                                                                                                                                                                                                                                                                                                                                     </t>
  </si>
  <si>
    <t>515,84</t>
  </si>
  <si>
    <t xml:space="preserve">CAIXA DE PASSAGEM METALICA DE SOBREPOR COM TAMPA PARAFUSADA, DIMENSOES 20 X 20 X 10 CM                                                                                                                                                                                                                                                                                                                                                                                                                    </t>
  </si>
  <si>
    <t>28,16</t>
  </si>
  <si>
    <t xml:space="preserve">CAIXA DE PASSAGEM METALICA DE SOBREPOR COM TAMPA PARAFUSADA, DIMENSOES 30 X 30 X 10 CM                                                                                                                                                                                                                                                                                                                                                                                                                    </t>
  </si>
  <si>
    <t>55,36</t>
  </si>
  <si>
    <t xml:space="preserve">CAIXA DE PASSAGEM METALICA DE SOBREPOR COM TAMPA PARAFUSADA, DIMENSOES 40 X 40 X 15 CM                                                                                                                                                                                                                                                                                                                                                                                                                    </t>
  </si>
  <si>
    <t>88,98</t>
  </si>
  <si>
    <t xml:space="preserve">CAIXA DE PASSAGEM METALICA DE SOBREPOR COM TAMPA PARAFUSADA, DIMENSOES 50 X 50 X 15 CM                                                                                                                                                                                                                                                                                                                                                                                                                    </t>
  </si>
  <si>
    <t>133,09</t>
  </si>
  <si>
    <t xml:space="preserve">CAIXA DE PASSAGEM METALICA DE SOBREPOR COM TAMPA PARAFUSADA, DIMENSOES 60 X 60 X 20 CM                                                                                                                                                                                                                                                                                                                                                                                                                    </t>
  </si>
  <si>
    <t>177,63</t>
  </si>
  <si>
    <t xml:space="preserve">CAIXA DE PASSAGEM METALICA DE SOBREPOR COM TAMPA PARAFUSADA, DIMENSOES 70 X 70 X 20 CM                                                                                                                                                                                                                                                                                                                                                                                                                    </t>
  </si>
  <si>
    <t>214,67</t>
  </si>
  <si>
    <t xml:space="preserve">CAIXA DE PASSAGEM METALICA DE SOBREPOR COM TAMPA PARAFUSADA, DIMENSOES 80 X 80 X 20 CM                                                                                                                                                                                                                                                                                                                                                                                                                    </t>
  </si>
  <si>
    <t>272,08</t>
  </si>
  <si>
    <t xml:space="preserve">CAIXA DE PASSAGEM METALICA, DE SOBREPOR, COM TAMPA APARAFUSADA, DIMENSOES 15 X 15 X *10* CM                                                                                                                                                                                                                                                                                                                                                                                                               </t>
  </si>
  <si>
    <t>19,75</t>
  </si>
  <si>
    <t xml:space="preserve">CAIXA DE PASSAGEM METALICA, DE SOBREPOR, COM TAMPA APARAFUSADA, DIMENSOES 35 X 35 X *12* CM                                                                                                                                                                                                                                                                                                                                                                                                               </t>
  </si>
  <si>
    <t>64,85</t>
  </si>
  <si>
    <t xml:space="preserve">CAIXA DE PASSAGEM/ LUZ / TELEFONIA, DE EMBUTIR, EM CHAPA DE ACO GALVANIZADO, DIMENSOES 120 X 120 X *12* CM (PADRAO CONCESSIONARIA LOCAL)                                                                                                                                                                                                                                                                                                                                                                  </t>
  </si>
  <si>
    <t>592,60</t>
  </si>
  <si>
    <t xml:space="preserve">CAIXA DE PASSAGEM/ LUZ / TELEFONIA, DE EMBUTIR, EM CHAPA DE ACO GALVANIZADO, DIMENSOES 150 X 150 X 15 CM (PADRAO CONCESSIONARIA LOCAL)                                                                                                                                                                                                                                                                                                                                                                    </t>
  </si>
  <si>
    <t>1.246,96</t>
  </si>
  <si>
    <t xml:space="preserve">CAIXA DE PASSAGEM/ LUZ / TELEFONIA, DE EMBUTIR, EM CHAPA DE ACO GALVANIZADO, DIMENSOES 20 X 20 X *12* CM (PADRAO CONCESSIONARIA LOCAL)                                                                                                                                                                                                                                                                                                                                                                    </t>
  </si>
  <si>
    <t>53,68</t>
  </si>
  <si>
    <t xml:space="preserve">CAIXA DE PASSAGEM/ LUZ / TELEFONIA, DE EMBUTIR, EM CHAPA DE ACO GALVANIZADO, DIMENSOES 200 X 200 X 20 CM (PADRAO CONCESSIONARIA LOCAL)                                                                                                                                                                                                                                                                                                                                                                    </t>
  </si>
  <si>
    <t>2.435,75</t>
  </si>
  <si>
    <t xml:space="preserve">CAIXA DE PASSAGEM/ LUZ / TELEFONIA, DE EMBUTIR, EM CHAPA DE ACO GALVANIZADO, DIMENSOES 40 X 40 X *12* CM (PADRAO CONCESSIONARIA LOCAL)                                                                                                                                                                                                                                                                                                                                                                    </t>
  </si>
  <si>
    <t>118,91</t>
  </si>
  <si>
    <t xml:space="preserve">CAIXA DE PASSAGEM/ LUZ / TELEFONIA, DE EMBUTIR, EM CHAPA DE ACO GALVANIZADO, DIMENSOES 60 X 60 X *12* CM (PADRAO CONCESSIONARIA LOCAL)                                                                                                                                                                                                                                                                                                                                                                    </t>
  </si>
  <si>
    <t>197,05</t>
  </si>
  <si>
    <t xml:space="preserve">CAIXA DE PASSAGEM/ LUZ / TELEFONIA, DE EMBUTIR, EM CHAPA DE ACO GALVANIZADO, DIMENSOES 80 X 80 X *12* CM (PADRAO CONCESSIONARIA LOCAL)                                                                                                                                                                                                                                                                                                                                                                    </t>
  </si>
  <si>
    <t>294,58</t>
  </si>
  <si>
    <t xml:space="preserve">CAIXA DE PASSAGEM/ LUZ / TELEFONIA, DE SOBREPOR, EM CHAPA DE ACO GALVANIZADO, DIMENSOES 80 X 80 X *12* CM (PADRAO CONCESSIONARIA LOCAL)                                                                                                                                                                                                                                                                                                                                                                   </t>
  </si>
  <si>
    <t>368,99</t>
  </si>
  <si>
    <t xml:space="preserve">CAIXA DE PASSAGEM, EM PVC, DE 4" X 2", PARA ELETRODUTO FLEXIVEL CORRUGADO                                                                                                                                                                                                                                                                                                                                                                                                                                 </t>
  </si>
  <si>
    <t>1,93</t>
  </si>
  <si>
    <t xml:space="preserve">CAIXA DE PASSAGEM, EM PVC, DE 4" X 4", PARA ELETRODUTO FLEXIVEL CORRUGADO                                                                                                                                                                                                                                                                                                                                                                                                                                 </t>
  </si>
  <si>
    <t>3,84</t>
  </si>
  <si>
    <t xml:space="preserve">CAIXA DE PROTECAO EXTERNA PARA MEDIDOR HOROSAZONAL, DE BAIXA TENSAO, COM MODULO, EM CHAPA DE ACO (PADRAO DA CONCESSIONARIA LOCAL)                                                                                                                                                                                                                                                                                                                                                                         </t>
  </si>
  <si>
    <t>2.317,47</t>
  </si>
  <si>
    <t xml:space="preserve">CAIXA DE PROTECAO PARA TRANSFORMADOR CORRENTE, EM CHAPA DE ACO 18 USG (PADRAO DA CONCESSIONARIA LOCAL)                                                                                                                                                                                                                                                                                                                                                                                                    </t>
  </si>
  <si>
    <t>741,54</t>
  </si>
  <si>
    <t xml:space="preserve">CAIXA INTERNA/EXTERNA DE MEDICAO PARA 1 MEDIDOR TRIFASICO, COM VISOR, EM CHAPA DE ACO 18 USG (PADRAO DA CONCESSIONARIA LOCAL)                                                                                                                                                                                                                                                                                                                                                                             </t>
  </si>
  <si>
    <t>235,00</t>
  </si>
  <si>
    <t xml:space="preserve">CAIXA INTERNA/EXTERNA DE MEDICAO PARA 4 MEDIDORES MONOFASICOS, COM VISOR, EM CHAPA DE ACO 18 USG (PADRAO DA CONCESSIONARIA LOCAL)                                                                                                                                                                                                                                                                                                                                                                         </t>
  </si>
  <si>
    <t>380,52</t>
  </si>
  <si>
    <t xml:space="preserve">CAIXA MODULAR PARA MEDIDOR DE ENERGIA AGRUPADA, EM POLICARBONATO / TERMOPLASTICO, COM SUPORTE PARA DISJUNTOR (PADRAO DA CONCESSIONARIA LOCAL)                                                                                                                                                                                                                                                                                                                                                             </t>
  </si>
  <si>
    <t>143,19</t>
  </si>
  <si>
    <t xml:space="preserve">CAIXA OCTOGONAL DE FUNDO MOVEL, EM PVC, DE 3" X 3", PARA ELETRODUTO FLEXIVEL CORRUGADO                                                                                                                                                                                                                                                                                                                                                                                                                    </t>
  </si>
  <si>
    <t>3,45</t>
  </si>
  <si>
    <t xml:space="preserve">CAIXA OCTOGONAL DE FUNDO MOVEL, EM PVC, DE 4" X 4", PARA ELETRODUTO FLEXIVEL CORRUGADO                                                                                                                                                                                                                                                                                                                                                                                                                    </t>
  </si>
  <si>
    <t>4,99</t>
  </si>
  <si>
    <t xml:space="preserve">CAIXA PARA HIDROMETRO CONCRETO PRE MOLDADO, *0,24 M X 0,45 M X 0,30* M (L X C X A)                                                                                                                                                                                                                                                                                                                                                                                                                        </t>
  </si>
  <si>
    <t>125,07</t>
  </si>
  <si>
    <t xml:space="preserve">CAIXA PARA MEDICAO COLETIVA TIPO L, PADRAO BIFASICO OU TRIFASICO, PARA ATE 4 MEDIDORES, SEM BARRAMENTO E COM PORTAS INFERIOR E SUPERIOR                                                                                                                                                                                                                                                                                                                                                                   </t>
  </si>
  <si>
    <t>1.550,11</t>
  </si>
  <si>
    <t xml:space="preserve">CAIXA PARA MEDICAO COLETIVA TIPO M, PADRAO BIFASICO OU TRIFASICO, PARA ATE 8 MEDIDORES, SEM BARRAMENTO E COM PORTAS INFERIOR E SUPERIOR                                                                                                                                                                                                                                                                                                                                                                   </t>
  </si>
  <si>
    <t>2.600,57</t>
  </si>
  <si>
    <t xml:space="preserve">CAIXA PARA MEDICAO COLETIVA TIPO N, PADRAO BIFASICO OU TRIFASICO, PARA ATE 12 MEDIDORES, SEM BARRAMENTO E COM PORTAS INFERIOR E SUPERIOR                                                                                                                                                                                                                                                                                                                                                                  </t>
  </si>
  <si>
    <t>3.270,79</t>
  </si>
  <si>
    <t xml:space="preserve">CAIXA PARA MEDIDOR MONOFASICO, EM POLICARBONATO / TERMOPLASTICO, PARA ALOJAR 1 DISJUNTOR (PADRAO DA CONCESSIONARIA LOCAL)                                                                                                                                                                                                                                                                                                                                                                                 </t>
  </si>
  <si>
    <t>74,75</t>
  </si>
  <si>
    <t xml:space="preserve">CAIXA PARA MEDIDOR POLIFASICO, EM POLICARBONATO / TERMOPLASTICO, PARA ALOJAR 1 DISJUNTOR (PADRAO DA CONCESSIONARIA LOCAL)                                                                                                                                                                                                                                                                                                                                                                                 </t>
  </si>
  <si>
    <t>177,31</t>
  </si>
  <si>
    <t xml:space="preserve">CAIXA PRE-MOLDADA PARA BOCA DE LOBO, EM CONCRETO ARMADO, COM FCK DE 25 MPA, COM DIMENSOES 1,10 X 0,65 X 1,00 M (COMPRIMENTO X LARGURA X ALTURA)                                                                                                                                                                                                                                                                                                                                                           </t>
  </si>
  <si>
    <t>574,11</t>
  </si>
  <si>
    <t xml:space="preserve">CAIXA SIFONADA PVC, 100 X 100 X 50 MM, COM GRELHA REDONDA, BRANCA                                                                                                                                                                                                                                                                                                                                                                                                                                         </t>
  </si>
  <si>
    <t>24,04</t>
  </si>
  <si>
    <t xml:space="preserve">CAIXA SIFONADA PVC, 250 X 230 X 75 MM, COM TAMPA CEGA QUADRADA, BRANCA                                                                                                                                                                                                                                                                                                                                                                                                                                    </t>
  </si>
  <si>
    <t>101,13</t>
  </si>
  <si>
    <t xml:space="preserve">CAIXA SIFONADA, PVC, 150 X *185* X 75 MM, COM GRELHA QUADRADA, BRANCA                                                                                                                                                                                                                                                                                                                                                                                                                                     </t>
  </si>
  <si>
    <t>68,90</t>
  </si>
  <si>
    <t xml:space="preserve">CAIXA SIFONADA, PVC, 150 X 150 X 50 MM, COM GRELHA QUADRADA, BRANCA (NBR 5688)                                                                                                                                                                                                                                                                                                                                                                                                                            </t>
  </si>
  <si>
    <t>44,99</t>
  </si>
  <si>
    <t xml:space="preserve">CAIXA SIFONADA, PVC, 150 X 150 X 50 MM, COM GRELHA REDONDA, BRANCA                                                                                                                                                                                                                                                                                                                                                                                                                                        </t>
  </si>
  <si>
    <t>54,23</t>
  </si>
  <si>
    <t xml:space="preserve">CAL HIDRATADA CH-I PARA ARGAMASSAS                                                                                                                                                                                                                                                                                                                                                                                                                                                                        </t>
  </si>
  <si>
    <t>0,95</t>
  </si>
  <si>
    <t xml:space="preserve">CAL HIDRATADA PARA PINTURA                                                                                                                                                                                                                                                                                                                                                                                                                                                                                </t>
  </si>
  <si>
    <t xml:space="preserve">CAL VIRGEM COMUM PARA ARGAMASSAS (NBR 6453)                                                                                                                                                                                                                                                                                                                                                                                                                                                               </t>
  </si>
  <si>
    <t xml:space="preserve">CALCARIO DOLOMITICO A (POSTO PEDREIRA/FORNECEDOR,  SEM FRETE)                                                                                                                                                                                                                                                                                                                                                                                                                                             </t>
  </si>
  <si>
    <t xml:space="preserve">CALCETEIRO / RASTELEIRO (HORISTA)                                                                                                                                                                                                                                                                                                                                                                                                                                                                         </t>
  </si>
  <si>
    <t>24,61</t>
  </si>
  <si>
    <t xml:space="preserve">CALCETEIRO / RASTELEIRO (MENSALISTA)                                                                                                                                                                                                                                                                                                                                                                                                                                                                      </t>
  </si>
  <si>
    <t>4.311,49</t>
  </si>
  <si>
    <t xml:space="preserve">CALHA / PERFIL PLUVIAL DE PVC, DIAMETRO ENTRE *119 E 170* MM, COMPRIMENTO DE 3 M, PARA DRENAGEM PLUVIAL PREDIAL                                                                                                                                                                                                                                                                                                                                                                                           </t>
  </si>
  <si>
    <t>183,07</t>
  </si>
  <si>
    <t xml:space="preserve">CALHA MOLDURA AMERICANA DE CHAPA DE ACO GALVANIZADA NUM 26, CORTE 33 CM                                                                                                                                                                                                                                                                                                                                                                                                                                   </t>
  </si>
  <si>
    <t>25,28</t>
  </si>
  <si>
    <t xml:space="preserve">CALHA PARA AGUA FURTADA DE CHAPA DE ACO GALVANIZADA NUM 26, CORTE 40 CM                                                                                                                                                                                                                                                                                                                                                                                                                                   </t>
  </si>
  <si>
    <t>25,48</t>
  </si>
  <si>
    <t xml:space="preserve">CALHA PARA AGUA FURTADA DE CHAPA DE ACO GALVANIZADA NUM 26, CORTE 50 CM                                                                                                                                                                                                                                                                                                                                                                                                                                   </t>
  </si>
  <si>
    <t>30,11</t>
  </si>
  <si>
    <t xml:space="preserve">CALHA PLATIBANDA DE CHAPA DE ACO GALVANIZADA NUM 26, CORTE 45 CM                                                                                                                                                                                                                                                                                                                                                                                                                                          </t>
  </si>
  <si>
    <t xml:space="preserve">CALHA QUADRADA DE CHAPA DE ACO GALVANIZADA NUM 24, CORTE 100 CM                                                                                                                                                                                                                                                                                                                                                                                                                                           </t>
  </si>
  <si>
    <t>83,05</t>
  </si>
  <si>
    <t xml:space="preserve">CALHA QUADRADA DE CHAPA DE ACO GALVANIZADA NUM 24, CORTE 33 CM                                                                                                                                                                                                                                                                                                                                                                                                                                            </t>
  </si>
  <si>
    <t xml:space="preserve">CALHA QUADRADA DE CHAPA DE ACO GALVANIZADA NUM 24, CORTE 50 CM                                                                                                                                                                                                                                                                                                                                                                                                                                            </t>
  </si>
  <si>
    <t>42,45</t>
  </si>
  <si>
    <t xml:space="preserve">CALHA QUADRADA DE CHAPA DE ACO GALVANIZADA NUM 26, CORTE 33 CM                                                                                                                                                                                                                                                                                                                                                                                                                                            </t>
  </si>
  <si>
    <t xml:space="preserve">CALHA QUADRADA DE CHAPA DE ACO GALVANIZADA NUM 28, CORTE 25 CM                                                                                                                                                                                                                                                                                                                                                                                                                                            </t>
  </si>
  <si>
    <t>16,29</t>
  </si>
  <si>
    <t xml:space="preserve">CALHA/CANALETA DE CONCRETO SIMPLES, TIPO MEIA CANA, DIAMETRO DE 20 CM, PARA AGUA PLUVIAL                                                                                                                                                                                                                                                                                                                                                                                                                  </t>
  </si>
  <si>
    <t>25,13</t>
  </si>
  <si>
    <t xml:space="preserve">CALHA/CANALETA DE CONCRETO SIMPLES, TIPO MEIA CANA, DIAMETRO DE 30 CM, PARA AGUA PLUVIAL                                                                                                                                                                                                                                                                                                                                                                                                                  </t>
  </si>
  <si>
    <t>30,71</t>
  </si>
  <si>
    <t xml:space="preserve">CALHA/CANALETA DE CONCRETO SIMPLES, TIPO MEIA CANA, DIAMETRO DE 40 CM, PARA AGUA PLUVIAL                                                                                                                                                                                                                                                                                                                                                                                                                  </t>
  </si>
  <si>
    <t>40,16</t>
  </si>
  <si>
    <t xml:space="preserve">CALHA/CANALETA DE CONCRETO SIMPLES, TIPO MEIA CANA, DIAMETRO DE 50 CM, PARA AGUA PLUVIAL                                                                                                                                                                                                                                                                                                                                                                                                                  </t>
  </si>
  <si>
    <t>65,16</t>
  </si>
  <si>
    <t xml:space="preserve">CALHA/CANALETA DE CONCRETO SIMPLES, TIPO MEIA CANA, DIAMETRO DE 60 CM, PARA AGUA PLUVIAL                                                                                                                                                                                                                                                                                                                                                                                                                  </t>
  </si>
  <si>
    <t>84,28</t>
  </si>
  <si>
    <t xml:space="preserve">CALHA/CANALETA DE CONCRETO SIMPLES, TIPO MEIA CANA, DIAMETRO DE 80 CM, PARA AGUA PLUVIAL                                                                                                                                                                                                                                                                                                                                                                                                                  </t>
  </si>
  <si>
    <t>157,51</t>
  </si>
  <si>
    <t xml:space="preserve">CAMADA SEPARADORA DE FILME DE POLIETILENO 20 A 25 MICRA                                                                                                                                                                                                                                                                                                                                                                                                                                                   </t>
  </si>
  <si>
    <t>2,21</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</si>
  <si>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</si>
  <si>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</si>
  <si>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</si>
  <si>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</si>
  <si>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</si>
  <si>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</si>
  <si>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</si>
  <si>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</si>
  <si>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</si>
  <si>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</si>
  <si>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</si>
  <si>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</si>
  <si>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</si>
  <si>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</si>
  <si>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</si>
  <si>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</si>
  <si>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</si>
  <si>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</si>
  <si>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</si>
  <si>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</si>
  <si>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</si>
  <si>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</si>
  <si>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</si>
  <si>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</si>
  <si>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</si>
  <si>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265.590,67</t>
  </si>
  <si>
    <t xml:space="preserve">CAMPAINHA ALTA POTENCIA 110V / 220V, DIAMETRO 150 MM                                                                                                                                                                                                                                                                                                                                                                                                                                                      </t>
  </si>
  <si>
    <t>143,04</t>
  </si>
  <si>
    <t xml:space="preserve">CAMPAINHA CIGARRA 127 V / 220 V (APENAS MODULO)                                                                                                                                                                                                                                                                                                                                                                                                                                                           </t>
  </si>
  <si>
    <t>19,44</t>
  </si>
  <si>
    <t xml:space="preserve">CAMPAINHA CIGARRA 127 V / 220 V, CONJUNTO MONTADO PARA EMBUTIR 4" X 2" (PLACA + SUPORTE + MODULO)                                                                                                                                                                                                                                                                                                                                                                                                         </t>
  </si>
  <si>
    <t>22,96</t>
  </si>
  <si>
    <t xml:space="preserve">CANALETA DE CONCRETO ESTRUTURAL 14 X 19 X 29 CM, FBK 14 MPA (NBR 6136)                                                                                                                                                                                                                                                                                                                                                                                                                                    </t>
  </si>
  <si>
    <t xml:space="preserve">CANALETA DE CONCRETO ESTRUTURAL 14 X 19 X 29 CM, FBK 4,5 MPA (NBR 6136)                                                                                                                                                                                                                                                                                                                                                                                                                                   </t>
  </si>
  <si>
    <t>4,74</t>
  </si>
  <si>
    <t xml:space="preserve">CANALETA DE CONCRETO ESTRUTURAL 14 X 19 X 39 CM, FBK 14 MPA (NBR 6136)                                                                                                                                                                                                                                                                                                                                                                                                                                    </t>
  </si>
  <si>
    <t>6,06</t>
  </si>
  <si>
    <t xml:space="preserve">CANALETA DE CONCRETO ESTRUTURAL 14 X 19 X 39 CM, FBK 4,5 MPA (NBR 6136)                                                                                                                                                                                                                                                                                                                                                                                                                                   </t>
  </si>
  <si>
    <t>4,77</t>
  </si>
  <si>
    <t xml:space="preserve">CANALETA DE CONCRETO 14 X 19 X 19 CM (CLASSE C - NBR 6136)                                                                                                                                                                                                                                                                                                                                                                                                                                                </t>
  </si>
  <si>
    <t>2,74</t>
  </si>
  <si>
    <t xml:space="preserve">CANALETA DE CONCRETO 19 X 19 X 19 CM (CLASSE C - NBR 6136)                                                                                                                                                                                                                                                                                                                                                                                                                                                </t>
  </si>
  <si>
    <t>3,29</t>
  </si>
  <si>
    <t xml:space="preserve">CANALETA DE CONCRETO 9 X 19 X 19 CM (CLASSE C - NBR 6136)                                                                                                                                                                                                                                                                                                                                                                                                                                                 </t>
  </si>
  <si>
    <t xml:space="preserve">CANALETA ESTRUTURAL CERAMICA DE 14 X 19 X 19 CM (L X A X C) E 6,0 MPA                                                                                                                                                                                                                                                                                                                                                                                                                                     </t>
  </si>
  <si>
    <t xml:space="preserve">CANALETA ESTRUTURAL CERAMICA DE 14 X 19 X 29 CM (L X A X C) E 6,0 MPA                                                                                                                                                                                                                                                                                                                                                                                                                                     </t>
  </si>
  <si>
    <t>2,66</t>
  </si>
  <si>
    <t xml:space="preserve">CANALETA ESTRUTURAL CERAMICA DE 14 X 19 X 39 CM (L X A X C) E 6,0 MPA                                                                                                                                                                                                                                                                                                                                                                                                                                     </t>
  </si>
  <si>
    <t>3,91</t>
  </si>
  <si>
    <t xml:space="preserve">CANOPLA ACABAMENTO CROMADO PARA INSTALACAO DE SPRINKLER, SOB FORRO, 15 MM                                                                                                                                                                                                                                                                                                                                                                                                                                 </t>
  </si>
  <si>
    <t>4,73</t>
  </si>
  <si>
    <t xml:space="preserve">CANTONEIRA (ABAS IGUAIS) EM ACO CARBONO, 25,4 MM X 3,17 MM (L X E), 1,27KG/M                                                                                                                                                                                                                                                                                                                                                                                                                              </t>
  </si>
  <si>
    <t xml:space="preserve">CANTONEIRA (ABAS IGUAIS) EM ACO CARBONO, 38,1 MM X 3,17 MM (L X E), 3,48 KG/M                                                                                                                                                                                                                                                                                                                                                                                                                             </t>
  </si>
  <si>
    <t>31,14</t>
  </si>
  <si>
    <t xml:space="preserve">CANTONEIRA (ABAS IGUAIS) EM ACO CARBONO, 50,8 MM X 9,53 MM (L X E), 6,99 KG/M                                                                                                                                                                                                                                                                                                                                                                                                                             </t>
  </si>
  <si>
    <t>65,61</t>
  </si>
  <si>
    <t xml:space="preserve">CANTONEIRA ACO ABAS IGUAIS (QUALQUER BITOLA), ESPESSURA ENTRE 1/8" E 1/4"                                                                                                                                                                                                                                                                                                                                                                                                                                 </t>
  </si>
  <si>
    <t>8,02</t>
  </si>
  <si>
    <t xml:space="preserve">CANTONEIRA EM ALUMINIO, ABAS IGUAIS, LARGURA DE 25,40 MM (1"), ESPESSURA DE 3,17 MM (1/8") E PESO LINEAR DE APROXIMADAMENTE 0,408 KG/M                                                                                                                                                                                                                                                                                                                                                                    </t>
  </si>
  <si>
    <t>37,80</t>
  </si>
  <si>
    <t xml:space="preserve">CANTONEIRA EM ALUMINIO, ABAS IGUAIS, LARGURA DE 25,40 MM (1"), ESPESSURA DE 4,76 MM (3/16") E PESO LINEAR DE APROXIMADAMENTE 0,593 KG/M                                                                                                                                                                                                                                                                                                                                                                   </t>
  </si>
  <si>
    <t>22,22</t>
  </si>
  <si>
    <t xml:space="preserve">CANTONEIRA EM ALUMINIO, ABAS IGUAIS, LARGURA DE 31,75 MM (1 1/4"), ESPESSURA DE 4,76 MM (3/16") E PESO LINEAR DE APROXIMADAMENTE 0,755 KG/M                                                                                                                                                                                                                                                                                                                                                               </t>
  </si>
  <si>
    <t>35,15</t>
  </si>
  <si>
    <t xml:space="preserve">CANTONEIRA EM ALUMINIO, ABAS IGUAIS, LARGURA DE 38,10 MM (1 1/2"), ESPESSURA DE 4,76 MM (3/16") E PESO LINEAR DE APROXIMADAMENTE 0,915 KG/M                                                                                                                                                                                                                                                                                                                                                               </t>
  </si>
  <si>
    <t>35,27</t>
  </si>
  <si>
    <t xml:space="preserve">CANTONEIRA EM ALUMINIO, ABAS IGUAIS, LARGURA DE 50,80 MM (2"), ESPESSURA DE 3,17 MM (1/8") E PESO LINEAR DE APROXIMADAMENTE 0,842 KG/M                                                                                                                                                                                                                                                                                                                                                                    </t>
  </si>
  <si>
    <t>37,54</t>
  </si>
  <si>
    <t xml:space="preserve">CANTONEIRA EM ALUMINIO, ABAS IGUAIS, LARGURA DE 50,80 MM (2"), ESPESSURA DE 6,35 MM (1/4") E PESO LINEAR DE APROXIMADAMENTE 1,630 KG/M                                                                                                                                                                                                                                                                                                                                                                    </t>
  </si>
  <si>
    <t>59,42</t>
  </si>
  <si>
    <t xml:space="preserve">CAP OU TAMPAO DE FERRO GALVANIZADO, COM ROSCA BSP, DE 1 1/2"                                                                                                                                                                                                                                                                                                                                                                                                                                              </t>
  </si>
  <si>
    <t>21,42</t>
  </si>
  <si>
    <t xml:space="preserve">CAP OU TAMPAO DE FERRO GALVANIZADO, COM ROSCA BSP, DE 1 1/4"                                                                                                                                                                                                                                                                                                                                                                                                                                              </t>
  </si>
  <si>
    <t xml:space="preserve">CAP OU TAMPAO DE FERRO GALVANIZADO, COM ROSCA BSP, DE 1/2"                                                                                                                                                                                                                                                                                                                                                                                                                                                </t>
  </si>
  <si>
    <t>6,03</t>
  </si>
  <si>
    <t xml:space="preserve">CAP OU TAMPAO DE FERRO GALVANIZADO, COM ROSCA BSP, DE 1/4"                                                                                                                                                                                                                                                                                                                                                                                                                                                </t>
  </si>
  <si>
    <t>5,86</t>
  </si>
  <si>
    <t xml:space="preserve">CAP OU TAMPAO DE FERRO GALVANIZADO, COM ROSCA BSP, DE 1"                                                                                                                                                                                                                                                                                                                                                                                                                                                  </t>
  </si>
  <si>
    <t>11,37</t>
  </si>
  <si>
    <t xml:space="preserve">CAP OU TAMPAO DE FERRO GALVANIZADO, COM ROSCA BSP, DE 2 1/2"                                                                                                                                                                                                                                                                                                                                                                                                                                              </t>
  </si>
  <si>
    <t>55,80</t>
  </si>
  <si>
    <t xml:space="preserve">CAP OU TAMPAO DE FERRO GALVANIZADO, COM ROSCA BSP, DE 2"                                                                                                                                                                                                                                                                                                                                                                                                                                                  </t>
  </si>
  <si>
    <t>30,94</t>
  </si>
  <si>
    <t xml:space="preserve">CAP OU TAMPAO DE FERRO GALVANIZADO, COM ROSCA BSP, DE 3/4"                                                                                                                                                                                                                                                                                                                                                                                                                                                </t>
  </si>
  <si>
    <t>7,80</t>
  </si>
  <si>
    <t xml:space="preserve">CAP OU TAMPAO DE FERRO GALVANIZADO, COM ROSCA BSP, DE 3/8"                                                                                                                                                                                                                                                                                                                                                                                                                                                </t>
  </si>
  <si>
    <t xml:space="preserve">CAP OU TAMPAO DE FERRO GALVANIZADO, COM ROSCA BSP, DE 3"                                                                                                                                                                                                                                                                                                                                                                                                                                                  </t>
  </si>
  <si>
    <t>79,55</t>
  </si>
  <si>
    <t xml:space="preserve">CAP OU TAMPAO DE FERRO GALVANIZADO, COM ROSCA BSP, DE 4"                                                                                                                                                                                                                                                                                                                                                                                                                                                  </t>
  </si>
  <si>
    <t>133,06</t>
  </si>
  <si>
    <t xml:space="preserve">CAP PPR DN 20 MM, PARA AGUA QUENTE PREDIAL                                                                                                                                                                                                                                                                                                                                                                                                                                                                </t>
  </si>
  <si>
    <t>2,11</t>
  </si>
  <si>
    <t xml:space="preserve">CAP PPR DN 25 MM, PARA AGUA QUENTE PREDIAL                                                                                                                                                                                                                                                                                                                                                                                                                                                                </t>
  </si>
  <si>
    <t>3,16</t>
  </si>
  <si>
    <t xml:space="preserve">CAP PVC, ROSCAVEL, 1/2", PARA AGUA FRIA PREDIAL                                                                                                                                                                                                                                                                                                                                                                                                                                                           </t>
  </si>
  <si>
    <t>1,68</t>
  </si>
  <si>
    <t xml:space="preserve">CAP PVC, ROSCAVEL, 1", PARA AGUA FRIA PREDIAL                                                                                                                                                                                                                                                                                                                                                                                                                                                             </t>
  </si>
  <si>
    <t>4,78</t>
  </si>
  <si>
    <t xml:space="preserve">CAP PVC, ROSCAVEL, 3/4", PARA AGUA FRIA PREDIAL                                                                                                                                                                                                                                                                                                                                                                                                                                                           </t>
  </si>
  <si>
    <t xml:space="preserve">CAP PVC, SERIE R, DN 100 MM, PARA ESGOTO PREDIAL                                                                                                                                                                                                                                                                                                                                                                                                                                                          </t>
  </si>
  <si>
    <t>14,08</t>
  </si>
  <si>
    <t xml:space="preserve">CAP PVC, SERIE R, DN 150 MM, PARA ESGOTO PREDIAL                                                                                                                                                                                                                                                                                                                                                                                                                                                          </t>
  </si>
  <si>
    <t>69,05</t>
  </si>
  <si>
    <t xml:space="preserve">CAP PVC, SERIE R, DN 75 MM, PARA ESGOTO PREDIAL                                                                                                                                                                                                                                                                                                                                                                                                                                                           </t>
  </si>
  <si>
    <t>11,65</t>
  </si>
  <si>
    <t xml:space="preserve">CAP PVC, SOLDAVEL, DN 100 MM, SERIE NORMAL, PARA ESGOTO PREDIAL                                                                                                                                                                                                                                                                                                                                                                                                                                           </t>
  </si>
  <si>
    <t>10,59</t>
  </si>
  <si>
    <t xml:space="preserve">CAP PVC, SOLDAVEL, DN 50 MM, SERIE NORMAL, PARA ESGOTO PREDIAL                                                                                                                                                                                                                                                                                                                                                                                                                                            </t>
  </si>
  <si>
    <t>4,91</t>
  </si>
  <si>
    <t xml:space="preserve">CAP PVC, SOLDAVEL, DN 75 MM, SERIE NORMAL, PARA ESGOTO PREDIAL                                                                                                                                                                                                                                                                                                                                                                                                                                            </t>
  </si>
  <si>
    <t>8,82</t>
  </si>
  <si>
    <t xml:space="preserve">CAP PVC, SOLDAVEL, 20 MM, PARA AGUA FRIA PREDIAL                                                                                                                                                                                                                                                                                                                                                                                                                                                          </t>
  </si>
  <si>
    <t>1,20</t>
  </si>
  <si>
    <t xml:space="preserve">CAP PVC, SOLDAVEL, 25 MM, PARA AGUA FRIA PREDIAL                                                                                                                                                                                                                                                                                                                                                                                                                                                          </t>
  </si>
  <si>
    <t xml:space="preserve">CAP PVC, SOLDAVEL, 32 MM, PARA AGUA FRIA PREDIAL                                                                                                                                                                                                                                                                                                                                                                                                                                                          </t>
  </si>
  <si>
    <t xml:space="preserve">CAP PVC, SOLDAVEL, 40 MM, PARA AGUA FRIA PREDIAL                                                                                                                                                                                                                                                                                                                                                                                                                                                          </t>
  </si>
  <si>
    <t>3,77</t>
  </si>
  <si>
    <t xml:space="preserve">CAP PVC, SOLDAVEL, 50 MM, PARA AGUA FRIA PREDIAL                                                                                                                                                                                                                                                                                                                                                                                                                                                          </t>
  </si>
  <si>
    <t>6,82</t>
  </si>
  <si>
    <t xml:space="preserve">CAP PVC, SOLDAVEL, 60 MM, PARA AGUA FRIA PREDIAL                                                                                                                                                                                                                                                                                                                                                                                                                                                          </t>
  </si>
  <si>
    <t>11,47</t>
  </si>
  <si>
    <t xml:space="preserve">CAP PVC, SOLDAVEL, 75 MM, PARA AGUA FRIA PREDIAL                                                                                                                                                                                                                                                                                                                                                                                                                                                          </t>
  </si>
  <si>
    <t>20,07</t>
  </si>
  <si>
    <t xml:space="preserve">CAP, PVC PBA, JE, DN 100 / DE 110 MM, PARA REDE DE AGUA (NBR 10351)                                                                                                                                                                                                                                                                                                                                                                                                                                       </t>
  </si>
  <si>
    <t>32,87</t>
  </si>
  <si>
    <t xml:space="preserve">CAP, PVC PBA, JE, DN 50 / DE 60 MM, PARA REDE DE AGUA (NBR 10351)                                                                                                                                                                                                                                                                                                                                                                                                                                         </t>
  </si>
  <si>
    <t xml:space="preserve">CAP, PVC PBA, JE, DN 75 / DE 85 MM, PARA REDE DE AGUA (NBR 10351)                                                                                                                                                                                                                                                                                                                                                                                                                                         </t>
  </si>
  <si>
    <t>21,47</t>
  </si>
  <si>
    <t xml:space="preserve">CAP, PVC, JE, OCRE, DN 150 MM (CONEXAO PARA TUBO COLETOR DE ESGOTO)                                                                                                                                                                                                                                                                                                                                                                                                                                       </t>
  </si>
  <si>
    <t>71,55</t>
  </si>
  <si>
    <t xml:space="preserve">CAP, PVC, JE, OCRE, DN 200 MM (CONEXAO PARA TUBO COLETOR DE ESGOTO)                                                                                                                                                                                                                                                                                                                                                                                                                                       </t>
  </si>
  <si>
    <t>78,81</t>
  </si>
  <si>
    <t xml:space="preserve">CAPA PARA CHUVA EM PVC COM FORRO DE POLIESTER, COM CAPUZ (AMARELA OU AZUL)                                                                                                                                                                                                                                                                                                                                                                                                                                </t>
  </si>
  <si>
    <t>19,50</t>
  </si>
  <si>
    <t xml:space="preserve">CAPACETE DE SEGURANCA ABA FRONTAL COM SUSPENSAO DE POLIETILENO, SEM JUGULAR (CLASSE B)                                                                                                                                                                                                                                                                                                                                                                                                                    </t>
  </si>
  <si>
    <t xml:space="preserve">CAPACITOR TRIFASICO, POTENCIA 2,5 KVAR, TENSAO 220 V, FORNECIDO COM CAPA PROTETORA, RESISTOR INTERNO A UNIDADE CAPACITIVA                                                                                                                                                                                                                                                                                                                                                                                 </t>
  </si>
  <si>
    <t>180,07</t>
  </si>
  <si>
    <t xml:space="preserve">CAPACITOR TRIFASICO, POTENCIA 5 KVAR, TENSAO 220 V, FORNECIDO COM CAPA PROTETORA, RESISTOR INTERNO A UNIDADE CAPACITIVA                                                                                                                                                                                                                                                                                                                                                                                   </t>
  </si>
  <si>
    <t>305,95</t>
  </si>
  <si>
    <t xml:space="preserve">CAPIM BRAQUIARIA DECUMBENS/ BRAQUIARINHA, VC *70*% MINIMO                                                                                                                                                                                                                                                                                                                                                                                                                                                 </t>
  </si>
  <si>
    <t>55,52</t>
  </si>
  <si>
    <t xml:space="preserve">CAPTOR FRANKLIN (4 PONTAS), EM LATAO CROMADO, H = 300 MM, DUAS DESCIDAS                                                                                                                                                                                                                                                                                                                                                                                                                                   </t>
  </si>
  <si>
    <t>78,07</t>
  </si>
  <si>
    <t xml:space="preserve">CAPTOR FRANKLIN (4 PONTAS), EM LATAO CROMADO, H = 300 MM, UMA DESCIDA                                                                                                                                                                                                                                                                                                                                                                                                                                     </t>
  </si>
  <si>
    <t>70,78</t>
  </si>
  <si>
    <t xml:space="preserve">CAPTOR FRANKLIN (4 PONTAS), EM LATAO CROMADO, H = 350 MM, DUAS DESCIDAS                                                                                                                                                                                                                                                                                                                                                                                                                                   </t>
  </si>
  <si>
    <t>136,90</t>
  </si>
  <si>
    <t xml:space="preserve">CAPTOR FRANKLIN (4 PONTAS), EM LATAO CROMADO, H=350 MM, UMA DESCIDA                                                                                                                                                                                                                                                                                                                                                                                                                                       </t>
  </si>
  <si>
    <t>123,19</t>
  </si>
  <si>
    <t xml:space="preserve">CARENAGEM /TAMPA, EM PLASTICO, COR BRANCA, UTILIZADO EM KIT CHASSI METALICO PARA INSTAL. HIDRAULICA DE CUBA SIMPLES SEM MAQUINA DE LAVAR ROUPA, *355* X *670* MM (L X H) (COM FUROS E DEMAIS ENCAIXES)                                                                                                                                                                                                                                                                                                    </t>
  </si>
  <si>
    <t>38,49</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</si>
  <si>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</si>
  <si>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</si>
  <si>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</si>
  <si>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</si>
  <si>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</si>
  <si>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</si>
  <si>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</si>
  <si>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</si>
  <si>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63,88</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</si>
  <si>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</si>
  <si>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</si>
  <si>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</si>
  <si>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</si>
  <si>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</si>
  <si>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</si>
  <si>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OU OFICIAL (MENSALISTA)                                                                                                                                                                                                                                                                                                                                                                                                                                                             </t>
  </si>
  <si>
    <t xml:space="preserve">CARPINTEIRO DE FORMAS PARA CONCRETO (HORISTA)                                                                                                                                                                                                                                                                                                                                                                                                                                                             </t>
  </si>
  <si>
    <t xml:space="preserve">CARRANCA PARA JANELA VENEZIANA DE ABRIR, EM LATAO CROMADO, SIMPLES, PARA APARAFUSAR NA PAREDE                                                                                                                                                                                                                                                                                                                                                                                                             </t>
  </si>
  <si>
    <t>18,73</t>
  </si>
  <si>
    <t xml:space="preserve">CARRINHO COM 2 PNEUS PARA TRANSPORTAR TUBO CONCRETO, ALTURA ATE 1,0 M E DIAMETRO ATE 1000MM, COM ESTRUTURA EM PERFIL OU TUBO METALICO                                                                                                                                                                                                                                                                                                                                                                     </t>
  </si>
  <si>
    <t>3.445,18</t>
  </si>
  <si>
    <t xml:space="preserve">CARRINHO DE MAO, EM ACO, COM CAPACIDADE DE *45 A 65* L / *100* KG, PNEU COM CAMARA                                                                                                                                                                                                                                                                                                                                                                                                                        </t>
  </si>
  <si>
    <t>199,90</t>
  </si>
  <si>
    <t xml:space="preserve">CARROCERIA FIXA ABERTA DE MADEIRA PARA TRANSPORTE GERAL DE CARGA SECA DIMENSOES APROXIMADAS 2,25 X 4,10 X 0,50 M (INCLUI MONTAGEM, NAO INCLUI CAMINHAO)                                                                                                                                                                                                                                                                                                                                                   </t>
  </si>
  <si>
    <t>19.043,29</t>
  </si>
  <si>
    <t xml:space="preserve">CARROCERIA FIXA ABERTA DE MADEIRA PARA TRANSPORTE GERAL DE CARGA SECA DIMENSOES APROXIMADAS 2,5 X 5,5 X 0,50 M (INCLUI MONTAGEM, NAO INCLUI CAMINHAO)                                                                                                                                                                                                                                                                                                                                                     </t>
  </si>
  <si>
    <t>25.834,95</t>
  </si>
  <si>
    <t xml:space="preserve">CARROCERIA FIXA ABERTA DE MADEIRA PARA TRANSPORTE GERAL DE CARGA SECA DIMENSOES APROXIMADAS 2,5 X 6,00 X 0,50 M (INCLUI MONTAGEM, NAO INCLUI CAMINHAO)                                                                                                                                                                                                                                                                                                                                                    </t>
  </si>
  <si>
    <t>27.965,67</t>
  </si>
  <si>
    <t xml:space="preserve">CARROCERIA FIXA ABERTA DE MADEIRA PARA TRANSPORTE GERAL DE CARGA SECA DIMENSOES APROXIMADAS 2,5 X 6,5 X 0,50 M (INCLUI MONTAGEM, NAO INCLUI CAMINHAO)                                                                                                                                                                                                                                                                                                                                                     </t>
  </si>
  <si>
    <t>30.096,38</t>
  </si>
  <si>
    <t xml:space="preserve">CARROCERIA FIXA ABERTA DE MADEIRA PARA TRANSPORTE GERAL DE CARGA SECA DIMENSOES APROXIMADAS 2,5 X 7,00 X 0,50 M (INCLUI MONTAGEM, NAO INCLUI CAMINHAO)                                                                                                                                                                                                                                                                                                                                                    </t>
  </si>
  <si>
    <t>32.227,10</t>
  </si>
  <si>
    <t xml:space="preserve">CARROCERIA FIXA ABERTA DE MADEIRA PARA TRANSPORTE GERAL DE CARGA SECA DIMENSOES APROXIMADAS 2,5 X 7,5 X 0,50 M (INCLUI MONTAGEM, NAO INCLUI CAMINHAO)                                                                                                                                                                                                                                                                                                                                                     </t>
  </si>
  <si>
    <t>36.754,88</t>
  </si>
  <si>
    <t xml:space="preserve">CAVALETE PARA TALHA COM ESTRUTURA EM TUBO METALICO ALTURA MINIMA 3,2 M EQUIPADO COM RODAS DE BORRACHA PARA MOVIMENTACAO DE TUBOS DE CONCRETO NA CENTRAL DE PREMOLDADOS COM CAPACIDADE DE CARGA DE 3 TONELADAS                                                                                                                                                                                                                                                                                             </t>
  </si>
  <si>
    <t>8.747,25</t>
  </si>
  <si>
    <t xml:space="preserve">CAVALO MECANICO TRACAO 4X2, PESO BRUTO TOTAL COMBINADO 49000 KG, CAPACIDADE MAXIMA DE TRACAO *66000* KG, POTENCIA *360* CV (INCLUI CABINE E CHASSI, NAO INCLUI SEMIRREBOQUE)                                                                                                                                                                                                                                                                                                                              </t>
  </si>
  <si>
    <t>885.967,01</t>
  </si>
  <si>
    <t xml:space="preserve">CAVALO MECANICO TRACAO 4X2, PESO BRUTO TOTAL 16000 KG, CAPACIDADE MAXIMA DE TRACAO *36000* KG, DISTANCIA ENTRE EIXOS *3,56* M, POTENCIA *286* CV (INCLUI CABINE E CHASSI, NAO INCLUI SEMIRREBOQUE)                                                                                                                                                                                                                                                                                                        </t>
  </si>
  <si>
    <t>759.839,92</t>
  </si>
  <si>
    <t xml:space="preserve">CAVALO MECANICO TRACAO 4X2, PESO BRUTO TOTAL 16000 KG, CAPACIDADE MAXIMA DE TRACAO *45000* KG, DISTANCIA ENTRE EIXOS *3,56* M, POTENCIA *330* CV (INCLUI CABINE E CHASSI, NAO INCLUI SEMIRREBOQUE)                                                                                                                                                                                                                                                                                                        </t>
  </si>
  <si>
    <t>769.068,62</t>
  </si>
  <si>
    <t xml:space="preserve">CAVALO MECANICO TRACAO 4X2, PESO BRUTO TOTAL 16000 KG, CAPACIDADE MAXIMA DE TRACAO *80000* KG, POTENCIA *380* CV (INCLUI CABINE E CHASSI, NAO INCLUI SEMIRREBOQUE)                                                                                                                                                                                                                                                                                                                                        </t>
  </si>
  <si>
    <t>874.277,32</t>
  </si>
  <si>
    <t xml:space="preserve">CAVALO MECANICO TRACAO 6X2, PESO BRUTO TOTAL COMBINADO 56000 KG, CAPACIDADE MAXIMA DE TRACAO *66000* KG, POTENCIA *360* CV (INCLUI CABINE E CHASSI, NAO INCLUI SEMIRREBOQUE)                                                                                                                                                                                                                                                                                                                              </t>
  </si>
  <si>
    <t>1.072.081,68</t>
  </si>
  <si>
    <t xml:space="preserve">CAVOUQUEIRO OU OPERADOR DE PERFURATRIZ / ROMPEDOR (HORISTA)                                                                                                                                                                                                                                                                                                                                                                                                                                               </t>
  </si>
  <si>
    <t>37,00</t>
  </si>
  <si>
    <t xml:space="preserve">CAVOUQUEIRO OU OPERADOR DE PERFURATRIZ / ROMPEDOR (MENSALISTA)                                                                                                                                                                                                                                                                                                                                                                                                                                            </t>
  </si>
  <si>
    <t>6.479,06</t>
  </si>
  <si>
    <t xml:space="preserve">CENTRO DE MEDICAO AGRUPADA, EM POLICARBONATO / PVC, COM 12 MEDIDORES E PROTECAO GERAL (INCLUI BARRAMENTO, DISJUNTORES E ACESSORIOS DE FIXACAO) (PADRAO CONCESSIONARIA LOCAL)                                                                                                                                                                                                                                                                                                                              </t>
  </si>
  <si>
    <t>5.980,78</t>
  </si>
  <si>
    <t xml:space="preserve">CENTRO DE MEDICAO AGRUPADA, EM POLICARBONATO / PVC, COM 16 MEDIDORES E PROTECAO GERAL (INCLUI BARRAMENTO, DISJUNTORES E ACESSORIOS DE FIXACAO) (PADRAO CONCESSIONARIA LOCAL)                                                                                                                                                                                                                                                                                                                              </t>
  </si>
  <si>
    <t>7.974,38</t>
  </si>
  <si>
    <t xml:space="preserve">CENTRO DE MEDICAO AGRUPADA, EM POLICARBONATO / PVC, COM 4 MEDIDORES E PROTECAO GERAL (INCLUI BARRAMENTO, DISJUNTORES E ACESSORIOS DE FIXACAO) (PADRAO CONCESSIONARIA LOCAL)                                                                                                                                                                                                                                                                                                                               </t>
  </si>
  <si>
    <t>1.389,76</t>
  </si>
  <si>
    <t xml:space="preserve">CENTRO DE MEDICAO AGRUPADA, EM POLICARBONATO / PVC, COM 8 MEDIDORES E PROTECAO GERAL (INCLUI BARRAMENTO, DISJUNTORES E ACESSORIOS DE FIXACAO) (PADRAO CONCESSIONARIA LOCAL)                                                                                                                                                                                                                                                                                                                               </t>
  </si>
  <si>
    <t>3.067,07</t>
  </si>
  <si>
    <t xml:space="preserve">CERA LIQUIDA INCOLOR MULTIPISO                                                                                                                                                                                                                                                                                                                                                                                                                                                                            </t>
  </si>
  <si>
    <t xml:space="preserve">CHAPA ACO INOX AISI 304 NUMERO 4 (E = 6 MM), ACABAMENTO NUMERO 1 (LAMINADO A QUENTE, FOSCO)                                                                                                                                                                                                                                                                                                                                                                                                               </t>
  </si>
  <si>
    <t>1.304,65</t>
  </si>
  <si>
    <t xml:space="preserve">CHAPA ACO INOX AISI 304 NUMERO 9 (E = 4 MM), ACABAMENTO NUMERO 1 (LAMINADO A QUENTE, FOSCO)                                                                                                                                                                                                                                                                                                                                                                                                               </t>
  </si>
  <si>
    <t>869,75</t>
  </si>
  <si>
    <t xml:space="preserve">CHAPA DE ACO CARBONO GALVANIZADA, PERFURADA (GRADE FUROS) E = 1,5 MM, DIAMETRO DO FURO = 9,52 MM (FUROS ALTERNADOS HORIZ.)                                                                                                                                                                                                                                                                                                                                                                                </t>
  </si>
  <si>
    <t xml:space="preserve">CHAPA DE ACO CARBONO LAMINADO A QUENTE, QUALIDADE ESTRUTURAL, BITOLA 3/16", E =4,75 MM (37,29 KG/M2)                                                                                                                                                                                                                                                                                                                                                                                                      </t>
  </si>
  <si>
    <t>8,35</t>
  </si>
  <si>
    <t xml:space="preserve">CHAPA DE ACO FINA A FRIO BITOLA MSG 20, E = 0,90 MM (7,20 KG/M2)                                                                                                                                                                                                                                                                                                                                                                                                                                          </t>
  </si>
  <si>
    <t>9,14</t>
  </si>
  <si>
    <t xml:space="preserve">CHAPA DE ACO FINA A FRIO BITOLA MSG 24, E = 0,60 MM (4,80 KG/M2)                                                                                                                                                                                                                                                                                                                                                                                                                                          </t>
  </si>
  <si>
    <t>9,74</t>
  </si>
  <si>
    <t xml:space="preserve">CHAPA DE ACO FINA A FRIO BITOLA MSG 26, E = 0,45 MM (3,60 KG/M2)                                                                                                                                                                                                                                                                                                                                                                                                                                          </t>
  </si>
  <si>
    <t>9,17</t>
  </si>
  <si>
    <t xml:space="preserve">CHAPA DE ACO FINA A QUENTE BITOLA MSG 13, E = 2,25 MM (18,00 KG/M2)                                                                                                                                                                                                                                                                                                                                                                                                                                       </t>
  </si>
  <si>
    <t>8,49</t>
  </si>
  <si>
    <t xml:space="preserve">CHAPA DE ACO FINA A QUENTE BITOLA MSG 14, E = 2,00 MM (16,0 KG/M2)                                                                                                                                                                                                                                                                                                                                                                                                                                        </t>
  </si>
  <si>
    <t>8,50</t>
  </si>
  <si>
    <t xml:space="preserve">CHAPA DE ACO FINA A QUENTE BITOLA MSG 16, E = 1,50 MM (12,00 KG/M2)                                                                                                                                                                                                                                                                                                                                                                                                                                       </t>
  </si>
  <si>
    <t>8,98</t>
  </si>
  <si>
    <t xml:space="preserve">CHAPA DE ACO FINA A QUENTE BITOLA MSG 18, E = 1,20 MM (9,60 KG/M2)                                                                                                                                                                                                                                                                                                                                                                                                                                        </t>
  </si>
  <si>
    <t xml:space="preserve">CHAPA DE ACO FINA A QUENTE BITOLA MSG 3/16", E = 4,75 MM (38,00 KG/M2)                                                                                                                                                                                                                                                                                                                                                                                                                                    </t>
  </si>
  <si>
    <t xml:space="preserve">CHAPA DE ACO GALVANIZADA BITOLA GSG 14, E = 1,95 MM (15,60 KG/M2)                                                                                                                                                                                                                                                                                                                                                                                                                                         </t>
  </si>
  <si>
    <t>10,40</t>
  </si>
  <si>
    <t xml:space="preserve">CHAPA DE ACO GALVANIZADA BITOLA GSG 16, E = 1,55 MM (12,40 KG/M2)                                                                                                                                                                                                                                                                                                                                                                                                                                         </t>
  </si>
  <si>
    <t>10,83</t>
  </si>
  <si>
    <t xml:space="preserve">CHAPA DE ACO GALVANIZADA BITOLA GSG 18, E = 1,25 MM (10,00 KG/M2)                                                                                                                                                                                                                                                                                                                                                                                                                                         </t>
  </si>
  <si>
    <t>10,37</t>
  </si>
  <si>
    <t xml:space="preserve">CHAPA DE ACO GALVANIZADA BITOLA GSG 19, E = 1,11 MM (8,88 KG/M2)                                                                                                                                                                                                                                                                                                                                                                                                                                          </t>
  </si>
  <si>
    <t>11,31</t>
  </si>
  <si>
    <t xml:space="preserve">CHAPA DE ACO GALVANIZADA BITOLA GSG 20, E = 0,95 MM (7,60 KG/M2)                                                                                                                                                                                                                                                                                                                                                                                                                                          </t>
  </si>
  <si>
    <t>9,98</t>
  </si>
  <si>
    <t xml:space="preserve">CHAPA DE ACO GALVANIZADA BITOLA GSG 22, E = 0,80 MM (6,40 KG/M2)                                                                                                                                                                                                                                                                                                                                                                                                                                          </t>
  </si>
  <si>
    <t>10,81</t>
  </si>
  <si>
    <t xml:space="preserve">CHAPA DE ACO GALVANIZADA BITOLA GSG 24, E = 0,64 (5,12 KG/M2)                                                                                                                                                                                                                                                                                                                                                                                                                                             </t>
  </si>
  <si>
    <t>10,87</t>
  </si>
  <si>
    <t xml:space="preserve">CHAPA DE ACO GALVANIZADA BITOLA GSG 26, E = 0,50 MM (4,00 KG/M2)                                                                                                                                                                                                                                                                                                                                                                                                                                          </t>
  </si>
  <si>
    <t>11,35</t>
  </si>
  <si>
    <t xml:space="preserve">CHAPA DE ACO GALVANIZADA BITOLA GSG 30, E = 0,35 MM (2,80 KG/M2)                                                                                                                                                                                                                                                                                                                                                                                                                                          </t>
  </si>
  <si>
    <t>13,62</t>
  </si>
  <si>
    <t xml:space="preserve">CHAPA DE ACO GROSSA, ASTM A36, E = 1/2" (12,70 MM) 99,59 KG/M2                                                                                                                                                                                                                                                                                                                                                                                                                                            </t>
  </si>
  <si>
    <t xml:space="preserve">CHAPA DE ACO GROSSA, ASTM A36, E = 1/4" (6,35 MM) 49,79 KG/M2                                                                                                                                                                                                                                                                                                                                                                                                                                             </t>
  </si>
  <si>
    <t>8,16</t>
  </si>
  <si>
    <t xml:space="preserve">CHAPA DE ACO GROSSA, ASTM A36, E = 1" (25,40 MM) 199,18 KG/M2                                                                                                                                                                                                                                                                                                                                                                                                                                             </t>
  </si>
  <si>
    <t xml:space="preserve">CHAPA DE ACO GROSSA, ASTM A36, E = 3/4" (19,05 MM) 149,39 KG/M2                                                                                                                                                                                                                                                                                                                                                                                                                                           </t>
  </si>
  <si>
    <t>9,42</t>
  </si>
  <si>
    <t xml:space="preserve">CHAPA DE ACO GROSSA, ASTM A36, E = 3/8" (9,53 MM) 74,69 KG/M2                                                                                                                                                                                                                                                                                                                                                                                                                                             </t>
  </si>
  <si>
    <t>8,37</t>
  </si>
  <si>
    <t xml:space="preserve">CHAPA DE ACO GROSSA, ASTM A36, E = 5/8" (15,88 MM) 124,49 KG/M2                                                                                                                                                                                                                                                                                                                                                                                                                                           </t>
  </si>
  <si>
    <t>9,28</t>
  </si>
  <si>
    <t xml:space="preserve">CHAPA DE ACO GROSSA, ASTM A36, E = 7/8" (22,23 MM) 174,28 KG/M2                                                                                                                                                                                                                                                                                                                                                                                                                                           </t>
  </si>
  <si>
    <t>9,59</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</si>
  <si>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</si>
  <si>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</si>
  <si>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</si>
  <si>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37,41</t>
  </si>
  <si>
    <t xml:space="preserve">CHAPA DE LAMINADO MELAMINICO, LISO FOSCO, DE 1,25 X 3,08 METROS, ESPESSURA = 0,8 MILIMETROS                                                                                                                                                                                                                                                                                                                                                                                                               </t>
  </si>
  <si>
    <t>43,25</t>
  </si>
  <si>
    <t xml:space="preserve">CHAPA DE LAMINADO MELAMINICO, TEXTURIZADO, DE 1,25 X 3,08 METROS, ESPESSURA = 0,8 MILIMETROS                                                                                                                                                                                                                                                                                                                                                                                                              </t>
  </si>
  <si>
    <t>41,65</t>
  </si>
  <si>
    <t xml:space="preserve">CHAPA DE MDF BRANCO LISO 1 FACE, E = 12 MM, DE *2,75 X 1,85* M                                                                                                                                                                                                                                                                                                                                                                                                                                            </t>
  </si>
  <si>
    <t>49,27</t>
  </si>
  <si>
    <t xml:space="preserve">CHAPA DE MDF BRANCO LISO 1 FACE, E = 15 MM, DE *2,75 X 1,85* M                                                                                                                                                                                                                                                                                                                                                                                                                                            </t>
  </si>
  <si>
    <t>54,57</t>
  </si>
  <si>
    <t xml:space="preserve">CHAPA DE MDF BRANCO LISO 1 FACE, E = 18 MM, DE *2,75 X 1,85* M                                                                                                                                                                                                                                                                                                                                                                                                                                            </t>
  </si>
  <si>
    <t>69,25</t>
  </si>
  <si>
    <t xml:space="preserve">CHAPA DE MDF BRANCO LISO 1 FACE, E = 25 MM, DE *2,75 X 1,85* M                                                                                                                                                                                                                                                                                                                                                                                                                                            </t>
  </si>
  <si>
    <t>99,47</t>
  </si>
  <si>
    <t xml:space="preserve">CHAPA DE MDF BRANCO LISO 1 FACE, E = 6 MM, DE *2,75 X 1,85* M                                                                                                                                                                                                                                                                                                                                                                                                                                             </t>
  </si>
  <si>
    <t>36,02</t>
  </si>
  <si>
    <t xml:space="preserve">CHAPA DE MDF BRANCO LISO 1 FACE, E = 9 MM, DE *2,75 X 1,85* M                                                                                                                                                                                                                                                                                                                                                                                                                                             </t>
  </si>
  <si>
    <t>47,07</t>
  </si>
  <si>
    <t xml:space="preserve">CHAPA DE MDF BRANCO LISO 2 FACES, E = 12 MM, DE *2,75 X 1,85* M                                                                                                                                                                                                                                                                                                                                                                                                                                           </t>
  </si>
  <si>
    <t>51,79</t>
  </si>
  <si>
    <t xml:space="preserve">CHAPA DE MDF BRANCO LISO 2 FACES, E = 15 MM, DE *2,75 X 1,85* M                                                                                                                                                                                                                                                                                                                                                                                                                                           </t>
  </si>
  <si>
    <t>56,52</t>
  </si>
  <si>
    <t xml:space="preserve">CHAPA DE MDF BRANCO LISO 2 FACES, E = 18 MM, DE *2,75 X 1,85* M                                                                                                                                                                                                                                                                                                                                                                                                                                           </t>
  </si>
  <si>
    <t>70,16</t>
  </si>
  <si>
    <t xml:space="preserve">CHAPA DE MDF BRANCO LISO 2 FACES, E = 25 MM, DE *2,75 X 1,85* M                                                                                                                                                                                                                                                                                                                                                                                                                                           </t>
  </si>
  <si>
    <t>105,97</t>
  </si>
  <si>
    <t xml:space="preserve">CHAPA DE MDF BRANCO LISO 2 FACES, E = 6 MM, DE *2,75 X 1,85* M                                                                                                                                                                                                                                                                                                                                                                                                                                            </t>
  </si>
  <si>
    <t>38,85</t>
  </si>
  <si>
    <t xml:space="preserve">CHAPA DE MDF BRANCO LISO 2 FACES, E = 9 MM, DE *2,75 X 1,85* M                                                                                                                                                                                                                                                                                                                                                                                                                                            </t>
  </si>
  <si>
    <t>47,52</t>
  </si>
  <si>
    <t xml:space="preserve">CHAPA DE MDF CRU, E = 12 MM, DE *2,75 X 1,85* M                                                                                                                                                                                                                                                                                                                                                                                                                                                           </t>
  </si>
  <si>
    <t>39,67</t>
  </si>
  <si>
    <t xml:space="preserve">CHAPA DE MDF CRU, E = 15 MM, DE *2,75 X 1,85* M                                                                                                                                                                                                                                                                                                                                                                                                                                                           </t>
  </si>
  <si>
    <t>41,83</t>
  </si>
  <si>
    <t xml:space="preserve">CHAPA DE MDF CRU, E = 18 MM, DE *2,75 X 1,85* M                                                                                                                                                                                                                                                                                                                                                                                                                                                           </t>
  </si>
  <si>
    <t>51,04</t>
  </si>
  <si>
    <t xml:space="preserve">CHAPA DE MDF CRU, E = 20 MM, DE *2,75 X 1,85* M                                                                                                                                                                                                                                                                                                                                                                                                                                                           </t>
  </si>
  <si>
    <t>67,86</t>
  </si>
  <si>
    <t xml:space="preserve">CHAPA DE MDF CRU, E = 25 MM, DE *2,75 X 1,85* M                                                                                                                                                                                                                                                                                                                                                                                                                                                           </t>
  </si>
  <si>
    <t>82,73</t>
  </si>
  <si>
    <t xml:space="preserve">CHAPA DE MDF CRU, E = 6 MM, DE *2,75 X 1,85* M                                                                                                                                                                                                                                                                                                                                                                                                                                                            </t>
  </si>
  <si>
    <t>23,82</t>
  </si>
  <si>
    <t xml:space="preserve">CHAPA DE MDF CRU, E = 9 MM, DE *2,75 X 1,85* M                                                                                                                                                                                                                                                                                                                                                                                                                                                            </t>
  </si>
  <si>
    <t>32,02</t>
  </si>
  <si>
    <t xml:space="preserve">CHAPA EM ACO GALVANIZADO PARA STEEL DECK, COM NERVURAS TRAPEZOIDAIS, LARGURA UTIL DE 915 MM E ESPESSURA DE 0,80 MM                                                                                                                                                                                                                                                                                                                                                                                        </t>
  </si>
  <si>
    <t>105,89</t>
  </si>
  <si>
    <t xml:space="preserve">CHAPA EM ACO GALVANIZADO PARA STEEL DECK, COM NERVURAS TRAPEZOIDAIS, LARGURA UTIL DE 915 MM E ESPESSURA DE 0,95 MM                                                                                                                                                                                                                                                                                                                                                                                        </t>
  </si>
  <si>
    <t>123,65</t>
  </si>
  <si>
    <t xml:space="preserve">CHAPA EM ACO GALVANIZADO PARA STEEL DECK, COM NERVURAS TRAPEZOIDAIS, LARGURA UTIL DE 915 MM E ESPESSURA DE 1,25 MM                                                                                                                                                                                                                                                                                                                                                                                        </t>
  </si>
  <si>
    <t>160,36</t>
  </si>
  <si>
    <t xml:space="preserve">CHAPA PARA EMENDA DE VIGA, EM ACO GROSSO, QUALIDADE ESTRUTURAL, BITOLA 3/16 ", E= 4,75 MM, 4 FUROS, LARGURA 45 MM, COMPRIMENTO 500 MM                                                                                                                                                                                                                                                                                                                                                                     </t>
  </si>
  <si>
    <t>91,69</t>
  </si>
  <si>
    <t xml:space="preserve">CHAPA/BOBINA LISA EM ALUMINIO, LIGA 1.200 - H14, QUALQUER ESPESSURA, QUALQUER LARGURA                                                                                                                                                                                                                                                                                                                                                                                                                     </t>
  </si>
  <si>
    <t>41,50</t>
  </si>
  <si>
    <t xml:space="preserve">CHAPA/PAINEL DE MADEIRA COMPENSADA PLASTIFICADA (MADEIRITE PLASTIFICADO) PARA FORMA DE CONCRETO, DE 2200 X 1100 MM, E = *17* MM                                                                                                                                                                                                                                                                                                                                                                           </t>
  </si>
  <si>
    <t>64,29</t>
  </si>
  <si>
    <t xml:space="preserve">CHAPA/PAINEL DE MADEIRA COMPENSADA PLASTIFICADA (MADEIRITE PLASTIFICADO) PARA FORMA DE CONCRETO, DE 2200 X 1100 MM, E = 10 MM                                                                                                                                                                                                                                                                                                                                                                             </t>
  </si>
  <si>
    <t>37,40</t>
  </si>
  <si>
    <t xml:space="preserve">CHAPA/PAINEL DE MADEIRA COMPENSADA PLASTIFICADA (MADEIRITE PLASTIFICADO) PARA FORMA DE CONCRETO, DE 2200 X 1100 MM, E = 12 MM                                                                                                                                                                                                                                                                                                                                                                             </t>
  </si>
  <si>
    <t>46,34</t>
  </si>
  <si>
    <t xml:space="preserve">CHAPA/PAINEL DE MADEIRA COMPENSADA PLASTIFICADA (MADEIRITE PLASTIFICADO) PARA FORMA DE CONCRETO, DE 2200 X 1100 MM, E = 14 MM                                                                                                                                                                                                                                                                                                                                                                             </t>
  </si>
  <si>
    <t>53,75</t>
  </si>
  <si>
    <t xml:space="preserve">CHAPA/PAINEL DE MADEIRA COMPENSADA PLASTIFICADA (MADEIRITE PLASTIFICADO) PARA FORMA DE CONCRETO, DE 2200 X 1100 MM, E = 20 MM                                                                                                                                                                                                                                                                                                                                                                             </t>
  </si>
  <si>
    <t>77,43</t>
  </si>
  <si>
    <t xml:space="preserve">CHAPA/PAINEL DE MADEIRA COMPENSADA PLASTIFICADA (MADEIRITE PLASTIFICADO) PARA FORMA DE CONCRETO, DE 2200 X 1100 MM, E = 6 MM                                                                                                                                                                                                                                                                                                                                                                              </t>
  </si>
  <si>
    <t>27,17</t>
  </si>
  <si>
    <t xml:space="preserve">CHAPA/PAINEL DE MADEIRA COMPENSADA RESINADA (MADEIRITE RESINADO ROSA) PARA FORMA DE CONCRETO, DE 2200 X 1100 MM, E = 14 MM                                                                                                                                                                                                                                                                                                                                                                                </t>
  </si>
  <si>
    <t>30,92</t>
  </si>
  <si>
    <t xml:space="preserve">CHAPA/PAINEL DE MADEIRA COMPENSADA RESINADA (MADEIRITE RESINADO ROSA) PARA FORMA DE CONCRETO, DE 2200 X 1100 MM, E = 17 MM                                                                                                                                                                                                                                                                                                                                                                                </t>
  </si>
  <si>
    <t>37,96</t>
  </si>
  <si>
    <t xml:space="preserve">CHAPA/PAINEL DE MADEIRA COMPENSADA RESINADA (MADEIRITE RESINADO ROSA) PARA FORMA DE CONCRETO, DE 2200 X 1100 MM, E = 20 MM                                                                                                                                                                                                                                                                                                                                                                                </t>
  </si>
  <si>
    <t>47,10</t>
  </si>
  <si>
    <t xml:space="preserve">CHAPA/PAINEL DE MADEIRA COMPENSADA RESINADA (MADEIRITE RESINADO ROSA) PARA FORMA DE CONCRETO, DE 2200 X 1100 MM, E = 6 MM                                                                                                                                                                                                                                                                                                                                                                                 </t>
  </si>
  <si>
    <t>14,44</t>
  </si>
  <si>
    <t xml:space="preserve">CHAPA/PAINEL DE MADEIRA COMPENSADA RESINADA (MADEIRITE RESINADO ROSA) PARA FORMA DE CONCRETO, DE 2200 X 1100 MM, E = 8 A 12 MM                                                                                                                                                                                                                                                                                                                                                                            </t>
  </si>
  <si>
    <t>23,92</t>
  </si>
  <si>
    <t xml:space="preserve">CHAVE DUPLA PARA CONEXOES TIPO STORZ, ENGATE RAPIDO 1 1/2" X 2 1/2", EM LATAO, PARA INSTALACAO PREDIAL COMBATE A INCENDIO                                                                                                                                                                                                                                                                                                                                                                                 </t>
  </si>
  <si>
    <t>31,49</t>
  </si>
  <si>
    <t xml:space="preserve">CHUMBADOR DE ACO GALVANIZADO, 1" X 600 MM, PARA POSTES DE ACO COM BASE, INCLUSO PORCA E ARRUELA                                                                                                                                                                                                                                                                                                                                                                                                           </t>
  </si>
  <si>
    <t>88,77</t>
  </si>
  <si>
    <t xml:space="preserve">CHUMBADOR DE ACO TIPO PARABOLT, * 5/8" X 200* MM, COM PORCA E ARRUELA                                                                                                                                                                                                                                                                                                                                                                                                                                     </t>
  </si>
  <si>
    <t>22,47</t>
  </si>
  <si>
    <t xml:space="preserve">CHUMBADOR DE ACO ZINCADO, DIAMETRO 1/2", COMPRIMENTO 75 MM                                                                                                                                                                                                                                                                                                                                                                                                                                                </t>
  </si>
  <si>
    <t>11,64</t>
  </si>
  <si>
    <t xml:space="preserve">CHUMBADOR DE ACO ZINCADO, DIAMETRO 1/4" COM PARAFUSO 1/4" X 40 MM                                                                                                                                                                                                                                                                                                                                                                                                                                         </t>
  </si>
  <si>
    <t>1,30</t>
  </si>
  <si>
    <t xml:space="preserve">CHUMBADOR DE ACO ZINCADO, DIAMETRO 5/8", COMPRIMENTO 6", COM PORCA                                                                                                                                                                                                                                                                                                                                                                                                                                        </t>
  </si>
  <si>
    <t>25,52</t>
  </si>
  <si>
    <t xml:space="preserve">CHUVEIRO COMUM EM PLASTICO BRANCO, COM CANO, 3 TEMPERATURAS, 5500 W (110/220 V)                                                                                                                                                                                                                                                                                                                                                                                                                           </t>
  </si>
  <si>
    <t>87,90</t>
  </si>
  <si>
    <t xml:space="preserve">CHUVEIRO COMUM EM PLASTICO CROMADO, COM CANO, 4 TEMPERATURAS (110/220 V)                                                                                                                                                                                                                                                                                                                                                                                                                                  </t>
  </si>
  <si>
    <t>284,33</t>
  </si>
  <si>
    <t xml:space="preserve">CIMENTO BRANCO NAO ESTRUTURAL (CPB - NAO ESTRUTURAL)                                                                                                                                                                                                                                                                                                                                                                                                                                                      </t>
  </si>
  <si>
    <t xml:space="preserve">CIMENTO IMPERMEABILIZANTE DE PEGA ULTRARRAPIDA PARA TAMPONAMENTOS                                                                                                                                                                                                                                                                                                                                                                                                                                         </t>
  </si>
  <si>
    <t>16,75</t>
  </si>
  <si>
    <t xml:space="preserve">CIMENTO PORTLAND COMPOSTO CP II-32                                                                                                                                                                                                                                                                                                                                                                                                                                                                        </t>
  </si>
  <si>
    <t>0,60</t>
  </si>
  <si>
    <t xml:space="preserve">CIMENTO PORTLAND DE ALTO FORNO (AF) CP III-40                                                                                                                                                                                                                                                                                                                                                                                                                                                             </t>
  </si>
  <si>
    <t>0,54</t>
  </si>
  <si>
    <t xml:space="preserve">CIMENTO PORTLAND ESTRUTURAL BRANCO CPB - 32 OU CPB - 40                                                                                                                                                                                                                                                                                                                                                                                                                                                   </t>
  </si>
  <si>
    <t>3,19</t>
  </si>
  <si>
    <t xml:space="preserve">CIMENTO PORTLAND POZOLANICO CP IV-32                                                                                                                                                                                                                                                                                                                                                                                                                                                                      </t>
  </si>
  <si>
    <t>0,58</t>
  </si>
  <si>
    <t xml:space="preserve">CINTA CIRCULAR EM ACO GALVANIZADO DE 150 MM DE DIAMETRO PARA FIXACAO DE CAIXA MEDICAO, INCLUI PARAFUSOS E PORCAS                                                                                                                                                                                                                                                                                                                                                                                          </t>
  </si>
  <si>
    <t>27,20</t>
  </si>
  <si>
    <t xml:space="preserve">CINTA CIRCULAR EM ACO GALVANIZADO DE 210 MM DE DIAMETRO PARA INSTALACAO DE TRANSFORMADOR EM POSTE DE CONCRETO                                                                                                                                                                                                                                                                                                                                                                                             </t>
  </si>
  <si>
    <t>32,40</t>
  </si>
  <si>
    <t xml:space="preserve">CINTURAO DE SEGURANCA TIPO PARAQUEDISTA, FIVELA EM ACO, AJUSTE NO SUSPENSORIO, CINTURA E PERNAS                                                                                                                                                                                                                                                                                                                                                                                                           </t>
  </si>
  <si>
    <t xml:space="preserve">COBRE ELETROLITICO EM BARRA OU CHAPA                                                                                                                                                                                                                                                                                                                                                                                                                                                                      </t>
  </si>
  <si>
    <t>123,67</t>
  </si>
  <si>
    <t xml:space="preserve">COLA A BASE DE RESINA SINTETICA PARA CHAPA DE LAMINADO MELAMINICO E OUTROS                                                                                                                                                                                                                                                                                                                                                                                                                                </t>
  </si>
  <si>
    <t>37,51</t>
  </si>
  <si>
    <t xml:space="preserve">COLA BRANCA BASE PVA                                                                                                                                                                                                                                                                                                                                                                                                                                                                                      </t>
  </si>
  <si>
    <t>44,82</t>
  </si>
  <si>
    <t xml:space="preserve">COLA PARA TUBOS E MANTAS ELASTOMERICAS, A BASE DE SOLVENTE                                                                                                                                                                                                                                                                                                                                                                                                                                                </t>
  </si>
  <si>
    <t>152,43</t>
  </si>
  <si>
    <t xml:space="preserve">COLAR DE TOMADA EM POLIPROPILENO, PP, COM PARAFUSOS, PARA PEAD, 63 X 1/2" - LIGACAO PREDIAL DE AGUA                                                                                                                                                                                                                                                                                                                                                                                                       </t>
  </si>
  <si>
    <t>16,59</t>
  </si>
  <si>
    <t xml:space="preserve">COLAR DE TOMADA EM POLIPROPILENO, PP, COM PARAFUSOS, PARA PEAD, 63 X 3/4" - LIGACAO PREDIAL DE AGUA                                                                                                                                                                                                                                                                                                                                                                                                       </t>
  </si>
  <si>
    <t>17,04</t>
  </si>
  <si>
    <t xml:space="preserve">COLAR TOMADA PVC, COM TRAVAS, SAIDA COM ROSCA, DE 110 MM X 1/2" OU 110 MM X 3/4", PARA LIGACAO PREDIAL DE AGUA                                                                                                                                                                                                                                                                                                                                                                                            </t>
  </si>
  <si>
    <t>19,33</t>
  </si>
  <si>
    <t xml:space="preserve">COLAR TOMADA PVC, COM TRAVAS, SAIDA COM ROSCA, DE 32 MM X 1/2" OU 32 MM X 3/4", PARA LIGACAO PREDIAL DE AGUA                                                                                                                                                                                                                                                                                                                                                                                              </t>
  </si>
  <si>
    <t>6,69</t>
  </si>
  <si>
    <t xml:space="preserve">COLAR TOMADA PVC, COM TRAVAS, SAIDA COM ROSCA, DE 40 MM X 1/2" OU 40 MM X 3/4", PARA LIGACAO PREDIAL DE AGUA                                                                                                                                                                                                                                                                                                                                                                                              </t>
  </si>
  <si>
    <t>8,60</t>
  </si>
  <si>
    <t xml:space="preserve">COLAR TOMADA PVC, COM TRAVAS, SAIDA COM ROSCA, DE 50 MM X 1/2" OU 50 MM X 3/4", PARA LIGACAO PREDIAL DE AGUA                                                                                                                                                                                                                                                                                                                                                                                              </t>
  </si>
  <si>
    <t>10,39</t>
  </si>
  <si>
    <t xml:space="preserve">COLAR TOMADA PVC, COM TRAVAS, SAIDA COM ROSCA, DE 60 MM X 1/2" OU 60 MM X 3/4", PARA LIGACAO PREDIAL DE AGUA                                                                                                                                                                                                                                                                                                                                                                                              </t>
  </si>
  <si>
    <t>10,17</t>
  </si>
  <si>
    <t xml:space="preserve">COLAR TOMADA PVC, COM TRAVAS, SAIDA COM ROSCA, DE 75 MM X 1/2" OU 75 MM X 3/4", PARA LIGACAO PREDIAL DE AGUA                                                                                                                                                                                                                                                                                                                                                                                              </t>
  </si>
  <si>
    <t>15,02</t>
  </si>
  <si>
    <t xml:space="preserve">COLAR TOMADA PVC, COM TRAVAS, SAIDA COM ROSCA, DE 85 MM X 1/2" OU 85 MM X 3/4", PARA LIGACAO PREDIAL DE AGUA                                                                                                                                                                                                                                                                                                                                                                                              </t>
  </si>
  <si>
    <t>12,72</t>
  </si>
  <si>
    <t xml:space="preserve">COLAR TOMADA PVC, COM TRAVAS, SAIDA ROSCAVEL COM BUCHA DE LATAO, DE 60 MM X 1/2" OU 60 MM X 3/4", PARA LIGACAO PREDIAL DE AGUA                                                                                                                                                                                                                                                                                                                                                                            </t>
  </si>
  <si>
    <t>15,35</t>
  </si>
  <si>
    <t xml:space="preserve">COMPACTADOR DE SOLO A PERCUSSAO (SOQUETE), A GASOLINA 4 TEMPOS, PESO 55 A 65 KG, FORCA DE IMPACTO 1.000 A 1.500 KGF, FREQ. 600 A 700 GOLPES P/ MINUTO, VELOCIDADE TRABALHO DE 10 A 15 M/MIN, POT. DE 2,00 A 3,00 HP                                                                                                                                                                                                                                                                                       </t>
  </si>
  <si>
    <t>13.450,00</t>
  </si>
  <si>
    <t xml:space="preserve">COMPACTADOR DE SOLO TIPO PLACA VIBRATORIA REVERSIVEL, A GASOLINA 4 TEMPOS, PESO 125 A 150 KG, FORCA CENTRIF. 2500 A 2800 KGF, LARG. TRABALHO 400 A 450 MM, FREQ. VIBRACAO 4300 A 4500 RPM, VELOC. TRABALHO 15 A 20 M/MIN, POT. 5,5 A 6,0 HP                                                                                                                                                                                                                                                               </t>
  </si>
  <si>
    <t>11.291,17</t>
  </si>
  <si>
    <t xml:space="preserve">COMPACTADOR DE SOLO TIPO PLACA VIBRATORIA REVERSIVEL, A GASOLINA 4 TEMPOS, PESO 150 A 175 KG, FORCA CENTRIF. 2800 A 3100 KGF, LARG. TRABALHO DE 450 A 520 MM, FREQ. VIBRACAO 4000 A 4300 RPM, VELOC. TRABALHO DE 15 A 20 M/MIN, POT. DE 6,0 A 7,0 HP                                                                                                                                                                                                                                                      </t>
  </si>
  <si>
    <t>9.746,37</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</si>
  <si>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</si>
  <si>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7.534,32</t>
  </si>
  <si>
    <t xml:space="preserve">COMPACTADOR DE SOLO, TIPO PLACA VIBRATORIA REVERSIVEL, A DIESEL, PESO 700 A 820 KG, FORCA CENTRIF. DE 6.200 A 10.000 KGF, LARG. TRABALHO DE 650 A 720 MM, FREQ. VIBRACAO DE 3.000 A 3.500 RPM, VELOCIDADE TRABALHO DE 25 A 30 M/MIN, POT. DE 13,0 A 15,0 HP                                                                                                                                                                                                                                               </t>
  </si>
  <si>
    <t>133.217,07</t>
  </si>
  <si>
    <t xml:space="preserve">COMPACTADOR DE SOLO, TIPO PLACA VIBRATORIA REVERSIVEL, A GASOLINA 4 TEMPOS, PESO 160 A 265 KG, FORCA CENTRIF. DE 2750 A 4000 KGF, LARG. TRABALHO DE 430 A 550 MM, FREQ. VIBRACAO DE 4000 A 5500 RPM, VELOCIDADE TRABALHO DE 20 A 25 M/MIN, POT. DE 7,5 A 9,0 HP                                                                                                                                                                                                                                           </t>
  </si>
  <si>
    <t>17.538,91</t>
  </si>
  <si>
    <t xml:space="preserve">COMPACTADOR DE SOLOS DE PERCURSAO (SOQUETE) COM MOTOR A GASOLINA 4 TEMPOS DE 4 HP (4 CV)                                                                                                                                                                                                                                                                                                                                                                                                                  </t>
  </si>
  <si>
    <t>16.666,30</t>
  </si>
  <si>
    <t xml:space="preserve">COMPENSADO NAVAL - CHAPA/PAINEL EM MADEIRA COMPENSADA PRENSADA, DE 2200 X 1600 MM, E = 10 MM                                                                                                                                                                                                                                                                                                                                                                                                              </t>
  </si>
  <si>
    <t>53,27</t>
  </si>
  <si>
    <t xml:space="preserve">COMPENSADO NAVAL - CHAPA/PAINEL EM MADEIRA COMPENSADA PRENSADA, DE 2200 X 1600 MM, E = 12 MM                                                                                                                                                                                                                                                                                                                                                                                                              </t>
  </si>
  <si>
    <t>57,52</t>
  </si>
  <si>
    <t xml:space="preserve">COMPENSADO NAVAL - CHAPA/PAINEL EM MADEIRA COMPENSADA PRENSADA, DE 2200 X 1600 MM, E = 15 MM                                                                                                                                                                                                                                                                                                                                                                                                              </t>
  </si>
  <si>
    <t>65,86</t>
  </si>
  <si>
    <t xml:space="preserve">COMPENSADO NAVAL - CHAPA/PAINEL EM MADEIRA COMPENSADA PRENSADA, DE 2200 X 1600 MM, E = 18 MM                                                                                                                                                                                                                                                                                                                                                                                                              </t>
  </si>
  <si>
    <t>79,47</t>
  </si>
  <si>
    <t xml:space="preserve">COMPENSADO NAVAL - CHAPA/PAINEL EM MADEIRA COMPENSADA PRENSADA, DE 2200 X 1600 MM, E = 20 MM                                                                                                                                                                                                                                                                                                                                                                                                              </t>
  </si>
  <si>
    <t>90,26</t>
  </si>
  <si>
    <t xml:space="preserve">COMPENSADO NAVAL - CHAPA/PAINEL EM MADEIRA COMPENSADA PRENSADA, DE 2200 X 1600 MM, E = 25 MM                                                                                                                                                                                                                                                                                                                                                                                                              </t>
  </si>
  <si>
    <t>107,34</t>
  </si>
  <si>
    <t xml:space="preserve">COMPENSADO NAVAL - CHAPA/PAINEL EM MADEIRA COMPENSADA PRENSADA, DE 2200 X 1600 MM, E = 4 MM                                                                                                                                                                                                                                                                                                                                                                                                               </t>
  </si>
  <si>
    <t>29,27</t>
  </si>
  <si>
    <t xml:space="preserve">COMPENSADO NAVAL - CHAPA/PAINEL EM MADEIRA COMPENSADA PRENSADA, DE 2200 X 1600 MM, E = 6 MM                                                                                                                                                                                                                                                                                                                                                                                                               </t>
  </si>
  <si>
    <t>34,15</t>
  </si>
  <si>
    <t xml:space="preserve">COMPRESSOR DE AR ESTACIONARIO, VAZAO 620 PCM, PRESSAO EFETIVA DE TRABALHO 109 PSI, MOTOR ELETRICO, POTENCIA 127 CV                                                                                                                                                                                                                                                                                                                                                                                        </t>
  </si>
  <si>
    <t>196.741,66</t>
  </si>
  <si>
    <t xml:space="preserve">COMPRESSOR DE AR REBOCAVEL VAZAO 400 PCM, PRESSAO EFETIVA DE TRABALHO 102 PSI, MOTOR DIESEL, POTENCIA 110 CV                                                                                                                                                                                                                                                                                                                                                                                              </t>
  </si>
  <si>
    <t>158.542,44</t>
  </si>
  <si>
    <t xml:space="preserve">COMPRESSOR DE AR REBOCAVEL VAZAO 748 PCM, PRESSAO EFETIVA DE TRABALHO 102 PSI, MOTOR DIESEL, POTENCIA 210 CV                                                                                                                                                                                                                                                                                                                                                                                              </t>
  </si>
  <si>
    <t>339.417,97</t>
  </si>
  <si>
    <t xml:space="preserve">COMPRESSOR DE AR REBOCAVEL VAZAO 860 PCM, PRESSAO EFETIVA DE TRABALHO 102 PSI, MOTOR DIESEL, POTENCIA 250 CV                                                                                                                                                                                                                                                                                                                                                                                              </t>
  </si>
  <si>
    <t>368.677,83</t>
  </si>
  <si>
    <t xml:space="preserve">COMPRESSOR DE AR REBOCAVEL, VAZAO 152 PCM, PRESSAO EFETIVA DE TRABALHO 102 PSI, MOTOR DIESEL, POTENCIA 31,5 KW                                                                                                                                                                                                                                                                                                                                                                                            </t>
  </si>
  <si>
    <t>85.837,66</t>
  </si>
  <si>
    <t xml:space="preserve">COMPRESSOR DE AR REBOCAVEL, VAZAO 189 PCM, PRESSAO EFETIVA DE TRABALHO 102 PSI, MOTOR DIESEL, POTENCIA 63 CV                                                                                                                                                                                                                                                                                                                                                                                              </t>
  </si>
  <si>
    <t>99.828,17</t>
  </si>
  <si>
    <t xml:space="preserve">COMPRESSOR DE AR REBOCAVEL, VAZAO 250 PCM, PRESSAO EFETIVA DE TRABALHO 102 PSI, MOTOR DIESEL, POTENCIA 81 CV                                                                                                                                                                                                                                                                                                                                                                                              </t>
  </si>
  <si>
    <t>133.693,23</t>
  </si>
  <si>
    <t xml:space="preserve">COMPRESSOR DE AR REBOCAVEL, VAZAO 89 PCM, PRESSAO EFETIVA DE TRABALHO *102* PSI, MOTOR DIESEL, POTENCIA *20* CV                                                                                                                                                                                                                                                                                                                                                                                           </t>
  </si>
  <si>
    <t>133.310,69</t>
  </si>
  <si>
    <t xml:space="preserve">CONCERTINA CLIPADA (DUPLA) EM ACO GALVANIZADO DE ALTA RESISTENCIA, COM ESPIRAL DE 300 MM, D = 2,76 MM                                                                                                                                                                                                                                                                                                                                                                                                     </t>
  </si>
  <si>
    <t>23,16</t>
  </si>
  <si>
    <t xml:space="preserve">CONCERTINA SIMPLES EM ACO GALVANIZADO DE ALTA RESISTENCIA, COM ESPIRAL DE 300 MM, D = 2,76 MM                                                                                                                                                                                                                                                                                                                                                                                                             </t>
  </si>
  <si>
    <t>16,55</t>
  </si>
  <si>
    <t xml:space="preserve">CONCRETO AUTOADENSAVEL (CAA) CLASSE DE RESISTENCIA C15, ESPALHAMENTO SF2, COM BOMBEAMENTO (DISPONIBILIZACAO DE BOMBA), SEM O LANCAMENTO (NBR 15823)                                                                                                                                                                                                                                                                                                                                                       </t>
  </si>
  <si>
    <t>472,60</t>
  </si>
  <si>
    <t xml:space="preserve">CONCRETO AUTOADENSAVEL (CAA) CLASSE DE RESISTENCIA C20, ESPALHAMENTO SF2, COM BOMBEAMENTO (DISPONIBILIZACAO DE BOMBA), SEM O LANCAMENTO (NBR 15823)                                                                                                                                                                                                                                                                                                                                                       </t>
  </si>
  <si>
    <t>491,10</t>
  </si>
  <si>
    <t xml:space="preserve">CONCRETO AUTOADENSAVEL (CAA) CLASSE DE RESISTENCIA C25, ESPALHAMENTO SF2, COM BOMBEAMENTO (DISPONIBILIZACAO DE BOMBA), SEM O LANCAMENTO (NBR 15823)                                                                                                                                                                                                                                                                                                                                                       </t>
  </si>
  <si>
    <t>496,61</t>
  </si>
  <si>
    <t xml:space="preserve">CONCRETO AUTOADENSAVEL (CAA) CLASSE DE RESISTENCIA C30, ESPALHAMENTO SF2, COM BOMBEAMENTO (DISPONIBILIZACAO DE BOMBA), SEM O LANCAMENTO (NBR 15823)                                                                                                                                                                                                                                                                                                                                                       </t>
  </si>
  <si>
    <t>511,00</t>
  </si>
  <si>
    <t xml:space="preserve">CONCRETO BETUMINOSO USINADO A QUENTE (CBUQ) PARA PAVIMENTACAO ASFALTICA, PADRAO DNIT, FAIXA C, COM CAP 30/45 - AQUISICAO POSTO USINA                                                                                                                                                                                                                                                                                                                                                                      </t>
  </si>
  <si>
    <t xml:space="preserve">T     </t>
  </si>
  <si>
    <t>500,25</t>
  </si>
  <si>
    <t xml:space="preserve">CONCRETO BETUMINOSO USINADO A QUENTE (CBUQ) PARA PAVIMENTACAO ASFALTICA, PADRAO DNIT, FAIXA C, COM CAP 50/70 - AQUISICAO POSTO USINA                                                                                                                                                                                                                                                                                                                                                                      </t>
  </si>
  <si>
    <t>510,00</t>
  </si>
  <si>
    <t xml:space="preserve">CONCRETO BETUMINOSO USINADO A QUENTE (CBUQ) PARA PAVIMENTACAO ASFALTICA, PADRAO DNIT, PARA BINDER, COM CAP 50/70 - AQUISICAO POSTO USINA                                                                                                                                                                                                                                                                                                                                                                  </t>
  </si>
  <si>
    <t>447,18</t>
  </si>
  <si>
    <t xml:space="preserve">CONCRETO USINADO BOMBEAVEL, CLASSE DE RESISTENCIA C20, BRITA 0 E 1, SLUMP = 100 +/- 20 MM, COM BOMBEAMENTO (DISPONIBILIZACAO DE BOMBA), SEM O LANCAMENTO (NBR 8953)                                                                                                                                                                                                                                                                                                                                       </t>
  </si>
  <si>
    <t>453,43</t>
  </si>
  <si>
    <t xml:space="preserve">CONCRETO USINADO BOMBEAVEL, CLASSE DE RESISTENCIA C20, COM BRITA 0 E 1, SLUMP = 100 +/- 20 MM, EXCLUI SERVICO DE BOMBEAMENTO (NBR 8953)                                                                                                                                                                                                                                                                                                                                                                   </t>
  </si>
  <si>
    <t>420,00</t>
  </si>
  <si>
    <t xml:space="preserve">CONCRETO USINADO BOMBEAVEL, CLASSE DE RESISTENCIA C20, COM BRITA 0 E 1, SLUMP = 130 +/- 20 MM, EXCLUI SERVICO DE BOMBEAMENTO (NBR 8953)                                                                                                                                                                                                                                                                                                                                                                   </t>
  </si>
  <si>
    <t>435,04</t>
  </si>
  <si>
    <t xml:space="preserve">CONCRETO USINADO BOMBEAVEL, CLASSE DE RESISTENCIA C20, COM BRITA 0 E 1, SLUMP = 190 +/- 20 MM, COM BOMBEAMENTO (DISPONIBILIZACAO DE BOMBA), SEM O LANCAMENTO (NBR 8953)                                                                                                                                                                                                                                                                                                                                   </t>
  </si>
  <si>
    <t>498,55</t>
  </si>
  <si>
    <t xml:space="preserve">CONCRETO USINADO BOMBEAVEL, CLASSE DE RESISTENCIA C20, COM BRITA 0, SLUMP = 220 +/- 20 MM, COM BOMBEAMENTO (DISPONIBILIZACAO DE BOMBA), SEM O LANCAMENTO (NBR 8953)                                                                                                                                                                                                                                                                                                                                       </t>
  </si>
  <si>
    <t>505,79</t>
  </si>
  <si>
    <t xml:space="preserve">CONCRETO USINADO BOMBEAVEL, CLASSE DE RESISTENCIA C25, BRITA 0 E 1, SLUMP = 100 +/- 20 MM, COM BOMBEAMENTO (DISPONIBILIZACAO DE BOMBA), SEM O LANCAMENTO (NBR 8953)                                                                                                                                                                                                                                                                                                                                       </t>
  </si>
  <si>
    <t>467,82</t>
  </si>
  <si>
    <t xml:space="preserve">CONCRETO USINADO BOMBEAVEL, CLASSE DE RESISTENCIA C25, COM BRITA 0 E 1, SLUMP = 100 +/- 20 MM, EXCLUI SERVICO DE BOMBEAMENTO (NBR 8953)                                                                                                                                                                                                                                                                                                                                                                   </t>
  </si>
  <si>
    <t>431,83</t>
  </si>
  <si>
    <t xml:space="preserve">CONCRETO USINADO BOMBEAVEL, CLASSE DE RESISTENCIA C25, COM BRITA 0 E 1, SLUMP = 130 +/- 20 MM, EXCLUI SERVICO DE BOMBEAMENTO (NBR 8953)                                                                                                                                                                                                                                                                                                                                                                   </t>
  </si>
  <si>
    <t>448,45</t>
  </si>
  <si>
    <t xml:space="preserve">CONCRETO USINADO BOMBEAVEL, CLASSE DE RESISTENCIA C25, COM BRITA 0 E 1, SLUMP = 190 +/- 20 MM, EXCLUI SERVICO DE BOMBEAMENTO (NBR 8953)                                                                                                                                                                                                                                                                                                                                                                   </t>
  </si>
  <si>
    <t>496,39</t>
  </si>
  <si>
    <t xml:space="preserve">CONCRETO USINADO BOMBEAVEL, CLASSE DE RESISTENCIA C30, BRITA 0 E 1, SLUMP = 100 +/- 20 MM, COM BOMBEAMENTO (DISPONIBILIZACAO DE BOMBA), SEM O LANCAMENTO (NBR 8953)                                                                                                                                                                                                                                                                                                                                       </t>
  </si>
  <si>
    <t>482,21</t>
  </si>
  <si>
    <t xml:space="preserve">CONCRETO USINADO BOMBEAVEL, CLASSE DE RESISTENCIA C30, COM BRITA 0 E 1, SLUMP = 100 +/- 20 MM, EXCLUI SERVICO DE BOMBEAMENTO (NBR 8953)                                                                                                                                                                                                                                                                                                                                                                   </t>
  </si>
  <si>
    <t>446,23</t>
  </si>
  <si>
    <t xml:space="preserve">CONCRETO USINADO BOMBEAVEL, CLASSE DE RESISTENCIA C30, COM BRITA 0 E 1, SLUMP = 130 +/- 20 MM, EXCLUI SERVICO DE BOMBEAMENTO (NBR 8953)                                                                                                                                                                                                                                                                                                                                                                   </t>
  </si>
  <si>
    <t>473,54</t>
  </si>
  <si>
    <t xml:space="preserve">CONCRETO USINADO BOMBEAVEL, CLASSE DE RESISTENCIA C30, COM BRITA 0 E 1, SLUMP = 190 +/- 20 MM, EXCLUI SERVICO DE BOMBEAMENTO (NBR 8953)                                                                                                                                                                                                                                                                                                                                                                   </t>
  </si>
  <si>
    <t>499,78</t>
  </si>
  <si>
    <t xml:space="preserve">CONCRETO USINADO BOMBEAVEL, CLASSE DE RESISTENCIA C30, COM BRITA 0 E 1, SLUMP = 220 +/- 30 MM, EXCLUI SERVICO DE BOMBEAMENTO (NBR 8953)                                                                                                                                                                                                                                                                                                                                                                   </t>
  </si>
  <si>
    <t>521,12</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</si>
  <si>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</si>
  <si>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</si>
  <si>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460,62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</si>
  <si>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</si>
  <si>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</si>
  <si>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480,51</t>
  </si>
  <si>
    <t xml:space="preserve">CONCRETO USINADO BOMBEAVEL, CLASSE DE RESISTENCIA C45, BRITA 0 E 1, SLUMP = 100 +/- 20 MM, COM BOMBEAMENTO (DISPONIBILIZACAO DE BOMBA), SEM O LANCAMENTO (NBR 8953)                                                                                                                                                                                                                                                                                                                                       </t>
  </si>
  <si>
    <t>533,94</t>
  </si>
  <si>
    <t xml:space="preserve">CONCRETO USINADO BOMBEAVEL, CLASSE DE RESISTENCIA C50, BRITA 0 E 1, SLUMP = 100 +/- 20 MM, COM BOMBEAMENTO (DISPONIBILIZACAO DE BOMBA), SEM O LANCAMENTO (NBR 8953)                                                                                                                                                                                                                                                                                                                                       </t>
  </si>
  <si>
    <t>570,48</t>
  </si>
  <si>
    <t xml:space="preserve">CONCRETO USINADO BOMBEAVEL, CLASSE DE RESISTENCIA C60, COM BRITA 0 E 1, SLUMP = 100 +/- 20 MM, COM BOMBEAMENTO (DISPONIBILIZACAO DE BOMBA), SEM O LANCAMENTO (NBR 8953)                                                                                                                                                                                                                                                                                                                                   </t>
  </si>
  <si>
    <t>610,06</t>
  </si>
  <si>
    <t xml:space="preserve">CONCRETO USINADO CONVENCIONAL (NAO BOMBEAVEL) CLASSE DE RESISTENCIA C10, COM BRITA 1 E 2, SLUMP = 80 MM +/- 10 MM (NBR 8953)                                                                                                                                                                                                                                                                                                                                                                              </t>
  </si>
  <si>
    <t>396,57</t>
  </si>
  <si>
    <t xml:space="preserve">CONCRETO USINADO CONVENCIONAL (NAO BOMBEAVEL) CLASSE DE RESISTENCIA C15, COM BRITA 1 E 2, SLUMP = 80 MM +/- 10 MM (NBR 8953)                                                                                                                                                                                                                                                                                                                                                                              </t>
  </si>
  <si>
    <t>403,05</t>
  </si>
  <si>
    <t xml:space="preserve">CONDULETE DE ALUMINIO TIPO B, PARA ELETRODUTO ROSCAVEL DE 1/2", COM TAMPA CEGA                                                                                                                                                                                                                                                                                                                                                                                                                            </t>
  </si>
  <si>
    <t>13,65</t>
  </si>
  <si>
    <t xml:space="preserve">CONDULETE DE ALUMINIO TIPO B, PARA ELETRODUTO ROSCAVEL DE 1", COM TAMPA CEGA                                                                                                                                                                                                                                                                                                                                                                                                                              </t>
  </si>
  <si>
    <t>17,75</t>
  </si>
  <si>
    <t xml:space="preserve">CONDULETE DE ALUMINIO TIPO B, PARA ELETRODUTO ROSCAVEL DE 3/4", COM TAMPA CEGA                                                                                                                                                                                                                                                                                                                                                                                                                            </t>
  </si>
  <si>
    <t>13,86</t>
  </si>
  <si>
    <t xml:space="preserve">CONDULETE DE ALUMINIO TIPO C, PARA ELETRODUTO ROSCAVEL DE 1/2", COM TAMPA CEGA                                                                                                                                                                                                                                                                                                                                                                                                                            </t>
  </si>
  <si>
    <t>10,43</t>
  </si>
  <si>
    <t xml:space="preserve">CONDULETE DE ALUMINIO TIPO C, PARA ELETRODUTO ROSCAVEL DE 1", COM TAMPA CEGA                                                                                                                                                                                                                                                                                                                                                                                                                              </t>
  </si>
  <si>
    <t>18,37</t>
  </si>
  <si>
    <t xml:space="preserve">CONDULETE DE ALUMINIO TIPO C, PARA ELETRODUTO ROSCAVEL DE 3/4", COM TAMPA CEGA                                                                                                                                                                                                                                                                                                                                                                                                                            </t>
  </si>
  <si>
    <t>14,69</t>
  </si>
  <si>
    <t xml:space="preserve">CONDULETE DE ALUMINIO TIPO C, PARA ELETRODUTO ROSCAVEL DE 4", COM TAMPA CEGA                                                                                                                                                                                                                                                                                                                                                                                                                              </t>
  </si>
  <si>
    <t>243,53</t>
  </si>
  <si>
    <t xml:space="preserve">CONDULETE DE ALUMINIO TIPO E, PARA ELETRODUTO ROSCAVEL DE 1 1/2", COM TAMPA CEGA                                                                                                                                                                                                                                                                                                                                                                                                                          </t>
  </si>
  <si>
    <t>32,57</t>
  </si>
  <si>
    <t xml:space="preserve">CONDULETE DE ALUMINIO TIPO E, PARA ELETRODUTO ROSCAVEL DE 1 1/4", COM TAMPA CEGA                                                                                                                                                                                                                                                                                                                                                                                                                          </t>
  </si>
  <si>
    <t>24,51</t>
  </si>
  <si>
    <t xml:space="preserve">CONDULETE DE ALUMINIO TIPO E, PARA ELETRODUTO ROSCAVEL DE 1/2", COM TAMPA CEGA                                                                                                                                                                                                                                                                                                                                                                                                                            </t>
  </si>
  <si>
    <t>11,88</t>
  </si>
  <si>
    <t xml:space="preserve">CONDULETE DE ALUMINIO TIPO E, PARA ELETRODUTO ROSCAVEL DE 1", COM TAMPA CEGA                                                                                                                                                                                                                                                                                                                                                                                                                              </t>
  </si>
  <si>
    <t>19,99</t>
  </si>
  <si>
    <t xml:space="preserve">CONDULETE DE ALUMINIO TIPO E, PARA ELETRODUTO ROSCAVEL DE 2", COM TAMPA CEGA                                                                                                                                                                                                                                                                                                                                                                                                                              </t>
  </si>
  <si>
    <t>47,78</t>
  </si>
  <si>
    <t xml:space="preserve">CONDULETE DE ALUMINIO TIPO E, PARA ELETRODUTO ROSCAVEL DE 3/4", COM TAMPA CEGA                                                                                                                                                                                                                                                                                                                                                                                                                            </t>
  </si>
  <si>
    <t>11,90</t>
  </si>
  <si>
    <t xml:space="preserve">CONDULETE DE ALUMINIO TIPO E, PARA ELETRODUTO ROSCAVEL DE 3", COM TAMPA CEGA                                                                                                                                                                                                                                                                                                                                                                                                                              </t>
  </si>
  <si>
    <t>132,68</t>
  </si>
  <si>
    <t xml:space="preserve">CONDULETE DE ALUMINIO TIPO E, PARA ELETRODUTO ROSCAVEL DE 4", COM TAMPA CEGA                                                                                                                                                                                                                                                                                                                                                                                                                              </t>
  </si>
  <si>
    <t>221,04</t>
  </si>
  <si>
    <t xml:space="preserve">CONDULETE DE ALUMINIO TIPO LR, PARA ELETRODUTO ROSCAVEL DE 1 1/2", COM TAMPA CEGA                                                                                                                                                                                                                                                                                                                                                                                                                         </t>
  </si>
  <si>
    <t>37,67</t>
  </si>
  <si>
    <t xml:space="preserve">CONDULETE DE ALUMINIO TIPO LR, PARA ELETRODUTO ROSCAVEL DE 1 1/4", COM TAMPA CEGA                                                                                                                                                                                                                                                                                                                                                                                                                         </t>
  </si>
  <si>
    <t>29,92</t>
  </si>
  <si>
    <t xml:space="preserve">CONDULETE DE ALUMINIO TIPO LR, PARA ELETRODUTO ROSCAVEL DE 1/2", COM TAMPA CEGA                                                                                                                                                                                                                                                                                                                                                                                                                           </t>
  </si>
  <si>
    <t>11,53</t>
  </si>
  <si>
    <t xml:space="preserve">CONDULETE DE ALUMINIO TIPO LR, PARA ELETRODUTO ROSCAVEL DE 1", COM TAMPA CEGA                                                                                                                                                                                                                                                                                                                                                                                                                             </t>
  </si>
  <si>
    <t xml:space="preserve">CONDULETE DE ALUMINIO TIPO LR, PARA ELETRODUTO ROSCAVEL DE 2", COM TAMPA CEGA                                                                                                                                                                                                                                                                                                                                                                                                                             </t>
  </si>
  <si>
    <t>57,37</t>
  </si>
  <si>
    <t xml:space="preserve">CONDULETE DE ALUMINIO TIPO LR, PARA ELETRODUTO ROSCAVEL DE 3/4", COM TAMPA CEGA                                                                                                                                                                                                                                                                                                                                                                                                                           </t>
  </si>
  <si>
    <t>12,29</t>
  </si>
  <si>
    <t xml:space="preserve">CONDULETE DE ALUMINIO TIPO LR, PARA ELETRODUTO ROSCAVEL DE 3", COM TAMPA CEGA                                                                                                                                                                                                                                                                                                                                                                                                                             </t>
  </si>
  <si>
    <t>169,67</t>
  </si>
  <si>
    <t xml:space="preserve">CONDULETE DE ALUMINIO TIPO LR, PARA ELETRODUTO ROSCAVEL DE 4", COM TAMPA CEGA                                                                                                                                                                                                                                                                                                                                                                                                                             </t>
  </si>
  <si>
    <t>264,72</t>
  </si>
  <si>
    <t xml:space="preserve">CONDULETE DE ALUMINIO TIPO T, PARA ELETRODUTO ROSCAVEL DE 1 1/2", COM TAMPA CEGA                                                                                                                                                                                                                                                                                                                                                                                                                          </t>
  </si>
  <si>
    <t>45,13</t>
  </si>
  <si>
    <t xml:space="preserve">CONDULETE DE ALUMINIO TIPO T, PARA ELETRODUTO ROSCAVEL DE 1 1/4", COM TAMPA CEGA                                                                                                                                                                                                                                                                                                                                                                                                                          </t>
  </si>
  <si>
    <t>33,92</t>
  </si>
  <si>
    <t xml:space="preserve">CONDULETE DE ALUMINIO TIPO T, PARA ELETRODUTO ROSCAVEL DE 1/2", COM TAMPA CEGA                                                                                                                                                                                                                                                                                                                                                                                                                            </t>
  </si>
  <si>
    <t>14,09</t>
  </si>
  <si>
    <t xml:space="preserve">CONDULETE DE ALUMINIO TIPO T, PARA ELETRODUTO ROSCAVEL DE 1", COM TAMPA CEGA                                                                                                                                                                                                                                                                                                                                                                                                                              </t>
  </si>
  <si>
    <t>22,83</t>
  </si>
  <si>
    <t xml:space="preserve">CONDULETE DE ALUMINIO TIPO T, PARA ELETRODUTO ROSCAVEL DE 2", COM TAMPA CEGA                                                                                                                                                                                                                                                                                                                                                                                                                              </t>
  </si>
  <si>
    <t>61,15</t>
  </si>
  <si>
    <t xml:space="preserve">CONDULETE DE ALUMINIO TIPO T, PARA ELETRODUTO ROSCAVEL DE 3/4", COM TAMPA CEGA                                                                                                                                                                                                                                                                                                                                                                                                                            </t>
  </si>
  <si>
    <t>14,18</t>
  </si>
  <si>
    <t xml:space="preserve">CONDULETE DE ALUMINIO TIPO T, PARA ELETRODUTO ROSCAVEL DE 3", COM TAMPA CEGA                                                                                                                                                                                                                                                                                                                                                                                                                              </t>
  </si>
  <si>
    <t>190,91</t>
  </si>
  <si>
    <t xml:space="preserve">CONDULETE DE ALUMINIO TIPO T, PARA ELETRODUTO ROSCAVEL DE 4", COM TAMPA CEGA                                                                                                                                                                                                                                                                                                                                                                                                                              </t>
  </si>
  <si>
    <t>261,98</t>
  </si>
  <si>
    <t xml:space="preserve">CONDULETE DE ALUMINIO TIPO TB, PARA ELETRODUTO ROSCAVEL DE 3", COM TAMPA CEGA                                                                                                                                                                                                                                                                                                                                                                                                                             </t>
  </si>
  <si>
    <t>140,56</t>
  </si>
  <si>
    <t xml:space="preserve">CONDULETE DE ALUMINIO TIPO X, PARA ELETRODUTO ROSCAVEL DE 1 1/2", COM TAMPA CEGA                                                                                                                                                                                                                                                                                                                                                                                                                          </t>
  </si>
  <si>
    <t>41,86</t>
  </si>
  <si>
    <t xml:space="preserve">CONDULETE DE ALUMINIO TIPO X, PARA ELETRODUTO ROSCAVEL DE 1 1/4", COM TAMPA CEGA                                                                                                                                                                                                                                                                                                                                                                                                                          </t>
  </si>
  <si>
    <t>35,87</t>
  </si>
  <si>
    <t xml:space="preserve">CONDULETE DE ALUMINIO TIPO X, PARA ELETRODUTO ROSCAVEL DE 1/2", COM TAMPA CEGA                                                                                                                                                                                                                                                                                                                                                                                                                            </t>
  </si>
  <si>
    <t>17,08</t>
  </si>
  <si>
    <t xml:space="preserve">CONDULETE DE ALUMINIO TIPO X, PARA ELETRODUTO ROSCAVEL DE 1", COM TAMPA CEGA                                                                                                                                                                                                                                                                                                                                                                                                                              </t>
  </si>
  <si>
    <t>21,85</t>
  </si>
  <si>
    <t xml:space="preserve">CONDULETE DE ALUMINIO TIPO X, PARA ELETRODUTO ROSCAVEL DE 2", COM TAMPA CEGA                                                                                                                                                                                                                                                                                                                                                                                                                              </t>
  </si>
  <si>
    <t>64,64</t>
  </si>
  <si>
    <t xml:space="preserve">CONDULETE DE ALUMINIO TIPO X, PARA ELETRODUTO ROSCAVEL DE 3/4", COM TAMPA CEGA                                                                                                                                                                                                                                                                                                                                                                                                                            </t>
  </si>
  <si>
    <t>18,72</t>
  </si>
  <si>
    <t xml:space="preserve">CONDULETE DE ALUMINIO TIPO X, PARA ELETRODUTO ROSCAVEL DE 3", COM TAMPA CEGA                                                                                                                                                                                                                                                                                                                                                                                                                              </t>
  </si>
  <si>
    <t>157,21</t>
  </si>
  <si>
    <t xml:space="preserve">CONDULETE DE ALUMINIO TIPO X, PARA ELETRODUTO ROSCAVEL DE 4", COM TAMPA CEGA                                                                                                                                                                                                                                                                                                                                                                                                                              </t>
  </si>
  <si>
    <t>261,71</t>
  </si>
  <si>
    <t xml:space="preserve">CONDULETE EM PVC, TIPO "B", SEM TAMPA, DE 1/2" OU 3/4"                                                                                                                                                                                                                                                                                                                                                                                                                                                    </t>
  </si>
  <si>
    <t>8,12</t>
  </si>
  <si>
    <t xml:space="preserve">CONDULETE EM PVC, TIPO "B", SEM TAMPA, DE 1"                                                                                                                                                                                                                                                                                                                                                                                                                                                              </t>
  </si>
  <si>
    <t xml:space="preserve">CONDULETE EM PVC, TIPO "C", SEM TAMPA, DE 1/2"                                                                                                                                                                                                                                                                                                                                                                                                                                                            </t>
  </si>
  <si>
    <t>8,93</t>
  </si>
  <si>
    <t xml:space="preserve">CONDULETE EM PVC, TIPO "C", SEM TAMPA, DE 1"                                                                                                                                                                                                                                                                                                                                                                                                                                                              </t>
  </si>
  <si>
    <t xml:space="preserve">CONDULETE EM PVC, TIPO "C", SEM TAMPA, DE 3/4"                                                                                                                                                                                                                                                                                                                                                                                                                                                            </t>
  </si>
  <si>
    <t>7,94</t>
  </si>
  <si>
    <t xml:space="preserve">CONDULETE EM PVC, TIPO "E", SEM TAMPA, DE 1/2"                                                                                                                                                                                                                                                                                                                                                                                                                                                            </t>
  </si>
  <si>
    <t>7,75</t>
  </si>
  <si>
    <t xml:space="preserve">CONDULETE EM PVC, TIPO "E", SEM TAMPA, DE 1"                                                                                                                                                                                                                                                                                                                                                                                                                                                              </t>
  </si>
  <si>
    <t xml:space="preserve">CONDULETE EM PVC, TIPO "E", SEM TAMPA, DE 3/4"                                                                                                                                                                                                                                                                                                                                                                                                                                                            </t>
  </si>
  <si>
    <t>7,12</t>
  </si>
  <si>
    <t xml:space="preserve">CONDULETE EM PVC, TIPO "LB", SEM TAMPA, DE 1/2" OU 3/4"                                                                                                                                                                                                                                                                                                                                                                                                                                                   </t>
  </si>
  <si>
    <t>8,94</t>
  </si>
  <si>
    <t xml:space="preserve">CONDULETE EM PVC, TIPO "LB", SEM TAMPA, DE 1"                                                                                                                                                                                                                                                                                                                                                                                                                                                             </t>
  </si>
  <si>
    <t>10,41</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</si>
  <si>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</si>
  <si>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</si>
  <si>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</si>
  <si>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</si>
  <si>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</si>
  <si>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</si>
  <si>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13,01</t>
  </si>
  <si>
    <t xml:space="preserve">CONDULETE EM PVC, TIPO "T", SEM TAMPA, DE 3/4"                                                                                                                                                                                                                                                                                                                                                                                                                                                            </t>
  </si>
  <si>
    <t>9,55</t>
  </si>
  <si>
    <t xml:space="preserve">CONDULETE EM PVC, TIPO "TB", SEM TAMPA, DE 1/2" OU 3/4"                                                                                                                                                                                                                                                                                                                                                                                                                                                   </t>
  </si>
  <si>
    <t>9,87</t>
  </si>
  <si>
    <t xml:space="preserve">CONDULETE EM PVC, TIPO "TB", SEM TAMPA, DE 1"                                                                                                                                                                                                                                                                                                                                                                                                                                                             </t>
  </si>
  <si>
    <t xml:space="preserve">CONDULETE EM PVC, TIPO "X", SEM TAMPA, DE 1/2"                                                                                                                                                                                                                                                                                                                                                                                                                                                            </t>
  </si>
  <si>
    <t>10,99</t>
  </si>
  <si>
    <t xml:space="preserve">CONDULETE EM PVC, TIPO "X", SEM TAMPA, DE 1"                                                                                                                                                                                                                                                                                                                                                                                                                                                              </t>
  </si>
  <si>
    <t>14,87</t>
  </si>
  <si>
    <t xml:space="preserve">CONDULETE EM PVC, TIPO "X", SEM TAMPA, DE 3/4"                                                                                                                                                                                                                                                                                                                                                                                                                                                            </t>
  </si>
  <si>
    <t>10,62</t>
  </si>
  <si>
    <t xml:space="preserve">CONDUTOR PLUVIAL, PVC, CIRCULAR, DIAMETRO ENTRE 80 E 100 MM, PARA DRENAGEM PLUVIAL PREDIAL                                                                                                                                                                                                                                                                                                                                                                                                                </t>
  </si>
  <si>
    <t>48,26</t>
  </si>
  <si>
    <t xml:space="preserve">CONE DE SINALIZACAO EM PVC FLEXIVEL, H = 70 / 76 CM (NBR 15071)                                                                                                                                                                                                                                                                                                                                                                                                                                           </t>
  </si>
  <si>
    <t>116,86</t>
  </si>
  <si>
    <t xml:space="preserve">CONE DE SINALIZACAO EM PVC RIGIDO COM FAIXA REFLETIVA, H = 70 / 76 CM                                                                                                                                                                                                                                                                                                                                                                                                                                     </t>
  </si>
  <si>
    <t>49,19</t>
  </si>
  <si>
    <t xml:space="preserve">CONECTOR / ADAPTADOR F/F, COM INSERTO METALICO, PPR, DN 25 MM X 1/2", PARA AGUA QUENTE E FRIA PREDIAL                                                                                                                                                                                                                                                                                                                                                                                                     </t>
  </si>
  <si>
    <t>9,50</t>
  </si>
  <si>
    <t xml:space="preserve">CONECTOR / ADAPTADOR F/F, COM INSERTO METALICO, PPR, DN 32 MM X 3/4", PARA AGUA QUENTE E FRIA PREDIAL                                                                                                                                                                                                                                                                                                                                                                                                     </t>
  </si>
  <si>
    <t>24,02</t>
  </si>
  <si>
    <t xml:space="preserve">CONECTOR / ADAPTADOR F/M, COM INSERTO METALICO, PPR, DN 25 MM X 1/2", PARA AGUA QUENTE E FRIA PREDIAL                                                                                                                                                                                                                                                                                                                                                                                                     </t>
  </si>
  <si>
    <t>16,98</t>
  </si>
  <si>
    <t xml:space="preserve">CONECTOR / ADAPTADOR F/M, COM INSERTO METALICO, PPR, DN 25 MM X 3/4", PARA AGUA QUENTE E FRIA PREDIAL                                                                                                                                                                                                                                                                                                                                                                                                     </t>
  </si>
  <si>
    <t>16,51</t>
  </si>
  <si>
    <t xml:space="preserve">CONECTOR / ADAPTADOR F/M, COM INSERTO METALICO, PPR, DN 32 MM X 1", PARA AGUA QUENTE E FRIA PREDIAL                                                                                                                                                                                                                                                                                                                                                                                                       </t>
  </si>
  <si>
    <t>27,02</t>
  </si>
  <si>
    <t xml:space="preserve">CONECTOR / ADAPTADOR F/M, COM INSERTO METALICO, PPR, DN 32 MM X 3/4", PARA AGUA QUENTE E FRIA PREDIAL                                                                                                                                                                                                                                                                                                                                                                                                     </t>
  </si>
  <si>
    <t>24,29</t>
  </si>
  <si>
    <t xml:space="preserve">CONECTOR / TOMADA FEMEA RJ 45, CATEGORIA 5 E (CAT 5E) PARA CABOS                                                                                                                                                                                                                                                                                                                                                                                                                                          </t>
  </si>
  <si>
    <t>16,62</t>
  </si>
  <si>
    <t xml:space="preserve">CONECTOR / TOMADA FEMEA RJ 45, CATEGORIA 6 (CAT 6) PARA CABOS                                                                                                                                                                                                                                                                                                                                                                                                                                             </t>
  </si>
  <si>
    <t>35,26</t>
  </si>
  <si>
    <t xml:space="preserve">CONECTOR BRONZE/LATAO SEM ANEL DE SOLDA, BOLSA X ROSCA F, 15 MM X 1/2"                                                                                                                                                                                                                                                                                                                                                                                                                                    </t>
  </si>
  <si>
    <t>13,96</t>
  </si>
  <si>
    <t xml:space="preserve">CONECTOR BRONZE/LATAO SEM ANEL DE SOLDA, BOLSA X ROSCA F, 22 MM X 1/2"                                                                                                                                                                                                                                                                                                                                                                                                                                    </t>
  </si>
  <si>
    <t>14,16</t>
  </si>
  <si>
    <t xml:space="preserve">CONECTOR BRONZE/LATAO SEM ANEL DE SOLDA, BOLSA X ROSCA F, 22 MM X 3/4"                                                                                                                                                                                                                                                                                                                                                                                                                                    </t>
  </si>
  <si>
    <t>17,57</t>
  </si>
  <si>
    <t xml:space="preserve">CONECTOR BRONZE/LATAO SEM ANEL DE SOLDA, BOLSA X ROSCA F, 28 MM X 1/2"                                                                                                                                                                                                                                                                                                                                                                                                                                    </t>
  </si>
  <si>
    <t>24,76</t>
  </si>
  <si>
    <t xml:space="preserve">CONECTOR CURVO 90 GRAUS DE ALUMINIO, BITOLA 1 1/2", PARA ADAPTAR ENTRADA DE ELETRODUTO METALICO FLEXIVEL EM QUADROS                                                                                                                                                                                                                                                                                                                                                                                       </t>
  </si>
  <si>
    <t>26,07</t>
  </si>
  <si>
    <t xml:space="preserve">CONECTOR CURVO 90 GRAUS DE ALUMINIO, BITOLA 1 1/4", PARA ADAPTAR ENTRADA DE ELETRODUTO METALICO FLEXIVEL EM QUADROS                                                                                                                                                                                                                                                                                                                                                                                       </t>
  </si>
  <si>
    <t>16,85</t>
  </si>
  <si>
    <t xml:space="preserve">CONECTOR CURVO 90 GRAUS DE ALUMINIO, BITOLA 1/2", PARA ADAPTAR ENTRADA DE ELETRODUTO METALICO FLEXIVEL EM QUADROS                                                                                                                                                                                                                                                                                                                                                                                         </t>
  </si>
  <si>
    <t>10,36</t>
  </si>
  <si>
    <t xml:space="preserve">CONECTOR CURVO 90 GRAUS DE ALUMINIO, BITOLA 1", PARA ADAPTAR ENTRADA DE ELETRODUTO METALICO FLEXIVEL EM QUADROS                                                                                                                                                                                                                                                                                                                                                                                           </t>
  </si>
  <si>
    <t>13,53</t>
  </si>
  <si>
    <t xml:space="preserve">CONECTOR CURVO 90 GRAUS DE ALUMINIO, BITOLA 2 1/2", PARA ADAPTAR ENTRADA DE ELETRODUTO METALICO FLEXIVEL EM QUADROS                                                                                                                                                                                                                                                                                                                                                                                       </t>
  </si>
  <si>
    <t>124,12</t>
  </si>
  <si>
    <t xml:space="preserve">CONECTOR CURVO 90 GRAUS DE ALUMINIO, BITOLA 2", PARA ADAPTAR ENTRADA DE ELETRODUTO METALICO FLEXIVEL EM QUADROS                                                                                                                                                                                                                                                                                                                                                                                           </t>
  </si>
  <si>
    <t>52,83</t>
  </si>
  <si>
    <t xml:space="preserve">CONECTOR CURVO 90 GRAUS DE ALUMINIO, BITOLA 3/4", PARA ADAPTAR ENTRADA DE ELETRODUTO METALICO FLEXIVEL EM QUADROS                                                                                                                                                                                                                                                                                                                                                                                         </t>
  </si>
  <si>
    <t>11,26</t>
  </si>
  <si>
    <t xml:space="preserve">CONECTOR CURVO 90 GRAUS DE ALUMINIO, BITOLA 3", PARA ADAPTAR ENTRADA DE ELETRODUTO METALICO FLEXIVEL EM QUADROS                                                                                                                                                                                                                                                                                                                                                                                           </t>
  </si>
  <si>
    <t>149,66</t>
  </si>
  <si>
    <t xml:space="preserve">CONECTOR CURVO 90 GRAUS DE ALUMINIO, BITOLA 4", PARA ADAPTAR ENTRADA DE ELETRODUTO METALICO FLEXIVEL EM QUADROS                                                                                                                                                                                                                                                                                                                                                                                           </t>
  </si>
  <si>
    <t>275,45</t>
  </si>
  <si>
    <t xml:space="preserve">CONECTOR DE ALUMINIO TIPO PRENSA CABO, BITOLA 1 1/2", PARA CABOS DE DIAMETRO DE 37 A 40 MM                                                                                                                                                                                                                                                                                                                                                                                                                </t>
  </si>
  <si>
    <t>49,53</t>
  </si>
  <si>
    <t xml:space="preserve">CONECTOR DE ALUMINIO TIPO PRENSA CABO, BITOLA 1 1/4", PARA CABOS DE DIAMETRO DE 31 A 34 MM                                                                                                                                                                                                                                                                                                                                                                                                                </t>
  </si>
  <si>
    <t>44,15</t>
  </si>
  <si>
    <t xml:space="preserve">CONECTOR DE ALUMINIO TIPO PRENSA CABO, BITOLA 1/2", PARA CABOS DE DIAMETRO DE 12,5 A 15 MM                                                                                                                                                                                                                                                                                                                                                                                                                </t>
  </si>
  <si>
    <t>13,06</t>
  </si>
  <si>
    <t xml:space="preserve">CONECTOR DE ALUMINIO TIPO PRENSA CABO, BITOLA 1", PARA CABOS DE DIAMETRO DE 22,5 A 25 MM                                                                                                                                                                                                                                                                                                                                                                                                                  </t>
  </si>
  <si>
    <t>19,28</t>
  </si>
  <si>
    <t xml:space="preserve">CONECTOR DE ALUMINIO TIPO PRENSA CABO, BITOLA 2", PARA CABOS DE DIAMETRO DE 47,5 A 50 MM                                                                                                                                                                                                                                                                                                                                                                                                                  </t>
  </si>
  <si>
    <t>74,79</t>
  </si>
  <si>
    <t xml:space="preserve">CONECTOR DE ALUMINIO TIPO PRENSA CABO, BITOLA 3/4", PARA CABOS DE DIAMETRO DE 17,5 A 20 MM                                                                                                                                                                                                                                                                                                                                                                                                                </t>
  </si>
  <si>
    <t>15,16</t>
  </si>
  <si>
    <t xml:space="preserve">CONECTOR DE ALUMINIO TIPO PRENSA CABO, BITOLA 3/8", PARA CABOS DE DIAMETRO DE 9 A 10 MM                                                                                                                                                                                                                                                                                                                                                                                                                   </t>
  </si>
  <si>
    <t>12,28</t>
  </si>
  <si>
    <t xml:space="preserve">CONECTOR MACHO RJ 45, CATEGORIA 5 E (CAT 5E) PARA CABOS                                                                                                                                                                                                                                                                                                                                                                                                                                                   </t>
  </si>
  <si>
    <t>1,76</t>
  </si>
  <si>
    <t xml:space="preserve">CONECTOR MACHO RJ 45, CATEGORIA 6 (CAT 6) PARA CABOS                                                                                                                                                                                                                                                                                                                                                                                                                                                      </t>
  </si>
  <si>
    <t xml:space="preserve">CONECTOR METALICO TIPO PARAFUSO FENDIDO (SPLIT BOLT), COM SEPARADOR DE CABOS BIMETALICOS, PARA CABOS ATE 25 MM2                                                                                                                                                                                                                                                                                                                                                                                           </t>
  </si>
  <si>
    <t>10,09</t>
  </si>
  <si>
    <t xml:space="preserve">CONECTOR METALICO TIPO PARAFUSO FENDIDO (SPLIT BOLT), COM SEPARADOR DE CABOS BIMETALICOS, PARA CABOS ATE 50 MM2                                                                                                                                                                                                                                                                                                                                                                                           </t>
  </si>
  <si>
    <t>16,52</t>
  </si>
  <si>
    <t xml:space="preserve">CONECTOR METALICO TIPO PARAFUSO FENDIDO (SPLIT BOLT), COM SEPARADOR DE CABOS BIMETALICOS, PARA CABOS ATE 70 MM2                                                                                                                                                                                                                                                                                                                                                                                           </t>
  </si>
  <si>
    <t>22,17</t>
  </si>
  <si>
    <t xml:space="preserve">CONECTOR METALICO TIPO PARAFUSO FENDIDO (SPLIT BOLT), PARA CABOS ATE 10 MM2                                                                                                                                                                                                                                                                                                                                                                                                                               </t>
  </si>
  <si>
    <t>6,61</t>
  </si>
  <si>
    <t xml:space="preserve">CONECTOR METALICO TIPO PARAFUSO FENDIDO (SPLIT BOLT), PARA CABOS ATE 120 MM2                                                                                                                                                                                                                                                                                                                                                                                                                              </t>
  </si>
  <si>
    <t>34,79</t>
  </si>
  <si>
    <t xml:space="preserve">CONECTOR METALICO TIPO PARAFUSO FENDIDO (SPLIT BOLT), PARA CABOS ATE 150 MM2                                                                                                                                                                                                                                                                                                                                                                                                                              </t>
  </si>
  <si>
    <t>43,17</t>
  </si>
  <si>
    <t xml:space="preserve">CONECTOR METALICO TIPO PARAFUSO FENDIDO (SPLIT BOLT), PARA CABOS ATE 16 MM2                                                                                                                                                                                                                                                                                                                                                                                                                               </t>
  </si>
  <si>
    <t>7,77</t>
  </si>
  <si>
    <t xml:space="preserve">CONECTOR METALICO TIPO PARAFUSO FENDIDO (SPLIT BOLT), PARA CABOS ATE 185 MM2                                                                                                                                                                                                                                                                                                                                                                                                                              </t>
  </si>
  <si>
    <t>58,74</t>
  </si>
  <si>
    <t xml:space="preserve">CONECTOR METALICO TIPO PARAFUSO FENDIDO (SPLIT BOLT), PARA CABOS ATE 25 MM2                                                                                                                                                                                                                                                                                                                                                                                                                               </t>
  </si>
  <si>
    <t>8,19</t>
  </si>
  <si>
    <t xml:space="preserve">CONECTOR METALICO TIPO PARAFUSO FENDIDO (SPLIT BOLT), PARA CABOS ATE 35 MM2                                                                                                                                                                                                                                                                                                                                                                                                                               </t>
  </si>
  <si>
    <t>10,24</t>
  </si>
  <si>
    <t xml:space="preserve">CONECTOR METALICO TIPO PARAFUSO FENDIDO (SPLIT BOLT), PARA CABOS ATE 50 MM2                                                                                                                                                                                                                                                                                                                                                                                                                               </t>
  </si>
  <si>
    <t>14,36</t>
  </si>
  <si>
    <t xml:space="preserve">CONECTOR METALICO TIPO PARAFUSO FENDIDO (SPLIT BOLT), PARA CABOS ATE 6 MM2                                                                                                                                                                                                                                                                                                                                                                                                                                </t>
  </si>
  <si>
    <t>5,80</t>
  </si>
  <si>
    <t xml:space="preserve">CONECTOR METALICO TIPO PARAFUSO FENDIDO (SPLIT BOLT), PARA CABOS ATE 70 MM2                                                                                                                                                                                                                                                                                                                                                                                                                               </t>
  </si>
  <si>
    <t>21,44</t>
  </si>
  <si>
    <t xml:space="preserve">CONECTOR METALICO TIPO PARAFUSO FENDIDO (SPLIT BOLT), PARA CABOS ATE 95 MM2                                                                                                                                                                                                                                                                                                                                                                                                                               </t>
  </si>
  <si>
    <t>32,41</t>
  </si>
  <si>
    <t xml:space="preserve">CONECTOR RETO DE ALUMINIO PARA ELETRODUTO DE 1 1/2", PARA ADAPTAR ENTRADA DE ELETRODUTO METALICO FLEXIVEL EM QUADROS                                                                                                                                                                                                                                                                                                                                                                                      </t>
  </si>
  <si>
    <t>9,33</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</si>
  <si>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</si>
  <si>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</si>
  <si>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2,04</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</si>
  <si>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</si>
  <si>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</si>
  <si>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23,48</t>
  </si>
  <si>
    <t xml:space="preserve">CONECTOR RETO DE ALUMINIO PARA ELETRODUTO DE 2", PARA ADAPTAR ENTRADA DE ELETRODUTO METALICO FLEXIVEL EM QUADROS                                                                                                                                                                                                                                                                                                                                                                                          </t>
  </si>
  <si>
    <t>10,34</t>
  </si>
  <si>
    <t xml:space="preserve">CONECTOR RETO DE ALUMINIO PARA ELETRODUTO DE 3/4", PARA ADAPTAR ENTRADA DE ELETRODUTO METALICO FLEXIVEL EM QUADROS                                                                                                                                                                                                                                                                                                                                                                                        </t>
  </si>
  <si>
    <t>2,39</t>
  </si>
  <si>
    <t xml:space="preserve">CONECTOR RETO DE ALUMINIO PARA ELETRODUTO DE 3", PARA ADAPTAR ENTRADA DE ELETRODUTO METALICO FLEXIVEL EM QUADROS                                                                                                                                                                                                                                                                                                                                                                                          </t>
  </si>
  <si>
    <t>34,11</t>
  </si>
  <si>
    <t xml:space="preserve">CONECTOR RETO DE ALUMINIO PARA ELETRODUTO DE 4", PARA ADAPTAR ENTRADA DE ELETRODUTO METALICO FLEXIVEL EM QUADROS                                                                                                                                                                                                                                                                                                                                                                                          </t>
  </si>
  <si>
    <t>53,46</t>
  </si>
  <si>
    <t xml:space="preserve">CONECTOR/ADAPTADOR FIXO, ROSCA FEMEA, EM PLASTICO, DN 16 MM X 1/2", PARA CONEXAO COM CRIMPAGEM, EM TUBO PEX PARA INST. AGUA QUENTE/FRIA                                                                                                                                                                                                                                                                                                                                                                   </t>
  </si>
  <si>
    <t>9,56</t>
  </si>
  <si>
    <t xml:space="preserve">CONECTOR/ADAPTADOR FIXO, ROSCA FEMEA, EM PLASTICO, DN 20 MM X 1/2", PARA CONEXAO COM CRIMPAGEM, EM TUBO PEX PARA INST. AGUA QUENTE/FRIA                                                                                                                                                                                                                                                                                                                                                                   </t>
  </si>
  <si>
    <t>10,70</t>
  </si>
  <si>
    <t xml:space="preserve">CONECTOR/ADAPTADOR FIXO, ROSCA FEMEA, EM PLASTICO, DN 20 MM X 3/4", PARA CONEXAO COM CRIMPAGEM, EM TUBO PEX PARA INST. AGUA QUENTE/FRIA                                                                                                                                                                                                                                                                                                                                                                   </t>
  </si>
  <si>
    <t>14,15</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</si>
  <si>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</si>
  <si>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</si>
  <si>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9,69</t>
  </si>
  <si>
    <t xml:space="preserve">CONECTOR/ADAPTADOR FIXO, ROSCA FEMEA, METALICA, COM ANEL DESLIZANTE, DN 20 MM X 1/2", PARA TUBO PEX PARA INST. AGUA QUENTE/FRIA                                                                                                                                                                                                                                                                                                                                                                           </t>
  </si>
  <si>
    <t>9,86</t>
  </si>
  <si>
    <t xml:space="preserve">CONECTOR/ADAPTADOR FIXO, ROSCA FEMEA, METALICA, COM ANEL DESLIZANTE, DN 20 MM X 3/4", PARA TUBO PEX PARA INST. AGUA QUENTE/FRIA                                                                                                                                                                                                                                                                                                                                                                           </t>
  </si>
  <si>
    <t>11,55</t>
  </si>
  <si>
    <t xml:space="preserve">CONECTOR/ADAPTADOR FIXO, ROSCA FEMEA, METALICA, COM ANEL DESLIZANTE, DN 25 MM X 1", PARA TUBO PEX PARA INST. AGUA QUENTE/FRIA                                                                                                                                                                                                                                                                                                                                                                             </t>
  </si>
  <si>
    <t>20,86</t>
  </si>
  <si>
    <t xml:space="preserve">CONECTOR/ADAPTADOR FIXO, ROSCA FEMEA, METALICA, COM ANEL DESLIZANTE, DN 25 MM X 3/4", PARA TUBO PEX PARA INST. AGUA QUENTE/FRIA                                                                                                                                                                                                                                                                                                                                                                           </t>
  </si>
  <si>
    <t>13,67</t>
  </si>
  <si>
    <t xml:space="preserve">CONECTOR/ADAPTADOR FIXO, ROSCA FEMEA, METALICA, COM ANEL DESLIZANTE, DN 32 MM X 1", PARA TUBO PEX PARA INST. AGUA QUENTE/FRIA                                                                                                                                                                                                                                                                                                                                                                             </t>
  </si>
  <si>
    <t>23,58</t>
  </si>
  <si>
    <t xml:space="preserve">CONECTOR/ADAPTADOR MOVEL, ROSCA FEMEA, METALICA, COM ANEL DESLIZANTE, DN 16 MM X 3/4", PARA TUBO PEX PARA INST. AGUA QUENTE/FRIA                                                                                                                                                                                                                                                                                                                                                                          </t>
  </si>
  <si>
    <t xml:space="preserve">CONECTOR, CPVC, SOLDAVEL, 114 MM X 4", PARA AGUA QUENTE                                                                                                                                                                                                                                                                                                                                                                                                                                                   </t>
  </si>
  <si>
    <t>1.641,82</t>
  </si>
  <si>
    <t xml:space="preserve">CONECTOR, CPVC, SOLDAVEL, 15 MM X 1/2", PARA AGUA QUENTE                                                                                                                                                                                                                                                                                                                                                                                                                                                  </t>
  </si>
  <si>
    <t>19,52</t>
  </si>
  <si>
    <t xml:space="preserve">CONECTOR, CPVC, SOLDAVEL, 22 MM X 1/2", PARA AGUA QUENTE                                                                                                                                                                                                                                                                                                                                                                                                                                                  </t>
  </si>
  <si>
    <t>25,94</t>
  </si>
  <si>
    <t xml:space="preserve">CONECTOR, CPVC, SOLDAVEL, 22 MM X 3/4", PARA AGUA QUENTE                                                                                                                                                                                                                                                                                                                                                                                                                                                  </t>
  </si>
  <si>
    <t>23,23</t>
  </si>
  <si>
    <t xml:space="preserve">CONECTOR, CPVC, SOLDAVEL, 28 MM X 1", PARA AGUA QUENTE                                                                                                                                                                                                                                                                                                                                                                                                                                                    </t>
  </si>
  <si>
    <t>29,93</t>
  </si>
  <si>
    <t xml:space="preserve">CONECTOR, CPVC, SOLDAVEL, 35 MM X 1 1/4", PARA AGUA QUENTE                                                                                                                                                                                                                                                                                                                                                                                                                                                </t>
  </si>
  <si>
    <t>47,89</t>
  </si>
  <si>
    <t xml:space="preserve">CONECTOR, CPVC, SOLDAVEL, 42 MM X 1 1/2", PARA AGUA QUENTE                                                                                                                                                                                                                                                                                                                                                                                                                                                </t>
  </si>
  <si>
    <t>58,63</t>
  </si>
  <si>
    <t xml:space="preserve">CONECTOR, CPVC, SOLDAVEL, 54 MM X 2", PARA AGUA QUENTE                                                                                                                                                                                                                                                                                                                                                                                                                                                    </t>
  </si>
  <si>
    <t>95,57</t>
  </si>
  <si>
    <t xml:space="preserve">CONECTOR, CPVC, SOLDAVEL, 73 MM X 2 1/2", PARA AGUA QUENTE                                                                                                                                                                                                                                                                                                                                                                                                                                                </t>
  </si>
  <si>
    <t>368,73</t>
  </si>
  <si>
    <t xml:space="preserve">CONECTOR, CPVC, SOLDAVEL, 89 MM X 3", PARA AGUA QUENTE                                                                                                                                                                                                                                                                                                                                                                                                                                                    </t>
  </si>
  <si>
    <t>535,48</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</si>
  <si>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</si>
  <si>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</si>
  <si>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179,78</t>
  </si>
  <si>
    <t xml:space="preserve">CONJUNTO ARRUELAS DE VEDACAO 5/16" PARA TELHA FIBROCIMENTO (UMA ARRUELA METALICA E UMA ARRUELA PVC - CONICAS)                                                                                                                                                                                                                                                                                                                                                                                             </t>
  </si>
  <si>
    <t>0,26</t>
  </si>
  <si>
    <t xml:space="preserve">CONJUNTO DE FERRAGENS PIVO, PARA PORTA PIVOTANTE DE ATE 100 KG, REGULAVEL COM ESFERA, CROMADO - SUPERIOR E INFERIOR - COMPLETO                                                                                                                                                                                                                                                                                                                                                                            </t>
  </si>
  <si>
    <t>75,84</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</si>
  <si>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</si>
  <si>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</si>
  <si>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13,58</t>
  </si>
  <si>
    <t xml:space="preserve">CONJUNTO MONTADO ESTOPIM COM ESPOLETA COMUM NUMERO 8, COM CABECA ACENDEDORA, 1,5 M                                                                                                                                                                                                                                                                                                                                                                                                                        </t>
  </si>
  <si>
    <t>36,14</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</si>
  <si>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</si>
  <si>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</si>
  <si>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</si>
  <si>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</si>
  <si>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</si>
  <si>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495,17</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</si>
  <si>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</si>
  <si>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</si>
  <si>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</si>
  <si>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1.807,32</t>
  </si>
  <si>
    <t xml:space="preserve">CONTATOR TRIPOLAR, CORRENTE DE *185* A, TENSAO NOMINAL DE *500* V, CATEGORIA AC-2 E AC-3                                                                                                                                                                                                                                                                                                                                                                                                                  </t>
  </si>
  <si>
    <t>2.703,06</t>
  </si>
  <si>
    <t xml:space="preserve">CONTATOR TRIPOLAR, CORRENTE DE *22* A, TENSAO NOMINAL DE *500* V, CATEGORIA AC-2 E AC-3                                                                                                                                                                                                                                                                                                                                                                                                                   </t>
  </si>
  <si>
    <t>188,80</t>
  </si>
  <si>
    <t xml:space="preserve">CONTATOR TRIPOLAR, CORRENTE DE *265* A, TENSAO NOMINAL DE *500* V, CATEGORIA AC-2 E AC-3                                                                                                                                                                                                                                                                                                                                                                                                                  </t>
  </si>
  <si>
    <t>6.099,70</t>
  </si>
  <si>
    <t xml:space="preserve">CONTATOR TRIPOLAR, CORRENTE DE *38* A, TENSAO NOMINAL DE *500* V, CATEGORIA AC-2 E AC-3                                                                                                                                                                                                                                                                                                                                                                                                                   </t>
  </si>
  <si>
    <t>397,71</t>
  </si>
  <si>
    <t xml:space="preserve">CONTATOR TRIPOLAR, CORRENTE DE *500* A, TENSAO NOMINAL DE *500* V, CATEGORIA AC-2 E AC-3                                                                                                                                                                                                                                                                                                                                                                                                                  </t>
  </si>
  <si>
    <t>14.845,23</t>
  </si>
  <si>
    <t xml:space="preserve">CONTATOR TRIPOLAR, CORRENTE DE *65* A, TENSAO NOMINAL DE *500* V, CATEGORIA AC-2 E AC-3                                                                                                                                                                                                                                                                                                                                                                                                                   </t>
  </si>
  <si>
    <t>760,21</t>
  </si>
  <si>
    <t xml:space="preserve">CONTATOR TRIPOLAR, CORRENTE DE 12 A, TENSAO NOMINAL DE *500* V, CATEGORIA AC-2 E AC-3                                                                                                                                                                                                                                                                                                                                                                                                                     </t>
  </si>
  <si>
    <t>153,97</t>
  </si>
  <si>
    <t xml:space="preserve">CONTATOR TRIPOLAR, CORRENTE DE 25 A, TENSAO NOMINAL DE *500* V, CATEGORIA AC-2 E AC-3                                                                                                                                                                                                                                                                                                                                                                                                                     </t>
  </si>
  <si>
    <t>211,80</t>
  </si>
  <si>
    <t xml:space="preserve">CONTATOR TRIPOLAR, CORRENTE DE 250 A, TENSAO NOMINAL DE *500* V, PARA ACIONAMENTO DE CAPACITORES                                                                                                                                                                                                                                                                                                                                                                                                          </t>
  </si>
  <si>
    <t>4.663,35</t>
  </si>
  <si>
    <t xml:space="preserve">CONTATOR TRIPOLAR, CORRENTE DE 300 A, TENSAO NOMINAL DE *500* V, CATEGORIA AC-2 E AC-3                                                                                                                                                                                                                                                                                                                                                                                                                    </t>
  </si>
  <si>
    <t>7.172,32</t>
  </si>
  <si>
    <t xml:space="preserve">CONTATOR TRIPOLAR, CORRENTE DE 32 A, TENSAO NOMINAL DE *500* V, CATEGORIA AC-2 E AC-3                                                                                                                                                                                                                                                                                                                                                                                                                     </t>
  </si>
  <si>
    <t>327,80</t>
  </si>
  <si>
    <t xml:space="preserve">CONTATOR TRIPOLAR, CORRENTE DE 400 A, TENSAO NOMINAL DE *500* V, CATEGORIA AC-2 E AC-3                                                                                                                                                                                                                                                                                                                                                                                                                    </t>
  </si>
  <si>
    <t>8.562,19</t>
  </si>
  <si>
    <t xml:space="preserve">CONTATOR TRIPOLAR, CORRENTE DE 45 A, TENSAO NOMINAL DE *500* V, CATEGORIA AC-2 E AC-3                                                                                                                                                                                                                                                                                                                                                                                                                     </t>
  </si>
  <si>
    <t>586,26</t>
  </si>
  <si>
    <t xml:space="preserve">CONTATOR TRIPOLAR, CORRENTE DE 630 A, TENSAO NOMINAL DE *500* V, CATEGORIA AC-2 E AC-3                                                                                                                                                                                                                                                                                                                                                                                                                    </t>
  </si>
  <si>
    <t>21.046,29</t>
  </si>
  <si>
    <t xml:space="preserve">CONTATOR TRIPOLAR, CORRENTE DE 75 A, TENSAO NOMINAL DE *500* V, CATEGORIA AC-2 E AC-3                                                                                                                                                                                                                                                                                                                                                                                                                     </t>
  </si>
  <si>
    <t>1.100,91</t>
  </si>
  <si>
    <t xml:space="preserve">CONTATOR TRIPOLAR, CORRENTE DE 9 A, TENSAO NOMINAL DE *500* V, CATEGORIA AC-2 E AC-3                                                                                                                                                                                                                                                                                                                                                                                                                      </t>
  </si>
  <si>
    <t>145,00</t>
  </si>
  <si>
    <t xml:space="preserve">CONTATOR TRIPOLAR, CORRENTE DE 95 A, TENSAO NOMINAL DE *500* V, CATEGORIA AC-2 E AC-3                                                                                                                                                                                                                                                                                                                                                                                                                     </t>
  </si>
  <si>
    <t>1.512,81</t>
  </si>
  <si>
    <t xml:space="preserve">CONTRA-PORCA SEXTAVADA, DIAMETRO NOMINAL 1 3/8", ALTURA 35 MM                                                                                                                                                                                                                                                                                                                                                                                                                                             </t>
  </si>
  <si>
    <t>48,63</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</si>
  <si>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</si>
  <si>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</si>
  <si>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</si>
  <si>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640,24</t>
  </si>
  <si>
    <t xml:space="preserve">CORDAO DE COBRE, FLEXIVEL, TORCIDO, CLASSE 4 OU 5, ISOLACAO EM PVC/D, 300 V, 2 CONDUTORES DE 0,5 MM2                                                                                                                                                                                                                                                                                                                                                                                                      </t>
  </si>
  <si>
    <t xml:space="preserve">CORDAO DE COBRE, FLEXIVEL, TORCIDO, CLASSE 4 OU 5, ISOLACAO EM PVC/D, 300 V, 2 CONDUTORES DE 0,75 MM2                                                                                                                                                                                                                                                                                                                                                                                                     </t>
  </si>
  <si>
    <t>1,79</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</si>
  <si>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</si>
  <si>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</si>
  <si>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</si>
  <si>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5,13</t>
  </si>
  <si>
    <t xml:space="preserve">CORDAO DE COBRE, FLEXIVEL, TORCIDO, CLASSE 4 OU 5, ISOLACAO EM PVC/D, 300 V, 2 CONDUTORES DE 4 MM2                                                                                                                                                                                                                                                                                                                                                                                                        </t>
  </si>
  <si>
    <t>8,39</t>
  </si>
  <si>
    <t xml:space="preserve">CORDEL DETONANTE, NP 05 G/M                                                                                                                                                                                                                                                                                                                                                                                                                                                                               </t>
  </si>
  <si>
    <t>8,03</t>
  </si>
  <si>
    <t xml:space="preserve">CORDEL DETONANTE, NP 10 G/M                                                                                                                                                                                                                                                                                                                                                                                                                                                                               </t>
  </si>
  <si>
    <t>8,30</t>
  </si>
  <si>
    <t xml:space="preserve">COROA PARA PERFURATRIZ T38, D = 2 1/2", 6 X 4 BOTOES BALISTICOS, FACE PLANA                                                                                                                                                                                                                                                                                                                                                                                                                               </t>
  </si>
  <si>
    <t>683,84</t>
  </si>
  <si>
    <t xml:space="preserve">CORRENTE DE ELO CURTO COMUM, SOLDADA, GALVANIZADA, ESPESSURA DO ELO = 1/2" (12,5 MM)                                                                                                                                                                                                                                                                                                                                                                                                                      </t>
  </si>
  <si>
    <t>31,40</t>
  </si>
  <si>
    <t xml:space="preserve">CORTADEIRA DE PISO DE CONCRETO E ASFALTO, PARA DISCO PADRAO DE DIAMETRO 350 MM (14") OU 450 MM (18"), MOTOR A GASOLINA, POTENCIA 13 HP, SEM DISCO                                                                                                                                                                                                                                                                                                                                                         </t>
  </si>
  <si>
    <t>11.743,22</t>
  </si>
  <si>
    <t xml:space="preserve">CORTADEIRA HIDRAULICA DE VERGALHAO, PARA ACO DE DIAMETRO ATE 50 MM, MOTOR ELETRICO TRIFASICO, POTENCIA DE 5,5 HP A 7,5 HP                                                                                                                                                                                                                                                                                                                                                                                 </t>
  </si>
  <si>
    <t>96.807,14</t>
  </si>
  <si>
    <t xml:space="preserve">COTOVELO BRONZE/LATAO SEM ANEL DE SOLDA, BOLSA X ROSCA F, 15MM X 1/2"                                                                                                                                                                                                                                                                                                                                                                                                                                     </t>
  </si>
  <si>
    <t xml:space="preserve">COTOVELO BRONZE/LATAO SEM ANEL DE SOLDA, BOLSA X ROSCA F, 22MM X 1/2"                                                                                                                                                                                                                                                                                                                                                                                                                                     </t>
  </si>
  <si>
    <t xml:space="preserve">COTOVELO BRONZE/LATAO SEM ANEL DE SOLDA, BOLSA X ROSCA F, 22MM X 3/4"                                                                                                                                                                                                                                                                                                                                                                                                                                     </t>
  </si>
  <si>
    <t>23,77</t>
  </si>
  <si>
    <t xml:space="preserve">COTOVELO DE COBRE 90 GRAUS SEM ANEL DE SOLDA, BOLSA X BOLSA, 104 MM                                                                                                                                                                                                                                                                                                                                                                                                                                       </t>
  </si>
  <si>
    <t>795,52</t>
  </si>
  <si>
    <t xml:space="preserve">COTOVELO DE COBRE 90 GRAUS SEM ANEL DE SOLDA, BOLSA X BOLSA, 15 MM                                                                                                                                                                                                                                                                                                                                                                                                                                        </t>
  </si>
  <si>
    <t xml:space="preserve">COTOVELO DE COBRE 90 GRAUS SEM ANEL DE SOLDA, BOLSA X BOLSA, 22 MM                                                                                                                                                                                                                                                                                                                                                                                                                                        </t>
  </si>
  <si>
    <t>11,72</t>
  </si>
  <si>
    <t xml:space="preserve">COTOVELO DE COBRE 90 GRAUS SEM ANEL DE SOLDA, BOLSA X BOLSA, 28 MM                                                                                                                                                                                                                                                                                                                                                                                                                                        </t>
  </si>
  <si>
    <t>20,13</t>
  </si>
  <si>
    <t xml:space="preserve">COTOVELO DE COBRE 90 GRAUS SEM ANEL DE SOLDA, BOLSA X BOLSA, 35 MM                                                                                                                                                                                                                                                                                                                                                                                                                                        </t>
  </si>
  <si>
    <t>39,57</t>
  </si>
  <si>
    <t xml:space="preserve">COTOVELO DE COBRE 90 GRAUS SEM ANEL DE SOLDA, BOLSA X BOLSA, 42 MM                                                                                                                                                                                                                                                                                                                                                                                                                                        </t>
  </si>
  <si>
    <t>60,74</t>
  </si>
  <si>
    <t xml:space="preserve">COTOVELO DE COBRE 90 GRAUS SEM ANEL DE SOLDA, BOLSA X BOLSA, 54 MM                                                                                                                                                                                                                                                                                                                                                                                                                                        </t>
  </si>
  <si>
    <t>96,42</t>
  </si>
  <si>
    <t xml:space="preserve">COTOVELO DE COBRE 90 GRAUS SEM ANEL DE SOLDA, BOLSA X BOLSA, 66 MM                                                                                                                                                                                                                                                                                                                                                                                                                                        </t>
  </si>
  <si>
    <t>335,73</t>
  </si>
  <si>
    <t xml:space="preserve">COTOVELO DE COBRE 90 GRAUS SEM ANEL DE SOLDA, BOLSA X BOLSA, 79 MM                                                                                                                                                                                                                                                                                                                                                                                                                                        </t>
  </si>
  <si>
    <t>321,94</t>
  </si>
  <si>
    <t xml:space="preserve">COTOVELO DE REDUCAO 90 GRAUS DE FERRO GALVANIZADO, COM ROSCA BSP, DE 1 1/2" X 1"                                                                                                                                                                                                                                                                                                                                                                                                                          </t>
  </si>
  <si>
    <t>47,39</t>
  </si>
  <si>
    <t xml:space="preserve">COTOVELO DE REDUCAO 90 GRAUS DE FERRO GALVANIZADO, COM ROSCA BSP, DE 1 1/2" X 3/4"                                                                                                                                                                                                                                                                                                                                                                                                                        </t>
  </si>
  <si>
    <t>47,37</t>
  </si>
  <si>
    <t xml:space="preserve">COTOVELO DE REDUCAO 90 GRAUS DE FERRO GALVANIZADO, COM ROSCA BSP, DE 1 1/4" X 1"                                                                                                                                                                                                                                                                                                                                                                                                                          </t>
  </si>
  <si>
    <t>33,76</t>
  </si>
  <si>
    <t xml:space="preserve">COTOVELO DE REDUCAO 90 GRAUS DE FERRO GALVANIZADO, COM ROSCA BSP, DE 1" X 1/2"                                                                                                                                                                                                                                                                                                                                                                                                                            </t>
  </si>
  <si>
    <t>19,73</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</si>
  <si>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</si>
  <si>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</si>
  <si>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</si>
  <si>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</si>
  <si>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67,95</t>
  </si>
  <si>
    <t xml:space="preserve">COTOVELO DE REDUCAO 90 GRAUS DE FERRO GALVANIZADO, COM ROSCA BSP, DE 3/4" X 1/2"                                                                                                                                                                                                                                                                                                                                                                                                                          </t>
  </si>
  <si>
    <t xml:space="preserve">COTOVELO 45 GRAUS DE FERRO GALVANIZADO, COM ROSCA BSP, DE 1 1/2"                                                                                                                                                                                                                                                                                                                                                                                                                                          </t>
  </si>
  <si>
    <t>40,06</t>
  </si>
  <si>
    <t xml:space="preserve">COTOVELO 45 GRAUS DE FERRO GALVANIZADO, COM ROSCA BSP, DE 1 1/4"                                                                                                                                                                                                                                                                                                                                                                                                                                          </t>
  </si>
  <si>
    <t>32,70</t>
  </si>
  <si>
    <t xml:space="preserve">COTOVELO 45 GRAUS DE FERRO GALVANIZADO, COM ROSCA BSP, DE 1/2"                                                                                                                                                                                                                                                                                                                                                                                                                                            </t>
  </si>
  <si>
    <t>9,23</t>
  </si>
  <si>
    <t xml:space="preserve">COTOVELO 45 GRAUS DE FERRO GALVANIZADO, COM ROSCA BSP, DE 1"                                                                                                                                                                                                                                                                                                                                                                                                                                              </t>
  </si>
  <si>
    <t xml:space="preserve">COTOVELO 45 GRAUS DE FERRO GALVANIZADO, COM ROSCA BSP, DE 2 1/2"                                                                                                                                                                                                                                                                                                                                                                                                                                          </t>
  </si>
  <si>
    <t>112,60</t>
  </si>
  <si>
    <t xml:space="preserve">COTOVELO 45 GRAUS DE FERRO GALVANIZADO, COM ROSCA BSP, DE 2"                                                                                                                                                                                                                                                                                                                                                                                                                                              </t>
  </si>
  <si>
    <t>58,25</t>
  </si>
  <si>
    <t xml:space="preserve">COTOVELO 45 GRAUS DE FERRO GALVANIZADO, COM ROSCA BSP, DE 3/4"                                                                                                                                                                                                                                                                                                                                                                                                                                            </t>
  </si>
  <si>
    <t>13,80</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</si>
  <si>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</si>
  <si>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</si>
  <si>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</si>
  <si>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</si>
  <si>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</si>
  <si>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225,98</t>
  </si>
  <si>
    <t xml:space="preserve">COTOVELO 45 GRAUS, PEAD PE 100, DE 200 MM, PARA ELETROFUSAO                                                                                                                                                                                                                                                                                                                                                                                                                                               </t>
  </si>
  <si>
    <t>1.477,45</t>
  </si>
  <si>
    <t xml:space="preserve">COTOVELO 45 GRAUS, PEAD PE 100, DE 32 MM, PARA ELETROFUSAO                                                                                                                                                                                                                                                                                                                                                                                                                                                </t>
  </si>
  <si>
    <t>26,55</t>
  </si>
  <si>
    <t xml:space="preserve">COTOVELO 45 GRAUS, PEAD PE 100, DE 40 MM, PARA ELETROFUSAO                                                                                                                                                                                                                                                                                                                                                                                                                                                </t>
  </si>
  <si>
    <t>31,34</t>
  </si>
  <si>
    <t xml:space="preserve">COTOVELO 45 GRAUS, PEAD PE 100, DE 63 MM, PARA ELETROFUSAO                                                                                                                                                                                                                                                                                                                                                                                                                                                </t>
  </si>
  <si>
    <t>45,33</t>
  </si>
  <si>
    <t xml:space="preserve">COTOVELO 90 GRAUS DE FERRO GALVANIZADO, COM ROSCA BSP MACHO/FEMEA, DE 1 1/2"                                                                                                                                                                                                                                                                                                                                                                                                                              </t>
  </si>
  <si>
    <t>45,29</t>
  </si>
  <si>
    <t xml:space="preserve">COTOVELO 90 GRAUS DE FERRO GALVANIZADO, COM ROSCA BSP MACHO/FEMEA, DE 1 1/4"                                                                                                                                                                                                                                                                                                                                                                                                                              </t>
  </si>
  <si>
    <t>37,33</t>
  </si>
  <si>
    <t xml:space="preserve">COTOVELO 90 GRAUS DE FERRO GALVANIZADO, COM ROSCA BSP MACHO/FEMEA, DE 1/2"                                                                                                                                                                                                                                                                                                                                                                                                                                </t>
  </si>
  <si>
    <t>10,82</t>
  </si>
  <si>
    <t xml:space="preserve">COTOVELO 90 GRAUS DE FERRO GALVANIZADO, COM ROSCA BSP MACHO/FEMEA, DE 1"                                                                                                                                                                                                                                                                                                                                                                                                                                  </t>
  </si>
  <si>
    <t>23,22</t>
  </si>
  <si>
    <t xml:space="preserve">COTOVELO 90 GRAUS DE FERRO GALVANIZADO, COM ROSCA BSP MACHO/FEMEA, DE 2 1/2"                                                                                                                                                                                                                                                                                                                                                                                                                              </t>
  </si>
  <si>
    <t>132,20</t>
  </si>
  <si>
    <t xml:space="preserve">COTOVELO 90 GRAUS DE FERRO GALVANIZADO, COM ROSCA BSP MACHO/FEMEA, DE 2"                                                                                                                                                                                                                                                                                                                                                                                                                                  </t>
  </si>
  <si>
    <t>65,25</t>
  </si>
  <si>
    <t xml:space="preserve">COTOVELO 90 GRAUS DE FERRO GALVANIZADO, COM ROSCA BSP MACHO/FEMEA, DE 3/4"                                                                                                                                                                                                                                                                                                                                                                                                                                </t>
  </si>
  <si>
    <t>12,94</t>
  </si>
  <si>
    <t xml:space="preserve">COTOVELO 90 GRAUS DE FERRO GALVANIZADO, COM ROSCA BSP MACHO/FEMEA, DE 3"                                                                                                                                                                                                                                                                                                                                                                                                                                  </t>
  </si>
  <si>
    <t>201,07</t>
  </si>
  <si>
    <t xml:space="preserve">COTOVELO 90 GRAUS DE FERRO GALVANIZADO, COM ROSCA BSP, DE 1 1/2"                                                                                                                                                                                                                                                                                                                                                                                                                                          </t>
  </si>
  <si>
    <t>36,30</t>
  </si>
  <si>
    <t xml:space="preserve">COTOVELO 90 GRAUS DE FERRO GALVANIZADO, COM ROSCA BSP, DE 1 1/4"                                                                                                                                                                                                                                                                                                                                                                                                                                          </t>
  </si>
  <si>
    <t>27,25</t>
  </si>
  <si>
    <t xml:space="preserve">COTOVELO 90 GRAUS DE FERRO GALVANIZADO, COM ROSCA BSP, DE 1/2"                                                                                                                                                                                                                                                                                                                                                                                                                                            </t>
  </si>
  <si>
    <t>7,74</t>
  </si>
  <si>
    <t xml:space="preserve">COTOVELO 90 GRAUS DE FERRO GALVANIZADO, COM ROSCA BSP, DE 1"                                                                                                                                                                                                                                                                                                                                                                                                                                              </t>
  </si>
  <si>
    <t>17,39</t>
  </si>
  <si>
    <t xml:space="preserve">COTOVELO 90 GRAUS DE FERRO GALVANIZADO, COM ROSCA BSP, DE 2 1/2"                                                                                                                                                                                                                                                                                                                                                                                                                                          </t>
  </si>
  <si>
    <t>101,37</t>
  </si>
  <si>
    <t xml:space="preserve">COTOVELO 90 GRAUS DE FERRO GALVANIZADO, COM ROSCA BSP, DE 2"                                                                                                                                                                                                                                                                                                                                                                                                                                              </t>
  </si>
  <si>
    <t>55,70</t>
  </si>
  <si>
    <t xml:space="preserve">COTOVELO 90 GRAUS DE FERRO GALVANIZADO, COM ROSCA BSP, DE 3/4"                                                                                                                                                                                                                                                                                                                                                                                                                                            </t>
  </si>
  <si>
    <t xml:space="preserve">COTOVELO 90 GRAUS DE FERRO GALVANIZADO, COM ROSCA BSP, DE 3"                                                                                                                                                                                                                                                                                                                                                                                                                                              </t>
  </si>
  <si>
    <t>142,98</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</si>
  <si>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</si>
  <si>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</si>
  <si>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</si>
  <si>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</si>
  <si>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</si>
  <si>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</si>
  <si>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</si>
  <si>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</si>
  <si>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28,32</t>
  </si>
  <si>
    <t xml:space="preserve">COTOVELO 90 GRAUS, PEAD PE 100, DE 200 MM, PARA ELETROFUSAO                                                                                                                                                                                                                                                                                                                                                                                                                                               </t>
  </si>
  <si>
    <t>2.107,04</t>
  </si>
  <si>
    <t xml:space="preserve">COTOVELO 90 GRAUS, PEAD PE 100, DE 32 MM, PARA ELETROFUSAO                                                                                                                                                                                                                                                                                                                                                                                                                                                </t>
  </si>
  <si>
    <t>38,41</t>
  </si>
  <si>
    <t xml:space="preserve">COTOVELO 90 GRAUS, PEAD PE 100, DE 63 MM, PARA ELETROFUSAO                                                                                                                                                                                                                                                                                                                                                                                                                                                </t>
  </si>
  <si>
    <t>70,86</t>
  </si>
  <si>
    <t xml:space="preserve">COTOVELO/JOELHO COM ADAPTADOR, 90 GRAUS, EM POLIPROPILENO, PN 16, PARA TUBOS PEAD, 20 MM X 1/2" - LIGACAO PREDIAL DE AGUA                                                                                                                                                                                                                                                                                                                                                                                 </t>
  </si>
  <si>
    <t>3,80</t>
  </si>
  <si>
    <t xml:space="preserve">COTOVELO/JOELHO COM ADAPTADOR, 90 GRAUS, EM POLIPROPILENO, PN 16, PARA TUBOS PEAD, 20 MM X 3/4" - LIGACAO PREDIAL DE AGUA                                                                                                                                                                                                                                                                                                                                                                                 </t>
  </si>
  <si>
    <t>4,31</t>
  </si>
  <si>
    <t xml:space="preserve">COTOVELO/JOELHO COM ADAPTADOR, 90 GRAUS, EM POLIPROPILENO, PN 16, PARA TUBOS PEAD, 32 MM X 1" - LIGACAO PREDIAL DE AGUA                                                                                                                                                                                                                                                                                                                                                                                   </t>
  </si>
  <si>
    <t>7,84</t>
  </si>
  <si>
    <t xml:space="preserve">COTOVELO/JOELHO 90 GRAUS, EM POLIPROPILENO, PN 16, PARA TUBOS PEAD, 20 X 20 MM - LIGACAO PREDIAL DE AGUA                                                                                                                                                                                                                                                                                                                                                                                                  </t>
  </si>
  <si>
    <t xml:space="preserve">COTOVELO/JOELHO 90 GRAUS, EM POLIPROPILENO, PN 16, PARA TUBOS PEAD, 32 X 32 MM - LIGACAO PREDIAL DE AGUA                                                                                                                                                                                                                                                                                                                                                                                                  </t>
  </si>
  <si>
    <t>5,11</t>
  </si>
  <si>
    <t xml:space="preserve">CREMONA RETANGULAR INJETADA LISA COM CHAVE, COM CASTANHA / ALCA, EM LATAO, COM ACABAMENTO CROMADO, DE SOBREPOR / EMBUTIR                                                                                                                                                                                                                                                                                                                                                                                  </t>
  </si>
  <si>
    <t>145,97</t>
  </si>
  <si>
    <t xml:space="preserve">CREMONA RETANGULAR INJETADA LISA, COM CASTANHA / ALCA, EM LATAO, COM ACABAMENTO CROMADO, DE SOBREPOR / EMBUTIR                                                                                                                                                                                                                                                                                                                                                                                            </t>
  </si>
  <si>
    <t>26,41</t>
  </si>
  <si>
    <t xml:space="preserve">CRUZETA DE CONCRETO LEVE, COMP. 2000 MM SECAO, 90 X 90 MM                                                                                                                                                                                                                                                                                                                                                                                                                                                 </t>
  </si>
  <si>
    <t>82,03</t>
  </si>
  <si>
    <t xml:space="preserve">CRUZETA DE FERRO GALVANIZADO, COM ROSCA BSP, DE 1 1/2"                                                                                                                                                                                                                                                                                                                                                                                                                                                    </t>
  </si>
  <si>
    <t>85,61</t>
  </si>
  <si>
    <t xml:space="preserve">CRUZETA DE FERRO GALVANIZADO, COM ROSCA BSP, DE 1 1/4"                                                                                                                                                                                                                                                                                                                                                                                                                                                    </t>
  </si>
  <si>
    <t>67,06</t>
  </si>
  <si>
    <t xml:space="preserve">CRUZETA DE FERRO GALVANIZADO, COM ROSCA BSP, DE 1/2"                                                                                                                                                                                                                                                                                                                                                                                                                                                      </t>
  </si>
  <si>
    <t xml:space="preserve">CRUZETA DE FERRO GALVANIZADO, COM ROSCA BSP, DE 1"                                                                                                                                                                                                                                                                                                                                                                                                                                                        </t>
  </si>
  <si>
    <t>46,11</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</si>
  <si>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</si>
  <si>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</si>
  <si>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</si>
  <si>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</si>
  <si>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</si>
  <si>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</si>
  <si>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</si>
  <si>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</si>
  <si>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</si>
  <si>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138,29</t>
  </si>
  <si>
    <t xml:space="preserve">CUBA ACO INOX (AISI 304) DE EMBUTIR COM VALVULA DE 3 1/2 ", DE *56 X 33 X 12* CM                                                                                                                                                                                                                                                                                                                                                                                                                          </t>
  </si>
  <si>
    <t>178,97</t>
  </si>
  <si>
    <t xml:space="preserve">CUBA ACO INOX (AISI 304) DE EMBUTIR COM VALVULA 3 1/2 ", DE *40 X 34 X 12* CM                                                                                                                                                                                                                                                                                                                                                                                                                             </t>
  </si>
  <si>
    <t>123,96</t>
  </si>
  <si>
    <t xml:space="preserve">CUBA ACO INOX (AISI 304) DE EMBUTIR COM VALVULA 3 1/2 ", DE *46 X 30 X 12* CM                                                                                                                                                                                                                                                                                                                                                                                                                             </t>
  </si>
  <si>
    <t>162,78</t>
  </si>
  <si>
    <t xml:space="preserve">CUMEEIRA ARTICULADA (ABA INFERIOR) PARA TELHA ONDULADA DE FIBROCIMENTO E = 4 MM, ABA *330* MM, COMPRIMENTO 500 MM (SEM AMIANTO)                                                                                                                                                                                                                                                                                                                                                                           </t>
  </si>
  <si>
    <t>11,46</t>
  </si>
  <si>
    <t xml:space="preserve">CUMEEIRA NORMAL PARA TELHA ESTRUTURAL DE FIBROCIMENTO 2 ABAS, E = 6 MM, DE 1050 X 935 MM (SEM AMIANTO)                                                                                                                                                                                                                                                                                                                                                                                                    </t>
  </si>
  <si>
    <t>61,56</t>
  </si>
  <si>
    <t xml:space="preserve">CUMEEIRA NORMAL PARA TELHA ONDULADA DE FIBROCIMENTO, E = 6 MM, ABA 300 MM, COMPRIMENTO 1100 MM (SEM AMIANTO)                                                                                                                                                                                                                                                                                                                                                                                              </t>
  </si>
  <si>
    <t>49,49</t>
  </si>
  <si>
    <t xml:space="preserve">CUMEEIRA PARA TELHA CERAMICA, COMPRIMENTO DE *41* CM, RENDIMENTO DE *3* TELHAS/M                                                                                                                                                                                                                                                                                                                                                                                                                          </t>
  </si>
  <si>
    <t>6,77</t>
  </si>
  <si>
    <t xml:space="preserve">CUMEEIRA PARA TELHA DE CONCRETO, PARA 2 AGUAS DE TELHADO, COR CINZA, RENDIMENTO DE *3* TELHAS/M                                                                                                                                                                                                                                                                                                                                                                                                           </t>
  </si>
  <si>
    <t>11,11</t>
  </si>
  <si>
    <t xml:space="preserve">CUMEEIRA SHED PARA TELHA ONDULADA DE FIBROCIMENTO, E = 6 MM, ABA 280 MM, COMPRIMENTO 1100 MM (SEM AMIANTO)                                                                                                                                                                                                                                                                                                                                                                                                </t>
  </si>
  <si>
    <t>60,12</t>
  </si>
  <si>
    <t xml:space="preserve">CUMEEIRA UNIVERSAL PARA TELHA ONDULADA DE FIBROCIMENTO, E = 6 MM, ABA 210 MM, COMPRIMENTO 1100 MM (SEM AMIANTO)                                                                                                                                                                                                                                                                                                                                                                                           </t>
  </si>
  <si>
    <t>53,32</t>
  </si>
  <si>
    <t xml:space="preserve">CURVA CPVC, 90 GRAUS, SOLDAVEL, 15 MM, PARA AGUA QUENTE                                                                                                                                                                                                                                                                                                                                                                                                                                                   </t>
  </si>
  <si>
    <t xml:space="preserve">CURVA CPVC, 90 GRAUS, SOLDAVEL, 22 MM, PARA AGUA QUENTE                                                                                                                                                                                                                                                                                                                                                                                                                                                   </t>
  </si>
  <si>
    <t>7,52</t>
  </si>
  <si>
    <t xml:space="preserve">CURVA CPVC, 90 GRAUS, SOLDAVEL, 28 MM, PARA AGUA QUENTE                                                                                                                                                                                                                                                                                                                                                                                                                                                   </t>
  </si>
  <si>
    <t>14,14</t>
  </si>
  <si>
    <t xml:space="preserve">CURVA DE PVC 45 GRAUS, SOLDAVEL, 20 MM, COR MARROM, PARA AGUA FRIA PREDIAL                                                                                                                                                                                                                                                                                                                                                                                                                                </t>
  </si>
  <si>
    <t>2,10</t>
  </si>
  <si>
    <t xml:space="preserve">CURVA DE PVC 45 GRAUS, SOLDAVEL, 25 MM, COR MARROM, PARA AGUA FRIA PREDIAL                                                                                                                                                                                                                                                                                                                                                                                                                                </t>
  </si>
  <si>
    <t>2,35</t>
  </si>
  <si>
    <t xml:space="preserve">CURVA DE PVC 45 GRAUS, SOLDAVEL, 32 MM, COR MARROM, PARA AGUA FRIA PREDIAL                                                                                                                                                                                                                                                                                                                                                                                                                                </t>
  </si>
  <si>
    <t xml:space="preserve">CURVA DE PVC 45 GRAUS, SOLDAVEL, 40 MM, COR MARROM, PARA AGUA FRIA PREDIAL                                                                                                                                                                                                                                                                                                                                                                                                                                </t>
  </si>
  <si>
    <t>5,21</t>
  </si>
  <si>
    <t xml:space="preserve">CURVA DE PVC 45 GRAUS, SOLDAVEL, 50 MM, COR MARROM, PARA AGUA FRIA PREDIAL                                                                                                                                                                                                                                                                                                                                                                                                                                </t>
  </si>
  <si>
    <t>8,91</t>
  </si>
  <si>
    <t xml:space="preserve">CURVA DE PVC 45 GRAUS, SOLDAVEL, 60 MM, COR MARROM, PARA AGUA FRIA PREDIAL                                                                                                                                                                                                                                                                                                                                                                                                                                </t>
  </si>
  <si>
    <t>14,38</t>
  </si>
  <si>
    <t xml:space="preserve">CURVA DE PVC 45 GRAUS, SOLDAVEL, 75 MM, COR MARROM, PARA AGUA FRIA PREDIAL                                                                                                                                                                                                                                                                                                                                                                                                                                </t>
  </si>
  <si>
    <t>29,74</t>
  </si>
  <si>
    <t xml:space="preserve">CURVA DE PVC 45 GRAUS, SOLDAVEL, 85 MM, COR MARROM, PARA AGUA FRIA PREDIAL                                                                                                                                                                                                                                                                                                                                                                                                                                </t>
  </si>
  <si>
    <t xml:space="preserve">CURVA DE PVC 90 GRAUS, SOLDAVEL, 110 MM, COR MARROM, PARA AGUA FRIA PREDIAL                                                                                                                                                                                                                                                                                                                                                                                                                               </t>
  </si>
  <si>
    <t>176,38</t>
  </si>
  <si>
    <t xml:space="preserve">CURVA DE PVC 90 GRAUS, SOLDAVEL, 20 MM, COR MARROM, PARA AGUA FRIA PREDIAL                                                                                                                                                                                                                                                                                                                                                                                                                                </t>
  </si>
  <si>
    <t xml:space="preserve">CURVA DE PVC 90 GRAUS, SOLDAVEL, 25 MM, COR MARROM, PARA AGUA FRIA PREDIAL                                                                                                                                                                                                                                                                                                                                                                                                                                </t>
  </si>
  <si>
    <t>2,87</t>
  </si>
  <si>
    <t xml:space="preserve">CURVA DE PVC 90 GRAUS, SOLDAVEL, 32 MM, COR MARROM, PARA AGUA FRIA PREDIAL                                                                                                                                                                                                                                                                                                                                                                                                                                </t>
  </si>
  <si>
    <t>6,20</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</si>
  <si>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</si>
  <si>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</si>
  <si>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</si>
  <si>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32,75</t>
  </si>
  <si>
    <t xml:space="preserve">CURVA DE PVC 90 GRAUS, SOLDAVEL, 75 MM, COR MARROM, PARA AGUA FRIA PREDIAL                                                                                                                                                                                                                                                                                                                                                                                                                                </t>
  </si>
  <si>
    <t>50,30</t>
  </si>
  <si>
    <t xml:space="preserve">CURVA DE PVC 90 GRAUS, SOLDAVEL, 85 MM, COR MARROM, PARA AGUA FRIA PREDIAL                                                                                                                                                                                                                                                                                                                                                                                                                                </t>
  </si>
  <si>
    <t>64,44</t>
  </si>
  <si>
    <t xml:space="preserve">CURVA DE PVC, 90 GRAUS, SERIE R, DN 100 MM, PARA ESGOTO PREDIAL                                                                                                                                                                                                                                                                                                                                                                                                                                           </t>
  </si>
  <si>
    <t>38,88</t>
  </si>
  <si>
    <t xml:space="preserve">CURVA DE TRANSPOSICAO BRONZE/LATAO SEM ANEL DE SOLDA, BOLSA X BOLSA, 15 MM                                                                                                                                                                                                                                                                                                                                                                                                                                </t>
  </si>
  <si>
    <t>18,36</t>
  </si>
  <si>
    <t xml:space="preserve">CURVA DE TRANSPOSICAO BRONZE/LATAO SEM ANEL DE SOLDA, BOLSA X BOLSA, 22 MM                                                                                                                                                                                                                                                                                                                                                                                                                                </t>
  </si>
  <si>
    <t>40,83</t>
  </si>
  <si>
    <t xml:space="preserve">CURVA DE TRANSPOSICAO BRONZE/LATAO SEM ANEL DE SOLDA, BOLSA X BOLSA, 28 MM                                                                                                                                                                                                                                                                                                                                                                                                                                </t>
  </si>
  <si>
    <t xml:space="preserve">CURVA DE TRANSPOSICAO, CPVC, SOLDAVEL, 15 MM                                                                                                                                                                                                                                                                                                                                                                                                                                                              </t>
  </si>
  <si>
    <t xml:space="preserve">CURVA DE TRANSPOSICAO, CPVC, SOLDAVEL, 22 MM                                                                                                                                                                                                                                                                                                                                                                                                                                                              </t>
  </si>
  <si>
    <t>10,44</t>
  </si>
  <si>
    <t xml:space="preserve">CURVA DE TRANSPOSICAO, PVC SOLDAVEL, 20 MM, COR MARROM, PARA AGUA FRIA PREDIAL                                                                                                                                                                                                                                                                                                                                                                                                                            </t>
  </si>
  <si>
    <t xml:space="preserve">CURVA DE TRANSPOSICAO, PVC, SOLDAVEL, 25 MM, COR MARROM, PARA AGUA FRIA PREDIAL                                                                                                                                                                                                                                                                                                                                                                                                                           </t>
  </si>
  <si>
    <t>6,42</t>
  </si>
  <si>
    <t xml:space="preserve">CURVA DE TRANSPOSICAO, PVC, SOLDAVEL, 32 MM, COR MARROM, PARA AGUA FRIA PREDIAL                                                                                                                                                                                                                                                                                                                                                                                                                           </t>
  </si>
  <si>
    <t xml:space="preserve">CURVA LONGA PVC, PB, JE, 45 GRAUS, DN 100 MM, PARA REDE COLETORA ESGOTO                                                                                                                                                                                                                                                                                                                                                                                                                                   </t>
  </si>
  <si>
    <t>60,25</t>
  </si>
  <si>
    <t xml:space="preserve">CURVA LONGA PVC, PB, JE, 45 GRAUS, DN 150 MM, PARA REDE COLETORA ESGOTO                                                                                                                                                                                                                                                                                                                                                                                                                                   </t>
  </si>
  <si>
    <t>137,97</t>
  </si>
  <si>
    <t xml:space="preserve">CURVA LONGA PVC, PB, JE, 90 GRAUS, DN 100 MM, PARA REDE COLETORA ESGOTO                                                                                                                                                                                                                                                                                                                                                                                                                                   </t>
  </si>
  <si>
    <t>64,11</t>
  </si>
  <si>
    <t xml:space="preserve">CURVA LONGA PVC, PB, JE, 90 GRAUS, DN 150 MM, PARA REDE COLETORA ESGOTO                                                                                                                                                                                                                                                                                                                                                                                                                                   </t>
  </si>
  <si>
    <t>167,04</t>
  </si>
  <si>
    <t xml:space="preserve">CURVA PPR 90 GRAUS, F/F, DN 20 MM, PARA AGUA QUENTE PREDIAL                                                                                                                                                                                                                                                                                                                                                                                                                                               </t>
  </si>
  <si>
    <t>9,02</t>
  </si>
  <si>
    <t xml:space="preserve">CURVA PPR 90 GRAUS, F/F, DN 25 MM, PARA AGUA QUENTE PREDIAL                                                                                                                                                                                                                                                                                                                                                                                                                                               </t>
  </si>
  <si>
    <t>14,50</t>
  </si>
  <si>
    <t xml:space="preserve">CURVA PVC CURTA 90 GRAUS, DN 100 MM, PARA ESGOTO PREDIAL                                                                                                                                                                                                                                                                                                                                                                                                                                                  </t>
  </si>
  <si>
    <t>25,57</t>
  </si>
  <si>
    <t xml:space="preserve">CURVA PVC CURTA 90 GRAUS, DN 40 MM, PARA ESGOTO PREDIAL                                                                                                                                                                                                                                                                                                                                                                                                                                                   </t>
  </si>
  <si>
    <t>5,51</t>
  </si>
  <si>
    <t xml:space="preserve">CURVA PVC CURTA 90 GRAUS, DN 50 MM, PARA ESGOTO PREDIAL                                                                                                                                                                                                                                                                                                                                                                                                                                                   </t>
  </si>
  <si>
    <t>12,61</t>
  </si>
  <si>
    <t xml:space="preserve">CURVA PVC CURTA 90 GRAUS, DN 75 MM, PARA ESGOTO PREDIAL                                                                                                                                                                                                                                                                                                                                                                                                                                                   </t>
  </si>
  <si>
    <t>26,30</t>
  </si>
  <si>
    <t xml:space="preserve">CURVA PVC LONGA 90 GRAUS, DN 100 MM, PARA ESGOTO PREDIAL                                                                                                                                                                                                                                                                                                                                                                                                                                                  </t>
  </si>
  <si>
    <t>63,91</t>
  </si>
  <si>
    <t xml:space="preserve">CURVA PVC LONGA 90 GRAUS, DN 40 MM, PARA ESGOTO PREDIAL                                                                                                                                                                                                                                                                                                                                                                                                                                                   </t>
  </si>
  <si>
    <t>7,59</t>
  </si>
  <si>
    <t xml:space="preserve">CURVA PVC LONGA 90 GRAUS, DN 50 MM, PARA ESGOTO PREDIAL                                                                                                                                                                                                                                                                                                                                                                                                                                                   </t>
  </si>
  <si>
    <t xml:space="preserve">CURVA PVC LONGA 90 GRAUS, DN 75 MM, PARA ESGOTO PREDIAL                                                                                                                                                                                                                                                                                                                                                                                                                                                   </t>
  </si>
  <si>
    <t>48,82</t>
  </si>
  <si>
    <t xml:space="preserve">CURVA PVC PBA, JE, PB, 45 GRAUS, DN 100 / DE 110 MM, PARA REDE DE AGUA                                                                                                                                                                                                                                                                                                                                                                                                                                    </t>
  </si>
  <si>
    <t>137,19</t>
  </si>
  <si>
    <t xml:space="preserve">CURVA PVC PBA, JE, PB, 45 GRAUS, DN 50 / DE 60 MM, PARA REDE DE AGUA                                                                                                                                                                                                                                                                                                                                                                                                                                      </t>
  </si>
  <si>
    <t>29,95</t>
  </si>
  <si>
    <t xml:space="preserve">CURVA PVC PBA, JE, PB, 45 GRAUS, DN 75 / DE 85 MM, PARA REDE DE AGUA                                                                                                                                                                                                                                                                                                                                                                                                                                      </t>
  </si>
  <si>
    <t>73,91</t>
  </si>
  <si>
    <t xml:space="preserve">CURVA PVC PBA, JE, PB, 90 GRAUS, DN 100 / DE 110 MM, PARA REDE DE AGUA                                                                                                                                                                                                                                                                                                                                                                                                                                    </t>
  </si>
  <si>
    <t>167,41</t>
  </si>
  <si>
    <t xml:space="preserve">CURVA PVC PBA, JE, PB, 90 GRAUS, DN 50 / DE 60 MM, PARA REDE DE AGUA                                                                                                                                                                                                                                                                                                                                                                                                                                      </t>
  </si>
  <si>
    <t>37,53</t>
  </si>
  <si>
    <t xml:space="preserve">CURVA PVC PBA, JE, PB, 90 GRAUS, DN 75 / DE 85 MM, PARA REDE DE AGUA                                                                                                                                                                                                                                                                                                                                                                                                                                      </t>
  </si>
  <si>
    <t>88,60</t>
  </si>
  <si>
    <t xml:space="preserve">CURVA PVC 90 GRAUS, ROSCAVEL, 1 1/4", COR BRANCA, AGUA FRIA PREDIAL                                                                                                                                                                                                                                                                                                                                                                                                                                       </t>
  </si>
  <si>
    <t>32,00</t>
  </si>
  <si>
    <t xml:space="preserve">CURVA PVC 90 GRAUS, ROSCAVEL, 1/2", COR BRANCA, AGUA FRIA PREDIAL                                                                                                                                                                                                                                                                                                                                                                                                                                         </t>
  </si>
  <si>
    <t>5,40</t>
  </si>
  <si>
    <t xml:space="preserve">CURVA PVC 90 GRAUS, ROSCAVEL, 1", COR BRANCA, AGUA FRIA PREDIAL                                                                                                                                                                                                                                                                                                                                                                                                                                           </t>
  </si>
  <si>
    <t>8,78</t>
  </si>
  <si>
    <t xml:space="preserve">CURVA PVC 90 GRAUS, ROSCAVEL, 3/4", COR BRANCA, AGUA FRIA PREDIAL                                                                                                                                                                                                                                                                                                                                                                                                                                         </t>
  </si>
  <si>
    <t>6,14</t>
  </si>
  <si>
    <t xml:space="preserve">CURVA PVC, BB, JE, 45 GRAUS, DN 250 MM, PARA TUBO CORRUGADO E/OU LISO, REDE COLETORA ESGOTO                                                                                                                                                                                                                                                                                                                                                                                                               </t>
  </si>
  <si>
    <t>469,25</t>
  </si>
  <si>
    <t xml:space="preserve">CURVA PVC, BB, JE, 90 GRAUS, DN 200 MM, PARA TUBO CORRUGADO E/OU LISO, REDE COLETORA ESGOTO                                                                                                                                                                                                                                                                                                                                                                                                               </t>
  </si>
  <si>
    <t>327,84</t>
  </si>
  <si>
    <t xml:space="preserve">CURVA PVC, BB, JE, 90 GRAUS, DN 250 MM, PARA TUBO CORRUGADO E/OU LISO, REDE COLETORA ESGOTO                                                                                                                                                                                                                                                                                                                                                                                                               </t>
  </si>
  <si>
    <t>627,96</t>
  </si>
  <si>
    <t xml:space="preserve">CURVA PVC, SERIE R, 87.30 GRAUS, CURTA, PARA PE-DE-COLUNA, DN 100 MM, PARA ESGOTO PREDIAL                                                                                                                                                                                                                                                                                                                                                                                                                 </t>
  </si>
  <si>
    <t>27,23</t>
  </si>
  <si>
    <t xml:space="preserve">CURVA PVC, SERIE R, 87.30 GRAUS, CURTA, PARA PE-DE-COLUNA, DN 150 MM, PARA ESGOTO PREDIAL                                                                                                                                                                                                                                                                                                                                                                                                                 </t>
  </si>
  <si>
    <t>111,28</t>
  </si>
  <si>
    <t xml:space="preserve">CURVA PVC, SERIE R, 87.30 GRAUS, CURTA, PARA PE-DE-COLUNA, DN 75 MM, PARA ESGOTO PREDIAL                                                                                                                                                                                                                                                                                                                                                                                                                  </t>
  </si>
  <si>
    <t>28,18</t>
  </si>
  <si>
    <t xml:space="preserve">CURVA 135 GRAUS PARA ELETRODUTO, EM ACO GALVANIZADO ELETROLITICO, COM ROSCA, DIAMETRO DE 100 MM (4")                                                                                                                                                                                                                                                                                                                                                                                                      </t>
  </si>
  <si>
    <t>208,91</t>
  </si>
  <si>
    <t xml:space="preserve">CURVA 135 GRAUS PARA ELETRODUTO, EM ACO GALVANIZADO ELETROLITICO, COM ROSCA, DIAMETRO DE 15 MM (1/2"), ESPESSURA DE 1,50 MM                                                                                                                                                                                                                                                                                                                                                                               </t>
  </si>
  <si>
    <t>4,96</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</si>
  <si>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</si>
  <si>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</si>
  <si>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9,49</t>
  </si>
  <si>
    <t xml:space="preserve">CURVA 135 GRAUS PARA ELETRODUTO, EM ACO GALVANIZADO ELETROLITICO, COM ROSCA, DIAMETRO DE 32 MM (1 1/4"), ESPESSURA DE 1,50 MM                                                                                                                                                                                                                                                                                                                                                                             </t>
  </si>
  <si>
    <t>20,04</t>
  </si>
  <si>
    <t xml:space="preserve">CURVA 135 GRAUS PARA ELETRODUTO, EM ACO GALVANIZADO ELETROLITICO, COM ROSCA, DIAMETRO DE 40 MM (1 1/2"), ESPESSURA DE 1,50 MM                                                                                                                                                                                                                                                                                                                                                                             </t>
  </si>
  <si>
    <t>29,37</t>
  </si>
  <si>
    <t xml:space="preserve">CURVA 135 GRAUS PARA ELETRODUTO, EM ACO GALVANIZADO ELETROLITICO, COM ROSCA, DIAMETRO DE 50 MM (2")                                                                                                                                                                                                                                                                                                                                                                                                       </t>
  </si>
  <si>
    <t>44,67</t>
  </si>
  <si>
    <t xml:space="preserve">CURVA 135 GRAUS PARA ELETRODUTO, EM ACO GALVANIZADO ELETROLITICO, COM ROSCA, DIAMETRO DE 65 MM (2 1/2")                                                                                                                                                                                                                                                                                                                                                                                                   </t>
  </si>
  <si>
    <t>78,69</t>
  </si>
  <si>
    <t xml:space="preserve">CURVA 135 GRAUS PARA ELETRODUTO, EM ACO GALVANIZADO ELETROLITICO, COM ROSCA, DIAMETRO DE 80 MM (3")                                                                                                                                                                                                                                                                                                                                                                                                       </t>
  </si>
  <si>
    <t>106,43</t>
  </si>
  <si>
    <t xml:space="preserve">CURVA 135 GRAUS, DE PVC RIGIDO ROSCAVEL, DE 1", PARA ELETRODUTO                                                                                                                                                                                                                                                                                                                                                                                                                                           </t>
  </si>
  <si>
    <t xml:space="preserve">CURVA 135 GRAUS, DE PVC RIGIDO ROSCAVEL, DE 3/4", PARA ELETRODUTO                                                                                                                                                                                                                                                                                                                                                                                                                                         </t>
  </si>
  <si>
    <t>2,06</t>
  </si>
  <si>
    <t xml:space="preserve">CURVA 180 GRAUS, DE PVC RIGIDO ROSCAVEL, DE 1 1/2", PARA ELETRODUTO                                                                                                                                                                                                                                                                                                                                                                                                                                       </t>
  </si>
  <si>
    <t>8,48</t>
  </si>
  <si>
    <t xml:space="preserve">CURVA 180 GRAUS, DE PVC RIGIDO ROSCAVEL, DE 1 1/4", PARA ELETRODUTO                                                                                                                                                                                                                                                                                                                                                                                                                                       </t>
  </si>
  <si>
    <t>5,57</t>
  </si>
  <si>
    <t xml:space="preserve">CURVA 180 GRAUS, DE PVC RIGIDO ROSCAVEL, DE 1/2", PARA ELETRODUTO                                                                                                                                                                                                                                                                                                                                                                                                                                         </t>
  </si>
  <si>
    <t>1,97</t>
  </si>
  <si>
    <t xml:space="preserve">CURVA 180 GRAUS, DE PVC RIGIDO ROSCAVEL, DE 1", PARA ELETRODUTO                                                                                                                                                                                                                                                                                                                                                                                                                                           </t>
  </si>
  <si>
    <t>5,02</t>
  </si>
  <si>
    <t xml:space="preserve">CURVA 180 GRAUS, DE PVC RIGIDO ROSCAVEL, DE 2", PARA ELETRODUTO                                                                                                                                                                                                                                                                                                                                                                                                                                           </t>
  </si>
  <si>
    <t>13,55</t>
  </si>
  <si>
    <t xml:space="preserve">CURVA 180 GRAUS, DE PVC RIGIDO ROSCAVEL, DE 3/4", PARA ELETRODUTO                                                                                                                                                                                                                                                                                                                                                                                                                                         </t>
  </si>
  <si>
    <t xml:space="preserve">CURVA 45 GRAUS DE COBRE SEM ANEL DE SOLDA, BOLSA X BOLSA, 15 MM                                                                                                                                                                                                                                                                                                                                                                                                                                           </t>
  </si>
  <si>
    <t>5,16</t>
  </si>
  <si>
    <t xml:space="preserve">CURVA 45 GRAUS DE COBRE SEM ANEL DE SOLDA, BOLSA X BOLSA, 22 MM                                                                                                                                                                                                                                                                                                                                                                                                                                           </t>
  </si>
  <si>
    <t>11,43</t>
  </si>
  <si>
    <t xml:space="preserve">CURVA 45 GRAUS DE COBRE SEM ANEL DE SOLDA, BOLSA X BOLSA, 28 MM                                                                                                                                                                                                                                                                                                                                                                                                                                           </t>
  </si>
  <si>
    <t>18,35</t>
  </si>
  <si>
    <t xml:space="preserve">CURVA 45 GRAUS DE COBRE SEM ANEL DE SOLDA, BOLSA X BOLSA, 35 MM                                                                                                                                                                                                                                                                                                                                                                                                                                           </t>
  </si>
  <si>
    <t>48,33</t>
  </si>
  <si>
    <t xml:space="preserve">CURVA 45 GRAUS DE COBRE SEM ANEL DE SOLDA, BOLSA X BOLSA, 42 MM                                                                                                                                                                                                                                                                                                                                                                                                                                           </t>
  </si>
  <si>
    <t>77,17</t>
  </si>
  <si>
    <t xml:space="preserve">CURVA 45 GRAUS DE COBRE SEM ANEL DE SOLDA, BOLSA X BOLSA, 54 MM                                                                                                                                                                                                                                                                                                                                                                                                                                           </t>
  </si>
  <si>
    <t>114,63</t>
  </si>
  <si>
    <t xml:space="preserve">CURVA 45 GRAUS DE COBRE SEM ANEL DE SOLDA, BOLSA X BOLSA, 66 MM                                                                                                                                                                                                                                                                                                                                                                                                                                           </t>
  </si>
  <si>
    <t>272,42</t>
  </si>
  <si>
    <t xml:space="preserve">CURVA 45 GRAUS DE FERRO GALVANIZADO, COM ROSCA BSP FEMEA, DE 1 1/2"                                                                                                                                                                                                                                                                                                                                                                                                                                       </t>
  </si>
  <si>
    <t>92,31</t>
  </si>
  <si>
    <t xml:space="preserve">CURVA 45 GRAUS DE FERRO GALVANIZADO, COM ROSCA BSP FEMEA, DE 1 1/4"                                                                                                                                                                                                                                                                                                                                                                                                                                       </t>
  </si>
  <si>
    <t>67,16</t>
  </si>
  <si>
    <t xml:space="preserve">CURVA 45 GRAUS DE FERRO GALVANIZADO, COM ROSCA BSP FEMEA, DE 1/2"                                                                                                                                                                                                                                                                                                                                                                                                                                         </t>
  </si>
  <si>
    <t>20,08</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</si>
  <si>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</si>
  <si>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</si>
  <si>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</si>
  <si>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</si>
  <si>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</si>
  <si>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</si>
  <si>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</si>
  <si>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</si>
  <si>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</si>
  <si>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</si>
  <si>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</si>
  <si>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</si>
  <si>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</si>
  <si>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</si>
  <si>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</si>
  <si>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56,00</t>
  </si>
  <si>
    <t xml:space="preserve">CURVA 45 GRAUS DE FERRO GALVANIZADO, COM ROSCA BSP MACHO/FEMEA, DE 1/2"                                                                                                                                                                                                                                                                                                                                                                                                                                   </t>
  </si>
  <si>
    <t>16,69</t>
  </si>
  <si>
    <t xml:space="preserve">CURVA 45 GRAUS DE FERRO GALVANIZADO, COM ROSCA BSP MACHO/FEMEA, DE 1"                                                                                                                                                                                                                                                                                                                                                                                                                                     </t>
  </si>
  <si>
    <t>36,49</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</si>
  <si>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</si>
  <si>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</si>
  <si>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</si>
  <si>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</si>
  <si>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</si>
  <si>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24,00</t>
  </si>
  <si>
    <t xml:space="preserve">CURVA 45 GRAUS DE FERRO GALVANIZADO, COM ROSCA BSP MACHO/FEMEA, DE 3"                                                                                                                                                                                                                                                                                                                                                                                                                                     </t>
  </si>
  <si>
    <t>280,05</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</si>
  <si>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</si>
  <si>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</si>
  <si>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</si>
  <si>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</si>
  <si>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</si>
  <si>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20,89</t>
  </si>
  <si>
    <t xml:space="preserve">CURVA 45 GRAUS EM ACO CARBONO, SOLDAVEL, PRESSAO 3.000 LBS, DN 1"                                                                                                                                                                                                                                                                                                                                                                                                                                         </t>
  </si>
  <si>
    <t>39,53</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</si>
  <si>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</si>
  <si>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</si>
  <si>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</si>
  <si>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</si>
  <si>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</si>
  <si>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27,85</t>
  </si>
  <si>
    <t xml:space="preserve">CURVA 45 GRAUS EM ACO CARBONO, SOLDAVEL, PRESSAO 3.000 LBS, DN 3"                                                                                                                                                                                                                                                                                                                                                                                                                                         </t>
  </si>
  <si>
    <t>650,67</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</si>
  <si>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</si>
  <si>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</si>
  <si>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6,12</t>
  </si>
  <si>
    <t xml:space="preserve">CURVA 45 GRAUS PARA ELETRODUTO, EM ACO GALVANIZADO ELETROLITICO, COM ROSCA, DIAMETRO DE 40 MM (1 1/2"), ESPESSURA DE 1,50 MM                                                                                                                                                                                                                                                                                                                                                                              </t>
  </si>
  <si>
    <t>17,25</t>
  </si>
  <si>
    <t xml:space="preserve">CURVA 45 GRAUS RANHURADA EM FERRO FUNDIDO, DN 50 MM (2")                                                                                                                                                                                                                                                                                                                                                                                                                                                  </t>
  </si>
  <si>
    <t>19,49</t>
  </si>
  <si>
    <t xml:space="preserve">CURVA 45 GRAUS RANHURADA EM FERRO FUNDIDO, DN 65 MM (2 1/2")                                                                                                                                                                                                                                                                                                                                                                                                                                              </t>
  </si>
  <si>
    <t>26,95</t>
  </si>
  <si>
    <t xml:space="preserve">CURVA 45 GRAUS RANHURADA EM FERRO FUNDIDO, DN 80 MM (3")                                                                                                                                                                                                                                                                                                                                                                                                                                                  </t>
  </si>
  <si>
    <t>32,14</t>
  </si>
  <si>
    <t xml:space="preserve">CURVA 90 GRAUS DE BARRA CHATA EM ALUMINIO 3/4" X 1/4" X 300 MM                                                                                                                                                                                                                                                                                                                                                                                                                                            </t>
  </si>
  <si>
    <t>11,21</t>
  </si>
  <si>
    <t xml:space="preserve">CURVA 90 GRAUS DE FERRO GALVANIZADO, COM ROSCA BSP FEMEA, DE 1 1/2"                                                                                                                                                                                                                                                                                                                                                                                                                                       </t>
  </si>
  <si>
    <t xml:space="preserve">CURVA 90 GRAUS DE FERRO GALVANIZADO, COM ROSCA BSP FEMEA, DE 1 1/4"                                                                                                                                                                                                                                                                                                                                                                                                                                       </t>
  </si>
  <si>
    <t>71,02</t>
  </si>
  <si>
    <t xml:space="preserve">CURVA 90 GRAUS DE FERRO GALVANIZADO, COM ROSCA BSP FEMEA, DE 1/2"                                                                                                                                                                                                                                                                                                                                                                                                                                         </t>
  </si>
  <si>
    <t>17,63</t>
  </si>
  <si>
    <t xml:space="preserve">CURVA 90 GRAUS DE FERRO GALVANIZADO, COM ROSCA BSP FEMEA, DE 1"                                                                                                                                                                                                                                                                                                                                                                                                                                           </t>
  </si>
  <si>
    <t>42,22</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</si>
  <si>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</si>
  <si>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</si>
  <si>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</si>
  <si>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</si>
  <si>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</si>
  <si>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27,98</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</si>
  <si>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</si>
  <si>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</si>
  <si>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</si>
  <si>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</si>
  <si>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</si>
  <si>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83,06</t>
  </si>
  <si>
    <t xml:space="preserve">CURVA 90 GRAUS DE FERRO GALVANIZADO, COM ROSCA BSP MACHO/FEMEA, DE 1 1/4"                                                                                                                                                                                                                                                                                                                                                                                                                                 </t>
  </si>
  <si>
    <t>68,23</t>
  </si>
  <si>
    <t xml:space="preserve">CURVA 90 GRAUS DE FERRO GALVANIZADO, COM ROSCA BSP MACHO/FEMEA, DE 1/2"                                                                                                                                                                                                                                                                                                                                                                                                                                   </t>
  </si>
  <si>
    <t>17,24</t>
  </si>
  <si>
    <t xml:space="preserve">CURVA 90 GRAUS DE FERRO GALVANIZADO, COM ROSCA BSP MACHO/FEMEA, DE 1"                                                                                                                                                                                                                                                                                                                                                                                                                                     </t>
  </si>
  <si>
    <t>39,60</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</si>
  <si>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</si>
  <si>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</si>
  <si>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</si>
  <si>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</si>
  <si>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</si>
  <si>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24,54</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</si>
  <si>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</si>
  <si>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</si>
  <si>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</si>
  <si>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</si>
  <si>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</si>
  <si>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</si>
  <si>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</si>
  <si>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 xml:space="preserve">CURVA 90 GRAUS DE FERRO GALVANIZADO, COM ROSCA BSP MACHO, DE 1/2"                                                                                                                                                                                                                                                                                                                                                                                                                                         </t>
  </si>
  <si>
    <t>18,42</t>
  </si>
  <si>
    <t xml:space="preserve">CURVA 90 GRAUS DE FERRO GALVANIZADO, COM ROSCA BSP MACHO, DE 1"                                                                                                                                                                                                                                                                                                                                                                                                                                           </t>
  </si>
  <si>
    <t>41,53</t>
  </si>
  <si>
    <t xml:space="preserve">CURVA 90 GRAUS DE FERRO GALVANIZADO, COM ROSCA BSP MACHO, DE 2 1/2"                                                                                                                                                                                                                                                                                                                                                                                                                                       </t>
  </si>
  <si>
    <t>318,96</t>
  </si>
  <si>
    <t xml:space="preserve">CURVA 90 GRAUS DE FERRO GALVANIZADO, COM ROSCA BSP MACHO, DE 2"                                                                                                                                                                                                                                                                                                                                                                                                                                           </t>
  </si>
  <si>
    <t>142,72</t>
  </si>
  <si>
    <t xml:space="preserve">CURVA 90 GRAUS DE FERRO GALVANIZADO, COM ROSCA BSP MACHO, DE 3/4"                                                                                                                                                                                                                                                                                                                                                                                                                                         </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</si>
  <si>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</si>
  <si>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</si>
  <si>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</si>
  <si>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</si>
  <si>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</si>
  <si>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</si>
  <si>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</si>
  <si>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</si>
  <si>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</si>
  <si>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</si>
  <si>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</si>
  <si>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</si>
  <si>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</si>
  <si>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137,12</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</si>
  <si>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</si>
  <si>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</si>
  <si>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</si>
  <si>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</si>
  <si>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147,60</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</si>
  <si>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</si>
  <si>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</si>
  <si>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4,72</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</si>
  <si>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</si>
  <si>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</si>
  <si>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14,62</t>
  </si>
  <si>
    <t xml:space="preserve">CURVA 90 GRAUS PARA ELETRODUTO, EM ACO GALVANIZADO ELETROLITICO, COM ROSCA, DIAMETRO DE 40 MM (1 1/2"), ESPESSURA DE 1,50 MM                                                                                                                                                                                                                                                                                                                                                                              </t>
  </si>
  <si>
    <t xml:space="preserve">CURVA 90 GRAUS PARA ELETRODUTO, EM ACO GALVANIZADO ELETROLITICO, COM ROSCA, DIAMETRO DE 50 MM (2")                                                                                                                                                                                                                                                                                                                                                                                                        </t>
  </si>
  <si>
    <t>26,18</t>
  </si>
  <si>
    <t xml:space="preserve">CURVA 90 GRAUS PARA ELETRODUTO, EM ACO GALVANIZADO ELETROLITICO, COM ROSCA, DIAMETRO DE 65 MM (2 1/2")                                                                                                                                                                                                                                                                                                                                                                                                    </t>
  </si>
  <si>
    <t>66,29</t>
  </si>
  <si>
    <t xml:space="preserve">CURVA 90 GRAUS PARA ELETRODUTO, EM ACO GALVANIZADO ELETROLITICO, COM ROSCA, DIAMETRO DE 80 MM (3")                                                                                                                                                                                                                                                                                                                                                                                                        </t>
  </si>
  <si>
    <t>87,03</t>
  </si>
  <si>
    <t xml:space="preserve">CURVA 90 GRAUS RANHURADA EM FERRO FUNDIDO, DN 50 MM (2")                                                                                                                                                                                                                                                                                                                                                                                                                                                  </t>
  </si>
  <si>
    <t>21,18</t>
  </si>
  <si>
    <t xml:space="preserve">CURVA 90 GRAUS RANHURADA EM FERRO FUNDIDO, DN 65 MM (2 1/2")                                                                                                                                                                                                                                                                                                                                                                                                                                              </t>
  </si>
  <si>
    <t>30,18</t>
  </si>
  <si>
    <t xml:space="preserve">CURVA 90 GRAUS RANHURADA EM FERRO FUNDIDO, DN 80 MM (3")                                                                                                                                                                                                                                                                                                                                                                                                                                                  </t>
  </si>
  <si>
    <t>35,60</t>
  </si>
  <si>
    <t xml:space="preserve">CURVA 90 GRAUS, CURTA, DE PVC RIGIDO ROSCAVEL, DE 1/2", PARA ELETRODUTO                                                                                                                                                                                                                                                                                                                                                                                                                                   </t>
  </si>
  <si>
    <t xml:space="preserve">CURVA 90 GRAUS, CURTA, DE PVC RIGIDO ROSCAVEL, DE 1", PARA ELETRODUTO                                                                                                                                                                                                                                                                                                                                                                                                                                     </t>
  </si>
  <si>
    <t>2,90</t>
  </si>
  <si>
    <t xml:space="preserve">CURVA 90 GRAUS, CURTA, DE PVC RIGIDO ROSCAVEL, DE 3/4", PARA ELETRODUTO                                                                                                                                                                                                                                                                                                                                                                                                                                   </t>
  </si>
  <si>
    <t xml:space="preserve">CURVA 90 GRAUS, LONGA, DE PVC RIGIDO ROSCAVEL, DE 1 1/2", PARA ELETRODUTO                                                                                                                                                                                                                                                                                                                                                                                                                                 </t>
  </si>
  <si>
    <t>4,63</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</si>
  <si>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</si>
  <si>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</si>
  <si>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</si>
  <si>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3,39</t>
  </si>
  <si>
    <t xml:space="preserve">CURVA 90 GRAUS, LONGA, DE PVC RIGIDO ROSCAVEL, DE 2 1/2", PARA ELETRODUTO                                                                                                                                                                                                                                                                                                                                                                                                                                 </t>
  </si>
  <si>
    <t>19,21</t>
  </si>
  <si>
    <t xml:space="preserve">CURVA 90 GRAUS, LONGA, DE PVC RIGIDO ROSCAVEL, DE 2", PARA ELETRODUTO                                                                                                                                                                                                                                                                                                                                                                                                                                     </t>
  </si>
  <si>
    <t>7,53</t>
  </si>
  <si>
    <t xml:space="preserve">CURVA 90 GRAUS, LONGA, DE PVC RIGIDO ROSCAVEL, DE 3/4", PARA ELETRODUTO                                                                                                                                                                                                                                                                                                                                                                                                                                   </t>
  </si>
  <si>
    <t>2,24</t>
  </si>
  <si>
    <t xml:space="preserve">CURVA 90 GRAUS, LONGA, DE PVC RIGIDO ROSCAVEL, DE 3", PARA ELETRODUTO                                                                                                                                                                                                                                                                                                                                                                                                                                     </t>
  </si>
  <si>
    <t>19,24</t>
  </si>
  <si>
    <t xml:space="preserve">CURVA 90 GRAUS, LONGA, DE PVC RIGIDO ROSCAVEL, DE 4", PARA ELETRODUTO                                                                                                                                                                                                                                                                                                                                                                                                                                     </t>
  </si>
  <si>
    <t>38,65</t>
  </si>
  <si>
    <t xml:space="preserve">DENTE PARA  FRESADORA                                                                                                                                                                                                                                                                                                                                                                                                                                                                                     </t>
  </si>
  <si>
    <t>54,89</t>
  </si>
  <si>
    <t xml:space="preserve">DESEMPENADEIRA DE ACO DENTADA 12 X *25* CM, DENTES 8 X 8 MM, CABO FECHADO DE MADEIRA                                                                                                                                                                                                                                                                                                                                                                                                                      </t>
  </si>
  <si>
    <t>20,01</t>
  </si>
  <si>
    <t xml:space="preserve">DESEMPENADEIRA DE ACO LISA 12 X *25* CM COM CABO FECHADO DE MADEIRA                                                                                                                                                                                                                                                                                                                                                                                                                                       </t>
  </si>
  <si>
    <t xml:space="preserve">DESEMPENADEIRA PLASTICA LISA *14 X 27* CM                                                                                                                                                                                                                                                                                                                                                                                                                                                                 </t>
  </si>
  <si>
    <t>25,37</t>
  </si>
  <si>
    <t xml:space="preserve">DESENHISTA PROJETISTA (HORISTA)                                                                                                                                                                                                                                                                                                                                                                                                                                                                           </t>
  </si>
  <si>
    <t>59,81</t>
  </si>
  <si>
    <t xml:space="preserve">DESENHISTA PROJETISTA (MENSALISTA)                                                                                                                                                                                                                                                                                                                                                                                                                                                                        </t>
  </si>
  <si>
    <t>10.468,01</t>
  </si>
  <si>
    <t xml:space="preserve">DESINFETANTE PRONTO USO                                                                                                                                                                                                                                                                                                                                                                                                                                                                                   </t>
  </si>
  <si>
    <t>10,00</t>
  </si>
  <si>
    <t xml:space="preserve">DESMOLDANTE PARA CONCRETO ESTAMPADO                                                                                                                                                                                                                                                                                                                                                                                                                                                                       </t>
  </si>
  <si>
    <t>37,15</t>
  </si>
  <si>
    <t xml:space="preserve">DESMOLDANTE PARA FORMAS METALICAS A BASE DE OLEO VEGETAL                                                                                                                                                                                                                                                                                                                                                                                                                                                  </t>
  </si>
  <si>
    <t>16,93</t>
  </si>
  <si>
    <t xml:space="preserve">DESMOLDANTE PROTETOR PARA FORMAS DE MADEIRA, DE BASE OLEOSA EMULSIONADA EM AGUA                                                                                                                                                                                                                                                                                                                                                                                                                           </t>
  </si>
  <si>
    <t>6,83</t>
  </si>
  <si>
    <t xml:space="preserve">DETERGENTE NEUTRO USO GERAL, CONCENTRADO                                                                                                                                                                                                                                                                                                                                                                                                                                                                  </t>
  </si>
  <si>
    <t>13,10</t>
  </si>
  <si>
    <t xml:space="preserve">DILUENTE AGUARRAS                                                                                                                                                                                                                                                                                                                                                                                                                                                                                         </t>
  </si>
  <si>
    <t>21,19</t>
  </si>
  <si>
    <t xml:space="preserve">DILUENTE EPOXI                                                                                                                                                                                                                                                                                                                                                                                                                                                                                            </t>
  </si>
  <si>
    <t>48,30</t>
  </si>
  <si>
    <t xml:space="preserve">DISCO DE BORRACHA PARA LIXADEIRA RIGIDO 7" COM ARRUELA CENTRAL                                                                                                                                                                                                                                                                                                                                                                                                                                            </t>
  </si>
  <si>
    <t>41,39</t>
  </si>
  <si>
    <t xml:space="preserve">DISCO DE CORTE DIAMANTADO SEGMENTADO DIAMETRO DE 180 MM PARA ESMERILHADEIRA 7"                                                                                                                                                                                                                                                                                                                                                                                                                            </t>
  </si>
  <si>
    <t>131,54</t>
  </si>
  <si>
    <t xml:space="preserve">DISCO DE CORTE DIAMANTADO SEGMENTADO PARA CONCRETO/ASFALTO, DIAMETRO DE *350* MM, FURO DE 25,40 MM                                                                                                                                                                                                                                                                                                                                                                                                        </t>
  </si>
  <si>
    <t>755,25</t>
  </si>
  <si>
    <t xml:space="preserve">DISCO DE CORTE DIAMANTADO SEGMENTADO, DIAMETRO DE *110* MM, FURO DE 20 MM                                                                                                                                                                                                                                                                                                                                                                                                                                 </t>
  </si>
  <si>
    <t>31,90</t>
  </si>
  <si>
    <t xml:space="preserve">DISCO DE CORTE PARA METAL COM DUAS TELAS 12 X 1/8 X 3/4" (300 X 3,2 X 19,05 MM)                                                                                                                                                                                                                                                                                                                                                                                                                           </t>
  </si>
  <si>
    <t>33,62</t>
  </si>
  <si>
    <t xml:space="preserve">DISCO DE DESBASTE PARA METAL FERROSO EM GERAL, COM TRES TELAS, 9 X 1/4 X 7/8" (228,6 X 6,4 X 22,2 MM)                                                                                                                                                                                                                                                                                                                                                                                                     </t>
  </si>
  <si>
    <t>31,75</t>
  </si>
  <si>
    <t xml:space="preserve">DISCO DE LIXA PARA METAL, DIAMETRO = 180 MM, GRAO  120                                                                                                                                                                                                                                                                                                                                                                                                                                                    </t>
  </si>
  <si>
    <t>8,27</t>
  </si>
  <si>
    <t xml:space="preserve">DISJUNTOR TERMOMAGNETICO AJUSTAVEL, TRIPOLAR DE 100 ATE 250A, CAPACIDADE DE INTERRUPCAO DE 35KA                                                                                                                                                                                                                                                                                                                                                                                                           </t>
  </si>
  <si>
    <t>1.064,64</t>
  </si>
  <si>
    <t xml:space="preserve">DISJUNTOR TERMOMAGNETICO AJUSTAVEL, TRIPOLAR DE 300 ATE 400A, CAPACIDADE DE INTERRUPCAO DE 35KA                                                                                                                                                                                                                                                                                                                                                                                                           </t>
  </si>
  <si>
    <t>1.648,40</t>
  </si>
  <si>
    <t xml:space="preserve">DISJUNTOR TERMOMAGNETICO AJUSTAVEL, TRIPOLAR DE 450 ATE 600A, CAPACIDADE DE INTERRUPCAO DE 35KA                                                                                                                                                                                                                                                                                                                                                                                                           </t>
  </si>
  <si>
    <t>3.851,17</t>
  </si>
  <si>
    <t xml:space="preserve">DISJUNTOR TERMOMAGNETICO PARA TRILHO DIN (IEC), BIPOLAR, 40 - 50 A                                                                                                                                                                                                                                                                                                                                                                                                                                        </t>
  </si>
  <si>
    <t>46,15</t>
  </si>
  <si>
    <t xml:space="preserve">DISJUNTOR TERMOMAGNETICO PARA TRILHO DIN (IEC), BIPOLAR, 6 - 32 A                                                                                                                                                                                                                                                                                                                                                                                                                                         </t>
  </si>
  <si>
    <t>46,87</t>
  </si>
  <si>
    <t xml:space="preserve">DISJUNTOR TERMOMAGNETICO PARA TRILHO DIN (IEC), BIPOLAR, 63 A                                                                                                                                                                                                                                                                                                                                                                                                                                             </t>
  </si>
  <si>
    <t>66,10</t>
  </si>
  <si>
    <t xml:space="preserve">DISJUNTOR TERMOMAGNETICO PARA TRILHO DIN (IEC), MONOPOLAR, 40 - 50 A                                                                                                                                                                                                                                                                                                                                                                                                                                      </t>
  </si>
  <si>
    <t>12,12</t>
  </si>
  <si>
    <t xml:space="preserve">DISJUNTOR TERMOMAGNETICO PARA TRILHO DIN (IEC), MONOPOLAR, 6 - 32 A                                                                                                                                                                                                                                                                                                                                                                                                                                       </t>
  </si>
  <si>
    <t xml:space="preserve">DISJUNTOR TERMOMAGNETICO PARA TRILHO DIN (IEC), MONOPOLAR, 63 A                                                                                                                                                                                                                                                                                                                                                                                                                                           </t>
  </si>
  <si>
    <t>14,82</t>
  </si>
  <si>
    <t xml:space="preserve">DISJUNTOR TERMOMAGNETICO PARA TRILHO DIN (IEC), TRIPOLAR, 10 - 50 A                                                                                                                                                                                                                                                                                                                                                                                                                                       </t>
  </si>
  <si>
    <t>57,42</t>
  </si>
  <si>
    <t xml:space="preserve">DISJUNTOR TERMOMAGNETICO PARA TRILHO DIN (IEC), TRIPOLAR, 63 A                                                                                                                                                                                                                                                                                                                                                                                                                                            </t>
  </si>
  <si>
    <t>68,58</t>
  </si>
  <si>
    <t xml:space="preserve">DISJUNTOR TERMOMAGNETICO TRIPOLAR 125 A / 425 V / ICC - 25 KA                                                                                                                                                                                                                                                                                                                                                                                                                                             </t>
  </si>
  <si>
    <t>313,22</t>
  </si>
  <si>
    <t xml:space="preserve">DISJUNTOR TERMOMAGNETICO TRIPOLAR 150 A / 600 V, TIPO FXD / ICC - 35 KA                                                                                                                                                                                                                                                                                                                                                                                                                                   </t>
  </si>
  <si>
    <t>355,35</t>
  </si>
  <si>
    <t xml:space="preserve">DISJUNTOR TERMOMAGNETICO TRIPOLAR 200 A / 600 V, TIPO FXD / ICC - 35 KA                                                                                                                                                                                                                                                                                                                                                                                                                                   </t>
  </si>
  <si>
    <t>498,69</t>
  </si>
  <si>
    <t xml:space="preserve">DISJUNTOR TERMOMAGNETICO TRIPOLAR 250 A / 600 V, TIPO FXD                                                                                                                                                                                                                                                                                                                                                                                                                                                 </t>
  </si>
  <si>
    <t>835,12</t>
  </si>
  <si>
    <t xml:space="preserve">DISJUNTOR TERMOMAGNETICO TRIPOLAR 3 X 250 A/ICC - 25 KA                                                                                                                                                                                                                                                                                                                                                                                                                                                   </t>
  </si>
  <si>
    <t>730,44</t>
  </si>
  <si>
    <t xml:space="preserve">DISJUNTOR TERMOMAGNETICO TRIPOLAR 3 X 350 A/ICC - 25 KA                                                                                                                                                                                                                                                                                                                                                                                                                                                   </t>
  </si>
  <si>
    <t>1.353,51</t>
  </si>
  <si>
    <t xml:space="preserve">DISJUNTOR TERMOMAGNETICO TRIPOLAR 3 X 400 A / ICC - 25 KA                                                                                                                                                                                                                                                                                                                                                                                                                                                 </t>
  </si>
  <si>
    <t>1.353,37</t>
  </si>
  <si>
    <t xml:space="preserve">DISJUNTOR TERMOMAGNETICO TRIPOLAR 300 A / 600 V, TIPO JXD / ICC - 40 KA                                                                                                                                                                                                                                                                                                                                                                                                                                   </t>
  </si>
  <si>
    <t>1.147,16</t>
  </si>
  <si>
    <t xml:space="preserve">DISJUNTOR TERMOMAGNETICO TRIPOLAR 400 A / 600 V, TIPO JXD / ICC - 40 KA                                                                                                                                                                                                                                                                                                                                                                                                                                   </t>
  </si>
  <si>
    <t xml:space="preserve">DISJUNTOR TERMOMAGNETICO TRIPOLAR 600 A / 600 V, TIPO LXD / ICC - 40 KA                                                                                                                                                                                                                                                                                                                                                                                                                                   </t>
  </si>
  <si>
    <t>1.889,36</t>
  </si>
  <si>
    <t xml:space="preserve">DISJUNTOR TERMOMAGNETICO TRIPOLAR 800 A / 600 V, TIPO LMXD                                                                                                                                                                                                                                                                                                                                                                                                                                                </t>
  </si>
  <si>
    <t>4.039,11</t>
  </si>
  <si>
    <t xml:space="preserve">DISJUNTOR TIPO NEMA, BIPOLAR 10 ATE 50 A, TENSAO MAXIMA 415 V                                                                                                                                                                                                                                                                                                                                                                                                                                             </t>
  </si>
  <si>
    <t>56,99</t>
  </si>
  <si>
    <t xml:space="preserve">DISJUNTOR TIPO NEMA, BIPOLAR 60 ATE 100A, TENSAO MAXIMA 415 V                                                                                                                                                                                                                                                                                                                                                                                                                                             </t>
  </si>
  <si>
    <t>87,42</t>
  </si>
  <si>
    <t xml:space="preserve">DISJUNTOR TIPO NEMA, MONOPOLAR DE 60 ATE 70A, TENSAO MAXIMA DE 240 V                                                                                                                                                                                                                                                                                                                                                                                                                                      </t>
  </si>
  <si>
    <t>27,83</t>
  </si>
  <si>
    <t xml:space="preserve">DISJUNTOR TIPO NEMA, MONOPOLAR 10 ATE 30A, TENSAO MAXIMA DE 240 V                                                                                                                                                                                                                                                                                                                                                                                                                                         </t>
  </si>
  <si>
    <t xml:space="preserve">DISJUNTOR TIPO NEMA, MONOPOLAR 35 ATE 50 A, TENSAO MAXIMA DE 240 V                                                                                                                                                                                                                                                                                                                                                                                                                                        </t>
  </si>
  <si>
    <t xml:space="preserve">DISJUNTOR TIPO NEMA, TRIPOLAR 10 ATE 50A, TENSAO MAXIMA DE 415 V                                                                                                                                                                                                                                                                                                                                                                                                                                          </t>
  </si>
  <si>
    <t>71,09</t>
  </si>
  <si>
    <t xml:space="preserve">DISJUNTOR TIPO NEMA, TRIPOLAR 60 ATE 100 A, TENSAO MAXIMA DE 415 V                                                                                                                                                                                                                                                                                                                                                                                                                                        </t>
  </si>
  <si>
    <t>100,16</t>
  </si>
  <si>
    <t xml:space="preserve">DISPOSITIVO DPS CLASSE II, 1 POLO, TENSAO MAXIMA DE 175 V, CORRENTE MAXIMA DE *20* KA (TIPO AC)                                                                                                                                                                                                                                                                                                                                                                                                           </t>
  </si>
  <si>
    <t>61,18</t>
  </si>
  <si>
    <t xml:space="preserve">DISPOSITIVO DPS CLASSE II, 1 POLO, TENSAO MAXIMA DE 175 V, CORRENTE MAXIMA DE *30* KA (TIPO AC)                                                                                                                                                                                                                                                                                                                                                                                                           </t>
  </si>
  <si>
    <t>68,83</t>
  </si>
  <si>
    <t xml:space="preserve">DISPOSITIVO DPS CLASSE II, 1 POLO, TENSAO MAXIMA DE 175 V, CORRENTE MAXIMA DE *45* KA (TIPO AC)                                                                                                                                                                                                                                                                                                                                                                                                           </t>
  </si>
  <si>
    <t>88,04</t>
  </si>
  <si>
    <t xml:space="preserve">DISPOSITIVO DPS CLASSE II, 1 POLO, TENSAO MAXIMA DE 175 V, CORRENTE MAXIMA DE *90* KA (TIPO AC)                                                                                                                                                                                                                                                                                                                                                                                                           </t>
  </si>
  <si>
    <t>156,50</t>
  </si>
  <si>
    <t xml:space="preserve">DISPOSITIVO DPS CLASSE II, 1 POLO, TENSAO MAXIMA DE 275 V, CORRENTE MAXIMA DE *20* KA (TIPO AC)                                                                                                                                                                                                                                                                                                                                                                                                           </t>
  </si>
  <si>
    <t>63,75</t>
  </si>
  <si>
    <t xml:space="preserve">DISPOSITIVO DPS CLASSE II, 1 POLO, TENSAO MAXIMA DE 275 V, CORRENTE MAXIMA DE *30* KA (TIPO AC)                                                                                                                                                                                                                                                                                                                                                                                                           </t>
  </si>
  <si>
    <t>78,33</t>
  </si>
  <si>
    <t xml:space="preserve">DISPOSITIVO DPS CLASSE II, 1 POLO, TENSAO MAXIMA DE 275 V, CORRENTE MAXIMA DE *45* KA (TIPO AC)                                                                                                                                                                                                                                                                                                                                                                                                           </t>
  </si>
  <si>
    <t>94,13</t>
  </si>
  <si>
    <t xml:space="preserve">DISPOSITIVO DPS CLASSE II, 1 POLO, TENSAO MAXIMA DE 275 V, CORRENTE MAXIMA DE *90* KA (TIPO AC)                                                                                                                                                                                                                                                                                                                                                                                                           </t>
  </si>
  <si>
    <t>163,55</t>
  </si>
  <si>
    <t xml:space="preserve">DISPOSITIVO DPS CLASSE II, 1 POLO, TENSAO MAXIMA DE 385 V, CORRENTE MAXIMA DE *20* KA (TIPO AC)                                                                                                                                                                                                                                                                                                                                                                                                           </t>
  </si>
  <si>
    <t>105,65</t>
  </si>
  <si>
    <t xml:space="preserve">DISPOSITIVO DPS CLASSE II, 1 POLO, TENSAO MAXIMA DE 385 V, CORRENTE MAXIMA DE *30* KA (TIPO AC)                                                                                                                                                                                                                                                                                                                                                                                                           </t>
  </si>
  <si>
    <t>112,63</t>
  </si>
  <si>
    <t xml:space="preserve">DISPOSITIVO DPS CLASSE II, 1 POLO, TENSAO MAXIMA DE 385 V, CORRENTE MAXIMA DE *45* KA (TIPO AC)                                                                                                                                                                                                                                                                                                                                                                                                           </t>
  </si>
  <si>
    <t>127,79</t>
  </si>
  <si>
    <t xml:space="preserve">DISPOSITIVO DPS CLASSE II, 1 POLO, TENSAO MAXIMA DE 385 V, CORRENTE MAXIMA DE *90* KA (TIPO AC)                                                                                                                                                                                                                                                                                                                                                                                                           </t>
  </si>
  <si>
    <t>240,56</t>
  </si>
  <si>
    <t xml:space="preserve">DISPOSITIVO DPS CLASSE II, 1 POLO, TENSAO MAXIMA DE 460 V, CORRENTE MAXIMA DE *20* KA (TIPO AC)                                                                                                                                                                                                                                                                                                                                                                                                           </t>
  </si>
  <si>
    <t>117,87</t>
  </si>
  <si>
    <t xml:space="preserve">DISPOSITIVO DPS CLASSE II, 1 POLO, TENSAO MAXIMA DE 460 V, CORRENTE MAXIMA DE *30* KA (TIPO AC)                                                                                                                                                                                                                                                                                                                                                                                                           </t>
  </si>
  <si>
    <t>121,52</t>
  </si>
  <si>
    <t xml:space="preserve">DISPOSITIVO DPS CLASSE II, 1 POLO, TENSAO MAXIMA DE 460 V, CORRENTE MAXIMA DE *45* KA (TIPO AC)                                                                                                                                                                                                                                                                                                                                                                                                           </t>
  </si>
  <si>
    <t>143,17</t>
  </si>
  <si>
    <t xml:space="preserve">DISPOSITIVO DPS CLASSE II, 1 POLO, TENSAO MAXIMA DE 460 V, CORRENTE MAXIMA DE *90* KA (TIPO AC)                                                                                                                                                                                                                                                                                                                                                                                                           </t>
  </si>
  <si>
    <t>295,43</t>
  </si>
  <si>
    <t xml:space="preserve">DISPOSITIVO DR, 2 POLOS, SENSIBILIDADE DE 30 MA, CORRENTE DE 100 A, TIPO AC                                                                                                                                                                                                                                                                                                                                                                                                                               </t>
  </si>
  <si>
    <t>250,75</t>
  </si>
  <si>
    <t xml:space="preserve">DISPOSITIVO DR, 2 POLOS, SENSIBILIDADE DE 30 MA, CORRENTE DE 25 A, TIPO AC                                                                                                                                                                                                                                                                                                                                                                                                                                </t>
  </si>
  <si>
    <t>125,90</t>
  </si>
  <si>
    <t xml:space="preserve">DISPOSITIVO DR, 2 POLOS, SENSIBILIDADE DE 30 MA, CORRENTE DE 40 A, TIPO AC                                                                                                                                                                                                                                                                                                                                                                                                                                </t>
  </si>
  <si>
    <t>128,14</t>
  </si>
  <si>
    <t xml:space="preserve">DISPOSITIVO DR, 2 POLOS, SENSIBILIDADE DE 30 MA, CORRENTE DE 63 A, TIPO AC                                                                                                                                                                                                                                                                                                                                                                                                                                </t>
  </si>
  <si>
    <t>137,03</t>
  </si>
  <si>
    <t xml:space="preserve">DISPOSITIVO DR, 2 POLOS, SENSIBILIDADE DE 30 MA, CORRENTE DE 80 A, TIPO AC                                                                                                                                                                                                                                                                                                                                                                                                                                </t>
  </si>
  <si>
    <t>233,66</t>
  </si>
  <si>
    <t xml:space="preserve">DISPOSITIVO DR, 2 POLOS, SENSIBILIDADE DE 300 MA, CORRENTE DE 25 A, TIPO AC                                                                                                                                                                                                                                                                                                                                                                                                                               </t>
  </si>
  <si>
    <t>142,56</t>
  </si>
  <si>
    <t xml:space="preserve">DISPOSITIVO DR, 2 POLOS, SENSIBILIDADE DE 300 MA, CORRENTE DE 40 A, TIPO AC                                                                                                                                                                                                                                                                                                                                                                                                                               </t>
  </si>
  <si>
    <t>155,49</t>
  </si>
  <si>
    <t xml:space="preserve">DISPOSITIVO DR, 2 POLOS, SENSIBILIDADE DE 300 MA, CORRENTE DE 63 A, TIPO AC                                                                                                                                                                                                                                                                                                                                                                                                                               </t>
  </si>
  <si>
    <t>156,42</t>
  </si>
  <si>
    <t xml:space="preserve">DISPOSITIVO DR, 2 POLOS, SENSIBILIDADE DE 300 MA, CORRENTE DE 80 A, TIPO  AC                                                                                                                                                                                                                                                                                                                                                                                                                              </t>
  </si>
  <si>
    <t>261,77</t>
  </si>
  <si>
    <t xml:space="preserve">DISPOSITIVO DR, 4 POLOS, SENSIBILIDADE DE 30 MA, CORRENTE DE 100 A, TIPO AC                                                                                                                                                                                                                                                                                                                                                                                                                               </t>
  </si>
  <si>
    <t>289,89</t>
  </si>
  <si>
    <t xml:space="preserve">DISPOSITIVO DR, 4 POLOS, SENSIBILIDADE DE 30 MA, CORRENTE DE 25 A, TIPO AC                                                                                                                                                                                                                                                                                                                                                                                                                                </t>
  </si>
  <si>
    <t>143,44</t>
  </si>
  <si>
    <t xml:space="preserve">DISPOSITIVO DR, 4 POLOS, SENSIBILIDADE DE 30 MA, CORRENTE DE 40 A, TIPO AC                                                                                                                                                                                                                                                                                                                                                                                                                                </t>
  </si>
  <si>
    <t>143,55</t>
  </si>
  <si>
    <t xml:space="preserve">DISPOSITIVO DR, 4 POLOS, SENSIBILIDADE DE 30 MA, CORRENTE DE 63 A, TIPO AC                                                                                                                                                                                                                                                                                                                                                                                                                                </t>
  </si>
  <si>
    <t>156,49</t>
  </si>
  <si>
    <t xml:space="preserve">DISPOSITIVO DR, 4 POLOS, SENSIBILIDADE DE 30 MA, CORRENTE DE 80 A, TIPO AC                                                                                                                                                                                                                                                                                                                                                                                                                                </t>
  </si>
  <si>
    <t>292,03</t>
  </si>
  <si>
    <t xml:space="preserve">DISPOSITIVO DR, 4 POLOS, SENSIBILIDADE DE 300 MA, CORRENTE DE 100 A, TIPO AC                                                                                                                                                                                                                                                                                                                                                                                                                              </t>
  </si>
  <si>
    <t>469,60</t>
  </si>
  <si>
    <t xml:space="preserve">DISPOSITIVO DR, 4 POLOS, SENSIBILIDADE DE 300 MA, CORRENTE DE 25 A, TIPO AC                                                                                                                                                                                                                                                                                                                                                                                                                               </t>
  </si>
  <si>
    <t>178,11</t>
  </si>
  <si>
    <t xml:space="preserve">DISPOSITIVO DR, 4 POLOS, SENSIBILIDADE DE 300 MA, CORRENTE DE 40 A, TIPO AC                                                                                                                                                                                                                                                                                                                                                                                                                               </t>
  </si>
  <si>
    <t>208,70</t>
  </si>
  <si>
    <t xml:space="preserve">DISPOSITIVO DR, 4 POLOS, SENSIBILIDADE DE 300 MA, CORRENTE DE 63 A, TIPO AC                                                                                                                                                                                                                                                                                                                                                                                                                               </t>
  </si>
  <si>
    <t>201,13</t>
  </si>
  <si>
    <t xml:space="preserve">DISPOSITIVO DR, 4 POLOS, SENSIBILIDADE DE 300 MA, CORRENTE DE 80 A, TIPO AC                                                                                                                                                                                                                                                                                                                                                                                                                               </t>
  </si>
  <si>
    <t>465,96</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</si>
  <si>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</si>
  <si>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</si>
  <si>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</si>
  <si>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</si>
  <si>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</si>
  <si>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</si>
  <si>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22,78</t>
  </si>
  <si>
    <t xml:space="preserve">DISTRIBUIDOR METALICO, COM ROSCA, 3 SAIDAS, DN 1" X 1/2", PARA CONEXAO COM ANEL DESLIZANTE EM TUBO PEX PARA INST. AGUA QUENTE/FRIA                                                                                                                                                                                                                                                                                                                                                                        </t>
  </si>
  <si>
    <t>43,01</t>
  </si>
  <si>
    <t xml:space="preserve">DISTRIBUIDOR METALICO, COM ROSCA, 3 SAIDAS, DN 3/4" X 1/2", PARA CONEXAO COM ANEL DESLIZANTE EM TUBO PEX PARA INST. AGUA QUENTE/FRIA                                                                                                                                                                                                                                                                                                                                                                      </t>
  </si>
  <si>
    <t>29,73</t>
  </si>
  <si>
    <t xml:space="preserve">DISTRIBUIDOR, PLASTICO, 2 SAIDAS, DN 32 X 16 MM, PARA CONEXAO COM CRIMPAGEM, EM TUBO PEX PARA INST. AGUA QUENTE/FRIA                                                                                                                                                                                                                                                                                                                                                                                      </t>
  </si>
  <si>
    <t>139,30</t>
  </si>
  <si>
    <t xml:space="preserve">DISTRIBUIDOR, PLASTICO, 2 SAIDAS, DN 32 X 25 MM, PARA CONEXAO COM CRIMPAGEM, EM TUBO PEX PARA INST. AGUA QUENTE/FRIA                                                                                                                                                                                                                                                                                                                                                                                      </t>
  </si>
  <si>
    <t>159,21</t>
  </si>
  <si>
    <t xml:space="preserve">DISTRIBUIDOR, PLASTICO, 3 SAIDAS, DN 32 X 16 MM, PARA CONEXAO COM CRIMPAGEM, EM TUBO PEX PARA INST. AGUA QUENTE/FRIA                                                                                                                                                                                                                                                                                                                                                                                      </t>
  </si>
  <si>
    <t>152,58</t>
  </si>
  <si>
    <t xml:space="preserve">DISTRIBUIDOR, PLASTICO, 3 SAIDAS, DN 32 X 25 MM, PARA CONEXAO COM CRIMPAGEM, EM TUBO PEX PARA INST. AGUA QUENTE/FRIA                                                                                                                                                                                                                                                                                                                                                                                      </t>
  </si>
  <si>
    <t>185,73</t>
  </si>
  <si>
    <t xml:space="preserve">DIVISORIA EM GRANITO, COM DUAS FACES POLIDAS, TIPO ANDORINHA/ QUARTZ/ CASTELO/ CORUMBA OU OUTROS EQUIVALENTES DA REGIAO, E= *3,0* CM                                                                                                                                                                                                                                                                                                                                                                      </t>
  </si>
  <si>
    <t>777,92</t>
  </si>
  <si>
    <t xml:space="preserve">DIVISORIA EM MARMORE, COM DUAS FACES POLIDAS, BRANCO COMUM, E= *3,0* CM                                                                                                                                                                                                                                                                                                                                                                                                                                   </t>
  </si>
  <si>
    <t>659,25</t>
  </si>
  <si>
    <t xml:space="preserve">DIVISORIA, PLACA PRE-MOLDADA EM GRANILITE, MARMORITE OU GRANITINA, E = *3 CM                                                                                                                                                                                                                                                                                                                                                                                                                              </t>
  </si>
  <si>
    <t>207,56</t>
  </si>
  <si>
    <t xml:space="preserve">DOBRADEIRA ELETROMECANICA DE VERGALHAO, PARA ACO DE DIAMETRO ATE 1 1/2", MOTOR ELETRICO TRIFASICO, POTENCIA DE 3 HP ATE 5 HP                                                                                                                                                                                                                                                                                                                                                                              </t>
  </si>
  <si>
    <t>102.600,00</t>
  </si>
  <si>
    <t xml:space="preserve">DOBRADICA EM ACO/FERRO, 3 1/2" X 3", E= 1,9 A 2 MM, COM ANEL, CROMADO OU ZINCADO, TAMPA BOLA, COM PARAFUSOS                                                                                                                                                                                                                                                                                                                                                                                               </t>
  </si>
  <si>
    <t>35,85</t>
  </si>
  <si>
    <t xml:space="preserve">DOBRADICA EM ACO/FERRO, 3" X 2 1/2", E= 1,2 A 1,8 MM, SEM ANEL, CROMADO OU ZINCADO, TAMPA BOLA, COM PARAFUSOS                                                                                                                                                                                                                                                                                                                                                                                             </t>
  </si>
  <si>
    <t>16,63</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</si>
  <si>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</si>
  <si>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</si>
  <si>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</si>
  <si>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41,22</t>
  </si>
  <si>
    <t xml:space="preserve">DOBRADICA TIPO VAI-E-VEM EM ACO/FERRO, TAMANHO 3", GALVANIZADO, COM PARAFUSOS                                                                                                                                                                                                                                                                                                                                                                                                                             </t>
  </si>
  <si>
    <t>110,50</t>
  </si>
  <si>
    <t xml:space="preserve">DOMOS / CLARABOIA INDIVIDUAL, EM ACRILICO BRANCO/LEITOSO, *95 X 95* CM, INCLUI ACESSORIOS DE FIXACAO, SEM INSTALACAO                                                                                                                                                                                                                                                                                                                                                                                      </t>
  </si>
  <si>
    <t>653,72</t>
  </si>
  <si>
    <t xml:space="preserve">DOSADOR DE AREIA, CAPACIDADE DE *26* LITROS                                                                                                                                                                                                                                                                                                                                                                                                                                                               </t>
  </si>
  <si>
    <t>1.590,28</t>
  </si>
  <si>
    <t xml:space="preserve">DUCHA / CHUVEIRO METALICO, DE PAREDE, ARTICULAVEL, COM BRACO/CANO, SEM DESVIADOR                                                                                                                                                                                                                                                                                                                                                                                                                          </t>
  </si>
  <si>
    <t>156,60</t>
  </si>
  <si>
    <t xml:space="preserve">DUCHA / CHUVEIRO METALICO, DE PAREDE, ARTICULAVEL, COM DESVIADOR E DUCHA MANUAL                                                                                                                                                                                                                                                                                                                                                                                                                           </t>
  </si>
  <si>
    <t>329,91</t>
  </si>
  <si>
    <t xml:space="preserve">DUCHA / CHUVEIRO PLASTICO SIMPLES, 5", BRANCO, PARA ACOPLAR EM HASTE 1/2", AGUA FRIA                                                                                                                                                                                                                                                                                                                                                                                                                      </t>
  </si>
  <si>
    <t>12,31</t>
  </si>
  <si>
    <t xml:space="preserve">DUCHA HIGIENICA PLASTICA COM REGISTRO METALICO 1/2"                                                                                                                                                                                                                                                                                                                                                                                                                                                       </t>
  </si>
  <si>
    <t>119,70</t>
  </si>
  <si>
    <t xml:space="preserve">DUMPER COM CAPACIDADE DE CARGA DE 1700 KG, PARTIDA ELETRICA, MOTOR DIESEL COM POTENCIA DE 16 CV                                                                                                                                                                                                                                                                                                                                                                                                           </t>
  </si>
  <si>
    <t>144.946,23</t>
  </si>
  <si>
    <t xml:space="preserve">ELEMENTO VAZADO CERAMICO DIAGONAL (TIPO FLOR/QUADRADO/XIS) DE *7 X 18 X 25* CM (L X A X C)                                                                                                                                                                                                                                                                                                                                                                                                                </t>
  </si>
  <si>
    <t>2,99</t>
  </si>
  <si>
    <t xml:space="preserve">ELEMENTO VAZADO CERAMICO QUADRADO (TIPO RETO OU REDONDO) DE *7 A 9 X 20 X 20* CM (L X A X C)                                                                                                                                                                                                                                                                                                                                                                                                              </t>
  </si>
  <si>
    <t>2,25</t>
  </si>
  <si>
    <t xml:space="preserve">ELEMENTO VAZADO DE CONCRETO, QUADRICULADO, 1 FURO *10 X 10 X 10* CM                                                                                                                                                                                                                                                                                                                                                                                                                                       </t>
  </si>
  <si>
    <t>5,20</t>
  </si>
  <si>
    <t xml:space="preserve">ELEMENTO VAZADO DE CONCRETO, QUADRICULADO, 1 FURO *20 X 10 X 7* CM                                                                                                                                                                                                                                                                                                                                                                                                                                        </t>
  </si>
  <si>
    <t xml:space="preserve">ELEMENTO VAZADO DE CONCRETO, QUADRICULADO, 1 FURO *20 X 20 X 6,5* CM                                                                                                                                                                                                                                                                                                                                                                                                                                      </t>
  </si>
  <si>
    <t>16,66</t>
  </si>
  <si>
    <t xml:space="preserve">ELEMENTO VAZADO DE CONCRETO, QUADRICULADO, 16 FUROS *29 X 29 X 6* CM                                                                                                                                                                                                                                                                                                                                                                                                                                      </t>
  </si>
  <si>
    <t>20,12</t>
  </si>
  <si>
    <t xml:space="preserve">ELEMENTO VAZADO DE CONCRETO, QUADRICULADO, 16 FUROS *33 X 33 X 10* CM                                                                                                                                                                                                                                                                                                                                                                                                                                     </t>
  </si>
  <si>
    <t>23,43</t>
  </si>
  <si>
    <t xml:space="preserve">ELEMENTO VAZADO DE CONCRETO, QUADRICULADO, 16 FUROS *40 X 40 X 7* CM                                                                                                                                                                                                                                                                                                                                                                                                                                      </t>
  </si>
  <si>
    <t>26,06</t>
  </si>
  <si>
    <t xml:space="preserve">ELEMENTO VAZADO DE CONCRETO, QUADRICULADO, 16 FUROS *50 X 50 X 7* CM                                                                                                                                                                                                                                                                                                                                                                                                                                      </t>
  </si>
  <si>
    <t>34,85</t>
  </si>
  <si>
    <t xml:space="preserve">ELEMENTO VAZADO DE CONCRETO, QUADRICULADO, 25 FUROS *50 X 50 X 5* CM                                                                                                                                                                                                                                                                                                                                                                                                                                      </t>
  </si>
  <si>
    <t>30,91</t>
  </si>
  <si>
    <t xml:space="preserve">ELEMENTO VAZADO DE CONCRETO, VENEZIANA *39 X 22 X 15* CM                                                                                                                                                                                                                                                                                                                                                                                                                                                  </t>
  </si>
  <si>
    <t>16,06</t>
  </si>
  <si>
    <t xml:space="preserve">ELEMENTO VAZADO DE CONCRETO, VENEZIANA *39 X 29 X 10* CM                                                                                                                                                                                                                                                                                                                                                                                                                                                  </t>
  </si>
  <si>
    <t>27,99</t>
  </si>
  <si>
    <t xml:space="preserve">ELEMENTO VAZADO DE CONCRETO, VENEZIANA *40 X 10 X 10* CM                                                                                                                                                                                                                                                                                                                                                                                                                                                  </t>
  </si>
  <si>
    <t xml:space="preserve">ELETRICISTA (HORISTA)                                                                                                                                                                                                                                                                                                                                                                                                                                                                                     </t>
  </si>
  <si>
    <t>33,38</t>
  </si>
  <si>
    <t xml:space="preserve">ELETRICISTA (MENSALISTA)                                                                                                                                                                                                                                                                                                                                                                                                                                                                                  </t>
  </si>
  <si>
    <t>5.843,01</t>
  </si>
  <si>
    <t xml:space="preserve">ELETRODO REVESTIDO AWS - E-6010, DIAMETRO IGUAL A 4,00 MM                                                                                                                                                                                                                                                                                                                                                                                                                                                 </t>
  </si>
  <si>
    <t>54,34</t>
  </si>
  <si>
    <t xml:space="preserve">ELETRODO REVESTIDO AWS - E6013, DIAMETRO IGUAL A 2,50 MM                                                                                                                                                                                                                                                                                                                                                                                                                                                  </t>
  </si>
  <si>
    <t>49,78</t>
  </si>
  <si>
    <t xml:space="preserve">ELETRODO REVESTIDO AWS - E6013, DIAMETRO IGUAL A 4,00 MM                                                                                                                                                                                                                                                                                                                                                                                                                                                  </t>
  </si>
  <si>
    <t>47,83</t>
  </si>
  <si>
    <t xml:space="preserve">ELETRODO REVESTIDO AWS - E7018, DIAMETRO IGUAL A 4,00 MM                                                                                                                                                                                                                                                                                                                                                                                                                                                  </t>
  </si>
  <si>
    <t>51,84</t>
  </si>
  <si>
    <t xml:space="preserve">ELETRODUTO DE PVC RIGIDO ROSCAVEL DE 1 ", SEM LUVA                                                                                                                                                                                                                                                                                                                                                                                                                                                        </t>
  </si>
  <si>
    <t xml:space="preserve">ELETRODUTO DE PVC RIGIDO ROSCAVEL DE 1 1/2 ", SEM LUVA                                                                                                                                                                                                                                                                                                                                                                                                                                                    </t>
  </si>
  <si>
    <t xml:space="preserve">ELETRODUTO DE PVC RIGIDO ROSCAVEL DE 1 1/4 ", SEM LUVA                                                                                                                                                                                                                                                                                                                                                                                                                                                    </t>
  </si>
  <si>
    <t>9,48</t>
  </si>
  <si>
    <t xml:space="preserve">ELETRODUTO DE PVC RIGIDO ROSCAVEL DE 1/2 ", SEM LUVA                                                                                                                                                                                                                                                                                                                                                                                                                                                      </t>
  </si>
  <si>
    <t>3,66</t>
  </si>
  <si>
    <t xml:space="preserve">ELETRODUTO DE PVC RIGIDO ROSCAVEL DE 2 ", SEM LUVA                                                                                                                                                                                                                                                                                                                                                                                                                                                        </t>
  </si>
  <si>
    <t>17,03</t>
  </si>
  <si>
    <t xml:space="preserve">ELETRODUTO DE PVC RIGIDO ROSCAVEL DE 2 1/2 ", SEM LUVA                                                                                                                                                                                                                                                                                                                                                                                                                                                    </t>
  </si>
  <si>
    <t>24,85</t>
  </si>
  <si>
    <t xml:space="preserve">ELETRODUTO DE PVC RIGIDO ROSCAVEL DE 3 ", SEM LUVA                                                                                                                                                                                                                                                                                                                                                                                                                                                        </t>
  </si>
  <si>
    <t>31,16</t>
  </si>
  <si>
    <t xml:space="preserve">ELETRODUTO DE PVC RIGIDO ROSCAVEL DE 3/4 ", SEM LUVA                                                                                                                                                                                                                                                                                                                                                                                                                                                      </t>
  </si>
  <si>
    <t>4,55</t>
  </si>
  <si>
    <t xml:space="preserve">ELETRODUTO DE PVC RIGIDO ROSCAVEL DE 4 ", SEM LUVA                                                                                                                                                                                                                                                                                                                                                                                                                                                        </t>
  </si>
  <si>
    <t>49,10</t>
  </si>
  <si>
    <t xml:space="preserve">ELETRODUTO DE PVC RIGIDO SOLDAVEL, CLASSE B, DE 20 MM                                                                                                                                                                                                                                                                                                                                                                                                                                                     </t>
  </si>
  <si>
    <t xml:space="preserve">ELETRODUTO DE PVC RIGIDO SOLDAVEL, CLASSE B, DE 25 MM                                                                                                                                                                                                                                                                                                                                                                                                                                                     </t>
  </si>
  <si>
    <t xml:space="preserve">ELETRODUTO DE PVC RIGIDO SOLDAVEL, CLASSE B, DE 32 MM                                                                                                                                                                                                                                                                                                                                                                                                                                                     </t>
  </si>
  <si>
    <t>4,11</t>
  </si>
  <si>
    <t xml:space="preserve">ELETRODUTO DE PVC RIGIDO SOLDAVEL, CLASSE B, DE 40 MM                                                                                                                                                                                                                                                                                                                                                                                                                                                     </t>
  </si>
  <si>
    <t>5,72</t>
  </si>
  <si>
    <t xml:space="preserve">ELETRODUTO DE PVC RIGIDO SOLDAVEL, CLASSE B, DE 50 MM                                                                                                                                                                                                                                                                                                                                                                                                                                                     </t>
  </si>
  <si>
    <t xml:space="preserve">ELETRODUTO DE PVC RIGIDO SOLDAVEL, CLASSE B, DE 60 MM                                                                                                                                                                                                                                                                                                                                                                                                                                                     </t>
  </si>
  <si>
    <t>10,08</t>
  </si>
  <si>
    <t xml:space="preserve">ELETRODUTO EM ACO GALVANIZADO ELETROLITICO, LEVE, DIAMETRO 3/4", PAREDE DE 0,90 MM                                                                                                                                                                                                                                                                                                                                                                                                                        </t>
  </si>
  <si>
    <t>9,67</t>
  </si>
  <si>
    <t xml:space="preserve">ELETRODUTO FLEXIVEL PLANO EM PEAD, COR PRETA E LARANJA, DIAMETRO 25 MM                                                                                                                                                                                                                                                                                                                                                                                                                                    </t>
  </si>
  <si>
    <t>1,94</t>
  </si>
  <si>
    <t xml:space="preserve">ELETRODUTO FLEXIVEL PLANO EM PEAD, COR PRETA E LARANJA, DIAMETRO 32 MM                                                                                                                                                                                                                                                                                                                                                                                                                                    </t>
  </si>
  <si>
    <t>2,86</t>
  </si>
  <si>
    <t xml:space="preserve">ELETRODUTO FLEXIVEL PLANO EM PEAD, COR PRETA E LARANJA, DIAMETRO 40 MM                                                                                                                                                                                                                                                                                                                                                                                                                                    </t>
  </si>
  <si>
    <t>3,68</t>
  </si>
  <si>
    <t xml:space="preserve">ELETRODUTO FLEXIVEL, EM FITA DE ACO GALVANIZADO, REVESTIDO COM PVC PRETO, DIAMETRO EXTERNO DE 15 MM, DN = 3/8", TIPO SEALTUBO                                                                                                                                                                                                                                                                                                                                                                             </t>
  </si>
  <si>
    <t>9,90</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</si>
  <si>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</si>
  <si>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</si>
  <si>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14,07</t>
  </si>
  <si>
    <t xml:space="preserve">ELETRODUTO FLEXIVEL, EM FITA DE ACO GALVANIZADO, REVESTIDO COM PVC PRETO, DIAMETRO EXTERNO DE 40 MM, DN = 1 1/4", TIPO SEALTUBO                                                                                                                                                                                                                                                                                                                                                                           </t>
  </si>
  <si>
    <t>21,23</t>
  </si>
  <si>
    <t xml:space="preserve">ELETRODUTO FLEXIVEL, EM FITA DE ACO GALVANIZADO, REVESTIDO COM PVC PRETO, DIAMETRO EXTERNO DE 50 MM, DN = 1 1/2", TIPO SEALTUBO                                                                                                                                                                                                                                                                                                                                                                           </t>
  </si>
  <si>
    <t>27,32</t>
  </si>
  <si>
    <t xml:space="preserve">ELETRODUTO FLEXIVEL, EM FITA DE ACO GALVANIZADO, REVESTIDO COM PVC PRETO, DIAMETRO EXTERNO DE 60 MM, DN = 2", TIPO SEALTUBO                                                                                                                                                                                                                                                                                                                                                                               </t>
  </si>
  <si>
    <t>36,39</t>
  </si>
  <si>
    <t xml:space="preserve">ELETRODUTO FLEXIVEL, EM FITA DE ACO GALVANIZADO, REVESTIDO COM PVC PRETO, DIAMETRO EXTERNO DE 75 MM, DN = 2 1/2", TIPO SEALTUBO                                                                                                                                                                                                                                                                                                                                                                           </t>
  </si>
  <si>
    <t>56,72</t>
  </si>
  <si>
    <t xml:space="preserve">ELETRODUTO FLEXIVEL, EM FITA DE ACO GALVANIZADO, SEM REVESTIMENTO, DIAMETRO NOMINAL 1 1/2"                                                                                                                                                                                                                                                                                                                                                                                                                </t>
  </si>
  <si>
    <t>22,92</t>
  </si>
  <si>
    <t xml:space="preserve">ELETRODUTO FLEXIVEL, EM FITA DE ACO GALVANIZADO, SEM REVESTIMENTO, DIAMETRO NOMINAL 1 1/4"                                                                                                                                                                                                                                                                                                                                                                                                                </t>
  </si>
  <si>
    <t>19,47</t>
  </si>
  <si>
    <t xml:space="preserve">ELETRODUTO FLEXIVEL, EM FITA DE ACO GALVANIZADO, SEM REVESTIMENTO, DIAMETRO NOMINAL 1/2"                                                                                                                                                                                                                                                                                                                                                                                                                  </t>
  </si>
  <si>
    <t xml:space="preserve">ELETRODUTO FLEXIVEL, EM FITA DE ACO GALVANIZADO, SEM REVESTIMENTO, DIAMETRO NOMINAL 1"                                                                                                                                                                                                                                                                                                                                                                                                                    </t>
  </si>
  <si>
    <t>12,13</t>
  </si>
  <si>
    <t xml:space="preserve">ELETRODUTO FLEXIVEL, EM FITA DE ACO GALVANIZADO, SEM REVESTIMENTO, DIAMETRO NOMINAL 2 1/2"                                                                                                                                                                                                                                                                                                                                                                                                                </t>
  </si>
  <si>
    <t>50,58</t>
  </si>
  <si>
    <t xml:space="preserve">ELETRODUTO FLEXIVEL, EM FITA DE ACO GALVANIZADO, SEM REVESTIMENTO, DIAMETRO NOMINAL 2"                                                                                                                                                                                                                                                                                                                                                                                                                    </t>
  </si>
  <si>
    <t>30,88</t>
  </si>
  <si>
    <t xml:space="preserve">ELETRODUTO FLEXIVEL, EM FITA DE ACO GALVANIZADO, SEM REVESTIMENTO, DIAMETRO NOMINAL 3"                                                                                                                                                                                                                                                                                                                                                                                                                    </t>
  </si>
  <si>
    <t>56,95</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</si>
  <si>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</si>
  <si>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</si>
  <si>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</si>
  <si>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</si>
  <si>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4,10</t>
  </si>
  <si>
    <t xml:space="preserve">ELETRODUTO PVC FLEXIVEL CORRUGADO, REFORCADO, COR LARANJA, DE 20 MM, PARA LAJES E PISOS                                                                                                                                                                                                                                                                                                                                                                                                                   </t>
  </si>
  <si>
    <t xml:space="preserve">ELETRODUTO PVC FLEXIVEL CORRUGADO, REFORCADO, COR LARANJA, DE 25 MM, PARA LAJES E PISOS                                                                                                                                                                                                                                                                                                                                                                                                                   </t>
  </si>
  <si>
    <t>3,65</t>
  </si>
  <si>
    <t xml:space="preserve">ELETRODUTO PVC FLEXIVEL CORRUGADO, REFORCADO, COR LARANJA, DE 32 MM, PARA LAJES E PISOS                                                                                                                                                                                                                                                                                                                                                                                                                   </t>
  </si>
  <si>
    <t>7,03</t>
  </si>
  <si>
    <t xml:space="preserve">ELETRODUTO/CONDULETE DE PVC RIGIDO, LISO, COR CINZA, DE 1/2", PARA INSTALACOES APARENTES (NBR 5410)                                                                                                                                                                                                                                                                                                                                                                                                       </t>
  </si>
  <si>
    <t>10,51</t>
  </si>
  <si>
    <t xml:space="preserve">ELETRODUTO/CONDULETE DE PVC RIGIDO, LISO, COR CINZA, DE 1", PARA INSTALACOES APARENTES (NBR 5410)                                                                                                                                                                                                                                                                                                                                                                                                         </t>
  </si>
  <si>
    <t>19,45</t>
  </si>
  <si>
    <t xml:space="preserve">ELETRODUTO/CONDULETE DE PVC RIGIDO, LISO, COR CINZA, DE 3/4", PARA INSTALACOES APARENTES (NBR 5410)                                                                                                                                                                                                                                                                                                                                                                                                       </t>
  </si>
  <si>
    <t>13,39</t>
  </si>
  <si>
    <t xml:space="preserve">ELETRODUTO/DUTO PEAD FLEXIVEL PAREDE SIMPLES, CORRUGACAO HELICOIDAL, COR PRETA, SEM ROSCA, DE 1 1/2", CRC 680 N, PARA CABEAMENTO SUBTERRANEO (NBR 15715)                                                                                                                                                                                                                                                                                                                                                  </t>
  </si>
  <si>
    <t>4,98</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</si>
  <si>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</si>
  <si>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</si>
  <si>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7,15</t>
  </si>
  <si>
    <t xml:space="preserve">ELETRODUTO/DUTO PEAD FLEXIVEL PAREDE SIMPLES, CORRUGACAO HELICOIDAL, COR PRETA, SEM ROSCA, DE 3", CRC 680 N, PARA CABEAMENTO SUBTERRANEO (NBR 15715)                                                                                                                                                                                                                                                                                                                                                      </t>
  </si>
  <si>
    <t>10,01</t>
  </si>
  <si>
    <t xml:space="preserve">ELETRODUTO/DUTO PEAD FLEXIVEL PAREDE SIMPLES, CORRUGACAO HELICOIDAL, COR PRETA, SEM ROSCA, DE 4", CRC 680 N, PARA CABEAMENTO SUBTERRANEO (NBR 15715)                                                                                                                                                                                                                                                                                                                                                      </t>
  </si>
  <si>
    <t xml:space="preserve">ELETROTECNICO (HORISTA)                                                                                                                                                                                                                                                                                                                                                                                                                                                                                   </t>
  </si>
  <si>
    <t>39,27</t>
  </si>
  <si>
    <t xml:space="preserve">ELETROTECNICO (MENSALISTA)                                                                                                                                                                                                                                                                                                                                                                                                                                                                                </t>
  </si>
  <si>
    <t>6.875,56</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</si>
  <si>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</si>
  <si>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</si>
  <si>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</si>
  <si>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</si>
  <si>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</si>
  <si>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 xml:space="preserve">EMULSAO ASFALTICA ANIONICA                                                                                                                                                                                                                                                                                                                                                                                                                                                                                </t>
  </si>
  <si>
    <t>8,73</t>
  </si>
  <si>
    <t xml:space="preserve">EMULSAO EXPLOSIVA EM CARTUCHOS DE 1" X 12", DENSIDADE 1.15 G/CM3, INICIACAO ESPOLETA N. 8 / CORDEL                                                                                                                                                                                                                                                                                                                                                                                                        </t>
  </si>
  <si>
    <t>21,84</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</si>
  <si>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</si>
  <si>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</si>
  <si>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</si>
  <si>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16,53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</si>
  <si>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</si>
  <si>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</si>
  <si>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</si>
  <si>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29,31</t>
  </si>
  <si>
    <t xml:space="preserve">ENCANADOR OU BOMBEIRO HIDRAULICO (MENSALISTA)                                                                                                                                                                                                                                                                                                                                                                                                                                                             </t>
  </si>
  <si>
    <t>5.130,08</t>
  </si>
  <si>
    <t xml:space="preserve">ENCARREGADO GERAL DE OBRAS (HORISTA)                                                                                                                                                                                                                                                                                                                                                                                                                                                                      </t>
  </si>
  <si>
    <t>45,34</t>
  </si>
  <si>
    <t xml:space="preserve">ENCARREGADO GERAL DE OBRAS (MENSALISTA)                                                                                                                                                                                                                                                                                                                                                                                                                                                                   </t>
  </si>
  <si>
    <t>7.936,54</t>
  </si>
  <si>
    <t xml:space="preserve">ENDURECEDOR MINERAL DE BASE CIMENTICIA PARA PISO DE CONCRETO                                                                                                                                                                                                                                                                                                                                                                                                                                              </t>
  </si>
  <si>
    <t>8,75</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</si>
  <si>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</si>
  <si>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</si>
  <si>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</si>
  <si>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</si>
  <si>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38,18</t>
  </si>
  <si>
    <t xml:space="preserve">ENGATE / RABICHO FLEXIVEL INOX 1/2" X 40 CM                                                                                                                                                                                                                                                                                                                                                                                                                                                               </t>
  </si>
  <si>
    <t>41,79</t>
  </si>
  <si>
    <t xml:space="preserve">ENGATE/RABICHO FLEXIVEL PLASTICO (PVC OU ABS) BRANCO 1/2" X 30 CM                                                                                                                                                                                                                                                                                                                                                                                                                                         </t>
  </si>
  <si>
    <t>6,88</t>
  </si>
  <si>
    <t xml:space="preserve">ENGATE/RABICHO FLEXIVEL PLASTICO (PVC OU ABS) BRANCO 1/2" X 40 CM                                                                                                                                                                                                                                                                                                                                                                                                                                         </t>
  </si>
  <si>
    <t>8,67</t>
  </si>
  <si>
    <t xml:space="preserve">ENGENHEIRO CIVIL DE OBRA JUNIOR (HORISTA)                                                                                                                                                                                                                                                                                                                                                                                                                                                                 </t>
  </si>
  <si>
    <t>117,57</t>
  </si>
  <si>
    <t xml:space="preserve">ENGENHEIRO CIVIL DE OBRA JUNIOR (MENSALISTA)                                                                                                                                                                                                                                                                                                                                                                                                                                                              </t>
  </si>
  <si>
    <t>20.576,91</t>
  </si>
  <si>
    <t xml:space="preserve">ENGENHEIRO CIVIL DE OBRA PLENO (HORISTA)                                                                                                                                                                                                                                                                                                                                                                                                                                                                  </t>
  </si>
  <si>
    <t>119,60</t>
  </si>
  <si>
    <t xml:space="preserve">ENGENHEIRO CIVIL DE OBRA PLENO (MENSALISTA)                                                                                                                                                                                                                                                                                                                                                                                                                                                               </t>
  </si>
  <si>
    <t>20.932,12</t>
  </si>
  <si>
    <t xml:space="preserve">ENGENHEIRO CIVIL DE OBRA SENIOR (HORISTA)                                                                                                                                                                                                                                                                                                                                                                                                                                                                 </t>
  </si>
  <si>
    <t>167,53</t>
  </si>
  <si>
    <t xml:space="preserve">ENGENHEIRO CIVIL DE OBRA SENIOR (MENSALISTA)                                                                                                                                                                                                                                                                                                                                                                                                                                                              </t>
  </si>
  <si>
    <t>29.321,64</t>
  </si>
  <si>
    <t xml:space="preserve">ENXADA ESTREITA, EM ACO, *25 X 23* CM, COM CABO DE MADEIRA DE *150* CM                                                                                                                                                                                                                                                                                                                                                                                                                                    </t>
  </si>
  <si>
    <t>49,52</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</si>
  <si>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</si>
  <si>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</si>
  <si>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</si>
  <si>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</si>
  <si>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</si>
  <si>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</si>
  <si>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</si>
  <si>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</si>
  <si>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</si>
  <si>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</si>
  <si>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</si>
  <si>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</si>
  <si>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</si>
  <si>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</si>
  <si>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1,25</t>
  </si>
  <si>
    <t xml:space="preserve">EPI - FAMILIA ENCARREGADO GERAL - MENSALISTA (ENCARGOS COMPLEMENTARES - COLETADO CAIXA)                                                                                                                                                                                                                                                                                                                                                                                                                   </t>
  </si>
  <si>
    <t>236,16</t>
  </si>
  <si>
    <t xml:space="preserve">EPI - FAMILIA ENGENHEIRO CIVIL - HORISTA (ENCARGOS COMPLEMENTARES - COLETADO CAIXA)                                                                                                                                                                                                                                                                                                                                                                                                                       </t>
  </si>
  <si>
    <t>0,74</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</si>
  <si>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</si>
  <si>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</si>
  <si>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</si>
  <si>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</si>
  <si>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</si>
  <si>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</si>
  <si>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</si>
  <si>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</si>
  <si>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</si>
  <si>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</si>
  <si>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</si>
  <si>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</si>
  <si>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</si>
  <si>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1,33</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</si>
  <si>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</si>
  <si>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</si>
  <si>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</si>
  <si>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</si>
  <si>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</si>
  <si>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</si>
  <si>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</si>
  <si>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</si>
  <si>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</si>
  <si>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</si>
  <si>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</si>
  <si>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</si>
  <si>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2.901.126,21</t>
  </si>
  <si>
    <t xml:space="preserve">EQUIPAMENTO PARA DEMARCACAO DE FAIXAS DE TRAFEGO A FRIO, A SER MONTADO SOBRE CAMINHAO DE PBT MINIMO DE 9 T E DISTANCIA MINIMA ENTRE EIXOS DE 4,3 M, CAPACIDADE PARA 800 L DE TINTA (INCLUI MONTAGEM, NAO INCLUI CAMINHAO)                                                                                                                                                                                                                                                                                 </t>
  </si>
  <si>
    <t>1.948.961,71</t>
  </si>
  <si>
    <t xml:space="preserve">ESCADA DUPLA DE ABRIR EM ALUMINIO, COM SAPATAS DE BORRACHA, *2,30* X *0,57* M (ALTURA UTIL X LARGURA MINIMA), MODELO PINTOR, 8 DEGRAUS, CAPACIDADE *100* KG                                                                                                                                                                                                                                                                                                                                               </t>
  </si>
  <si>
    <t>372,18</t>
  </si>
  <si>
    <t xml:space="preserve">ESCADA EXTENSIVEL EM ALUMINIO, COM SAPATAS DE BORRACHA, ALTURA FECHADA 3,60 M, ALTURA ESTENDIDA DE 6,0 A 6,30 M, LARGURA MINIMA DE 35 CM, CACIDADE *120* KG                                                                                                                                                                                                                                                                                                                                               </t>
  </si>
  <si>
    <t>1.054,02</t>
  </si>
  <si>
    <t xml:space="preserve">ESCAVADEIRA HIDRAULICA DE BRACO LONGO (LONGO ALCANCE) SOBRE ESTEIRAS, CACAMBA 0,52 M3, PESO OPERACIONAL 24 T, POTENCIA LIQUIDA 155 HP                                                                                                                                                                                                                                                                                                                                                                     </t>
  </si>
  <si>
    <t>1.077.376,06</t>
  </si>
  <si>
    <t xml:space="preserve">ESCAVADEIRA HIDRAULICA SOBRE ESTEIRAS COM CACAMBA DE 1,20 M3, PESO OPERACIONAL 21 T, POTENCIA BRUTA 155 HP                                                                                                                                                                                                                                                                                                                                                                                                </t>
  </si>
  <si>
    <t>936.675,80</t>
  </si>
  <si>
    <t xml:space="preserve">ESCAVADEIRA HIDRAULICA SOBRE ESTEIRAS, CACAMBA 0,4 A 1,70 M3, PESO OPERACIONAL 23,2 T, POTENCIA BRUTA 183 HP                                                                                                                                                                                                                                                                                                                                                                                              </t>
  </si>
  <si>
    <t>1.143.500,22</t>
  </si>
  <si>
    <t xml:space="preserve">ESCAVADEIRA HIDRAULICA SOBRE ESTEIRAS, CACAMBA 0,62M3, PESO OPERACIONAL 12,61T, POTENCIA LIQUIDA 95HP                                                                                                                                                                                                                                                                                                                                                                                                     </t>
  </si>
  <si>
    <t>696.043,57</t>
  </si>
  <si>
    <t xml:space="preserve">ESCAVADEIRA HIDRAULICA SOBRE ESTEIRAS, CACAMBA 0,80M3, PESO OPERACIONAL 17T, POTENCIA BRUTA 111HP                                                                                                                                                                                                                                                                                                                                                                                                         </t>
  </si>
  <si>
    <t>827.794,72</t>
  </si>
  <si>
    <t xml:space="preserve">ESCAVADEIRA HIDRAULICA SOBRE ESTEIRAS, CAPACIDADE DA CACAMBA ENTRE 1,20 E 1,50 M3, PESO OPERACIONAL ENTRE 20,00 E 22,00 TON, POTENCIA LIQUIDA ENTRE 150 E 155 HP, EQUIPADA COM CLAMSHELL                                                                                                                                                                                                                                                                                                                  </t>
  </si>
  <si>
    <t>1.146.287,66</t>
  </si>
  <si>
    <t xml:space="preserve">ESCORA PRE-MOLDADA EM CONCRETO, *10 X 10* CM, H = 2,30M                                                                                                                                                                                                                                                                                                                                                                                                                                                   </t>
  </si>
  <si>
    <t>47,59</t>
  </si>
  <si>
    <t xml:space="preserve">ESCOVA CIRCULAR EM ACO LATONADO, 6 X 1" (DIAMETRO X ESPESSURA), FURO DE 1 1/4 ", FIO ONDULADO *0,30* MM                                                                                                                                                                                                                                                                                                                                                                                                   </t>
  </si>
  <si>
    <t>76,43</t>
  </si>
  <si>
    <t xml:space="preserve">ESCOVA DE ACO, COM CABO, *4 X 15* FILEIRAS DE CERDAS                                                                                                                                                                                                                                                                                                                                                                                                                                                      </t>
  </si>
  <si>
    <t>8,90</t>
  </si>
  <si>
    <t xml:space="preserve">ESGUICHO JATO REGULAVEL, TIPO ELKHART, ENGATE RAPIDO 1 1/2", PARA COMBATE A INCENDIO                                                                                                                                                                                                                                                                                                                                                                                                                      </t>
  </si>
  <si>
    <t>388,42</t>
  </si>
  <si>
    <t xml:space="preserve">ESGUICHO JATO REGULAVEL, TIPO ELKHART, ENGATE RAPIDO 2 1/2", PARA COMBATE A INCENDIO                                                                                                                                                                                                                                                                                                                                                                                                                      </t>
  </si>
  <si>
    <t>472,49</t>
  </si>
  <si>
    <t xml:space="preserve">ESGUICHO TIPO JATO SOLIDO, EM LATAO, ENGATE RAPIDO 1 1/2" X 13 MM, PARA MANGUEIRA EM INSTALACAO PREDIAL COMBATE A INCENDIO                                                                                                                                                                                                                                                                                                                                                                                </t>
  </si>
  <si>
    <t>118,56</t>
  </si>
  <si>
    <t xml:space="preserve">ESGUICHO TIPO JATO SOLIDO, EM LATAO, ENGATE RAPIDO 1 1/2" X 16 MM, PARA MANGUEIRA EM INSTALACAO PREDIAL COMBATE A INCENDIO                                                                                                                                                                                                                                                                                                                                                                                </t>
  </si>
  <si>
    <t>119,66</t>
  </si>
  <si>
    <t xml:space="preserve">ESGUICHO TIPO JATO SOLIDO, EM LATAO, ENGATE RAPIDO 1 1/2" X 19 MM, PARA MANGUEIRA EM INSTALACAO PREDIAL COMBATE A INCENDIO                                                                                                                                                                                                                                                                                                                                                                                </t>
  </si>
  <si>
    <t>128,85</t>
  </si>
  <si>
    <t xml:space="preserve">ESGUICHO TIPO JATO SOLIDO, EM LATAO, ENGATE RAPIDO 2 1/2" X 13 MM, PARA MANGUEIRA EM INSTALACAO PREDIAL COMBATE A INCENDIO                                                                                                                                                                                                                                                                                                                                                                                </t>
  </si>
  <si>
    <t>195,29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</si>
  <si>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</si>
  <si>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</si>
  <si>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214,19</t>
  </si>
  <si>
    <t xml:space="preserve">ESMERILHADEIRA ANGULAR ELETRICA, DIAMETRO DO DISCO 7" (180 MM), ROTACAO 8500 RPM, POTENCIA 2400 W                                                                                                                                                                                                                                                                                                                                                                                                         </t>
  </si>
  <si>
    <t>850,00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</si>
  <si>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</si>
  <si>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</si>
  <si>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</si>
  <si>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</si>
  <si>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</si>
  <si>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1,74</t>
  </si>
  <si>
    <t xml:space="preserve">ESPACADOR/SEPARADOR /CENTRALIZADOR DE BARRA DE ACO, PLASTICO, (CHUMBADOR TIPO CARAMBOLA - CB), DIAMETRO INTERNO ATE 20 MM                                                                                                                                                                                                                                                                                                                                                                                 </t>
  </si>
  <si>
    <t>1,48</t>
  </si>
  <si>
    <t xml:space="preserve">ESPACADOR/SEPARADOR /CENTRALIZADOR DE BARRA DE ACO, PLASTICO, (CHUMBADOR TIPO CARAMBOLA - CB), DIAMETRO INTERNO ENTRE 25 A 32 MM                                                                                                                                                                                                                                                                                                                                                                          </t>
  </si>
  <si>
    <t xml:space="preserve">ESPACADOR/SEPARADOR DE CORDOALHA TIPO DISCO 12 FUROS DE 14 MM, PARA TIRANTES                                                                                                                                                                                                                                                                                                                                                                                                                              </t>
  </si>
  <si>
    <t>1,53</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</si>
  <si>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</si>
  <si>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</si>
  <si>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</si>
  <si>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</si>
  <si>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PLASTICO LISA, LARGURA *10* CM                                                                                                                                                                                                                                                                                                                                                                                                                                                                </t>
  </si>
  <si>
    <t xml:space="preserve">ESPATULA EM ACO INOX COM CABO DE MADEIRA E LARGURA DE *8* CM                                                                                                                                                                                                                                                                                                                                                                                                                                              </t>
  </si>
  <si>
    <t>20,00</t>
  </si>
  <si>
    <t xml:space="preserve">ESPELHO / PLACA CEGA 4" X 2", PARA INSTALACAO DE TOMADAS E INTERRUPTORES                                                                                                                                                                                                                                                                                                                                                                                                                                  </t>
  </si>
  <si>
    <t>2,56</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</si>
  <si>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</si>
  <si>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</si>
  <si>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</si>
  <si>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2,51</t>
  </si>
  <si>
    <t xml:space="preserve">ESPELHO / PLACA DE 2 POSTOS 4" X 4", PARA INSTALACAO DE TOMADAS E INTERRUPTORES                                                                                                                                                                                                                                                                                                                                                                                                                           </t>
  </si>
  <si>
    <t xml:space="preserve">ESPELHO / PLACA DE 3 POSTOS 4" X 2", PARA INSTALACAO DE TOMADAS E INTERRUPTORES                                                                                                                                                                                                                                                                                                                                                                                                                           </t>
  </si>
  <si>
    <t>3,07</t>
  </si>
  <si>
    <t xml:space="preserve">ESPELHO / PLACA DE 4 POSTOS 4" X 4", PARA INSTALACAO DE TOMADAS E INTERRUPTORES                                                                                                                                                                                                                                                                                                                                                                                                                           </t>
  </si>
  <si>
    <t xml:space="preserve">ESPELHO / PLACA DE 6 POSTOS 4" X 4", PARA INSTALACAO DE TOMADAS E INTERRUPTORES                                                                                                                                                                                                                                                                                                                                                                                                                           </t>
  </si>
  <si>
    <t xml:space="preserve">ESPELHO CRISTAL E = 4 MM                                                                                                                                                                                                                                                                                                                                                                                                                                                                                  </t>
  </si>
  <si>
    <t>516,00</t>
  </si>
  <si>
    <t xml:space="preserve">ESPELHO, RETO OU CURVO, EM LATAO CROMADO, ESPESSURA ATE 6 MM, LARGURA *40*MM, ALTURA *180*MM - PARA FECHADURA DE EMBUTIR                                                                                                                                                                                                                                                                                                                                                                                  </t>
  </si>
  <si>
    <t>13,75</t>
  </si>
  <si>
    <t xml:space="preserve">ESPELHO, RETO OU CURVO, EM LATAO CROMADO, ESPESSURA MINIMA 6 MM, LARGURA *43*MM, ALTURA *230*MM - PARA FECHADURA DE EMBUTIR                                                                                                                                                                                                                                                                                                                                                                               </t>
  </si>
  <si>
    <t>34,82</t>
  </si>
  <si>
    <t xml:space="preserve">ESPOLETA SIMPLES N 8.                                                                                                                                                                                                                                                                                                                                                                                                                                                                                     </t>
  </si>
  <si>
    <t>9,18</t>
  </si>
  <si>
    <t xml:space="preserve">ESPUMA EXPANSIVA DE POLIURETANO, APLICACAO MANUAL - 500 ML                                                                                                                                                                                                                                                                                                                                                                                                                                                </t>
  </si>
  <si>
    <t>28,00</t>
  </si>
  <si>
    <t xml:space="preserve">ESQUADRO DE ACO 12" (300 MM), CABO DE ALUMINIO                                                                                                                                                                                                                                                                                                                                                                                                                                                            </t>
  </si>
  <si>
    <t>31,77</t>
  </si>
  <si>
    <t xml:space="preserve">ESQUI TRIPLO, EM TUBO DE ACO CARBONO, PINTURA NO PROCESSO ELETROSTATICO - EQUIPAMENTO DE GINASTICA PARA ACADEMIA AO AR LIVRE / ACADEMIA DA TERCEIRA IDADE - ATI                                                                                                                                                                                                                                                                                                                                           </t>
  </si>
  <si>
    <t>6.025,10</t>
  </si>
  <si>
    <t xml:space="preserve">ESTABILIZADOR BIVOLT AUTOMATICO, 1000 VA                                                                                                                                                                                                                                                                                                                                                                                                                                                                  </t>
  </si>
  <si>
    <t>392,90</t>
  </si>
  <si>
    <t xml:space="preserve">ESTABILIZADOR BIVOLT AUTOMATICO, 1500 VA                                                                                                                                                                                                                                                                                                                                                                                                                                                                  </t>
  </si>
  <si>
    <t>712,65</t>
  </si>
  <si>
    <t xml:space="preserve">ESTABILIZADOR BIVOLT AUTOMATICO, 2000 VA                                                                                                                                                                                                                                                                                                                                                                                                                                                                  </t>
  </si>
  <si>
    <t>976,05</t>
  </si>
  <si>
    <t xml:space="preserve">ESTABILIZADOR BIVOLT AUTOMATICO, 300 VA                                                                                                                                                                                                                                                                                                                                                                                                                                                                   </t>
  </si>
  <si>
    <t>156,07</t>
  </si>
  <si>
    <t xml:space="preserve">ESTABILIZADOR BIVOLT AUTOMATICO, 500 VA                                                                                                                                                                                                                                                                                                                                                                                                                                                                   </t>
  </si>
  <si>
    <t>227,69</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</si>
  <si>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</si>
  <si>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</si>
  <si>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</si>
  <si>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</si>
  <si>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</si>
  <si>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</si>
  <si>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</si>
  <si>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 xml:space="preserve">ESTOPA                                                                                                                                                                                                                                                                                                                                                                                                                                                                                                    </t>
  </si>
  <si>
    <t>13,70</t>
  </si>
  <si>
    <t xml:space="preserve">ESTOPIM SIMPLES                                                                                                                                                                                                                                                                                                                                                                                                                                                                                           </t>
  </si>
  <si>
    <t xml:space="preserve">ESTRIBO COM PARAFUSO EM CHAPA DE FERRO FUNDIDO DE 2" X 3/16" X 35 CM, SECAO "U", PARA MADEIRAMENTO DE TELHADO                                                                                                                                                                                                                                                                                                                                                                                             </t>
  </si>
  <si>
    <t>33,23</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</si>
  <si>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</si>
  <si>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</si>
  <si>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</si>
  <si>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</si>
  <si>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</si>
  <si>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44,42</t>
  </si>
  <si>
    <t xml:space="preserve">EXTENSAO DE SOLDA 201 GLP, E = *2,5 A 4,0* MM                                                                                                                                                                                                                                                                                                                                                                                                                                                             </t>
  </si>
  <si>
    <t>54,91</t>
  </si>
  <si>
    <t xml:space="preserve">EXTINTOR DE INCENDIO PORTATIL COM CARGA DE AGUA PRESSURIZADA DE 10 L, CLASSE A                                                                                                                                                                                                                                                                                                                                                                                                                            </t>
  </si>
  <si>
    <t>200,37</t>
  </si>
  <si>
    <t xml:space="preserve">EXTINTOR DE INCENDIO PORTATIL COM CARGA DE GAS CARBONICO CO2 DE 4 KG, CLASSE BC                                                                                                                                                                                                                                                                                                                                                                                                                           </t>
  </si>
  <si>
    <t>634,15</t>
  </si>
  <si>
    <t xml:space="preserve">EXTINTOR DE INCENDIO PORTATIL COM CARGA DE GAS CARBONICO CO2 DE 6 KG, CLASSE BC                                                                                                                                                                                                                                                                                                                                                                                                                           </t>
  </si>
  <si>
    <t>687,00</t>
  </si>
  <si>
    <t xml:space="preserve">EXTINTOR DE INCENDIO PORTATIL COM CARGA DE PO QUIMICO SECO (PQS) DE 12 KG, CLASSE BC                                                                                                                                                                                                                                                                                                                                                                                                                      </t>
  </si>
  <si>
    <t>317,07</t>
  </si>
  <si>
    <t xml:space="preserve">EXTINTOR DE INCENDIO PORTATIL COM CARGA DE PO QUIMICO SECO (PQS) DE 4 KG, CLASSE BC                                                                                                                                                                                                                                                                                                                                                                                                                       </t>
  </si>
  <si>
    <t>193,76</t>
  </si>
  <si>
    <t xml:space="preserve">EXTINTOR DE INCENDIO PORTATIL COM CARGA DE PO QUIMICO SECO (PQS) DE 6 KG, CLASSE BC                                                                                                                                                                                                                                                                                                                                                                                                                       </t>
  </si>
  <si>
    <t>229,00</t>
  </si>
  <si>
    <t xml:space="preserve">EXTINTOR DE INCENDIO PORTATIL COM CARGA DE PO QUIMICO SECO (PQS) DE 8 KG, CLASSE BC                                                                                                                                                                                                                                                                                                                                                                                                                       </t>
  </si>
  <si>
    <t>273,03</t>
  </si>
  <si>
    <t xml:space="preserve">EXTREMIDADE PVC PBA, BF, JE, DN 100/ DE 110 MM                                                                                                                                                                                                                                                                                                                                                                                                                                                            </t>
  </si>
  <si>
    <t>201,78</t>
  </si>
  <si>
    <t xml:space="preserve">EXTREMIDADE PVC PBA, BF, JE, DN 75/ DE 85 MM                                                                                                                                                                                                                                                                                                                                                                                                                                                              </t>
  </si>
  <si>
    <t>127,39</t>
  </si>
  <si>
    <t xml:space="preserve">EXTREMIDADE PVC PBA, PF, JE, DN 100 / DE 110 MM                                                                                                                                                                                                                                                                                                                                                                                                                                                           </t>
  </si>
  <si>
    <t>165,88</t>
  </si>
  <si>
    <t xml:space="preserve">EXTREMIDADE PVC PBA, PF, JE, DN 75 / DE 85 MM                                                                                                                                                                                                                                                                                                                                                                                                                                                             </t>
  </si>
  <si>
    <t>104,83</t>
  </si>
  <si>
    <t xml:space="preserve">EXTREMIDADE/TUBETE PARA HIDROMETRO PVC, COM ROSCA, CURTA, COM BUCHA LATAO, 3/4" OU 1/2"                                                                                                                                                                                                                                                                                                                                                                                                                   </t>
  </si>
  <si>
    <t>14,21</t>
  </si>
  <si>
    <t xml:space="preserve">FECHADURA AUXILIAR DE SEGURANCA PARA PORTA EXTERNA, EM ACO INOX, BROCA DE 45 A 55 MM, LINGUETA COM 3 AVANCOS, INCLUINDO 2 CHAVES TIPO CILINDRO                                                                                                                                                                                                                                                                                                                                                            </t>
  </si>
  <si>
    <t>144,27</t>
  </si>
  <si>
    <t xml:space="preserve">FECHADURA BICO DE PAPAGAIO PARA PORTA DE CORRER EXTERNA, EM ACO INOX COM ACABAMENTO CROMADO, MAQUINA COM 45 MM, INCLUINDO CHAVE TIPO CILINDRO                                                                                                                                                                                                                                                                                                                                                             </t>
  </si>
  <si>
    <t>113,55</t>
  </si>
  <si>
    <t xml:space="preserve">FECHADURA BICO DE PAPAGAIO PARA PORTA DE CORRER INTERNA, EM ACO INOX COM ACABAMENTO CROMADO, MAQUINA COM 45 MM, INCLUINDO CHAVE TIPO BIPARTIDA                                                                                                                                                                                                                                                                                                                                                            </t>
  </si>
  <si>
    <t>94,00</t>
  </si>
  <si>
    <t xml:space="preserve">FECHADURA DE EMBUTIR PARA GAVETA E MOVEIS DE MADEIRA, EM ACO INOX COM ACABAMENTO CROMADO, COM ABAS LATERAIS, CILINDRO COM 22 MM DE DIAMETRO, INCLUINDO CHAVE COM PERFIL METALICO E CAPA ESCAMOTEAVEL                                                                                                                                                                                                                                                                                                      </t>
  </si>
  <si>
    <t>15,40</t>
  </si>
  <si>
    <t xml:space="preserve">FECHADURA DE SOBREPOR PARA GAVETAS E ARMARIOS, EM ACO INOX COM ACABAMENTO CROMADO, COM CILINDRO DE APROX 20 MM                                                                                                                                                                                                                                                                                                                                                                                            </t>
  </si>
  <si>
    <t>15,41</t>
  </si>
  <si>
    <t xml:space="preserve">FECHADURA DE SOBREPOR PARA PORTAO, EM ACO INOX COM ACABAMENTO CROMADO, CAIXA DE 100 MM, INCLUINDO CHAVE TIPO CILINDRO                                                                                                                                                                                                                                                                                                                                                                                     </t>
  </si>
  <si>
    <t>67,68</t>
  </si>
  <si>
    <t xml:space="preserve">FECHADURA DE SOBREPOR PARA PORTAO, EM ACO INOX COM ACABAMENTO CROMADO, CAIXA DE 100 MM, INCLUINDO CHAVE TIPO TETRA                                                                                                                                                                                                                                                                                                                                                                                        </t>
  </si>
  <si>
    <t>105,08</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</si>
  <si>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</si>
  <si>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</si>
  <si>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61,33</t>
  </si>
  <si>
    <t xml:space="preserve">FECHADURA ESPELHO PARA PORTA DE BANHEIRO, EM ACO INOX (MAQUINA, TESTA E CONTRA-TESTA) E EM ZAMAC (MACANETA, LINGUETA E TRINCOS) COM ACABAMENTO CROMADO, MAQUINA DE 55 MM, INCLUINDO CHAVE TIPO TRANQUETA (CONJUNTO DE FECHADURAS)                                                                                                                                                                                                                                                                         </t>
  </si>
  <si>
    <t>116,01</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</si>
  <si>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</si>
  <si>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</si>
  <si>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154,32</t>
  </si>
  <si>
    <t xml:space="preserve">FECHADURA ESPELHO PARA PORTA INTERNA, EM ACO INOX (MAQUINA, TESTA E CONTRA-TESTA) E EM ZAMAC (MACANETA, LINGUETA E TRINCOS) COM ACABAMENTO CROMADO, MAQUINA DE 40 MM, INCLUINDO CHAVE TIPO INTERNA                                                                                                                                                                                                                                                                                                        </t>
  </si>
  <si>
    <t>69,62</t>
  </si>
  <si>
    <t xml:space="preserve">FECHADURA ESPELHO PARA PORTA INTERNA, EM ACO INOX (MAQUINA, TESTA E CONTRA-TESTA) E EM ZAMAC (MACANETA, LINGUETA E TRINCOS) COM ACABAMENTO CROMADO, MAQUINA DE 55 MM, INCLUINDO CHAVE TIPO INTERNA                                                                                                                                                                                                                                                                                                        </t>
  </si>
  <si>
    <t>115,52</t>
  </si>
  <si>
    <t xml:space="preserve">FECHADURA PARA PORTA PIVOTANTE DE VIDRO TEMPERADO, EM ACO INOX COM ACABAMENTO CROMADO, RECORTE PADRAO SANTA MARINA, COM CILINDRO EM LATAO, INCLUINDO CHAVE TIPO CILINDRO                                                                                                                                                                                                                                                                                                                                  </t>
  </si>
  <si>
    <t>57,72</t>
  </si>
  <si>
    <t xml:space="preserve">FECHADURA ROSETA REDONDA PARA PORTA DE BANHEIRO, EM ACO INOX (MAQUINA, TESTA E CONTRA-TESTA) E EM ZAMAC (MACANETA, LINGUETA E TRINCOS) COM ACABAMENTO CROMADO, MAQUINA DE 40 MM, INCLUINDO CHAVE TIPO TRANQUETA                                                                                                                                                                                                                                                                                           </t>
  </si>
  <si>
    <t>87,33</t>
  </si>
  <si>
    <t xml:space="preserve">FECHADURA ROSETA REDONDA PARA PORTA DE BANHEIRO, EM ACO INOX (MAQUINA, TESTA E CONTRA-TESTA) E EM ZAMAC (MACANETA, LINGUETA E TRINCOS) COM ACABAMENTO CROMADO, MAQUINA DE 55 MM, INCLUINDO CHAVE TIPO TRANQUETA                                                                                                                                                                                                                                                                                           </t>
  </si>
  <si>
    <t>139,84</t>
  </si>
  <si>
    <t xml:space="preserve">FECHADURA ROSETA REDONDA PARA PORTA EXTERNA, EM ACO INOX (MAQUINA, TESTA E CONTRA-TESTA) E EM ZAMAC (MACANETA, LINGUETA E TRINCOS) COM ACABAMENTO CROMADO, MAQUINA DE 40 MM, INCLUINDO CHAVE TIPO CILINDRO                                                                                                                                                                                                                                                                                                </t>
  </si>
  <si>
    <t>101,38</t>
  </si>
  <si>
    <t xml:space="preserve">FECHADURA ROSETA REDONDA PARA PORTA EXTERNA, EM ACO INOX (MAQUINA, TESTA E CONTRA-TESTA) E EM ZAMAC (MACANETA, LINGUETA E TRINCOS) COM ACABAMENTO CROMADO, MAQUINA DE 55 MM, INCLUINDO CHAVE TIPO CILINDRO                                                                                                                                                                                                                                                                                                </t>
  </si>
  <si>
    <t>163,53</t>
  </si>
  <si>
    <t xml:space="preserve">FECHADURA ROSETA REDONDA PARA PORTA INTERNA, EM ACO INOX (MAQUINA, TESTA E CONTRA-TESTA) E EM ZAMAC (MACANETA, LINGUETA E TRINCOS) COM ACABAMENTO CROMADO, MAQUINA DE 40 MM, INCLUINDO CHAVE TIPO INTERNA (CONJUNTO DE FECHADURAS)                                                                                                                                                                                                                                                                        </t>
  </si>
  <si>
    <t>86,65</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</si>
  <si>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</si>
  <si>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</si>
  <si>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66,18</t>
  </si>
  <si>
    <t xml:space="preserve">FECHO / TRINCO TIPO AVIAO, EM ZAMAC CROMADO, *60* MM, PARA JANELAS - INCLUI PARAFUSOS                                                                                                                                                                                                                                                                                                                                                                                                                     </t>
  </si>
  <si>
    <t>19,66</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</si>
  <si>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</si>
  <si>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</si>
  <si>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99,80</t>
  </si>
  <si>
    <t xml:space="preserve">FECHO QUEBRA UNHA, EM LATAO COM ACABAMENTO CROMADO, DE EMBUTIR, COM COMANDO ALAVANCA, ALTURA DE DE 40 CM, LARGURA MINIMA DE 1,90 CM E ESPESSURA MINIMA DE 1,90 MM, PARA PORTAS E JANELAS (INCLUI PARAFUSOS)                                                                                                                                                                                                                                                                                               </t>
  </si>
  <si>
    <t>130,53</t>
  </si>
  <si>
    <t xml:space="preserve">FECHO QUEBRA UNHA, EM LATAO COM ACABAMENTO CROMADO, DE EMBUTIR, COM COMANDO DESLIZANTE, ALTURA DE 12 CM, LARGURA MINIMA DE 1,90 CM E ESPESSURA MINIMA DE 1,90 MM                                                                                                                                                                                                                                                                                                                                          </t>
  </si>
  <si>
    <t>21,63</t>
  </si>
  <si>
    <t xml:space="preserve">FECHO QUEBRA UNHA, EM LATAO COM ACABAMENTO CROMADO, DE EMBUTIR, COM COMANDO DESLIZANTE, ALTURA DE 22 CM, LARGURA MINIMA DE 1,90 CM E ESPESSURA MINIMA DE 1,90 MM                                                                                                                                                                                                                                                                                                                                          </t>
  </si>
  <si>
    <t>46,88</t>
  </si>
  <si>
    <t xml:space="preserve">FECHO QUEBRA UNHA, EM LATAO COM ACABAMENTO CROMADO, DE EMBUTIR, COM COMANDO DESLIZANTE, ALTURA DE 40 CM, LARGURA MINIMA DE 1,90 CM E ESPESSURA MINIMA DE 1,90 MM                                                                                                                                                                                                                                                                                                                                          </t>
  </si>
  <si>
    <t>81,50</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</si>
  <si>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</si>
  <si>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</si>
  <si>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</si>
  <si>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</si>
  <si>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</si>
  <si>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</si>
  <si>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</si>
  <si>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</si>
  <si>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</si>
  <si>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</si>
  <si>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</si>
  <si>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</si>
  <si>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</si>
  <si>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59,28</t>
  </si>
  <si>
    <t xml:space="preserve">FERRAMENTAS - FAMILIA ENCARREGADO GERAL - HORISTA (ENCARGOS COMPLEMENTARES - COLETADO CAIXA)                                                                                                                                                                                                                                                                                                                                                                                                              </t>
  </si>
  <si>
    <t>0,10</t>
  </si>
  <si>
    <t xml:space="preserve">FERRAMENTAS - FAMILIA ENCARREGADO GERAL - MENSALISTA (ENCARGOS COMPLEMENTARES - COLETADO CAIXA)                                                                                                                                                                                                                                                                                                                                                                                                           </t>
  </si>
  <si>
    <t xml:space="preserve">FERRAMENTAS - FAMILIA ENGENHEIRO CIVIL - HORISTA (ENCARGOS COMPLEMENTARES - COLETADO CAIXA)                                                                                                                                                                                                                                                                                                                                                                                                               </t>
  </si>
  <si>
    <t>0,01</t>
  </si>
  <si>
    <t xml:space="preserve">FERRAMENTAS - FAMILIA ENGENHEIRO CIVIL - MENSALISTA (ENCARGOS COMPLEMENTARES - COLETADO CAIXA)                                                                                                                                                                                                                                                                                                                                                                                                            </t>
  </si>
  <si>
    <t>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</si>
  <si>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</si>
  <si>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</si>
  <si>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</si>
  <si>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</si>
  <si>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</si>
  <si>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</si>
  <si>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</si>
  <si>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</si>
  <si>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</si>
  <si>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0,61</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</si>
  <si>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</si>
  <si>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</si>
  <si>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</si>
  <si>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</si>
  <si>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</si>
  <si>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</si>
  <si>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</si>
  <si>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</si>
  <si>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</si>
  <si>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</si>
  <si>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</si>
  <si>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</si>
  <si>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</si>
  <si>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</si>
  <si>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</si>
  <si>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16,07</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</si>
  <si>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</si>
  <si>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</si>
  <si>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</si>
  <si>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</si>
  <si>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9,36</t>
  </si>
  <si>
    <t xml:space="preserve">FERROLHO COM FECHO CHATO E PORTA CADEADO, EM ACO GALVANIZADO / ZINCADO, DE SOBREPOR, COM COMPRIMENTO DE 5", CHAPA COM ESPESSURA MINIMA DE 1,70 MM E LARGURA MINIMA DE 5,00 CM (FECHO REFORCADO)                                                                                                                                                                                                                                                                                                           </t>
  </si>
  <si>
    <t>10,21</t>
  </si>
  <si>
    <t xml:space="preserve">FERROLHO COM FECHO CHATO E PORTA CADEADO, EM ACO GALVANIZADO / ZINCADO, DE SOBREPOR, COM COMPRIMENTO DE 6", CHAPA COM ESPESSURA MINIMA DE 0,90 MM E LARGURA MINIMA DE 3,80 CM (FECHO SIMPLES)                                                                                                                                                                                                                                                                                                             </t>
  </si>
  <si>
    <t>11,78</t>
  </si>
  <si>
    <t xml:space="preserve">FERROLHO COM FECHO CHATO E PORTA CADEADO, EM ACO GALVANIZADO / ZINCADO, DE SOBREPOR, COM COMPRIMENTO DE 6", CHAPA COM ESPESSURA MINIMA DE 1,70 MM E LARGURA /MINIMA DE 5,00 CM (FECHO REFORCADO) (INCLUI PARAFUSOS)                                                                                                                                                                                                                                                                                       </t>
  </si>
  <si>
    <t>14,94</t>
  </si>
  <si>
    <t xml:space="preserve">FERTILIZANTE NPK -  10:10:10                                                                                                                                                                                                                                                                                                                                                                                                                                                                              </t>
  </si>
  <si>
    <t>3,13</t>
  </si>
  <si>
    <t xml:space="preserve">FERTILIZANTE NPK - 4: 14: 8                                                                                                                                                                                                                                                                                                                                                                                                                                                                               </t>
  </si>
  <si>
    <t>2,92</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</si>
  <si>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</si>
  <si>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</si>
  <si>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</si>
  <si>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1.959,51</t>
  </si>
  <si>
    <t xml:space="preserve">FILTRO ANAEROBIO, EM POLIETILENO DE ALTA DENSIDADE (PEAD), CAPACIDADE *2800* LITROS (NBR 13969)                                                                                                                                                                                                                                                                                                                                                                                                           </t>
  </si>
  <si>
    <t>2.972,91</t>
  </si>
  <si>
    <t xml:space="preserve">FILTRO ANAEROBIO, EM POLIETILENO DE ALTA DENSIDADE (PEAD), CAPACIDADE *5000* LITROS (NBR 13969)                                                                                                                                                                                                                                                                                                                                                                                                           </t>
  </si>
  <si>
    <t>5.093,88</t>
  </si>
  <si>
    <t xml:space="preserve">FINCAPINO CURTO CALIBRE 22, CARGA MEDIA POTENCIA 5 (PARA FERRAMENTA DE ACAO DIRETA) COR VERMELHA                                                                                                                                                                                                                                                                                                                                                                                                          </t>
  </si>
  <si>
    <t xml:space="preserve">CENTO </t>
  </si>
  <si>
    <t>46,62</t>
  </si>
  <si>
    <t xml:space="preserve">FINCAPINO LONGO CALIBRE 22, CARGA FORTE POTENCIA 7 (PARA FERRAMENTA DE ACAO DIRETA), COR AMARELA                                                                                                                                                                                                                                                                                                                                                                                                          </t>
  </si>
  <si>
    <t>74,98</t>
  </si>
  <si>
    <t xml:space="preserve">FIO DE COBRE, SOLIDO, CLASSE 1, ISOLACAO EM PVC/A, ANTICHAMA BWF-B, 450/750V, SECAO NOMINAL 1,5 MM2                                                                                                                                                                                                                                                                                                                                                                                                       </t>
  </si>
  <si>
    <t xml:space="preserve">FIO DE COBRE, SOLIDO, CLASSE 1, ISOLACAO EM PVC/A, ANTICHAMA BWF-B, 450/750V, SECAO NOMINAL 10 MM2                                                                                                                                                                                                                                                                                                                                                                                                        </t>
  </si>
  <si>
    <t>8,74</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</si>
  <si>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</si>
  <si>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</si>
  <si>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</si>
  <si>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5,53</t>
  </si>
  <si>
    <t xml:space="preserve">FITA / CINTA AUTOADESIVA ELASTOMERICA PARA VEDACAO, L= 50 MM, E = 3 MM                                                                                                                                                                                                                                                                                                                                                                                                                                    </t>
  </si>
  <si>
    <t xml:space="preserve">FITA ACO INOX PARA CINTAR POSTE, L = 19 MM, E = 0,5 MM (ROLO DE 30M)                                                                                                                                                                                                                                                                                                                                                                                                                                      </t>
  </si>
  <si>
    <t>77,33</t>
  </si>
  <si>
    <t xml:space="preserve">FITA ADESIVA ALUMINIZADA, PARA INSTALACAO DE MANTAS DE SUBCOBERTURA, L = *5* CM                                                                                                                                                                                                                                                                                                                                                                                                                           </t>
  </si>
  <si>
    <t xml:space="preserve">FITA ADESIVA ANTICORROSIVA DE PVC FLEXIVEL, COR PRETA, PARA PROTECAO TUBULACAO, 50 MM X 30 M (L X C), E= *0,25* MM                                                                                                                                                                                                                                                                                                                                                                                        </t>
  </si>
  <si>
    <t>4,69</t>
  </si>
  <si>
    <t xml:space="preserve">FITA ADESIVA ASFALTICA ALUMINIZADA MULTIUSO, L = 10 CM, ROLO DE 10 M                                                                                                                                                                                                                                                                                                                                                                                                                                      </t>
  </si>
  <si>
    <t>102,22</t>
  </si>
  <si>
    <t xml:space="preserve">FITA CREPE ROLO DE *25* MM X 50 M                                                                                                                                                                                                                                                                                                                                                                                                                                                                         </t>
  </si>
  <si>
    <t xml:space="preserve">FITA DE PAPEL MICROPERFURADO, 50 X 150 MM, PARA TRATAMENTO DE JUNTAS DE CHAPA DE GESSO PARA DRYWALL                                                                                                                                                                                                                                                                                                                                                                                                       </t>
  </si>
  <si>
    <t>0,30</t>
  </si>
  <si>
    <t xml:space="preserve">FITA DE PAPEL REFORCADA COM LAMINA DE METAL PARA REFORCO DE CANTOS DE CHAPA DE GESSO PARA DRYWALL                                                                                                                                                                                                                                                                                                                                                                                                         </t>
  </si>
  <si>
    <t>2,71</t>
  </si>
  <si>
    <t xml:space="preserve">FITA ISOLANTE ADESIVA ANTICHAMA, USO ATE 750 V, EM ROLO DE 19 MM X 20 M                                                                                                                                                                                                                                                                                                                                                                                                                                   </t>
  </si>
  <si>
    <t>22,49</t>
  </si>
  <si>
    <t xml:space="preserve">FITA ISOLANTE ADESIVA ANTICHAMA, USO ATE 750 V, EM ROLO DE 19 MM X 5 M                                                                                                                                                                                                                                                                                                                                                                                                                                    </t>
  </si>
  <si>
    <t xml:space="preserve">FITA ISOLANTE DE BORRACHA AUTOFUSAO, USO ATE 69 KV (ALTA TENSAO), LARGURA DE 19 MM                                                                                                                                                                                                                                                                                                                                                                                                                        </t>
  </si>
  <si>
    <t>3,06</t>
  </si>
  <si>
    <t xml:space="preserve">FITA METALICA GRAVADA, L = 17 MM, ROLO DE 25 M, CARGA RECOMENDADA = *120* KGF                                                                                                                                                                                                                                                                                                                                                                                                                             </t>
  </si>
  <si>
    <t>53,89</t>
  </si>
  <si>
    <t xml:space="preserve">FITA METALICA PERFURADA, L = *18* MM, ROLO DE 30 M, CARGA RECOMENDADA = *30* KGF                                                                                                                                                                                                                                                                                                                                                                                                                          </t>
  </si>
  <si>
    <t>60,92</t>
  </si>
  <si>
    <t xml:space="preserve">FITA METALICA PERFURADA, L = 17 MM, ROLO DE 30 M, CARGA RECOMENDADA = *19* KGF                                                                                                                                                                                                                                                                                                                                                                                                                            </t>
  </si>
  <si>
    <t>46,76</t>
  </si>
  <si>
    <t xml:space="preserve">FITA METALICA PERFURADA, L = 25 MM, ROLO DE 30 M, CARGA RECOMENDADA = *222,5* KGF                                                                                                                                                                                                                                                                                                                                                                                                                         </t>
  </si>
  <si>
    <t>163,69</t>
  </si>
  <si>
    <t xml:space="preserve">FITA VEDA ROSCA, EM PTFE, ROLO  DE 18 MM X 25 M (L X C)                                                                                                                                                                                                                                                                                                                                                                                                                                                   </t>
  </si>
  <si>
    <t>5,48</t>
  </si>
  <si>
    <t xml:space="preserve">FITA VEDA ROSCA, EM PTFE, ROLO DE 18 MM X 10 M (L X C)                                                                                                                                                                                                                                                                                                                                                                                                                                                    </t>
  </si>
  <si>
    <t>2,41</t>
  </si>
  <si>
    <t xml:space="preserve">FITA VEDA ROSCA, EM PTFE, ROLO DE 18 MM X 50 M (L X C)                                                                                                                                                                                                                                                                                                                                                                                                                                                    </t>
  </si>
  <si>
    <t>8,88</t>
  </si>
  <si>
    <t xml:space="preserve">FIXADOR DE ABA AUTOTRAVANTE PARA TELHA DE FIBROCIMENTO, TIPO CANALETE 90 OU KALHETAO                                                                                                                                                                                                                                                                                                                                                                                                                      </t>
  </si>
  <si>
    <t xml:space="preserve">FIXADOR DE ABA SIMPLES PARA TELHA DE FIBROCIMENTO, TIPO CANALETA 49 OU KALHETA                                                                                                                                                                                                                                                                                                                                                                                                                            </t>
  </si>
  <si>
    <t>2,23</t>
  </si>
  <si>
    <t xml:space="preserve">FIXADOR DE ABA SIMPLES PARA TELHA DE FIBROCIMENTO, TIPO CANALETA 90 OU KALHETAO                                                                                                                                                                                                                                                                                                                                                                                                                           </t>
  </si>
  <si>
    <t xml:space="preserve">FLANELA *30 X 40* CM                                                                                                                                                                                                                                                                                                                                                                                                                                                                                      </t>
  </si>
  <si>
    <t xml:space="preserve">FLANGE SEXTAVADO DE FERRO GALVANIZADO, COM ROSCA BSP, DE 1 1/2"                                                                                                                                                                                                                                                                                                                                                                                                                                           </t>
  </si>
  <si>
    <t>59,03</t>
  </si>
  <si>
    <t xml:space="preserve">FLANGE SEXTAVADO DE FERRO GALVANIZADO, COM ROSCA BSP, DE 1 1/4"                                                                                                                                                                                                                                                                                                                                                                                                                                           </t>
  </si>
  <si>
    <t>46,90</t>
  </si>
  <si>
    <t xml:space="preserve">FLANGE SEXTAVADO DE FERRO GALVANIZADO, COM ROSCA BSP, DE 1/2"                                                                                                                                                                                                                                                                                                                                                                                                                                             </t>
  </si>
  <si>
    <t>20,53</t>
  </si>
  <si>
    <t xml:space="preserve">FLANGE SEXTAVADO DE FERRO GALVANIZADO, COM ROSCA BSP, DE 1"                                                                                                                                                                                                                                                                                                                                                                                                                                               </t>
  </si>
  <si>
    <t>33,72</t>
  </si>
  <si>
    <t xml:space="preserve">FLANGE SEXTAVADO DE FERRO GALVANIZADO, COM ROSCA BSP, DE 2 1/2"                                                                                                                                                                                                                                                                                                                                                                                                                                           </t>
  </si>
  <si>
    <t>110,13</t>
  </si>
  <si>
    <t xml:space="preserve">FLANGE SEXTAVADO DE FERRO GALVANIZADO, COM ROSCA BSP, DE 2"                                                                                                                                                                                                                                                                                                                                                                                                                                               </t>
  </si>
  <si>
    <t>70,07</t>
  </si>
  <si>
    <t xml:space="preserve">FLANGE SEXTAVADO DE FERRO GALVANIZADO, COM ROSCA BSP, DE 3/4"                                                                                                                                                                                                                                                                                                                                                                                                                                             </t>
  </si>
  <si>
    <t>28,04</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</si>
  <si>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</si>
  <si>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</si>
  <si>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</si>
  <si>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</si>
  <si>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</si>
  <si>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</si>
  <si>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</si>
  <si>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120,40</t>
  </si>
  <si>
    <t xml:space="preserve">FORRO DE FIBRA MINERAL EM PLACAS DE 1250 X 625 MM, E = 15 MM, BORDA RETA, COM PINTURA ANTIMOFO, APOIADO EM PERFIL DE ACO GALVANIZADO COM 24 MM DE BASE - INSTALADO                                                                                                                                                                                                                                                                                                                                        </t>
  </si>
  <si>
    <t>114,99</t>
  </si>
  <si>
    <t xml:space="preserve">FORRO DE FIBRA MINERAL EM PLACAS DE 625 X 625 MM, E = 15 MM, BORDA RETA, COM PINTURA ANTIMOFO, APOIADO EM PERFIL DE ACO GALVANIZADO COM 24 MM DE BASE - INSTALADO                                                                                                                                                                                                                                                                                                                                         </t>
  </si>
  <si>
    <t>125,43</t>
  </si>
  <si>
    <t xml:space="preserve">FORRO DE FIBRA MINERAL EM PLACAS DE 625 X 625 MM, E = 15/16 MM, BORDA REBAIXADA, COM PINTURA ANTIMOFO, APOIADO EM PERFIL DE ACO GALVANIZADO COM 24 MM DE BASE - INSTALADO                                                                                                                                                                                                                                                                                                                                 </t>
  </si>
  <si>
    <t>134,53</t>
  </si>
  <si>
    <t xml:space="preserve">FORRO DE MADEIRA CEDRINHO OU EQUIVALENTE DA REGIAO, ENCAIXE MACHO/FEMEA COM FRISO, *10 X 1* CM (SEM COLOCACAO)                                                                                                                                                                                                                                                                                                                                                                                            </t>
  </si>
  <si>
    <t>86,02</t>
  </si>
  <si>
    <t xml:space="preserve">FORRO DE MADEIRA CUMARU/IPE CHAMPANHE OU EQUIVALENTE DA REGIAO, ENCAIXE MACHO/FEMEA COM FRISO, *10 X 1* CM (SEM COLOCACAO)                                                                                                                                                                                                                                                                                                                                                                                </t>
  </si>
  <si>
    <t>130,00</t>
  </si>
  <si>
    <t xml:space="preserve">FORRO DE MADEIRA PINUS OU EQUIVALENTE DA REGIAO, ENCAIXE MACHO/FEMEA COM FRISO, *10 X 1* CM (SEM COLOCACAO)                                                                                                                                                                                                                                                                                                                                                                                               </t>
  </si>
  <si>
    <t>27,30</t>
  </si>
  <si>
    <t xml:space="preserve">FORRO DE PVC LISO, BRANCO, REGUA DE 10 CM, ESPESSURA APROXIMADA DE 8 MM (COM COLOCACAO / SEM ESTRUTURA METALICA)                                                                                                                                                                                                                                                                                                                                                                                          </t>
  </si>
  <si>
    <t>82,56</t>
  </si>
  <si>
    <t xml:space="preserve">FORRO DE PVC LISO, BRANCO, REGUA DE 20 CM, ESPESSURA APROXIMADA DE 8 MM, COMPRIMENTO 6 M (SEM COLOCACAO)                                                                                                                                                                                                                                                                                                                                                                                                  </t>
  </si>
  <si>
    <t>33,54</t>
  </si>
  <si>
    <t xml:space="preserve">FORRO DE PVC, FRISADO, BRANCO, REGUA DE 10 CM, ESPESSURA APROXIMADA DE 8 MM E COMPRIMENTO 6 M (SEM COLOCACAO)                                                                                                                                                                                                                                                                                                                                                                                             </t>
  </si>
  <si>
    <t>24,64</t>
  </si>
  <si>
    <t xml:space="preserve">FORRO DE PVC, FRISADO, BRANCO, REGUA DE 20 CM, ESPESSURA APROXIMADA DE 8 MM E COMPRIMENTO 6 M (SEM COLOCACAO)                                                                                                                                                                                                                                                                                                                                                                                             </t>
  </si>
  <si>
    <t>24,08</t>
  </si>
  <si>
    <t xml:space="preserve">FOSSA SEPTICA, SEM FILTRO, EM POLIETILENO DE ALTA DENSIDADE (PEAD), PARA 15 A 30 CONTRIBUINTES, CILINDRICA, COM TAMPA, CAPACIDADE APROXIMADA DE *5500* LITROS (NBR 7229)                                                                                                                                                                                                                                                                                                                                  </t>
  </si>
  <si>
    <t>5.775,98</t>
  </si>
  <si>
    <t xml:space="preserve">FOSSA SEPTICA, SEM FILTRO, EM POLIETILENO DE ALTA DENSIDADE (PEAD), PARA 4 A 7 CONTRIBUINTES, CILINDRICA, COM TAMPA, CAPACIDADE APROXIMADA DE *1100* LITROS (NBR 7229)                                                                                                                                                                                                                                                                                                                                    </t>
  </si>
  <si>
    <t>1.764,60</t>
  </si>
  <si>
    <t xml:space="preserve">FOSSA SEPTICA, SEM FILTRO, EM POLIETILENO DE ALTA DENSIDADE (PEAD), PARA 8 A 14 CONTRIBUINTES, CILINDRICA, COM TAMPA, CAPACIDADE APROXIMADA DE *3000* LITROS (NBR 7229)                                                                                                                                                                                                                                                                                                                                   </t>
  </si>
  <si>
    <t>3.117,26</t>
  </si>
  <si>
    <t xml:space="preserve">FOSSA SEPTICA,SEM FILTRO, EM POLIETILENO DE ALTA DENSIDADE (PEAD), PARA 40 A 52 CONTRIBUINTES, CILINDRICA, COM TAMPA, CAPACIDADE APROXIMADA DE *10000* LITROS (NBR 7229)                                                                                                                                                                                                                                                                                                                                  </t>
  </si>
  <si>
    <t>12.183,08</t>
  </si>
  <si>
    <t xml:space="preserve">FRESADORA DE ASFALTO A FRIO SOBRE ESTEIRAS, LARG. FRESAGEM 2,00 M, POT. 410 KW/550 HP                                                                                                                                                                                                                                                                                                                                                                                                                     </t>
  </si>
  <si>
    <t>6.008.274,64</t>
  </si>
  <si>
    <t xml:space="preserve">FRESADORA DE ASFALTO A FRIO SOBRE RODAS, LARG. FRESAGEM 1,00 M, POT. 155 KW/208 HP                                                                                                                                                                                                                                                                                                                                                                                                                        </t>
  </si>
  <si>
    <t>2.572.052,76</t>
  </si>
  <si>
    <t xml:space="preserve">FUNDO ANTICORROSIVO PARA METAIS FERROSOS (ZARCAO)                                                                                                                                                                                                                                                                                                                                                                                                                                                         </t>
  </si>
  <si>
    <t>45,72</t>
  </si>
  <si>
    <t xml:space="preserve">FUNDO PREPARADOR ACRILICO BASE AGUA                                                                                                                                                                                                                                                                                                                                                                                                                                                                       </t>
  </si>
  <si>
    <t>20,60</t>
  </si>
  <si>
    <t xml:space="preserve">FUNDO SINTETICO NIVELADOR BRANCO FOSCO PARA MADEIRA                                                                                                                                                                                                                                                                                                                                                                                                                                                       </t>
  </si>
  <si>
    <t>35,41</t>
  </si>
  <si>
    <t xml:space="preserve">FURO PARA TORNEIRA OU OUTROS ACESSORIOS EM BANCADA DE MARMORE/ GRANITO OU OUTRO TIPO DE PEDRA NATURAL                                                                                                                                                                                                                                                                                                                                                                                                     </t>
  </si>
  <si>
    <t>23,05</t>
  </si>
  <si>
    <t xml:space="preserve">FUSIVEL DIAZED 20 A TAMANHO DII, CAPACIDADE DE INTERRUPCAO DE 50 KA EM VCA E 8 KA EM VCC, TENSAO NOMINAL DE 500 V                                                                                                                                                                                                                                                                                                                                                                                         </t>
  </si>
  <si>
    <t>4,49</t>
  </si>
  <si>
    <t xml:space="preserve">FUSIVEL DIAZED 35 A TAMANHO DIII, CAPACIDADE DE INTERRUPCAO DE 50 KA EM VCA E 8 KA EM VCC, TENSAO NOMINAL DE 500 V                                                                                                                                                                                                                                                                                                                                                                                        </t>
  </si>
  <si>
    <t>6,96</t>
  </si>
  <si>
    <t xml:space="preserve">FUSIVEL NH *36* A 80 AMPERES, TAMANHO 00, CAPACIDADE DE INTERRUPCAO DE 120 KA, TENSAO NOMINAL DE 500 V                                                                                                                                                                                                                                                                                                                                                                                                    </t>
  </si>
  <si>
    <t>24,33</t>
  </si>
  <si>
    <t xml:space="preserve">FUSIVEL NH 100 A TAMANHO 00, CAPACIDADE DE INTERRUPCAO DE 120 KA, TENSAO NOMINAL DE 500 V                                                                                                                                                                                                                                                                                                                                                                                                                 </t>
  </si>
  <si>
    <t>25,44</t>
  </si>
  <si>
    <t xml:space="preserve">FUSIVEL NH 125 A TAMANHO 00, CAPACIDADE DE INTERRUPCAO DE 120 KA, TENSAO NOMINAL DE 500 V                                                                                                                                                                                                                                                                                                                                                                                                                 </t>
  </si>
  <si>
    <t>27,15</t>
  </si>
  <si>
    <t xml:space="preserve">FUSIVEL NH 160 A TAMANHO 00, CAPACIDADE DE INTERRUPCAO DE 120 KA, TENSAO NOMINAL DE 500 V                                                                                                                                                                                                                                                                                                                                                                                                                 </t>
  </si>
  <si>
    <t>27,57</t>
  </si>
  <si>
    <t xml:space="preserve">FUSIVEL NH 20 A TAMANHO 000, CAPACIDADE DE INTERRUPCAO DE 120 KA, TENSAO NOMINAL DE 500 V                                                                                                                                                                                                                                                                                                                                                                                                                 </t>
  </si>
  <si>
    <t>25,90</t>
  </si>
  <si>
    <t xml:space="preserve">FUSIVEL NH 200 A 250 AMPERES, TAMANHO 1, CAPACIDADE DE INTERRUPCAO DE 120 KA, TENSAO NOMINAL DE 500 V                                                                                                                                                                                                                                                                                                                                                                                                     </t>
  </si>
  <si>
    <t>60,70</t>
  </si>
  <si>
    <t xml:space="preserve">GABIAO MANTA (COLCHAO) MALHA HEXAGONAL 6 X 8 CM (ZN/AL REVESTIDO COM POLIMERO), DIMENSOES 4,0 X 2,0 X 0,17 M (C X L X A) FIO 2 MM                                                                                                                                                                                                                                                                                                                                                                         </t>
  </si>
  <si>
    <t>1.289,11</t>
  </si>
  <si>
    <t xml:space="preserve">GABIAO MANTA (COLCHAO) MALHA HEXAGONAL 6 X 8 CM (ZN/AL REVESTIDO COM POLIMERO), FIO 2 MM, DIMENSOES 4,0 X 2,0 X 0,23 M (C X L X A)                                                                                                                                                                                                                                                                                                                                                                        </t>
  </si>
  <si>
    <t>1.390,74</t>
  </si>
  <si>
    <t xml:space="preserve">GABIAO MANTA (COLCHAO) MALHA HEXAGONAL 6 X 8 CM (ZN/AL REVESTIDO COM POLIMERO), FIO 2 MM, DIMENSOES 4,0 X 2,0 X 0,3 M (C X L X A)                                                                                                                                                                                                                                                                                                                                                                         </t>
  </si>
  <si>
    <t>1.529,91</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</si>
  <si>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</si>
  <si>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</si>
  <si>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133,81</t>
  </si>
  <si>
    <t xml:space="preserve">GABIAO MANTA (COLCHAO) MALHA HEXAGONAL 6 X 8 CM (ZN/AL REVESTIDO COM POLIMERO), FIO 2,0 MM, DIMENSOES 5,0 X 2,0 X 0,30 M (C X L X A)                                                                                                                                                                                                                                                                                                                                                                      </t>
  </si>
  <si>
    <t>146,77</t>
  </si>
  <si>
    <t xml:space="preserve">GABIAO SACO MALHA HEXAGONAL 8 X 10 CM (ZN/AL REVESTIDO COM POLIMERO), FIO 2,4 MM, DIMENSOES 3,0 X 0,65 M                                                                                                                                                                                                                                                                                                                                                                                                  </t>
  </si>
  <si>
    <t>443,27</t>
  </si>
  <si>
    <t xml:space="preserve">GABIAO SACO MALHA HEXAGONAL 8 X 10 CM (ZN/AL REVESTIDO COM POLIMERO), FIO 2,4 MM, H = 0,65 M                                                                                                                                                                                                                                                                                                                                                                                                              </t>
  </si>
  <si>
    <t xml:space="preserve">GABIAO SACO MALHA HEXAGONAL 8 X 10 CM (ZN/AL), FIO 2,7 MM, DIMENSOES 4,0 X 0,65 M                                                                                                                                                                                                                                                                                                                                                                                                                         </t>
  </si>
  <si>
    <t>589,49</t>
  </si>
  <si>
    <t xml:space="preserve">GABIAO TIPO CAIXA MALHA HEXAGONAL 8 X 10 CM (ZN/AL REVESTIDO COM POLIMERO), FIO 2,4 MM, DIMENSOES 2,0 X 1,0 X 1,0 M (C X L X A)                                                                                                                                                                                                                                                                                                                                                                           </t>
  </si>
  <si>
    <t>826,44</t>
  </si>
  <si>
    <t xml:space="preserve">GABIAO TIPO CAIXA MALHA HEXAGONAL 8 X 10 CM (ZN/AL REVESTIDO COM POLIMERO), FIO 2,4 MM, H = 0,50 M                                                                                                                                                                                                                                                                                                                                                                                                        </t>
  </si>
  <si>
    <t>591,07</t>
  </si>
  <si>
    <t xml:space="preserve">GABIAO TIPO CAIXA MALHA HEXAGONAL 8 X 10 CM (ZN/AL), FIO 2,7 MM, DIMENSOES 2,0 X 1,0 X 1,0 M (C X L X A)                                                                                                                                                                                                                                                                                                                                                                                                  </t>
  </si>
  <si>
    <t>687,34</t>
  </si>
  <si>
    <t xml:space="preserve">GABIAO TIPO CAIXA MALHA HEXAGONAL 8 X 10 CM (ZN/AL), FIO 2,7 MM, H = 0,50 M                                                                                                                                                                                                                                                                                                                                                                                                                               </t>
  </si>
  <si>
    <t>469,39</t>
  </si>
  <si>
    <t xml:space="preserve">GABIAO TIPO CAIXA PARA SOLO REFORCADO, MALHA HEXAGONAL DE DUPLA TORCAO 8 X 10 CM (ZN/AL REVESTIDO COM POLIMERO), FIO 2,7 MM, DIMENSOES 2,0 X 1,0 X 0,5 M, COM CAUDA DE 3,0 M                                                                                                                                                                                                                                                                                                                              </t>
  </si>
  <si>
    <t>850,12</t>
  </si>
  <si>
    <t xml:space="preserve">GABIAO TIPO CAIXA PARA SOLO REFORCADO, MALHA HEXAGONAL DE DUPLA TORCAO 8 X 10 CM (ZN/AL REVESTIDO COM POLIMERO), FIO 2,7 MM, DIMENSOES 2,0 X 1,0 X 1,0 M, COM CAUDA DE 3,0 M                                                                                                                                                                                                                                                                                                                              </t>
  </si>
  <si>
    <t>1.093,22</t>
  </si>
  <si>
    <t xml:space="preserve">GABIAO TIPO CAIXA PARA SOLO REFORCADO, MALHA HEXAGONAL DE DUPLA TORCAO 8 X 10 CM (ZN/AL REVESTIDO COM POLIMERO), FIO 2,7 MM, DIMENSOES 2,0 X 1,0 X 1,0 M, COM CAUDA DE 4,0 M                                                                                                                                                                                                                                                                                                                              </t>
  </si>
  <si>
    <t>1.205,01</t>
  </si>
  <si>
    <t xml:space="preserve">GABIAO TIPO CAIXA PARA SOLO REFORCADO, MALHA HEXAGONAL 8 X 10 CM (ZN/AL REVESTIDO COM POLIMERO), FIO 2,7 MM, DIMENSOES 2,0 X 1,0 X 0,5 M, COM CAUDA DE 4,0 M                                                                                                                                                                                                                                                                                                                                              </t>
  </si>
  <si>
    <t>615,66</t>
  </si>
  <si>
    <t xml:space="preserve">GABIAO TIPO CAIXA PARA SOLO REFORCADO, MALHA HEXAGONAL 8 X 10 CM (ZN/AL REVESTIDO COM POLIMERO), FIO 2,7 MM, DIMENSOES 2,0 X 1,0 X 1,0 M, COM CAUDA DE 4,0 M                                                                                                                                                                                                                                                                                                                                              </t>
  </si>
  <si>
    <t>393,06</t>
  </si>
  <si>
    <t xml:space="preserve">GABIAO TIPO CAIXA TRAPEZOIDAL, MALHA HEXAGONAL 10 X 12 CM (ZN/AL REVESTIDO COM POLIMERO) FIO 2,7 MM, FACE COM 65 GRAUS, COM GEOSSINTETICO, DIMENSOES 2,0 X 1,5 X 1,0 M (C X L X A)                                                                                                                                                                                                                                                                                                                        </t>
  </si>
  <si>
    <t>330,44</t>
  </si>
  <si>
    <t xml:space="preserve">GABIAO TIPO CAIXA, MALHA HEXAGONAL 8 X 10 CM (ZN/AL REVESTIDO COM POLIMERO), FIO DE 2,4 MM, DIMENSOES 2,0 X 1,0 X 1,0 M (C X L X A)                                                                                                                                                                                                                                                                                                                                                                       </t>
  </si>
  <si>
    <t>413,21</t>
  </si>
  <si>
    <t xml:space="preserve">GABIAO TIPO CAIXA, MALHA HEXAGONAL 8 X 10 CM (ZN/AL REVESTIDO COM POLIMERO), FIO 2,4 MM, DIMENSOES 2,0 X 1,0 X 0,5 M (C X L X A)                                                                                                                                                                                                                                                                                                                                                                          </t>
  </si>
  <si>
    <t xml:space="preserve">GABIAO TIPO CAIXA, MALHA HEXAGONAL 8 X 10 CM (ZN/AL), FIO DE 2,7 MM, DIMENSOES 2,0 X 1,0 X 1,0 M (C X L X A)                                                                                                                                                                                                                                                                                                                                                                                              </t>
  </si>
  <si>
    <t>275,29</t>
  </si>
  <si>
    <t xml:space="preserve">GABIAO TIPO CAIXA, MALHA HEXAGONAL 8 X 10 CM (ZN/AL), FIO DE 2,7 MM, DIMENSOES 5,0 X 1,0 X 1,0 M (C X L X A)                                                                                                                                                                                                                                                                                                                                                                                              </t>
  </si>
  <si>
    <t>343,26</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</si>
  <si>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</si>
  <si>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</si>
  <si>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</si>
  <si>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12,11</t>
  </si>
  <si>
    <t xml:space="preserve">GAS DE COZINHA - GLP                                                                                                                                                                                                                                                                                                                                                                                                                                                                                      </t>
  </si>
  <si>
    <t xml:space="preserve">GASOLINA COMUM                                                                                                                                                                                                                                                                                                                                                                                                                                                                                            </t>
  </si>
  <si>
    <t>5,96</t>
  </si>
  <si>
    <t xml:space="preserve">GEOGRELHA TECIDA COM FILAMENTOS DE POLIESTER + PVC, RESISTENCIA LONGITUDINAL: 90 KN/M, RESISTENCIA TRANSVERSAL: 30 KN/M, ALONGAMENTO = 12 POR CENTO                                                                                                                                                                                                                                                                                                                                                       </t>
  </si>
  <si>
    <t>49,90</t>
  </si>
  <si>
    <t xml:space="preserve">GEOTEXTIL NAO TECIDO AGULHADO DE FILAMENTOS CONTINUOS 100% POLIESTER, RESITENCIA A TRACAO = 09 KN/M                                                                                                                                                                                                                                                                                                                                                                                                       </t>
  </si>
  <si>
    <t>7,21</t>
  </si>
  <si>
    <t xml:space="preserve">GEOTEXTIL NAO TECIDO AGULHADO DE FILAMENTOS CONTINUOS 100% POLIESTER, RESITENCIA A TRACAO = 10 KN/M                                                                                                                                                                                                                                                                                                                                                                                                       </t>
  </si>
  <si>
    <t xml:space="preserve">GEOTEXTIL NAO TECIDO AGULHADO DE FILAMENTOS CONTINUOS 100% POLIESTER, RESITENCIA A TRACAO = 14 KN/M                                                                                                                                                                                                                                                                                                                                                                                                       </t>
  </si>
  <si>
    <t>10,04</t>
  </si>
  <si>
    <t xml:space="preserve">GEOTEXTIL NAO TECIDO AGULHADO DE FILAMENTOS CONTINUOS 100% POLIESTER, RESITENCIA A TRACAO = 16 KN/M                                                                                                                                                                                                                                                                                                                                                                                                       </t>
  </si>
  <si>
    <t>12,06</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</si>
  <si>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</si>
  <si>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</si>
  <si>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</si>
  <si>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24,23</t>
  </si>
  <si>
    <t xml:space="preserve">GERADOR PORTATIL MONOFASICO, POTENCIA 5500 VA, MOTOR A GASOLINA, POTENCIA DO MOTOR 13 CV                                                                                                                                                                                                                                                                                                                                                                                                                  </t>
  </si>
  <si>
    <t>8.600,61</t>
  </si>
  <si>
    <t xml:space="preserve">GESSEIRO (HORISTA)                                                                                                                                                                                                                                                                                                                                                                                                                                                                                        </t>
  </si>
  <si>
    <t xml:space="preserve">GESSEIRO (MENSALISTA)                                                                                                                                                                                                                                                                                                                                                                                                                                                                                     </t>
  </si>
  <si>
    <t xml:space="preserve">GESSO COLA, EM PO, PARA FIXACAO DE MOLDURAS, SANCAS E BLOCOS DE GESSO                                                                                                                                                                                                                                                                                                                                                                                                                                     </t>
  </si>
  <si>
    <t>2,69</t>
  </si>
  <si>
    <t xml:space="preserve">GESSO EM PO PARA REVESTIMENTOS/MOLDURAS/SANCAS E USO GERAL                                                                                                                                                                                                                                                                                                                                                                                                                                                </t>
  </si>
  <si>
    <t xml:space="preserve">GESSO PROJETADO                                                                                                                                                                                                                                                                                                                                                                                                                                                                                           </t>
  </si>
  <si>
    <t xml:space="preserve">GONZO DE EMBUTIR, EM LATAO / ZAMAC, *20 X 48* MM, PARA JANELA BASCULANTE / PIVOTANTE, JOGO COM 4 PECAS (PAR) - INCLUI PARAFUSOS                                                                                                                                                                                                                                                                                                                                                                           </t>
  </si>
  <si>
    <t>16,84</t>
  </si>
  <si>
    <t xml:space="preserve">GONZO DE SOBREPOR, EM LATAO / ZAMAC, PARA JANELA PIVOTANTE - INCLUI PARAFUSOS                                                                                                                                                                                                                                                                                                                                                                                                                             </t>
  </si>
  <si>
    <t>17,22</t>
  </si>
  <si>
    <t xml:space="preserve">GRADE DE DISCOS COM CONTROLE REMOTO, REBOCAVEL, COM 24 DISCOS 24" X 6 MM, COM PNEUS PARA TRANSPORTE                                                                                                                                                                                                                                                                                                                                                                                                       </t>
  </si>
  <si>
    <t>62.627,55</t>
  </si>
  <si>
    <t xml:space="preserve">GRADE DE DISCOS MECANICA 20X24" COM 20 DISCOS 24" X 6MM COM PNEUS PARA TRANSPORTE                                                                                                                                                                                                                                                                                                                                                                                                                         </t>
  </si>
  <si>
    <t>49.100,00</t>
  </si>
  <si>
    <t xml:space="preserve">GRAMA BATATAIS EM PLACAS, SEM PLANTIO                                                                                                                                                                                                                                                                                                                                                                                                                                                                     </t>
  </si>
  <si>
    <t>12,07</t>
  </si>
  <si>
    <t xml:space="preserve">GRAMA ESMERALDA OU SAO CARLOS OU CURITIBANA, EM PLACAS, SEM PLANTIO                                                                                                                                                                                                                                                                                                                                                                                                                                       </t>
  </si>
  <si>
    <t>16,90</t>
  </si>
  <si>
    <t xml:space="preserve">GRAMPO DE ACO POLIDO 1" X 9                                                                                                                                                                                                                                                                                                                                                                                                                                                                               </t>
  </si>
  <si>
    <t>12,33</t>
  </si>
  <si>
    <t xml:space="preserve">GRAMPO DE ACO POLIDO 7/8" X 9                                                                                                                                                                                                                                                                                                                                                                                                                                                                             </t>
  </si>
  <si>
    <t xml:space="preserve">GRAMPO LINHA VIVA DE LATAO ESTANHADO, DIAMETRO DO CONDUTOR PRINCIPAL DE 10 A 120 MM2, DIAMETRO DA DERIVACAO DE 10 A 70 MM2                                                                                                                                                                                                                                                                                                                                                                                </t>
  </si>
  <si>
    <t>91,96</t>
  </si>
  <si>
    <t xml:space="preserve">GRAMPO METALICO TIPO OLHAL PARA HASTE DE ATERRAMENTO DE 1/2", CONDUTOR DE *10* A 50 MM2                                                                                                                                                                                                                                                                                                                                                                                                                   </t>
  </si>
  <si>
    <t>8,34</t>
  </si>
  <si>
    <t xml:space="preserve">GRAMPO METALICO TIPO OLHAL PARA HASTE DE ATERRAMENTO DE 1", CONDUTOR DE *10* A 50 MM2                                                                                                                                                                                                                                                                                                                                                                                                                     </t>
  </si>
  <si>
    <t>37,71</t>
  </si>
  <si>
    <t xml:space="preserve">GRAMPO METALICO TIPO OLHAL PARA HASTE DE ATERRAMENTO DE 3/4", CONDUTOR DE *10* A 50 MM2                                                                                                                                                                                                                                                                                                                                                                                                                   </t>
  </si>
  <si>
    <t xml:space="preserve">GRAMPO METALICO TIPO OLHAL PARA HASTE DE ATERRAMENTO DE 5/8", CONDUTOR DE *10* A 50 MM2                                                                                                                                                                                                                                                                                                                                                                                                                   </t>
  </si>
  <si>
    <t>8,56</t>
  </si>
  <si>
    <t xml:space="preserve">GRAMPO METALICO TIPO U PARA HASTE DE ATERRAMENTO DE ATE 3/4", CONDUTOR DE 10 A 25 MM2                                                                                                                                                                                                                                                                                                                                                                                                                     </t>
  </si>
  <si>
    <t>47,13</t>
  </si>
  <si>
    <t xml:space="preserve">GRAMPO METALICO TIPO U PARA HASTE DE ATERRAMENTO DE ATE 5/8", CONDUTOR DE 10 A 25 MM2                                                                                                                                                                                                                                                                                                                                                                                                                     </t>
  </si>
  <si>
    <t>46,02</t>
  </si>
  <si>
    <t xml:space="preserve">GRAMPO PARALELO METALICO PARA CABO DE 6 A 50 MM2, COM 2 PARAFUSOS                                                                                                                                                                                                                                                                                                                                                                                                                                         </t>
  </si>
  <si>
    <t>17,56</t>
  </si>
  <si>
    <t xml:space="preserve">GRAMPO U DE 5/8" N8 EM ACO GALVANIZADO                                                                                                                                                                                                                                                                                                                                                                                                                                                                    </t>
  </si>
  <si>
    <t>12,98</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</si>
  <si>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</si>
  <si>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</si>
  <si>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</si>
  <si>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</si>
  <si>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</si>
  <si>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</si>
  <si>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</si>
  <si>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</si>
  <si>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</si>
  <si>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</si>
  <si>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 xml:space="preserve">GRANITO PARA BANCADA, POLIDO, TIPO ANDORINHA/ QUARTZ/ CASTELO/ CORUMBA OU OUTROS EQUIVALENTES DA REGIAO, E= *2,5* CM                                                                                                                                                                                                                                                                                                                                                                                      </t>
  </si>
  <si>
    <t>701,88</t>
  </si>
  <si>
    <t xml:space="preserve">GRAUTE CIMENTICIO PARA USO GERAL                                                                                                                                                                                                                                                                                                                                                                                                                                                                          </t>
  </si>
  <si>
    <t>1,67</t>
  </si>
  <si>
    <t xml:space="preserve">GRAXA LUBRIFICANTE A BASE DE LITIO, DE MULTIPLAS APLICACOES E CONTENDO ADITIVOS DE EXTREMA PRESSAO (GRAU DE VISCOSIDADE NLGI 2)                                                                                                                                                                                                                                                                                                                                                                           </t>
  </si>
  <si>
    <t>44,46</t>
  </si>
  <si>
    <t xml:space="preserve">GRELHA FIXA, EM PVC BRANCA, QUADRADA, 150 X 150 MM, PARA RALOS E CAIXAS                                                                                                                                                                                                                                                                                                                                                                                                                                   </t>
  </si>
  <si>
    <t>10,27</t>
  </si>
  <si>
    <t xml:space="preserve">GRELHA FIXA, PVC CROMADA, REDONDA, 150 MM, PARA RALOS E CAIXAS                                                                                                                                                                                                                                                                                                                                                                                                                                            </t>
  </si>
  <si>
    <t>26,93</t>
  </si>
  <si>
    <t xml:space="preserve">GRELHA FOFO ARTICULADA, CARGA MAXIMA 1,5 T, *300 X 1000* MM, E= *15* MM                                                                                                                                                                                                                                                                                                                                                                                                                                   </t>
  </si>
  <si>
    <t>180,41</t>
  </si>
  <si>
    <t xml:space="preserve">GRELHA FOFO SIMPLES COM REQUADRO, CARGA MAXIMA 1,5 T, 150 X 1000 MM, E= *15* MM                                                                                                                                                                                                                                                                                                                                                                                                                           </t>
  </si>
  <si>
    <t>137,67</t>
  </si>
  <si>
    <t xml:space="preserve">GRELHA FOFO SIMPLES COM REQUADRO, CARGA MAXIMA 1,5 T, 200 X 1000 MM, E= *15* MM                                                                                                                                                                                                                                                                                                                                                                                                                           </t>
  </si>
  <si>
    <t>174,96</t>
  </si>
  <si>
    <t xml:space="preserve">GRELHA FOFO SIMPLES COM REQUADRO, CARGA MAXIMA 12,5 T, *300 X 1000* MM, E= *15* MM, AREA ESTACIONAMENTO CARRO PASSEIO                                                                                                                                                                                                                                                                                                                                                                                     </t>
  </si>
  <si>
    <t>249,53</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</si>
  <si>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</si>
  <si>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</si>
  <si>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</si>
  <si>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</si>
  <si>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</si>
  <si>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</si>
  <si>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</si>
  <si>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</si>
  <si>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</si>
  <si>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</si>
  <si>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</si>
  <si>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</si>
  <si>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</si>
  <si>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</si>
  <si>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</si>
  <si>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</si>
  <si>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</si>
  <si>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</si>
  <si>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</si>
  <si>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</si>
  <si>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</si>
  <si>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</si>
  <si>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</si>
  <si>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</si>
  <si>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</si>
  <si>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</si>
  <si>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</si>
  <si>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</si>
  <si>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</si>
  <si>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</si>
  <si>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</si>
  <si>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</si>
  <si>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</si>
  <si>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</si>
  <si>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</si>
  <si>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</si>
  <si>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</si>
  <si>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</si>
  <si>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</si>
  <si>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</si>
  <si>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10,18</t>
  </si>
  <si>
    <t xml:space="preserve">GUARNICAO / ALIZAR / VISTA LISA EM MADEIRA MACICA, PARA PORTA, E = *1* CM, L = *5* CM, PINUS /EUCALIPTO / VIROLA OU EQUIVALENTE DA REGIAO                                                                                                                                                                                                                                                                                                                                                                 </t>
  </si>
  <si>
    <t>6,07</t>
  </si>
  <si>
    <t xml:space="preserve">GUARNICAO / ALIZAR / VISTA, E = *1,5* CM, L = *5,0* CM, EM POLIESTIRENO, BRANCO (JOGO PARA 1 FACE)                                                                                                                                                                                                                                                                                                                                                                                                        </t>
  </si>
  <si>
    <t>302,19</t>
  </si>
  <si>
    <t xml:space="preserve">GUARNICAO / MOLDURA / ARREMATE DE ACABAMENTO PARA ESQUADRIA, EM ALUMINIO PERFIL 25, ACABAMENTO ANODIZADO BRANCO OU BRILHANTE, PARA 1 FACE                                                                                                                                                                                                                                                                                                                                                                 </t>
  </si>
  <si>
    <t>29,25</t>
  </si>
  <si>
    <t xml:space="preserve">GUARNICAO/ALIZAR/VISTA, E = *1,3* CM, L = *5,0* CM HASTE REGULAVEL = *35* MM, EM MDF/PVC WOOD/ POLIESTIRENO OU MADEIRA LAMINADA, PRIMER BRANCO (JOGO PARA 1 FACE)                                                                                                                                                                                                                                                                                                                                         </t>
  </si>
  <si>
    <t>265,53</t>
  </si>
  <si>
    <t xml:space="preserve">GUARNICAO/ALIZAR/VISTA, E = *1,3* CM, L = *7,0* CM, EM POLIESTIRENO, BRANCO (JOGO PARA 1 FACE)                                                                                                                                                                                                                                                                                                                                                                                                            </t>
  </si>
  <si>
    <t>302,83</t>
  </si>
  <si>
    <t xml:space="preserve">GUINCHO DE ALAVANCA MANUAL, CAPACIDADE DE 1,6 T, COM 20 M DE CABO DE ACO (AQUISICAO)                                                                                                                                                                                                                                                                                                                                                                                                                      </t>
  </si>
  <si>
    <t>2.248,70</t>
  </si>
  <si>
    <t xml:space="preserve">GUINCHO DE ALAVANCA MANUAL, CAPACIDADE 3,2 T COM 20 M DE CABO DE ACO DIAMETRO 16,3 MM                                                                                                                                                                                                                                                                                                                                                                                                                     </t>
  </si>
  <si>
    <t>2.567,14</t>
  </si>
  <si>
    <t xml:space="preserve">GUINCHO ELETRICO DE COLUNA, CAPACIDADE 400 KG, COM MOTO FREIO, MOTOR TRIFASICO DE 1,25 CV                                                                                                                                                                                                                                                                                                                                                                                                                 </t>
  </si>
  <si>
    <t>4.469,78</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</si>
  <si>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</si>
  <si>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</si>
  <si>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</si>
  <si>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</si>
  <si>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</si>
  <si>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</si>
  <si>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</si>
  <si>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</si>
  <si>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</si>
  <si>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</si>
  <si>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</si>
  <si>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</si>
  <si>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</si>
  <si>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</si>
  <si>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</si>
  <si>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</si>
  <si>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</si>
  <si>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</si>
  <si>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</si>
  <si>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56,58</t>
  </si>
  <si>
    <t xml:space="preserve">HASTE DE ATERRAMENTO EM ACO COM 3,00 M DE COMPRIMENTO E DN = 3/4", REVESTIDA COM BAIXA CAMADA DE COBRE, SEM CONECTOR                                                                                                                                                                                                                                                                                                                                                                                      </t>
  </si>
  <si>
    <t>133,48</t>
  </si>
  <si>
    <t xml:space="preserve">HASTE DE ATERRAMENTO EM ACO COM 3,00 M DE COMPRIMENTO E DN = 5/8", REVESTIDA COM BAIXA CAMADA DE COBRE, COM CONECTOR TIPO GRAMPO                                                                                                                                                                                                                                                                                                                                                                          </t>
  </si>
  <si>
    <t>93,44</t>
  </si>
  <si>
    <t xml:space="preserve">HASTE DE ATERRAMENTO EM ACO COM 3,00 M DE COMPRIMENTO E DN = 5/8", REVESTIDA COM BAIXA CAMADA DE COBRE, SEM CONECTOR                                                                                                                                                                                                                                                                                                                                                                                      </t>
  </si>
  <si>
    <t>90,21</t>
  </si>
  <si>
    <t xml:space="preserve">HASTE DE ATERRAMENTO EM ACO GALVANIZADO TIPO CANTONEIRA COM 2,00 M DE COMPRIMENTO, 25 X 25 MM E CHAPA DE 3/16"                                                                                                                                                                                                                                                                                                                                                                                            </t>
  </si>
  <si>
    <t>104,74</t>
  </si>
  <si>
    <t xml:space="preserve">HASTE PARA PERFURATRIZ DE ESTEIRA T38, D= 1 1/2" X *3 M*, PARA PROLONGAR BROCA                                                                                                                                                                                                                                                                                                                                                                                                                            </t>
  </si>
  <si>
    <t>1.861,46</t>
  </si>
  <si>
    <t xml:space="preserve">HASTE RETA DE ACO GALVANIZADO, H = *30* CM, BASE RETANGULAR, PARA FIXACAO DE CONCERTINA SIMPLES DE 30 CM (NAO INCLUI OS FIXADORES)                                                                                                                                                                                                                                                                                                                                                                        </t>
  </si>
  <si>
    <t>28,35</t>
  </si>
  <si>
    <t xml:space="preserve">HASTE RETA PARA GANCHO DE FERRO GALVANIZADO, COM ROSCA 1/4" X 30 CM PARA FIXACAO DE TELHA METALICA, INCLUI PORCA E ARRUELAS DE VEDACAO                                                                                                                                                                                                                                                                                                                                                                    </t>
  </si>
  <si>
    <t>1,99</t>
  </si>
  <si>
    <t xml:space="preserve">HASTE RETA PARA GANCHO DE FERRO GALVANIZADO, COM ROSCA 1/4" X 40 CM PARA FIXACAO DE TELHA DE FIBROCIMENTO, INCLUI PORCA SEXTAVADA DE ZINCO                                                                                                                                                                                                                                                                                                                                                                </t>
  </si>
  <si>
    <t>2,01</t>
  </si>
  <si>
    <t xml:space="preserve">HASTE RETA PARA GANCHO DE FERRO GALVANIZADO, COM ROSCA 5/16" X 35 CM PARA FIXACAO DE TELHA DE FIBROCIMENTO, INCLUI PORCA E ARRUELAS DE VEDACAO                                                                                                                                                                                                                                                                                                                                                            </t>
  </si>
  <si>
    <t>2,88</t>
  </si>
  <si>
    <t xml:space="preserve">HASTE RETA PARA GANCHO DE FERRO GALVANIZADO, COM ROSCA 5/16" X 40 CM PARA FIXACAO DE TELHA DE FIBROCIMENTO, INCLUI PORCA SEXTAVADA DE ZINCO                                                                                                                                                                                                                                                                                                                                                               </t>
  </si>
  <si>
    <t>3,28</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</si>
  <si>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</si>
  <si>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</si>
  <si>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</si>
  <si>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</si>
  <si>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</si>
  <si>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</si>
  <si>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</si>
  <si>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</si>
  <si>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</si>
  <si>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</si>
  <si>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</si>
  <si>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</si>
  <si>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</si>
  <si>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</si>
  <si>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799,62</t>
  </si>
  <si>
    <t xml:space="preserve">HIDROMETRO MULTIJATO / MEDIDOR DE AGUA, DN 1", VAZAO MAXIMA DE 10 M3/H, PARA AGUA POTAVEL FRIA, RELOJOARIA PLANA, CLASSE B, HORIZONTAL (SEM CONEXOES)                                                                                                                                                                                                                                                                                                                                                     </t>
  </si>
  <si>
    <t>481,12</t>
  </si>
  <si>
    <t xml:space="preserve">HIDROMETRO MULTIJATO / MEDIDOR DE AGUA, DN 1", VAZAO MAXIMA DE 7 M3/H, PARA AGUA POTAVEL FRIA, RELOJOARIA PLANA, CLASSE B, HORIZONTAL (SEM CONEXOES)                                                                                                                                                                                                                                                                                                                                                      </t>
  </si>
  <si>
    <t>352,37</t>
  </si>
  <si>
    <t xml:space="preserve">HIDROMETRO MULTIJATO / MEDIDOR DE AGUA, DN 2", VAZAO MAXIMA DE 30 M3/H, PARA AGUA POTAVEL FRIA, RELOJOARIA PLANA, CLASSE B, HORIZONTAL (SEM CONEXOES)                                                                                                                                                                                                                                                                                                                                                     </t>
  </si>
  <si>
    <t>1.124,89</t>
  </si>
  <si>
    <t xml:space="preserve">HIDROMETRO UNIJATO / MEDIDOR DE AGUA, DN 1/2", VAZAO MAXIMA DE 1,5 M3/H, PARA AGUA POTAVEL FRIA, RELOJOARIA PLANA, CLASSE B, HORIZONTAL (SEM CONEXOES)                                                                                                                                                                                                                                                                                                                                                    </t>
  </si>
  <si>
    <t>92,16</t>
  </si>
  <si>
    <t xml:space="preserve">HIDROMETRO UNIJATO / MEDIDOR DE AGUA, DN 1/2", VAZAO MAXIMA DE 3 M3/H, PARA AGUA POTAVEL FRIA, RELOJOARIA PLANA, CLASSE B, HORIZONTAL (SEM CONEXOES)                                                                                                                                                                                                                                                                                                                                                      </t>
  </si>
  <si>
    <t>98,93</t>
  </si>
  <si>
    <t xml:space="preserve">HIDROMETRO UNIJATO / MEDIDOR DE AGUA, DN 3/4", VAZAO MAXIMA DE 5 M3/H, PARA AGUA POTAVEL FRIA, RELOJOARIA PLANA, CLASSE B, HORIZONTAL (SEM CONEXOES)0,                                                                                                                                                                                                                                                                                                                                                    </t>
  </si>
  <si>
    <t>121,97</t>
  </si>
  <si>
    <t xml:space="preserve">HIDROMETRO WOLTMANN, DN 2", VAZAO MAXIMA DE 50 M3/H, PARA AGUA POTAVEL FRIA, RELOJOARIA PLANA, TURBINA HORIZONTAL, EQUIPADO COM TELEMETRIA (SEM CONEXOES)                                                                                                                                                                                                                                                                                                                                                 </t>
  </si>
  <si>
    <t>1.816,09</t>
  </si>
  <si>
    <t xml:space="preserve">HIDROMETRO WOLTMANN, DN 3", VAZAO MAXIMA DE 80 M3/H, PARA AGUA POTAVEL FRIA, RELOJOARIA PLANA, TURBINA HORIZONTAL, EQUIPADO COM TELEMETRIA (SEM CONEXOES)                                                                                                                                                                                                                                                                                                                                                 </t>
  </si>
  <si>
    <t>2.371,76</t>
  </si>
  <si>
    <t xml:space="preserve">IMPERMEABILIZADOR (HORISTA)                                                                                                                                                                                                                                                                                                                                                                                                                                                                               </t>
  </si>
  <si>
    <t xml:space="preserve">IMPERMEABILIZADOR (MENSALISTA)                                                                                                                                                                                                                                                                                                                                                                                                                                                                            </t>
  </si>
  <si>
    <t xml:space="preserve">IMPERMEABILIZANTE FLEXIVEL BRANCO DE BASE ACRILICA PARA COBERTURAS                                                                                                                                                                                                                                                                                                                                                                                                                                        </t>
  </si>
  <si>
    <t>18,69</t>
  </si>
  <si>
    <t xml:space="preserve">IMPERMEABILIZANTE INCOLOR, BASE SILICONE, PARA TRATAMENTO DE FACHADAS, TELHAS, PEDRAS E OUTRAS SUPERFICIES                                                                                                                                                                                                                                                                                                                                                                                                </t>
  </si>
  <si>
    <t>27,58</t>
  </si>
  <si>
    <t xml:space="preserve">IMUNIZANTE PARA MADEIRA, INCOLOR                                                                                                                                                                                                                                                                                                                                                                                                                                                                          </t>
  </si>
  <si>
    <t xml:space="preserve">INSTALADOR DE TUBULACOES (TUBOS/EQUIPAMENTOS) (MENSALISTA)                                                                                                                                                                                                                                                                                                                                                                                                                                                </t>
  </si>
  <si>
    <t>4.756,06</t>
  </si>
  <si>
    <t xml:space="preserve">INSTALADOR DE TUBULACOES - TUBOS/EQUIPAMENTOS (HORISTA)                                                                                                                                                                                                                                                                                                                                                                                                                                                   </t>
  </si>
  <si>
    <t xml:space="preserve">INTERRUPTOR BIPOLAR SIMPLES 10 A, 250 V (APENAS MODULO)                                                                                                                                                                                                                                                                                                                                                                                                                                                   </t>
  </si>
  <si>
    <t>18,79</t>
  </si>
  <si>
    <t xml:space="preserve">INTERRUPTOR BIPOLAR 10A, 250V, CONJUNTO MONTADO PARA EMBUTIR 4" X 2" (PLACA + SUPORTE + MODULO)                                                                                                                                                                                                                                                                                                                                                                                                           </t>
  </si>
  <si>
    <t>21,01</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</si>
  <si>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</si>
  <si>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</si>
  <si>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</si>
  <si>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</si>
  <si>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9,45</t>
  </si>
  <si>
    <t xml:space="preserve">INTERRUPTOR PARALELO 10A, 250V, CONJUNTO MONTADO PARA EMBUTIR 4" X 2" (PLACA + SUPORTE + MODULO)                                                                                                                                                                                                                                                                                                                                                                                                          </t>
  </si>
  <si>
    <t>10,14</t>
  </si>
  <si>
    <t xml:space="preserve">INTERRUPTOR SIMPLES + INTERRUPTOR PARALELO + TOMADA 2P+T 10A, 250V, CONJUNTO MONTADO PARA EMBUTIR 4" X 2" (PLACA + SUPORTE + MODULOS)                                                                                                                                                                                                                                                                                                                                                                     </t>
  </si>
  <si>
    <t>30,21</t>
  </si>
  <si>
    <t xml:space="preserve">INTERRUPTOR SIMPLES + INTERRUPTOR PARALELO 10A, 250V, CONJUNTO MONTADO PARA EMBUTIR 4" X 2" (PLACA + SUPORTE + MODULOS)                                                                                                                                                                                                                                                                                                                                                                                   </t>
  </si>
  <si>
    <t xml:space="preserve">INTERRUPTOR SIMPLES + TOMADA 2P+T 10A, 250V, CONJUNTO MONTADO PARA EMBUTIR 4" X 2" (PLACA + SUPORTE + MODULOS)                                                                                                                                                                                                                                                                                                                                                                                            </t>
  </si>
  <si>
    <t>16,14</t>
  </si>
  <si>
    <t xml:space="preserve">INTERRUPTOR SIMPLES + 2 INTERRUPTORES PARALELOS 10A, 250V, CONJUNTO MONTADO PARA EMBUTIR 4" X 2" (PLACA + SUPORTE + MODULOS)                                                                                                                                                                                                                                                                                                                                                                              </t>
  </si>
  <si>
    <t>24,59</t>
  </si>
  <si>
    <t xml:space="preserve">INTERRUPTOR SIMPLES 10A, 250V (APENAS MODULO)                                                                                                                                                                                                                                                                                                                                                                                                                                                             </t>
  </si>
  <si>
    <t>7,25</t>
  </si>
  <si>
    <t xml:space="preserve">INTERRUPTOR SIMPLES 10A, 250V, CONJUNTO MONTADO PARA EMBUTIR 4" X 2" (PLACA + SUPORTE + MODULO)                                                                                                                                                                                                                                                                                                                                                                                                           </t>
  </si>
  <si>
    <t>7,44</t>
  </si>
  <si>
    <t xml:space="preserve">INTERRUPTOR SIMPLES 10A, 250V, CONJUNTO MONTADO PARA SOBREPOR 4" X 2" (CAIXA + MODULO)                                                                                                                                                                                                                                                                                                                                                                                                                    </t>
  </si>
  <si>
    <t>9,95</t>
  </si>
  <si>
    <t xml:space="preserve">INTERRUPTOR SIMPLES 10A, 250V, CONJUNTO MONTADO PARA SOBREPOR 4" X 2" (CAIXA + 2 MODULOS)                                                                                                                                                                                                                                                                                                                                                                                                                 </t>
  </si>
  <si>
    <t>13,15</t>
  </si>
  <si>
    <t xml:space="preserve">INTERRUPTORES PARALELOS (2 MODULOS) + TOMADA 2P+T 10A, 250V, CONJUNTO MONTADO PARA EMBUTIR 4" X 2" (PLACA + SUPORTE + MODULOS)                                                                                                                                                                                                                                                                                                                                                                            </t>
  </si>
  <si>
    <t>25,62</t>
  </si>
  <si>
    <t xml:space="preserve">INTERRUPTORES PARALELOS (2 MODULOS) 10A, 250V, CONJUNTO MONTADO PARA EMBUTIR 4" X 2" (PLACA + SUPORTE + MODULOS)                                                                                                                                                                                                                                                                                                                                                                                          </t>
  </si>
  <si>
    <t>17,65</t>
  </si>
  <si>
    <t xml:space="preserve">INTERRUPTORES PARALELOS (3 MODULOS) 10A, 250V, CONJUNTO MONTADO PARA EMBUTIR 4" X 2" (PLACA + SUPORTE + MODULO)                                                                                                                                                                                                                                                                                                                                                                                           </t>
  </si>
  <si>
    <t>26,84</t>
  </si>
  <si>
    <t xml:space="preserve">INTERRUPTORES SIMPLES (2 MODULOS) + TOMADA 2P+T 10A, 250V, CONJUNTO MONTADO PARA EMBUTIR 4" X 2" (PLACA + SUPORTE + MODULOS)                                                                                                                                                                                                                                                                                                                                                                              </t>
  </si>
  <si>
    <t>23,04</t>
  </si>
  <si>
    <t xml:space="preserve">INTERRUPTORES SIMPLES (2 MODULOS) + 1 INTERRUPTOR PARALELO 10A, 250V, CONJUNTO MONTADO PARA EMBUTIR 4" X 2" (PLACA + SUPORTE + MODULOS)                                                                                                                                                                                                                                                                                                                                                                   </t>
  </si>
  <si>
    <t>22,14</t>
  </si>
  <si>
    <t xml:space="preserve">INTERRUPTORES SIMPLES (2 MODULOS) 10A, 250V, CONJUNTO MONTADO PARA EMBUTIR 4" X 2" (PLACA + SUPORTE + MODULOS)                                                                                                                                                                                                                                                                                                                                                                                            </t>
  </si>
  <si>
    <t>15,28</t>
  </si>
  <si>
    <t xml:space="preserve">INTERRUPTORES SIMPLES (3 MODULOS) 10A, 250V, CONJUNTO MONTADO PARA EMBUTIR 4" X 2" (PLACA + SUPORTE + MODULOS)                                                                                                                                                                                                                                                                                                                                                                                            </t>
  </si>
  <si>
    <t>18,27</t>
  </si>
  <si>
    <t xml:space="preserve">INVERSOR DE SOLDA MONOFASICO DE 160 A, POTENCIA DE 5400 W, TENSAO DE 220 V, TURBO VENTILADO, PROTECAO POR FUSIVEL TERMICO, PARA ELETRODOS DE 2,0 A 4,0 MM                                                                                                                                                                                                                                                                                                                                                 </t>
  </si>
  <si>
    <t>837,51</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</si>
  <si>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</si>
  <si>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</si>
  <si>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</si>
  <si>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</si>
  <si>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</si>
  <si>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</si>
  <si>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</si>
  <si>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29,55</t>
  </si>
  <si>
    <t xml:space="preserve">ISOLADOR DE PORCELANA, TIPO PINO MONOCORPO, PARA TENSAO DE *35* KV                                                                                                                                                                                                                                                                                                                                                                                                                                        </t>
  </si>
  <si>
    <t>124,65</t>
  </si>
  <si>
    <t xml:space="preserve">ISOLADOR DE PORCELANA, TIPO ROLDANA, DIMENSOES DE *72* X *72* MM, PARA USO EM BAIXA TENSAO                                                                                                                                                                                                                                                                                                                                                                                                                </t>
  </si>
  <si>
    <t>5,92</t>
  </si>
  <si>
    <t xml:space="preserve">JANELA BASCULANTE EM MADEIRA PINUS/ EUCALIPTO/ TAUARI/ VIROLA OU EQUIVALENTE DA REGIAO, *60 X 60*, CAIXA DO BATENTE/ MARCO E = *10* CM, 2 BASCULAS PARA VIDRO, COM FERRAGENS (SEM VIDRO, SEM GUARNICAO/ALIZAR E SEM ACABAMENTO)                                                                                                                                                                                                                                                                           </t>
  </si>
  <si>
    <t>216,40</t>
  </si>
  <si>
    <t xml:space="preserve">JANELA BASCULANTE EM MADEIRA PINUS/ EUCALIPTO/ TAUARI/ VIROLA OU EQUIVALENTE DA REGIAO, CAIXA DO BATENTE/ MARCO *10* CM, *2* FOLHAS BASCULANTES PARA VIDRO, COM FERRAGENS (SEM VIDRO, SEM GUARNICAO/ALIZAR E SEM ACABAMENTO)                                                                                                                                                                                                                                                                              </t>
  </si>
  <si>
    <t>601,13</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</si>
  <si>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</si>
  <si>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</si>
  <si>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</si>
  <si>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206,01</t>
  </si>
  <si>
    <t xml:space="preserve">JANELA DE ABRIR EM MADEIRA IMBUIA/CEDRO ARANA/CEDRO ROSA OU EQUIVALENTE DA REGIAO, CAIXA DO BATENTE/MARCO *10* CM, 2 FOLHAS DE ABRIR TIPO VENEZIANA E 2 FOLHAS DE ABRIR PARA VIDRO, COM GUARNICAO/ALIZAR, COM FERRAGENS, (SEM VIDRO E SEM ACABAMENTO)                                                                                                                                                                                                                                                     </t>
  </si>
  <si>
    <t>891,67</t>
  </si>
  <si>
    <t xml:space="preserve">JANELA DE ABRIR EM MADEIRA PINUS/EUCALIPTO/TAUARI/VIROLA OU EQUIVALENTE DA REGIAO, CAIXA DO BATENTE/MARCO *10* CM, 2 FOLHAS DE ABRIR TIPO VENEZIANA E 2 FOLHAS GUILHOTINA PARA VIDRO, COM FERRAGENS (SEM VIDRO, SEM GUARNICAO/ALIZAR E SEM ACABAMENTO)                                                                                                                                                                                                                                                    </t>
  </si>
  <si>
    <t>509,45</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</si>
  <si>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</si>
  <si>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</si>
  <si>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</si>
  <si>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399,00</t>
  </si>
  <si>
    <t xml:space="preserve">JANELA DE CORRER, EM ALUMINIO PERFIL 25, 100 X 150 CM (A X L), 2 FLS MOVEIS, SEM BANDEIRA, ACABAMENTO BRANCO OU BRILHANTE, BATENTE DE 6 A 7 CM, COM VIDRO 4 MM, SEM GUARNICAO                                                                                                                                                                                                                                                                                                                             </t>
  </si>
  <si>
    <t>514,25</t>
  </si>
  <si>
    <t xml:space="preserve">JANELA DE CORRER, EM ALUMINIO PERFIL 25, 100 X 150 CM (A X L), 4 FLS MOVEIS, SEM BANDEIRA, ACABAMENTO BRANCO OU BRILHANTE, BATENTE DE 6 A 7 CM, COM VIDRO 4 MM, SEM GUARNICAO/ALIZAR                                                                                                                                                                                                                                                                                                                      </t>
  </si>
  <si>
    <t>622,63</t>
  </si>
  <si>
    <t xml:space="preserve">JANELA DE CORRER, EM ALUMINIO PERFIL 25, 100 X 200 CM (A X L), 4 FLS, SEM BANDEIRA, ACABAMENTO BRANCO OU BRILHANTE, BATENTE DE 6 A 7 CM, COM VIDRO 4 MM, SEM GUARNICAO/ALIZAR                                                                                                                                                                                                                                                                                                                             </t>
  </si>
  <si>
    <t>716,53</t>
  </si>
  <si>
    <t xml:space="preserve">JANELA DE CORRER, EM ALUMINIO PERFIL 25, 120 X 150 CM (A X L), 4 FLS, BANDEIRA COM BASCULA, ACABAMENTO BRANCO OU BRILHANTE, BATENTE/REQUADRO DE 6 A 14 CM, COM VIDRO 4 MM, SEM GUARNICAO/ALIZAR                                                                                                                                                                                                                                                                                                           </t>
  </si>
  <si>
    <t>675,96</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</si>
  <si>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</si>
  <si>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850,51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</si>
  <si>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</si>
  <si>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1.077,92</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</si>
  <si>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</si>
  <si>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662,73</t>
  </si>
  <si>
    <t xml:space="preserve">JANELA EM MADEIRA CEDRINHO/ ANGELIM COMERCIAL/ CURUPIXA/ CUMARU OU EQUIVALENTE DA REGIAO, CAIXA DO BATENTE/MARCO *10* CM, 2 FOLHAS DE ABRIR TIPO VENEZIANA E 2 FOLHAS GUILHOTINA PARA VIDRO, COM GUARNICAO/ALIZAR, COM FERRAGENS (SEM VIDRO E SEM ACABAMENTO)                                                                                                                                                                                                                                             </t>
  </si>
  <si>
    <t>667,80</t>
  </si>
  <si>
    <t xml:space="preserve">JANELA FIXA, EM ALUMINIO PERFIL 20, 60 X 80 CM (A X L), BATENTE/REQUADRO DE 3 A 14 CM, COM VIDRO 4 MM, SEM GUARNICAO/ALIZAR, ACABAMENTO ALUM BRANCO OU BRILHANTE                                                                                                                                                                                                                                                                                                                                          </t>
  </si>
  <si>
    <t>727,69</t>
  </si>
  <si>
    <t xml:space="preserve">JANELA INTEGRADA VENEZIANA EM ALUMINIO PERFIL 25, 120 X 120 CM (A X L), 2 FLS (2 VIDROS) E VENEZIANA COM ACIONAMENTO MANUAL, SEM BANDEIRA, ACABAMENTO BRILHANTE, BATENTE DE 11,50 A 12,50 CM, COM VIDRO 4 MM, INCLUSO GUARNICAO                                                                                                                                                                                                                                                                           </t>
  </si>
  <si>
    <t>1.615,13</t>
  </si>
  <si>
    <t xml:space="preserve">JANELA MAXIM-AR EM MADEIRA CEDRINHO/ ANGELIM COMERCIAL/ CURUPIXA/ CUMARU OU EQUIVALENTE DA REGIAO, CAIXA DO BATENTE/MARCO *10* CM, 1 FOLHA PARA VIDRO, COM GUARNICAO/ALIZAR, COM FERRAGENS, (SEM VIDRO E SEM ACABAMENTO)                                                                                                                                                                                                                                                                                  </t>
  </si>
  <si>
    <t>941,76</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</si>
  <si>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</si>
  <si>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</si>
  <si>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</si>
  <si>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293,82</t>
  </si>
  <si>
    <t xml:space="preserve">JANELA VENEZIANA DE CORRER, EM ALUMINIO PERFIL 25, 100 X 120 CM (A X L), 3 FLS (2 VENEZIANAS E 1 VIDRO), SEM BANDEIRA, ACABAMENTO BRANCO OU BRILHANTE, BATENTE DE 8 A 9 CM, COM VIDRO 4 MM, SEM GUARNICAO/ALIZAR                                                                                                                                                                                                                                                                                          </t>
  </si>
  <si>
    <t>579,41</t>
  </si>
  <si>
    <t xml:space="preserve">JANELA VENEZIANA DE CORRER, EM ALUMINIO PERFIL 25, 100 X 150 CM (A X L), 6 FLS (4 VENEZIANAS E 2 VIDROS), SEM BANDEIRA, ACABAMENTO BRANCO OU BRILHANTE, BATENTE DE 8 A 9 CM, COM VIDRO 4 MM, SEM GUARNICAO / ALIZAR                                                                                                                                                                                                                                                                                       </t>
  </si>
  <si>
    <t>791,66</t>
  </si>
  <si>
    <t xml:space="preserve">JARDINEIRO (HORISTA)                                                                                                                                                                                                                                                                                                                                                                                                                                                                                      </t>
  </si>
  <si>
    <t>21,96</t>
  </si>
  <si>
    <t xml:space="preserve">JARDINEIRO (MENSALISTA)                                                                                                                                                                                                                                                                                                                                                                                                                                                                                   </t>
  </si>
  <si>
    <t>3.845,77</t>
  </si>
  <si>
    <t xml:space="preserve">JOELHO CPVC, SOLDAVEL, 45 GRAUS, 15 MM, PARA AGUA QUENTE                                                                                                                                                                                                                                                                                                                                                                                                                                                  </t>
  </si>
  <si>
    <t xml:space="preserve">JOELHO CPVC, SOLDAVEL, 45 GRAUS, 22 MM, PARA AGUA QUENTE                                                                                                                                                                                                                                                                                                                                                                                                                                                  </t>
  </si>
  <si>
    <t>6,19</t>
  </si>
  <si>
    <t xml:space="preserve">JOELHO CPVC, SOLDAVEL, 45 GRAUS, 28 MM, PARA AGUA QUENTE                                                                                                                                                                                                                                                                                                                                                                                                                                                  </t>
  </si>
  <si>
    <t xml:space="preserve">JOELHO CPVC, SOLDAVEL, 45 GRAUS, 35 MM, PARA AGUA QUENTE                                                                                                                                                                                                                                                                                                                                                                                                                                                  </t>
  </si>
  <si>
    <t>15,69</t>
  </si>
  <si>
    <t xml:space="preserve">JOELHO CPVC, SOLDAVEL, 45 GRAUS, 42 MM, PARA AGUA QUENTE                                                                                                                                                                                                                                                                                                                                                                                                                                                  </t>
  </si>
  <si>
    <t>26,36</t>
  </si>
  <si>
    <t xml:space="preserve">JOELHO CPVC, SOLDAVEL, 45 GRAUS, 54 MM, PARA AGUA QUENTE                                                                                                                                                                                                                                                                                                                                                                                                                                                  </t>
  </si>
  <si>
    <t>55,97</t>
  </si>
  <si>
    <t xml:space="preserve">JOELHO CPVC, SOLDAVEL, 45 GRAUS, 73 MM, PARA AGUA QUENTE                                                                                                                                                                                                                                                                                                                                                                                                                                                  </t>
  </si>
  <si>
    <t>141,43</t>
  </si>
  <si>
    <t xml:space="preserve">JOELHO CPVC, SOLDAVEL, 45 GRAUS, 89 MM, PARA AGUA QUENTE                                                                                                                                                                                                                                                                                                                                                                                                                                                  </t>
  </si>
  <si>
    <t>204,62</t>
  </si>
  <si>
    <t xml:space="preserve">JOELHO CPVC, SOLDAVEL, 90 GRAUS, 114 MM, PARA AGUA QUENTE                                                                                                                                                                                                                                                                                                                                                                                                                                                 </t>
  </si>
  <si>
    <t>236,35</t>
  </si>
  <si>
    <t xml:space="preserve">JOELHO CPVC, SOLDAVEL, 90 GRAUS, 15 MM, PARA AGUA QUENTE                                                                                                                                                                                                                                                                                                                                                                                                                                                  </t>
  </si>
  <si>
    <t xml:space="preserve">JOELHO CPVC, SOLDAVEL, 90 GRAUS, 22 MM, PARA AGUA QUENTE                                                                                                                                                                                                                                                                                                                                                                                                                                                  </t>
  </si>
  <si>
    <t>4,52</t>
  </si>
  <si>
    <t xml:space="preserve">JOELHO CPVC, SOLDAVEL, 90 GRAUS, 28 MM, PARA AGUA QUENTE                                                                                                                                                                                                                                                                                                                                                                                                                                                  </t>
  </si>
  <si>
    <t>9,62</t>
  </si>
  <si>
    <t xml:space="preserve">JOELHO CPVC, SOLDAVEL, 90 GRAUS, 35 MM, PARA AGUA QUENTE                                                                                                                                                                                                                                                                                                                                                                                                                                                  </t>
  </si>
  <si>
    <t>17,40</t>
  </si>
  <si>
    <t xml:space="preserve">JOELHO CPVC, SOLDAVEL, 90 GRAUS, 42 MM, PARA AGUA QUENTE                                                                                                                                                                                                                                                                                                                                                                                                                                                  </t>
  </si>
  <si>
    <t>26,78</t>
  </si>
  <si>
    <t xml:space="preserve">JOELHO CPVC, SOLDAVEL, 90 GRAUS, 54 MM, PARA AGUA QUENTE                                                                                                                                                                                                                                                                                                                                                                                                                                                  </t>
  </si>
  <si>
    <t>68,43</t>
  </si>
  <si>
    <t xml:space="preserve">JOELHO CPVC, SOLDAVEL, 90 GRAUS, 73 MM, PARA AGUA QUENTE                                                                                                                                                                                                                                                                                                                                                                                                                                                  </t>
  </si>
  <si>
    <t>147,07</t>
  </si>
  <si>
    <t xml:space="preserve">JOELHO CPVC, SOLDAVEL, 90 GRAUS, 89 MM, PARA AGUA QUENTE                                                                                                                                                                                                                                                                                                                                                                                                                                                  </t>
  </si>
  <si>
    <t>169,55</t>
  </si>
  <si>
    <t xml:space="preserve">JOELHO DE REDUCAO, PVC SOLDAVEL, 90 GRAUS, 25 MM X 20 MM, COR MARROM, PARA AGUA FRIA PREDIAL                                                                                                                                                                                                                                                                                                                                                                                                              </t>
  </si>
  <si>
    <t xml:space="preserve">JOELHO DE REDUCAO, PVC SOLDAVEL, 90 GRAUS, 32 MM X 25 MM, COR MARROM, PARA AGUA FRIA PREDIAL                                                                                                                                                                                                                                                                                                                                                                                                              </t>
  </si>
  <si>
    <t>4,97</t>
  </si>
  <si>
    <t xml:space="preserve">JOELHO DE REDUCAO, PVC, ROSCAVEL, 90 GRAUS, 1" X 3/4", COR BRANCA, PARA AGUA FRIA PREDIAL                                                                                                                                                                                                                                                                                                                                                                                                                 </t>
  </si>
  <si>
    <t>4,82</t>
  </si>
  <si>
    <t xml:space="preserve">JOELHO DE REDUCAO, PVC, ROSCAVEL, 90 GRAUS, 3/4" X 1/2", COR BRANCA, PARA AGUA FRIA PREDIAL                                                                                                                                                                                                                                                                                                                                                                                                               </t>
  </si>
  <si>
    <t>3,23</t>
  </si>
  <si>
    <t xml:space="preserve">JOELHO DE TRANSICAO, CPVC, SOLDAVEL, 90 GRAUS, 15 MM X 1/2", PARA AGUA QUENTE                                                                                                                                                                                                                                                                                                                                                                                                                             </t>
  </si>
  <si>
    <t>12,52</t>
  </si>
  <si>
    <t xml:space="preserve">JOELHO DE TRANSICAO, CPVC, SOLDAVEL, 90 GRAUS, 22 MM X 1/2", PARA AGUA QUENTE                                                                                                                                                                                                                                                                                                                                                                                                                             </t>
  </si>
  <si>
    <t>15,71</t>
  </si>
  <si>
    <t xml:space="preserve">JOELHO DE TRANSICAO, CPVC, SOLDAVEL, 90 GRAUS, 22 MM X 3/4", PARA AGUA QUENTE                                                                                                                                                                                                                                                                                                                                                                                                                             </t>
  </si>
  <si>
    <t>24,35</t>
  </si>
  <si>
    <t xml:space="preserve">JOELHO PPR 45 GRAUS, SOLDAVEL, F/F, DN 20 MM, PARA AGUA QUENTE PREDIAL                                                                                                                                                                                                                                                                                                                                                                                                                                    </t>
  </si>
  <si>
    <t xml:space="preserve">JOELHO PPR 45 GRAUS, SOLDAVEL, F/F, DN 25 MM, PARA AGUA QUENTE PREDIAL                                                                                                                                                                                                                                                                                                                                                                                                                                    </t>
  </si>
  <si>
    <t>2,57</t>
  </si>
  <si>
    <t xml:space="preserve">JOELHO PPR 45 GRAUS, SOLDAVEL, F/F, DN 40 MM, PARA AQUA QUENTE E FRIA PREDIAL                                                                                                                                                                                                                                                                                                                                                                                                                             </t>
  </si>
  <si>
    <t>12,37</t>
  </si>
  <si>
    <t xml:space="preserve">JOELHO PPR 45 GRAUS, SOLDAVEL, F/F, DN 50 MM, PARA AQUA QUENTE E FRIA PREDIAL                                                                                                                                                                                                                                                                                                                                                                                                                             </t>
  </si>
  <si>
    <t>20,16</t>
  </si>
  <si>
    <t xml:space="preserve">JOELHO PPR 45 GRAUS, SOLDAVEL, F/F, DN 63 MM, PARA AQUA QUENTE E FRIA PREDIAL                                                                                                                                                                                                                                                                                                                                                                                                                             </t>
  </si>
  <si>
    <t xml:space="preserve">JOELHO PPR 45 GRAUS, SOLDAVEL, F/F, DN 75 MM, PARA AQUA QUENTE E FRIA PREDIAL                                                                                                                                                                                                                                                                                                                                                                                                                             </t>
  </si>
  <si>
    <t>67,78</t>
  </si>
  <si>
    <t xml:space="preserve">JOELHO PPR 45 GRAUS, SOLDAVEL, F/F, DN 90 MM, PARA AQUA QUENTE E FRIA PREDIAL                                                                                                                                                                                                                                                                                                                                                                                                                             </t>
  </si>
  <si>
    <t>121,96</t>
  </si>
  <si>
    <t xml:space="preserve">JOELHO PPR, 45 GRAUS, SOLDAVEL, F/F, DN 32 MM, PARA AGUA QUENTE PREDIAL                                                                                                                                                                                                                                                                                                                                                                                                                                   </t>
  </si>
  <si>
    <t xml:space="preserve">JOELHO PPR, 90 GRAUS, SOLDAVEL, F/F, DN 110 MM, PARA AGUA QUENTE PREDIAL                                                                                                                                                                                                                                                                                                                                                                                                                                  </t>
  </si>
  <si>
    <t>265,80</t>
  </si>
  <si>
    <t xml:space="preserve">JOELHO PPR, 90 GRAUS, SOLDAVEL, F/F, DN 20 MM, PARA AGUA QUENTE PREDIAL                                                                                                                                                                                                                                                                                                                                                                                                                                   </t>
  </si>
  <si>
    <t>1,66</t>
  </si>
  <si>
    <t xml:space="preserve">JOELHO PPR, 90 GRAUS, SOLDAVEL, F/F, DN 25 MM, PARA AGUA QUENTE PREDIAL                                                                                                                                                                                                                                                                                                                                                                                                                                   </t>
  </si>
  <si>
    <t xml:space="preserve">JOELHO PPR, 90 GRAUS, SOLDAVEL, F/F, DN 32 MM, PARA AGUA QUENTE PREDIAL                                                                                                                                                                                                                                                                                                                                                                                                                                   </t>
  </si>
  <si>
    <t>3,40</t>
  </si>
  <si>
    <t xml:space="preserve">JOELHO PPR, 90 GRAUS, SOLDAVEL, F/F, DN 40 MM, PARA AGUA QUENTE PREDIAL                                                                                                                                                                                                                                                                                                                                                                                                                                   </t>
  </si>
  <si>
    <t xml:space="preserve">JOELHO PPR, 90 GRAUS, SOLDAVEL, F/F, DN 50 MM, PARA AGUA QUENTE PREDIAL                                                                                                                                                                                                                                                                                                                                                                                                                                   </t>
  </si>
  <si>
    <t>12,67</t>
  </si>
  <si>
    <t xml:space="preserve">JOELHO PPR, 90 GRAUS, SOLDAVEL, F/F, DN 63 MM, PARA AGUA QUENTE PREDIAL                                                                                                                                                                                                                                                                                                                                                                                                                                   </t>
  </si>
  <si>
    <t>20,56</t>
  </si>
  <si>
    <t xml:space="preserve">JOELHO PPR, 90 GRAUS, SOLDAVEL, F/F, DN 75 MM, PARA AGUA QUENTE PREDIAL                                                                                                                                                                                                                                                                                                                                                                                                                                   </t>
  </si>
  <si>
    <t>59,63</t>
  </si>
  <si>
    <t xml:space="preserve">JOELHO PPR, 90 GRAUS, SOLDAVEL, F/F, DN 90 MM, PARA AGUA QUENTE PREDIAL                                                                                                                                                                                                                                                                                                                                                                                                                                   </t>
  </si>
  <si>
    <t>75,77</t>
  </si>
  <si>
    <t xml:space="preserve">JOELHO PVC COM VISITA, 90 GRAUS, DN 100 X 50 MM, SERIE NORMAL, PARA ESGOTO PREDIAL                                                                                                                                                                                                                                                                                                                                                                                                                        </t>
  </si>
  <si>
    <t>22,26</t>
  </si>
  <si>
    <t xml:space="preserve">JOELHO PVC, COM BOLSA E ANEL, 90 GRAUS, DN 40 X *38* MM, SERIE NORMAL, PARA ESGOTO PREDIAL                                                                                                                                                                                                                                                                                                                                                                                                                </t>
  </si>
  <si>
    <t>6,21</t>
  </si>
  <si>
    <t xml:space="preserve">JOELHO PVC, ROSCAVEL, 45 GRAUS, 1/2", COR BRANCA, PARA AGUA FRIA PREDIAL                                                                                                                                                                                                                                                                                                                                                                                                                                  </t>
  </si>
  <si>
    <t>4,61</t>
  </si>
  <si>
    <t xml:space="preserve">JOELHO PVC, ROSCAVEL, 45 GRAUS, 1", COR BRANCA, PARA AGUA FRIA PREDIAL                                                                                                                                                                                                                                                                                                                                                                                                                                    </t>
  </si>
  <si>
    <t>12,73</t>
  </si>
  <si>
    <t xml:space="preserve">JOELHO PVC, ROSCAVEL, 45 GRAUS, 3/4", COR BRANCA, PARA AGUA FRIA PREDIAL                                                                                                                                                                                                                                                                                                                                                                                                                                  </t>
  </si>
  <si>
    <t>7,30</t>
  </si>
  <si>
    <t xml:space="preserve">JOELHO PVC, ROSCAVEL, 90 GRAUS, 1/2", COR BRANCA, PARA AGUA FRIA PREDIAL                                                                                                                                                                                                                                                                                                                                                                                                                                  </t>
  </si>
  <si>
    <t>1,69</t>
  </si>
  <si>
    <t xml:space="preserve">JOELHO PVC, ROSCAVEL, 90 GRAUS, 1", COR BRANCA, PARA AGUA FRIA PREDIAL                                                                                                                                                                                                                                                                                                                                                                                                                                    </t>
  </si>
  <si>
    <t>5,22</t>
  </si>
  <si>
    <t xml:space="preserve">JOELHO PVC, ROSCAVEL, 90 GRAUS, 3/4", COR BRANCA, PARA AGUA FRIA PREDIAL                                                                                                                                                                                                                                                                                                                                                                                                                                  </t>
  </si>
  <si>
    <t>2,52</t>
  </si>
  <si>
    <t xml:space="preserve">JOELHO PVC, SOLDAVEL COM ROSCA, 90 GRAUS, 20 MM X 1/2", COR MARROM, PARA AGUA FRIA PREDIAL                                                                                                                                                                                                                                                                                                                                                                                                                </t>
  </si>
  <si>
    <t>1,90</t>
  </si>
  <si>
    <t xml:space="preserve">JOELHO PVC, SOLDAVEL COM ROSCA, 90 GRAUS, 25 MM X 1/2", COR MARROM, PARA AGUA FRIA PREDIAL                                                                                                                                                                                                                                                                                                                                                                                                                </t>
  </si>
  <si>
    <t>3,62</t>
  </si>
  <si>
    <t xml:space="preserve">JOELHO PVC, SOLDAVEL COM ROSCA, 90 GRAUS, 25 MM X 3/4", COR MARROM, PARA AGUA FRIA PREDIAL                                                                                                                                                                                                                                                                                                                                                                                                                </t>
  </si>
  <si>
    <t>2,33</t>
  </si>
  <si>
    <t xml:space="preserve">JOELHO PVC, SOLDAVEL COM ROSCA, 90 GRAUS, 32 MM X 3/4", COR MARROM, PARA AGUA FRIA PREDIAL                                                                                                                                                                                                                                                                                                                                                                                                                </t>
  </si>
  <si>
    <t>12,27</t>
  </si>
  <si>
    <t xml:space="preserve">JOELHO PVC, SOLDAVEL, BB, 45 GRAUS, DN 40 MM, PARA ESGOTO PREDIAL                                                                                                                                                                                                                                                                                                                                                                                                                                         </t>
  </si>
  <si>
    <t xml:space="preserve">JOELHO PVC, SOLDAVEL, BB, 90 GRAUS, SEM ANEL, DN 40 MM, PARA ESGOTO PREDIAL SECUNDARIO                                                                                                                                                                                                                                                                                                                                                                                                                    </t>
  </si>
  <si>
    <t>2,31</t>
  </si>
  <si>
    <t xml:space="preserve">JOELHO PVC, SOLDAVEL, COM BUCHA DE LATAO, 90 GRAUS, 20 MM X 1/2", PARA AGUA FRIA PREDIAL                                                                                                                                                                                                                                                                                                                                                                                                                  </t>
  </si>
  <si>
    <t xml:space="preserve">JOELHO PVC, SOLDAVEL, COM BUCHA DE LATAO, 90 GRAUS, 25 MM X 1/2", PARA AGUA FRIA PREDIAL                                                                                                                                                                                                                                                                                                                                                                                                                  </t>
  </si>
  <si>
    <t>5,14</t>
  </si>
  <si>
    <t xml:space="preserve">JOELHO PVC, SOLDAVEL, COM BUCHA DE LATAO, 90 GRAUS, 25 MM X 3/4", PARA AGUA FRIA PREDIAL                                                                                                                                                                                                                                                                                                                                                                                                                  </t>
  </si>
  <si>
    <t xml:space="preserve">JOELHO PVC, SOLDAVEL, COM BUCHA DE LATAO, 90 GRAUS, 32 MM X 3/4", PARA AGUA FRIA PREDIAL                                                                                                                                                                                                                                                                                                                                                                                                                  </t>
  </si>
  <si>
    <t>17,90</t>
  </si>
  <si>
    <t xml:space="preserve">JOELHO PVC, SOLDAVEL, PB, 45 GRAUS, DN 100 MM, PARA ESGOTO PREDIAL                                                                                                                                                                                                                                                                                                                                                                                                                                        </t>
  </si>
  <si>
    <t>10,02</t>
  </si>
  <si>
    <t xml:space="preserve">JOELHO PVC, SOLDAVEL, PB, 45 GRAUS, DN 150 MM, PARA ESGOTO PREDIAL                                                                                                                                                                                                                                                                                                                                                                                                                                        </t>
  </si>
  <si>
    <t>71,83</t>
  </si>
  <si>
    <t xml:space="preserve">JOELHO PVC, SOLDAVEL, PB, 45 GRAUS, DN 40 MM, PARA ESGOTO PREDIAL                                                                                                                                                                                                                                                                                                                                                                                                                                         </t>
  </si>
  <si>
    <t xml:space="preserve">JOELHO PVC, SOLDAVEL, PB, 45 GRAUS, DN 50 MM, PARA ESGOTO PREDIAL                                                                                                                                                                                                                                                                                                                                                                                                                                         </t>
  </si>
  <si>
    <t xml:space="preserve">JOELHO PVC, SOLDAVEL, PB, 45 GRAUS, DN 75 MM, PARA ESGOTO PREDIAL                                                                                                                                                                                                                                                                                                                                                                                                                                         </t>
  </si>
  <si>
    <t>8,69</t>
  </si>
  <si>
    <t xml:space="preserve">JOELHO PVC, SOLDAVEL, PB, 90 GRAUS, DN 100 MM, PARA ESGOTO PREDIAL                                                                                                                                                                                                                                                                                                                                                                                                                                        </t>
  </si>
  <si>
    <t>9,11</t>
  </si>
  <si>
    <t xml:space="preserve">JOELHO PVC, SOLDAVEL, PB, 90 GRAUS, DN 150 MM, PARA ESGOTO PREDIAL                                                                                                                                                                                                                                                                                                                                                                                                                                        </t>
  </si>
  <si>
    <t>66,13</t>
  </si>
  <si>
    <t xml:space="preserve">JOELHO PVC, SOLDAVEL, PB, 90 GRAUS, DN 40 MM, PARA ESGOTO PREDIAL                                                                                                                                                                                                                                                                                                                                                                                                                                         </t>
  </si>
  <si>
    <t>2,44</t>
  </si>
  <si>
    <t xml:space="preserve">JOELHO PVC, SOLDAVEL, PB, 90 GRAUS, DN 50 MM, PARA ESGOTO PREDIAL                                                                                                                                                                                                                                                                                                                                                                                                                                         </t>
  </si>
  <si>
    <t>3,35</t>
  </si>
  <si>
    <t xml:space="preserve">JOELHO PVC, SOLDAVEL, PB, 90 GRAUS, DN 75 MM, PARA ESGOTO PREDIAL                                                                                                                                                                                                                                                                                                                                                                                                                                         </t>
  </si>
  <si>
    <t>7,62</t>
  </si>
  <si>
    <t xml:space="preserve">JOELHO PVC, SOLDAVEL, 90 GRAUS, 110 MM, COR MARROM, PARA AGUA FRIA PREDIAL                                                                                                                                                                                                                                                                                                                                                                                                                                </t>
  </si>
  <si>
    <t>198,70</t>
  </si>
  <si>
    <t xml:space="preserve">JOELHO PVC, SOLDAVEL, 90 GRAUS, 20 MM, COR MARROM, PARA AGUA FRIA PREDIAL                                                                                                                                                                                                                                                                                                                                                                                                                                 </t>
  </si>
  <si>
    <t xml:space="preserve">JOELHO PVC, SOLDAVEL, 90 GRAUS, 25 MM, COR MARROM, PARA AGUA FRIA PREDIAL                                                                                                                                                                                                                                                                                                                                                                                                                                 </t>
  </si>
  <si>
    <t>0,70</t>
  </si>
  <si>
    <t xml:space="preserve">JOELHO PVC, SOLDAVEL, 90 GRAUS, 32 MM, COR MARROM, PARA AGUA FRIA PREDIAL                                                                                                                                                                                                                                                                                                                                                                                                                                 </t>
  </si>
  <si>
    <t xml:space="preserve">JOELHO PVC, SOLDAVEL, 90 GRAUS, 40 MM, COR MARROM, PARA AGUA FRIA PREDIAL                                                                                                                                                                                                                                                                                                                                                                                                                                 </t>
  </si>
  <si>
    <t>5,67</t>
  </si>
  <si>
    <t xml:space="preserve">JOELHO PVC, SOLDAVEL, 90 GRAUS, 50 MM, COR MARROM, PARA AGUA FRIA PREDIAL                                                                                                                                                                                                                                                                                                                                                                                                                                 </t>
  </si>
  <si>
    <t>4,80</t>
  </si>
  <si>
    <t xml:space="preserve">JOELHO PVC, SOLDAVEL, 90 GRAUS, 60 MM, COR MARROM, PARA AGUA FRIA PREDIAL                                                                                                                                                                                                                                                                                                                                                                                                                                 </t>
  </si>
  <si>
    <t>27,81</t>
  </si>
  <si>
    <t xml:space="preserve">JOELHO PVC, SOLDAVEL, 90 GRAUS, 85 MM, COR MARROM, PARA AGUA FRIA PREDIAL                                                                                                                                                                                                                                                                                                                                                                                                                                 </t>
  </si>
  <si>
    <t>98,06</t>
  </si>
  <si>
    <t xml:space="preserve">JOELHO PVC, 90 GRAUS, ROSCAVEL, 1 1/4", COR BRANCA, AGUA FRIA PREDIAL                                                                                                                                                                                                                                                                                                                                                                                                                                     </t>
  </si>
  <si>
    <t xml:space="preserve">JOELHO/COTOVELO 90 GRAUS, METALICO, PARA CONEXAO COM ANEL DESLIZANTE, DN 16 MM, EM TUBO PEX PARA INST. AGUA QUENTE/FRIA                                                                                                                                                                                                                                                                                                                                                                                   </t>
  </si>
  <si>
    <t>10,78</t>
  </si>
  <si>
    <t xml:space="preserve">JOELHO/COTOVELO 90 GRAUS, METALICO, PARA CONEXAO COM ANEL DESLIZANTE, DN 20 MM, EM TUBO PEX PARA INST. AGUA QUENTE/FRIA                                                                                                                                                                                                                                                                                                                                                                                   </t>
  </si>
  <si>
    <t>13,23</t>
  </si>
  <si>
    <t xml:space="preserve">JOELHO/COTOVELO 90 GRAUS, METALICO, PARA CONEXAO COM ANEL DESLIZANTE, DN 25 MM, EM TUBO PEX PARA INST. AGUA QUENTE/FRIA                                                                                                                                                                                                                                                                                                                                                                                   </t>
  </si>
  <si>
    <t>25,50</t>
  </si>
  <si>
    <t xml:space="preserve">JOELHO/COTOVELO 90 GRAUS, METALICO, PARA CONEXAO COM ANEL DESLIZANTE, DN 32 MM, EM TUBO PEX PARA INST. AGUA QUENTE/FRIA                                                                                                                                                                                                                                                                                                                                                                                   </t>
  </si>
  <si>
    <t>35,30</t>
  </si>
  <si>
    <t xml:space="preserve">JOELHO/COTOVELO 90 GRAUS, PLASTICO, PARA CONEXAO COM CRIMPAGEM, DN 16 MM, EM TUBO PEX PARA INST. AGUA QUENTE/FRIA                                                                                                                                                                                                                                                                                                                                                                                         </t>
  </si>
  <si>
    <t xml:space="preserve">JOELHO/COTOVELO 90 GRAUS, PLASTICO, PARA CONEXAO COM CRIMPAGEM, DN 20 MM, EM TUBO PEX PARA INST. AGUA QUENTE/FRIA                                                                                                                                                                                                                                                                                                                                                                                         </t>
  </si>
  <si>
    <t>12,89</t>
  </si>
  <si>
    <t xml:space="preserve">JOELHO/COTOVELO 90 GRAUS, PLASTICO, PARA CONEXAO COM CRIMPAGEM, DN 25 MM, EM TUBO PEX PARA INST. AGUA QUENTE/FRIA                                                                                                                                                                                                                                                                                                                                                                                         </t>
  </si>
  <si>
    <t>23,42</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</si>
  <si>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</si>
  <si>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</si>
  <si>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</si>
  <si>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13,38</t>
  </si>
  <si>
    <t xml:space="preserve">JOELHO/COTOVELO 90 GRAUS, ROSCA FEMEA TERMINAL, METALICO, PARA CONEXAO COM ANEL DESLIZANTE, DN 20 MM X 3/4", EM TUBO PEX PARA INST. AGUA QUENTE/FRIA                                                                                                                                                                                                                                                                                                                                                      </t>
  </si>
  <si>
    <t>15,87</t>
  </si>
  <si>
    <t xml:space="preserve">JOELHO/COTOVELO 90 GRAUS, ROSCA FEMEA TERMINAL, METALICO, PARA CONEXAO COM ANEL DESLIZANTE, DN 25 MM X 3/4", EM TUBO PEX PARA INST. AGUA QUENTE/FRIA                                                                                                                                                                                                                                                                                                                                                      </t>
  </si>
  <si>
    <t>20,05</t>
  </si>
  <si>
    <t xml:space="preserve">JOELHO/COTOVELO 90 GRAUS, ROSCA FEMEA TERMINAL, PLASTICO, PARA CONEXAO COM CRIMPAGEM, DN 16 MM X 1/2", EM TUBO PEX PARA INST. AGUA QUENTE/FRIA                                                                                                                                                                                                                                                                                                                                                            </t>
  </si>
  <si>
    <t>11,39</t>
  </si>
  <si>
    <t xml:space="preserve">JOELHO/COTOVELO 90 GRAUS, ROSCA FEMEA TERMINAL, PLASTICO, PARA CONEXAO COM CRIMPAGEM, DN 20 MM X 1/2", EM TUBO PEX PARA INST. AGUA QUENTE/FRIA                                                                                                                                                                                                                                                                                                                                                            </t>
  </si>
  <si>
    <t>12,49</t>
  </si>
  <si>
    <t xml:space="preserve">JOELHO/COTOVELO 90 GRAUS, ROSCA FEMEA TERMINAL, PLASTICO, PARA CONEXAO COM CRIMPAGEM, DN 20 MM X 3/4", EM TUBO PEX PARA INST. AGUA QUENTE/FRIA                                                                                                                                                                                                                                                                                                                                                            </t>
  </si>
  <si>
    <t>16,79</t>
  </si>
  <si>
    <t xml:space="preserve">JOELHO/COTOVELO 90 GRAUS, ROSCA FEMEA TERMINAL, PLASTICO, PARA CONEXAO COM CRIMPAGEM, DN 25 MM X 1/2", EM TUBO PEX PARA INST. AGUA QUENTE/FRIA                                                                                                                                                                                                                                                                                                                                                            </t>
  </si>
  <si>
    <t>22,19</t>
  </si>
  <si>
    <t xml:space="preserve">JOELHO/COTOVELO 90 GRAUS, ROSCA FEMEA, COM BASE FIXA, METALICO, PARA CONEXAO COM ANEL DESLIZANTE, DN 16 MM X 1/2", EM TUBO PEX PARA INST. AGUA QUENTE/FRIA                                                                                                                                                                                                                                                                                                                                                </t>
  </si>
  <si>
    <t>12,40</t>
  </si>
  <si>
    <t xml:space="preserve">JOELHO/COTOVELO 90 GRAUS, ROSCA FEMEA, COM BASE FIXA, METALICO, PARA CONEXAO COM ANEL DESLIZANTE, DN 20 MM X 1/2", EM TUBO PEX PARA INST. AGUA QUENTE/FRIA                                                                                                                                                                                                                                                                                                                                                </t>
  </si>
  <si>
    <t>14,56</t>
  </si>
  <si>
    <t xml:space="preserve">JOELHO/COTOVELO 90 GRAUS, ROSCA FEMEA, COM BASE FIXA, METALICO, PARA CONEXAO COM ANEL DESLIZANTE, DN 25 MM X 3/4", EM TUBO PEX PARA INST. AGUA QUENTE/FRIA                                                                                                                                                                                                                                                                                                                                                </t>
  </si>
  <si>
    <t>19,53</t>
  </si>
  <si>
    <t xml:space="preserve">JOELHO, PVC SERIE R, 45 GRAUS, DN 100 MM, PARA ESGOTO PREDIAL                                                                                                                                                                                                                                                                                                                                                                                                                                             </t>
  </si>
  <si>
    <t>22,40</t>
  </si>
  <si>
    <t xml:space="preserve">JOELHO, PVC SERIE R, 45 GRAUS, DN 150 MM, PARA ESGOTO PREDIAL                                                                                                                                                                                                                                                                                                                                                                                                                                             </t>
  </si>
  <si>
    <t>81,06</t>
  </si>
  <si>
    <t xml:space="preserve">JOELHO, PVC SERIE R, 45 GRAUS, DN 40 MM, PARA ESGOTO PREDIAL                                                                                                                                                                                                                                                                                                                                                                                                                                              </t>
  </si>
  <si>
    <t>4,40</t>
  </si>
  <si>
    <t xml:space="preserve">JOELHO, PVC SERIE R, 45 GRAUS, DN 50 MM, PARA ESGOTO PREDIAL                                                                                                                                                                                                                                                                                                                                                                                                                                              </t>
  </si>
  <si>
    <t xml:space="preserve">JOELHO, PVC SERIE R, 45 GRAUS, DN 75 MM, PARA ESGOTO PREDIAL                                                                                                                                                                                                                                                                                                                                                                                                                                              </t>
  </si>
  <si>
    <t>18,96</t>
  </si>
  <si>
    <t xml:space="preserve">JOELHO, PVC SERIE R, 90 GRAUS, DN 100 MM, PARA ESGOTO PREDIAL                                                                                                                                                                                                                                                                                                                                                                                                                                             </t>
  </si>
  <si>
    <t>21,28</t>
  </si>
  <si>
    <t xml:space="preserve">JOELHO, PVC SERIE R, 90 GRAUS, DN 150 MM, PARA ESGOTO PREDIAL                                                                                                                                                                                                                                                                                                                                                                                                                                             </t>
  </si>
  <si>
    <t>84,50</t>
  </si>
  <si>
    <t xml:space="preserve">JOELHO, PVC SERIE R, 90 GRAUS, DN 40 MM, PARA ESGOTO PREDIAL                                                                                                                                                                                                                                                                                                                                                                                                                                              </t>
  </si>
  <si>
    <t xml:space="preserve">JOELHO, PVC SERIE R, 90 GRAUS, DN 50 MM, PARA ESGOTO PREDIAL                                                                                                                                                                                                                                                                                                                                                                                                                                              </t>
  </si>
  <si>
    <t>6,57</t>
  </si>
  <si>
    <t xml:space="preserve">JOELHO, PVC SERIE R, 90 GRAUS, DN 75 MM, PARA ESGOTO PREDIAL                                                                                                                                                                                                                                                                                                                                                                                                                                              </t>
  </si>
  <si>
    <t>18,46</t>
  </si>
  <si>
    <t xml:space="preserve">JOELHO, PVC SOLDAVEL, 45 GRAUS, 20 MM, COR MARROM, PARA AGUA FRIA PREDIAL                                                                                                                                                                                                                                                                                                                                                                                                                                 </t>
  </si>
  <si>
    <t>1,09</t>
  </si>
  <si>
    <t xml:space="preserve">JOELHO, PVC SOLDAVEL, 45 GRAUS, 25 MM, COR MARROM, PARA AGUA FRIA PREDIAL                                                                                                                                                                                                                                                                                                                                                                                                                                 </t>
  </si>
  <si>
    <t xml:space="preserve">JOELHO, PVC SOLDAVEL, 45 GRAUS, 32 MM, COR MARROM, PARA AGUA FRIA PREDIAL                                                                                                                                                                                                                                                                                                                                                                                                                                 </t>
  </si>
  <si>
    <t>3,98</t>
  </si>
  <si>
    <t xml:space="preserve">JOELHO, PVC SOLDAVEL, 45 GRAUS, 40 MM, COR MARROM, PARA AGUA FRIA PREDIAL                                                                                                                                                                                                                                                                                                                                                                                                                                 </t>
  </si>
  <si>
    <t xml:space="preserve">JOELHO, PVC SOLDAVEL, 45 GRAUS, 50 MM, COR MARROM, PARA AGUA FRIA PREDIAL                                                                                                                                                                                                                                                                                                                                                                                                                                 </t>
  </si>
  <si>
    <t>7,19</t>
  </si>
  <si>
    <t xml:space="preserve">JOELHO, PVC SOLDAVEL, 45 GRAUS, 60 MM, COR MARROM, PARA AGUA FRIA PREDIAL                                                                                                                                                                                                                                                                                                                                                                                                                                 </t>
  </si>
  <si>
    <t>26,13</t>
  </si>
  <si>
    <t xml:space="preserve">JOELHO, PVC SOLDAVEL, 45 GRAUS, 75 MM, COR MARROM, PARA AGUA FRIA PREDIAL                                                                                                                                                                                                                                                                                                                                                                                                                                 </t>
  </si>
  <si>
    <t>62,66</t>
  </si>
  <si>
    <t xml:space="preserve">JOELHO, PVC SOLDAVEL, 45 GRAUS, 85 MM, COR MARROM, PARA AGUA FRIA PREDIAL                                                                                                                                                                                                                                                                                                                                                                                                                                 </t>
  </si>
  <si>
    <t xml:space="preserve">JOELHO, PVC SOLDAVEL, 90 GRAUS, 75 MM, COR MARROM, PARA AGUA FRIA PREDIAL                                                                                                                                                                                                                                                                                                                                                                                                                                 </t>
  </si>
  <si>
    <t>82,02</t>
  </si>
  <si>
    <t xml:space="preserve">JOGO DE TRANQUETA E ROSETA QUADRADA DE SOBREPOR SEM FUROS, EM LATAO CROMADO, *50 X 50* MM, PARA FECHADURA DE PORTA DE BANHEIRO                                                                                                                                                                                                                                                                                                                                                                            </t>
  </si>
  <si>
    <t>52,40</t>
  </si>
  <si>
    <t xml:space="preserve">JOGO DE TRANQUETA E ROSETA REDONDA DE SOBREPOR SEM FUROS, EM LATAO CROMADO, DIAMETRO *50* MM, PARA FECHADURA DE PORTA DE BANHEIRO                                                                                                                                                                                                                                                                                                                                                                         </t>
  </si>
  <si>
    <t>49,24</t>
  </si>
  <si>
    <t xml:space="preserve">JUNCAO DE REDUCAO INVERTIDA, PVC SOLDAVEL, 100 X 50 MM, SERIE NORMAL PARA ESGOTO PREDIAL                                                                                                                                                                                                                                                                                                                                                                                                                  </t>
  </si>
  <si>
    <t>20,92</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</si>
  <si>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</si>
  <si>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</si>
  <si>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</si>
  <si>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128,55</t>
  </si>
  <si>
    <t xml:space="preserve">JUNCAO DUPLA, PVC SOLDAVEL, DN 100 X 100 X 100 MM, SERIE NORMAL PARA ESGOTO PREDIAL                                                                                                                                                                                                                                                                                                                                                                                                                       </t>
  </si>
  <si>
    <t>45,92</t>
  </si>
  <si>
    <t xml:space="preserve">JUNCAO INVERTIDA, PVC SOLDAVEL, 75 X 75 MM, SERIE NORMAL PARA ESGOTO PREDIAL                                                                                                                                                                                                                                                                                                                                                                                                                              </t>
  </si>
  <si>
    <t xml:space="preserve">JUNCAO SIMPLES DE REDUCAO, PVC, DN 100 X 50 MM, SERIE NORMAL PARA ESGOTO PREDIAL                                                                                                                                                                                                                                                                                                                                                                                                                          </t>
  </si>
  <si>
    <t>20,51</t>
  </si>
  <si>
    <t xml:space="preserve">JUNCAO SIMPLES DE REDUCAO, PVC, DN 100 X 75 MM, SERIE NORMAL PARA ESGOTO PREDIAL                                                                                                                                                                                                                                                                                                                                                                                                                          </t>
  </si>
  <si>
    <t>26,52</t>
  </si>
  <si>
    <t xml:space="preserve">JUNCAO SIMPLES, PVC SERIE R, DN 100 X 100 MM, PARA ESGOTO PREDIAL                                                                                                                                                                                                                                                                                                                                                                                                                                         </t>
  </si>
  <si>
    <t>59,40</t>
  </si>
  <si>
    <t xml:space="preserve">JUNCAO SIMPLES, PVC SERIE R, DN 100 X 75 MM, PARA ESGOTO PREDIAL                                                                                                                                                                                                                                                                                                                                                                                                                                          </t>
  </si>
  <si>
    <t>75,99</t>
  </si>
  <si>
    <t xml:space="preserve">JUNCAO SIMPLES, PVC SERIE R, DN 150 X 100 MM, PARA ESGOTO PREDIAL                                                                                                                                                                                                                                                                                                                                                                                                                                         </t>
  </si>
  <si>
    <t>146,59</t>
  </si>
  <si>
    <t xml:space="preserve">JUNCAO SIMPLES, PVC SERIE R, DN 150 X 150 MM, PARA ESGOTO PREDIAL                                                                                                                                                                                                                                                                                                                                                                                                                                         </t>
  </si>
  <si>
    <t>200,38</t>
  </si>
  <si>
    <t xml:space="preserve">JUNCAO SIMPLES, PVC SERIE R, DN 40 X 40 MM, PARA ESGOTO PREDIAL                                                                                                                                                                                                                                                                                                                                                                                                                                           </t>
  </si>
  <si>
    <t>9,40</t>
  </si>
  <si>
    <t xml:space="preserve">JUNCAO SIMPLES, PVC SERIE R, DN 50 X 50 MM, PARA ESGOTO PREDIAL                                                                                                                                                                                                                                                                                                                                                                                                                                           </t>
  </si>
  <si>
    <t>23,02</t>
  </si>
  <si>
    <t xml:space="preserve">JUNCAO SIMPLES, PVC SERIE R, DN 75 X 75 MM, PARA ESGOTO PREDIAL                                                                                                                                                                                                                                                                                                                                                                                                                                           </t>
  </si>
  <si>
    <t>40,50</t>
  </si>
  <si>
    <t xml:space="preserve">JUNCAO SIMPLES, PVC, 45 GRAUS, DN 100 X 100 MM, SERIE NORMAL PARA ESGOTO PREDIAL                                                                                                                                                                                                                                                                                                                                                                                                                          </t>
  </si>
  <si>
    <t>26,34</t>
  </si>
  <si>
    <t xml:space="preserve">JUNCAO SIMPLES, PVC, 45 GRAUS, DN 40 X 40 MM, SERIE NORMAL PARA ESGOTO PREDIAL                                                                                                                                                                                                                                                                                                                                                                                                                            </t>
  </si>
  <si>
    <t>4,14</t>
  </si>
  <si>
    <t xml:space="preserve">JUNCAO SIMPLES, PVC, 45 GRAUS, DN 50 X 50 MM, SERIE NORMAL PARA ESGOTO PREDIAL                                                                                                                                                                                                                                                                                                                                                                                                                            </t>
  </si>
  <si>
    <t xml:space="preserve">JUNCAO SIMPLES, PVC, 45 GRAUS, DN 75 X 75 MM, SERIE NORMAL PARA ESGOTO PREDIAL                                                                                                                                                                                                                                                                                                                                                                                                                            </t>
  </si>
  <si>
    <t>20,47</t>
  </si>
  <si>
    <t xml:space="preserve">JUNCAO 2 GARRAS PARA FITA PERFURADA                                                                                                                                                                                                                                                                                                                                                                                                                                                                       </t>
  </si>
  <si>
    <t>1,39</t>
  </si>
  <si>
    <t xml:space="preserve">JUNCAO, PVC, 45 GRAUS, JE, BBB, DN 150 MM, PARA TUBO CORRUGADO E/OU LISO, REDE COLETORA DE ESGOTO                                                                                                                                                                                                                                                                                                                                                                                                         </t>
  </si>
  <si>
    <t>162,37</t>
  </si>
  <si>
    <t xml:space="preserve">JUNTA DE EXPANSAO BRONZE/LATAO, PONTA X PONTA, 35 MM                                                                                                                                                                                                                                                                                                                                                                                                                                                      </t>
  </si>
  <si>
    <t>653,01</t>
  </si>
  <si>
    <t xml:space="preserve">JUNTA DE EXPANSAO BRONZE/LATAO, PONTA X PONTA, 42 MM                                                                                                                                                                                                                                                                                                                                                                                                                                                      </t>
  </si>
  <si>
    <t>817,56</t>
  </si>
  <si>
    <t xml:space="preserve">JUNTA DE EXPANSAO BRONZE/LATAO, PONTA X PONTA, 54 MM                                                                                                                                                                                                                                                                                                                                                                                                                                                      </t>
  </si>
  <si>
    <t>1.133,92</t>
  </si>
  <si>
    <t xml:space="preserve">JUNTA DE EXPANSAO BRONZE/LATAO, PONTA X PONTA, 66 MM                                                                                                                                                                                                                                                                                                                                                                                                                                                      </t>
  </si>
  <si>
    <t>1.497,73</t>
  </si>
  <si>
    <t xml:space="preserve">JUNTA DE EXPANSAO DE COBRE, PONTA X PONTA, 15 MM                                                                                                                                                                                                                                                                                                                                                                                                                                                          </t>
  </si>
  <si>
    <t>447,81</t>
  </si>
  <si>
    <t xml:space="preserve">JUNTA DE EXPANSAO DE COBRE, PONTA X PONTA, 22 MM                                                                                                                                                                                                                                                                                                                                                                                                                                                          </t>
  </si>
  <si>
    <t>519,44</t>
  </si>
  <si>
    <t xml:space="preserve">JUNTA DE EXPANSAO DE COBRE, PONTA X PONTA, 28 MM                                                                                                                                                                                                                                                                                                                                                                                                                                                          </t>
  </si>
  <si>
    <t>570,53</t>
  </si>
  <si>
    <t xml:space="preserve">JUNTA DILATACAO ELASTICA PARA CONCRETO (FUGENBAND) O-12, ATE 5 MCA                                                                                                                                                                                                                                                                                                                                                                                                                                        </t>
  </si>
  <si>
    <t>89,24</t>
  </si>
  <si>
    <t xml:space="preserve">JUNTA DILATACAO ELASTICA PARA CONCRETO (FUGENBAND) O-22, ATE 30 MCA                                                                                                                                                                                                                                                                                                                                                                                                                                       </t>
  </si>
  <si>
    <t>132,78</t>
  </si>
  <si>
    <t xml:space="preserve">JUNTA DILATACAO ELASTICA PARA CONCRETO (FUGENBAND) O-35/10, ATE 100 MCA                                                                                                                                                                                                                                                                                                                                                                                                                                   </t>
  </si>
  <si>
    <t>499,69</t>
  </si>
  <si>
    <t xml:space="preserve">JUNTA DILATACAO ELASTICA PARA CONCRETO (FUGENBAND) O-35/6, ATE 100 MCA                                                                                                                                                                                                                                                                                                                                                                                                                                    </t>
  </si>
  <si>
    <t>413,41</t>
  </si>
  <si>
    <t xml:space="preserve">JUNTA PLASTICA DE DILATACAO PARA PISOS, COR CINZA, 10 X 4,5 MM (ALTURA X ESPESSURA)                                                                                                                                                                                                                                                                                                                                                                                                                       </t>
  </si>
  <si>
    <t>1,41</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</si>
  <si>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</si>
  <si>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</si>
  <si>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</si>
  <si>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403,48</t>
  </si>
  <si>
    <t xml:space="preserve">KIT CAVALETE, PVC, COM REGISTRO, PARA HIDROMETRO, BITOLAS 1/2" OU 3/4" - COMPLETO                                                                                                                                                                                                                                                                                                                                                                                                                         </t>
  </si>
  <si>
    <t>133,23</t>
  </si>
  <si>
    <t xml:space="preserve">KIT CHASSI COZINHA, CUBA SIMPLES SEM MAQUINA LAVAR LOUCA, INSTAL. PEX, QUADRO METALICO C/ TRAVESSA C/ FURO P/ESGOTO DN 50 MM E FUROS SUPERIORES P/AGUA, *340* X *650* MM (L X H), P/ CONEXAO COM ANEL DESLIZANTE (CONJUNTO COMPLETO)                                                                                                                                                                                                                                                                      </t>
  </si>
  <si>
    <t>59,73</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</si>
  <si>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</si>
  <si>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</si>
  <si>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</si>
  <si>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</si>
  <si>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190,67</t>
  </si>
  <si>
    <t xml:space="preserve">KIT CHUVEIRO, INSTAL. PEX, QUADRO METALICO C/2 TRAVESSAS, SUPERIOR C/ ESPERA P/ CHUVEIRO E INFERIOR C/2 REGISTROS DE PRESSAO 1/2 ", *390* X *900* MM (L X H), CONEXAO COM CRIMPAGEM (CONJUNTO COMPLETO)                                                                                                                                                                                                                                                                                                   </t>
  </si>
  <si>
    <t>402,27</t>
  </si>
  <si>
    <t xml:space="preserve">KIT DE ACESSORIOS PARA BANHEIRO EM METAL CROMADO, 5 PECAS                                                                                                                                                                                                                                                                                                                                                                                                                                                 </t>
  </si>
  <si>
    <t>121,27</t>
  </si>
  <si>
    <t xml:space="preserve">KIT DE MATERIAIS PARA BRACADEIRA PARA FIXACAO EM POSTE CIRCULAR, CONTEM TRES FIXADORES E UM ROLO DE FITA DE 3 M EM ACO CARBONO                                                                                                                                                                                                                                                                                                                                                                            </t>
  </si>
  <si>
    <t>48,43</t>
  </si>
  <si>
    <t xml:space="preserve">KIT DE PROTECAO ARSTOP PARA AR CONDICIONADO, TOMADA PADRAO 2P+T 20 A, COM DISJUNTOR UNIPOLAR DIN 20A                                                                                                                                                                                                                                                                                                                                                                                                      </t>
  </si>
  <si>
    <t>23,88</t>
  </si>
  <si>
    <t xml:space="preserve">KIT PORTA PRONTA DE MADEIRA, FOLHA LEVE (NBR 15930) DE 600 X 2100 MM OU 700 X 2100 MM, DE 35 MM A 40 MM DE ESPESSURA, COM MARCO EM ACO, NUCLEO COLMEIA, CAPA LISA EM HDF, ACABAMENTO MELAMINICO BRANCO (INCLUI MARCO, ALIZARES, DOBRADICAS E FECHADURA)                                                                                                                                                                                                                                                   </t>
  </si>
  <si>
    <t>689,60</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</si>
  <si>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</si>
  <si>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562,81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</si>
  <si>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</si>
  <si>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</si>
  <si>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572,02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</si>
  <si>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</si>
  <si>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</si>
  <si>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581,72</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</si>
  <si>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</si>
  <si>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866,84</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</si>
  <si>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</si>
  <si>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622,46</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</si>
  <si>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</si>
  <si>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701,43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</si>
  <si>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</si>
  <si>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771,57</t>
  </si>
  <si>
    <t xml:space="preserve">KIT PORTA PRONTA DE MADEIRA, FOLHA MEDIA (NBR 15930) DE 800 X 2100 MM, DE 35 MM A 40 MM DE ESPESSURA, NUCLEO SEMI-SOLIDO (SARRAFEADO), ESTRUTURA USINADA PARA FECHADURA, CAPA LISA EM HDF, ACABAMENTO MELAMINICO BRANCO (INCLUI MARCO, ALIZARES E DOBRADICAS)                                                                                                                                                                                                                                             </t>
  </si>
  <si>
    <t>893,27</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</si>
  <si>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</si>
  <si>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806,86</t>
  </si>
  <si>
    <t xml:space="preserve">KIT PORTA PRONTA DE MADEIRA, FOLHA MEDIA (NBR 15930) DE 900 X 2100 MM, DE 35 MM A 40 MM DE ESPESSURA, NUCLEO SEMI-SOLIDO (SARRAFEADO), ESTRUTURA USINADA PARA FECHADURA, CAPA LISA EM HDF, ACABAMENTO MELAMINICO BRANCO (INCLUI MARCO, ALIZARES E DOBRADICAS)                                                                                                                                                                                                                                             </t>
  </si>
  <si>
    <t>958,12</t>
  </si>
  <si>
    <t xml:space="preserve">KIT PORTA PRONTA DE MADEIRA, FOLHA PESADA (NBR 15930) DE 800 X 2100 MM, DE 40 MM A 45 MM DE ESPESSURA, COM MARCO EM ACO, NUCLEO SOLIDO, CAPA LISA EM HDF, ACABAMENTO MELAMINICO BRANCO (INCLUI MARCO, ALIZARES, DOBRADICAS E FECHADURA)                                                                                                                                                                                                                                                                   </t>
  </si>
  <si>
    <t>1.016,25</t>
  </si>
  <si>
    <t xml:space="preserve">KIT PORTA PRONTA DE MADEIRA, FOLHA PESADA (NBR 15930) DE 800 X 2100 MM, DE 40 MM A 45 MM DE ESPESSURA, NUCLEO SOLIDO, CAPA LISA EM HDF, ACABAMENTO MELAMINICO BRANCO (INCLUI MARCO, ALIZARES, DOBRADICAS E FECHADURA EXTERNA)                                                                                                                                                                                                                                                                             </t>
  </si>
  <si>
    <t>1.045,39</t>
  </si>
  <si>
    <t xml:space="preserve">KIT PORTA PRONTA DE MADEIRA, FOLHA PESADA (NBR 15930) DE 800 X 2100 MM, DE 40 MM A 45 MM DE ESPESSURA, NUCLEO SOLIDO, ESTRUTURA USINADA PARA FECHADURA, CAPA LISA EM HDF, ACABAMENTO EM LAMINADO NATURAL COM VERNIZ (INCLUI MARCO, ALIZARES E DOBRADICAS)                                                                                                                                                                                                                                                 </t>
  </si>
  <si>
    <t>1.289,31</t>
  </si>
  <si>
    <t xml:space="preserve">KIT PORTA PRONTA DE MADEIRA, FOLHA PESADA (NBR 15930) DE 900 X 2100 MM, DE 40 MM A 45 MM DE ESPESSURA, COM MARCO EM ACO, NUCLEO SOLIDO, CAPA LISA EM HDF, ACABAMENTO MELAMINICO BRANCO (INCLUI MARCO, ALIZARES, DOBRADICAS E FECHADURA)                                                                                                                                                                                                                                                                   </t>
  </si>
  <si>
    <t>1.079,77</t>
  </si>
  <si>
    <t xml:space="preserve">KIT PORTA PRONTA DE MADEIRA, FOLHA PESADA (NBR 15930) DE 900 X 2100 MM, DE 40 MM A 45 MM DE ESPESSURA, NUCLEO SOLIDO, CAPA LISA EM HDF, ACABAMENTO MELAMINICO BRANCO (INCLUI MARCO, ALIZARES, DOBRADICAS E FECHADURA EXTERNA)                                                                                                                                                                                                                                                                             </t>
  </si>
  <si>
    <t>1.073,70</t>
  </si>
  <si>
    <t xml:space="preserve">KIT PORTA PRONTA DE MADEIRA, FOLHA PESADA (NBR 15930) DE 900 X 2100 MM, DE 40 MM A 45 MM DE ESPESSURA, NUCLEO SOLIDO, ESTRUTURA USINADA PARA FECHADURA, CAPA LISA EM HDF, ACABAMENTO EM LAMINADO NATURAL COM VERNIZ (INCLUI MARCO, ALIZARES E DOBRADICAS)                                                                                                                                                                                                                                                 </t>
  </si>
  <si>
    <t>1.307,62</t>
  </si>
  <si>
    <t xml:space="preserve">LADRILHO HIDRAULICO, *20 X 20* CM, E= 2 CM, PADRAO COPACABANA, 2 CORES (PRETO E BRANCO)                                                                                                                                                                                                                                                                                                                                                                                                                   </t>
  </si>
  <si>
    <t>91,57</t>
  </si>
  <si>
    <t xml:space="preserve">LADRILHO HIDRAULICO, *20 X 20* CM, E= 2 CM, PADRAO DADOS, COR NATURAL                                                                                                                                                                                                                                                                                                                                                                                                                                     </t>
  </si>
  <si>
    <t>85,00</t>
  </si>
  <si>
    <t xml:space="preserve">LADRILHO HIDRAULICO, *25 X 25* CM, E= 2 CM, PADRAO RAMPA, COR NATURAL                                                                                                                                                                                                                                                                                                                                                                                                                                     </t>
  </si>
  <si>
    <t>85,50</t>
  </si>
  <si>
    <t xml:space="preserve">LADRILHO HIDRAULICO, *30 X 30* CM, E= 2 CM, PADRAO MILANO, COR NATURAL                                                                                                                                                                                                                                                                                                                                                                                                                                    </t>
  </si>
  <si>
    <t>83,96</t>
  </si>
  <si>
    <t xml:space="preserve">LAJE PRE-MOLDADA CONVENCIONAL (LAJOTAS + VIGOTAS) PARA FORRO, UNIDIRECIONAL, SOBRECARGA DE 100 KG/M2, VAO ATE 4,00 M (SEM COLOCACAO)                                                                                                                                                                                                                                                                                                                                                                      </t>
  </si>
  <si>
    <t>47,80</t>
  </si>
  <si>
    <t xml:space="preserve">LAJE PRE-MOLDADA CONVENCIONAL (LAJOTAS + VIGOTAS) PARA FORRO, UNIDIRECIONAL, SOBRECARGA DE 100 KG/M2, VAO ATE 4,50 M (SEM COLOCACAO)                                                                                                                                                                                                                                                                                                                                                                      </t>
  </si>
  <si>
    <t>49,82</t>
  </si>
  <si>
    <t xml:space="preserve">LAJE PRE-MOLDADA CONVENCIONAL (LAJOTAS + VIGOTAS) PARA FORRO, UNIDIRECIONAL, SOBRECARGA 100 KG/M2, VAO ATE 5,00 M (SEM COLOCACAO)                                                                                                                                                                                                                                                                                                                                                                         </t>
  </si>
  <si>
    <t>53,72</t>
  </si>
  <si>
    <t xml:space="preserve">LAJE PRE-MOLDADA CONVENCIONAL (LAJOTAS + VIGOTAS) PARA PISO, UNIDIRECIONAL, SOBRECARGA DE 200 KG/M2, VAO ATE 3,50 M (SEM COLOCACAO)                                                                                                                                                                                                                                                                                                                                                                       </t>
  </si>
  <si>
    <t>49,65</t>
  </si>
  <si>
    <t xml:space="preserve">LAJE PRE-MOLDADA CONVENCIONAL (LAJOTAS + VIGOTAS) PARA PISO, UNIDIRECIONAL, SOBRECARGA DE 200 KG/M2, VAO ATE 4,50 M (SEM COLOCACAO)                                                                                                                                                                                                                                                                                                                                                                       </t>
  </si>
  <si>
    <t>54,65</t>
  </si>
  <si>
    <t xml:space="preserve">LAJE PRE-MOLDADA CONVENCIONAL (LAJOTAS + VIGOTAS) PARA PISO, UNIDIRECIONAL, SOBRECARGA DE 200 KG/M2, VAO ATE 5,00 M (SEM COLOCACAO)                                                                                                                                                                                                                                                                                                                                                                       </t>
  </si>
  <si>
    <t>57,43</t>
  </si>
  <si>
    <t xml:space="preserve">LAJE PRE-MOLDADA CONVENCIONAL (LAJOTAS + VIGOTAS) PARA PISO, UNIDIRECIONAL, SOBRECARGA DE 350 KG/M2, VAO ATE 4,50 M (SEM COLOCACAO)                                                                                                                                                                                                                                                                                                                                                                       </t>
  </si>
  <si>
    <t>60,21</t>
  </si>
  <si>
    <t xml:space="preserve">LAJE PRE-MOLDADA CONVENCIONAL (LAJOTAS + VIGOTAS) PARA PISO, UNIDIRECIONAL, SOBRECARGA DE 350 KG/M2, VAO ATE 5,00 M (SEM COLOCACAO)                                                                                                                                                                                                                                                                                                                                                                       </t>
  </si>
  <si>
    <t>69,47</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</si>
  <si>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</si>
  <si>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</si>
  <si>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396,48</t>
  </si>
  <si>
    <t xml:space="preserve">LAJE PRE-MOLDADA DE TRANSICAO EXCENTRICA EM CONCRETO ARMADO, DN 1500 MM, FURO CIRCULAR DN 530 MM, ESPESSURA 15 CM                                                                                                                                                                                                                                                                                                                                                                                         </t>
  </si>
  <si>
    <t>675,77</t>
  </si>
  <si>
    <t xml:space="preserve">LAJE PRE-MOLDADA TRELICADA (LAJOTAS + VIGOTAS) PARA FORRO, UNIDIRECIONAL, SOBRECARGA DE 100 KG/M2, VAO ATE 6,00 M (SEM COLOCACAO)                                                                                                                                                                                                                                                                                                                                                                         </t>
  </si>
  <si>
    <t>72,07</t>
  </si>
  <si>
    <t xml:space="preserve">LAJE PRE-MOLDADA TRELICADA (LAJOTAS + VIGOTAS) PARA PISO, UNIDIRECIONAL, SOBRECARGA DE 200 KG/M2, VAO ATE 6,00 M (SEM COLOCACAO)                                                                                                                                                                                                                                                                                                                                                                          </t>
  </si>
  <si>
    <t>84,15</t>
  </si>
  <si>
    <t xml:space="preserve">LAMBRI EM ALUMINIO, DE APROXIMADAMENTE 0,6 KG/M, COM APROXIMADAMENTE 168,0 MM DE LARGURA, 6,0 MM DE ALTURA E 6,0 M DE EXTENSAO                                                                                                                                                                                                                                                                                                                                                                            </t>
  </si>
  <si>
    <t>41,02</t>
  </si>
  <si>
    <t xml:space="preserve">LAMPADA LED TIPO DICROICA BIVOLT, LUZ BRANCA, 5 W (BASE GU10)                                                                                                                                                                                                                                                                                                                                                                                                                                             </t>
  </si>
  <si>
    <t>5,43</t>
  </si>
  <si>
    <t xml:space="preserve">LAMPADA LED TUBULAR BIVOLT 18/20 W, BASE G13                                                                                                                                                                                                                                                                                                                                                                                                                                                              </t>
  </si>
  <si>
    <t>8,47</t>
  </si>
  <si>
    <t xml:space="preserve">LAMPADA LED TUBULAR BIVOLT 9/10 W, BASE G13                                                                                                                                                                                                                                                                                                                                                                                                                                                               </t>
  </si>
  <si>
    <t xml:space="preserve">LAMPADA LED 10 W BIVOLT BRANCA, FORMATO TRADICIONAL (BASE E27)                                                                                                                                                                                                                                                                                                                                                                                                                                            </t>
  </si>
  <si>
    <t>4,42</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</si>
  <si>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</si>
  <si>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</si>
  <si>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3.262,27</t>
  </si>
  <si>
    <t xml:space="preserve">LAVATORIO / CUBA DE EMBUTIR, OVAL, DE LOUCA BRANCA, SEM LADRAO, DIMENSOES *50 X 35* CM (L X C)                                                                                                                                                                                                                                                                                                                                                                                                            </t>
  </si>
  <si>
    <t>92,02</t>
  </si>
  <si>
    <t xml:space="preserve">LAVATORIO / CUBA DE EMBUTIR, OVAL, DE LOUCA COLORIDA, SEM LADRAO, DIMENSOES *50 X 35* CM (L X C)                                                                                                                                                                                                                                                                                                                                                                                                          </t>
  </si>
  <si>
    <t>101,68</t>
  </si>
  <si>
    <t xml:space="preserve">LAVATORIO / CUBA DE SOBREPOR, OVAL PEQUENA, DE LOUCA BRANCA, SEM LADRAO, DIMENSOES *44 X 31* CM (L X C)                                                                                                                                                                                                                                                                                                                                                                                                   </t>
  </si>
  <si>
    <t>162,77</t>
  </si>
  <si>
    <t xml:space="preserve">LAVATORIO / CUBA DE SOBREPOR, RETANGULAR, DE LOUCA BRANCA, COM LADRAO, DIMENSOES *52 X 45* CM (L X C)                                                                                                                                                                                                                                                                                                                                                                                                     </t>
  </si>
  <si>
    <t>455,49</t>
  </si>
  <si>
    <t xml:space="preserve">LAVATORIO / CUBA DE SOBREPOR, RETANGULAR, DE LOUCA COLORIDA, COM LADRAO, DIMENSOES *52 X 45* CM (L X C)                                                                                                                                                                                                                                                                                                                                                                                                   </t>
  </si>
  <si>
    <t>469,30</t>
  </si>
  <si>
    <t xml:space="preserve">LAVATORIO DE CANTO DE LOUCA BRANCA, SUSPENSO (SEM COLUNA), DIMENSOES *40 X 30* CM (L X C)                                                                                                                                                                                                                                                                                                                                                                                                                 </t>
  </si>
  <si>
    <t>146,43</t>
  </si>
  <si>
    <t xml:space="preserve">LAVATORIO DE LOUCA BRANCA, COM COLUNA, DIMENSOES *44 X 35* CM (L X C)                                                                                                                                                                                                                                                                                                                                                                                                                                     </t>
  </si>
  <si>
    <t>155,88</t>
  </si>
  <si>
    <t xml:space="preserve">LAVATORIO DE LOUCA BRANCA, COM COLUNA, DIMENSOES *54 X 44* CM (L X C)                                                                                                                                                                                                                                                                                                                                                                                                                                     </t>
  </si>
  <si>
    <t>174,56</t>
  </si>
  <si>
    <t xml:space="preserve">LAVATORIO DE LOUCA BRANCA, SUSPENSO (SEM COLUNA), DIMENSOES *40 X 30* CM                                                                                                                                                                                                                                                                                                                                                                                                                                  </t>
  </si>
  <si>
    <t>88,55</t>
  </si>
  <si>
    <t xml:space="preserve">LAVATORIO DE LOUCA COLORIDA, COM COLUNA, DIMENSOES *54 X 44* CM (L X C)                                                                                                                                                                                                                                                                                                                                                                                                                                   </t>
  </si>
  <si>
    <t>303,18</t>
  </si>
  <si>
    <t xml:space="preserve">LAVATORIO DE LOUCA COLORIDA, SUSPENSO (SEM COLUNA), DIMENSOES *40 X 30* CM (L X C)                                                                                                                                                                                                                                                                                                                                                                                                                        </t>
  </si>
  <si>
    <t>149,56</t>
  </si>
  <si>
    <t xml:space="preserve">LETRA ACO INOX (AISI 304), CHAPA NUM. 22, RECORTADO, H= 20 CM (SEM RELEVO)                                                                                                                                                                                                                                                                                                                                                                                                                                </t>
  </si>
  <si>
    <t>91,38</t>
  </si>
  <si>
    <t xml:space="preserve">LEVANTADOR DE JANELA GUILHOTINA, EM LATAO CROMADO                                                                                                                                                                                                                                                                                                                                                                                                                                                         </t>
  </si>
  <si>
    <t>16,65</t>
  </si>
  <si>
    <t xml:space="preserve">LIMPA VIDROS COM PULVERIZADOR                                                                                                                                                                                                                                                                                                                                                                                                                                                                             </t>
  </si>
  <si>
    <t>52,20</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</si>
  <si>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</si>
  <si>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</si>
  <si>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</si>
  <si>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</si>
  <si>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</si>
  <si>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</si>
  <si>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</si>
  <si>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</si>
  <si>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PARA PEDREIRO LISA, 0,8 MM X 100 M                                                                                                                                                                                                                                                                                                                                                                                                                                                                  </t>
  </si>
  <si>
    <t>14,68</t>
  </si>
  <si>
    <t xml:space="preserve">LIXA D'AGUA EM FOLHA, COR PRETA, GRAO 100                                                                                                                                                                                                                                                                                                                                                                                                                                                                 </t>
  </si>
  <si>
    <t>2,75</t>
  </si>
  <si>
    <t xml:space="preserve">LIXA EM FOLHA PARA FERRO, NUMERO 150                                                                                                                                                                                                                                                                                                                                                                                                                                                                      </t>
  </si>
  <si>
    <t xml:space="preserve">LIXA EM FOLHA PARA PAREDE OU MADEIRA, NUMERO 120, COR VERMELHA                                                                                                                                                                                                                                                                                                                                                                                                                                            </t>
  </si>
  <si>
    <t>1,21</t>
  </si>
  <si>
    <t xml:space="preserve">LIXADEIRA ELETRICA ANGULAR PARA CONCRETO, POTENCIA 1.400 W, PRATO DIAMANTADO DE 5"                                                                                                                                                                                                                                                                                                                                                                                                                        </t>
  </si>
  <si>
    <t>5.298,79</t>
  </si>
  <si>
    <t xml:space="preserve">LIXADEIRA ELETRICA ANGULAR, PARA DISCO DE 7" (180 MM), POTENCIA DE 2.200 W, *5.000* RPM, 220 V                                                                                                                                                                                                                                                                                                                                                                                                            </t>
  </si>
  <si>
    <t>876,34</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</si>
  <si>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</si>
  <si>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</si>
  <si>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</si>
  <si>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</si>
  <si>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21,00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</si>
  <si>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</si>
  <si>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</si>
  <si>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</si>
  <si>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805,00</t>
  </si>
  <si>
    <t xml:space="preserve">LOCACAO DE APRUMADOR METALICO DE PILAR, COM ALTURA E ANGULO REGULAVEIS, EXTENSAO DE *1,50* A *2,80* M                                                                                                                                                                                                                                                                                                                                                                                                     </t>
  </si>
  <si>
    <t>UNXMES</t>
  </si>
  <si>
    <t>21,43</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</si>
  <si>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</si>
  <si>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</si>
  <si>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1,89</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</si>
  <si>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</si>
  <si>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</si>
  <si>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</si>
  <si>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</si>
  <si>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</si>
  <si>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1.040,62</t>
  </si>
  <si>
    <t xml:space="preserve">LOCACAO DE CONTAINER 2,30 X 4,30 M, ALT. 2,50 M, PARA SANITARIO, COM 3 BACIAS, 4 CHUVEIROS, 1 LAVATORIO E 1 MICTORIO (NAO INCLUI MOBILIZACAO/DESMOBILIZACAO)                                                                                                                                                                                                                                                                                                                                              </t>
  </si>
  <si>
    <t>945,23</t>
  </si>
  <si>
    <t xml:space="preserve">LOCACAO DE CONTAINER 2,30 X 6,00 M, ALT. 2,50 M, COM 1 SANITARIO, PARA ESCRITORIO, COMPLETO, SEM DIVISORIAS INTERNAS (NAO INCLUI MOBILIZACAO/DESMOBILIZACAO)                                                                                                                                                                                                                                                                                                                                              </t>
  </si>
  <si>
    <t>832,50</t>
  </si>
  <si>
    <t xml:space="preserve">LOCACAO DE CONTAINER 2,30 X 6,00 M, ALT. 2,50 M, PARA ESCRITORIO, SEM DIVISORIAS INTERNAS E SEM SANITARIO (NAO INCLUI MOBILIZACAO/DESMOBILIZACAO)                                                                                                                                                                                                                                                                                                                                                         </t>
  </si>
  <si>
    <t>650,39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</si>
  <si>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</si>
  <si>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</si>
  <si>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7,51</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</si>
  <si>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</si>
  <si>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</si>
  <si>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13,44</t>
  </si>
  <si>
    <t xml:space="preserve">LOCACAO DE GRUPO GERADOR *80 A 125* KVA, MOTOR DIESEL, REBOCAVEL, ACIONAMENTO MANUAL                                                                                                                                                                                                                                                                                                                                                                                                                      </t>
  </si>
  <si>
    <t>19,31</t>
  </si>
  <si>
    <t xml:space="preserve">LOCACAO DE GRUPO GERADOR ACIMA DE * 125 ATE 180* KVA, MOTOR DIESEL, REBOCAVEL, ACIONAMENTO MANUAL                                                                                                                                                                                                                                                                                                                                                                                                         </t>
  </si>
  <si>
    <t>23,10</t>
  </si>
  <si>
    <t xml:space="preserve">LOCACAO DE GRUPO GERADOR DE *260* KVA, DIESEL REBOCAVEL, ACIONAMENTO MANUAL                                                                                                                                                                                                                                                                                                                                                                                                                               </t>
  </si>
  <si>
    <t>31,64</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</si>
  <si>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</si>
  <si>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</si>
  <si>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</si>
  <si>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700,00</t>
  </si>
  <si>
    <t xml:space="preserve">LOCACAO DE VIGA SANDUICHE METALICA VAZADA PARA TRAVAMENTO DE PILARES, ALTURA DE *8* CM, LARGURA DE *6* CM E EXTENSAO DE 2 M                                                                                                                                                                                                                                                                                                                                                                               </t>
  </si>
  <si>
    <t xml:space="preserve">LONA PLASTICA EXTRA FORTE PRETA, E = 200 MICRA                                                                                                                                                                                                                                                                                                                                                                                                                                                            </t>
  </si>
  <si>
    <t>1,15</t>
  </si>
  <si>
    <t xml:space="preserve">LONA PLASTICA PESADA PRETA, E = 150 MICRA                                                                                                                                                                                                                                                                                                                                                                                                                                                                 </t>
  </si>
  <si>
    <t>0,83</t>
  </si>
  <si>
    <t xml:space="preserve">LUBRIFICANTE REDUTOR DE TORQUE E ARRASTO DE ALTO DESEMPENHO, PARA PERFURACAO HORIZONTAL DIRECIONAL, HDD                                                                                                                                                                                                                                                                                                                                                                                                   </t>
  </si>
  <si>
    <t>47,67</t>
  </si>
  <si>
    <t xml:space="preserve">LUMINARIA ABERTA P/ ILUMINACAO PUBLICA, TIPO X-57 PETERCO OU EQUIV                                                                                                                                                                                                                                                                                                                                                                                                                                        </t>
  </si>
  <si>
    <t>83,57</t>
  </si>
  <si>
    <t xml:space="preserve">LUMINARIA ARANDELA TIPO MEIA-LUA COM VIDRO FOSCO *30 X 15* CM, PARA 1 LAMPADA, BASE E27, POTENCIA MAXIMA 40/60 W (NAO INCLUI LAMPADA)                                                                                                                                                                                                                                                                                                                                                                     </t>
  </si>
  <si>
    <t>65,27</t>
  </si>
  <si>
    <t xml:space="preserve">LUMINARIA DE EMERGENCIA 30 LEDS, POTENCIA 2 W, BATERIA DE LITIO, AUTONOMIA DE 6 HORAS                                                                                                                                                                                                                                                                                                                                                                                                                     </t>
  </si>
  <si>
    <t>11,10</t>
  </si>
  <si>
    <t xml:space="preserve">LUMINARIA DE LED PARA ILUMINACAO PUBLICA, DE 138 W ATE 180 W, INVOLUCRO EM ALUMINIO OU ACO INOX                                                                                                                                                                                                                                                                                                                                                                                                           </t>
  </si>
  <si>
    <t>379,01</t>
  </si>
  <si>
    <t xml:space="preserve">LUMINARIA DE LED PARA ILUMINACAO PUBLICA, DE 181 W ATE 239 W, INVOLUCRO EM ALUMINIO OU ACO INOX                                                                                                                                                                                                                                                                                                                                                                                                           </t>
  </si>
  <si>
    <t>440,24</t>
  </si>
  <si>
    <t xml:space="preserve">LUMINARIA DE LED PARA ILUMINACAO PUBLICA, DE 240 W ATE 350 W, INVOLUCRO EM ALUMINIO OU ACO INOX                                                                                                                                                                                                                                                                                                                                                                                                           </t>
  </si>
  <si>
    <t>729,33</t>
  </si>
  <si>
    <t xml:space="preserve">LUMINARIA DE LED PARA ILUMINACAO PUBLICA, DE 33 W ATE 50 W, INVOLUCRO EM ALUMINIO OU ACO INOX                                                                                                                                                                                                                                                                                                                                                                                                             </t>
  </si>
  <si>
    <t>113,90</t>
  </si>
  <si>
    <t xml:space="preserve">LUMINARIA DE LED PARA ILUMINACAO PUBLICA, DE 51 W ATE 67 W, INVOLUCRO EM ALUMINIO OU ACO INOX                                                                                                                                                                                                                                                                                                                                                                                                             </t>
  </si>
  <si>
    <t>210,18</t>
  </si>
  <si>
    <t xml:space="preserve">LUMINARIA DE LED PARA ILUMINACAO PUBLICA, DE 68 W ATE 97 W, INVOLUCRO EM ALUMINIO OU ACO INOX                                                                                                                                                                                                                                                                                                                                                                                                             </t>
  </si>
  <si>
    <t>232,66</t>
  </si>
  <si>
    <t xml:space="preserve">LUMINARIA DE LED PARA ILUMINACAO PUBLICA, DE 98 W ATE 137 W, INVOLUCRO EM ALUMINIO OU ACO INOX                                                                                                                                                                                                                                                                                                                                                                                                            </t>
  </si>
  <si>
    <t>280,54</t>
  </si>
  <si>
    <t xml:space="preserve">LUMINARIA DE SOBREPOR EM CHAPA DE ACO COM ALETAS PLASTICAS, PARA 1 LAMPADA, BASE E27, POTENCIA MAXIMA 40/60 W (NAO INCLUI LAMPADA)                                                                                                                                                                                                                                                                                                                                                                        </t>
  </si>
  <si>
    <t>50,02</t>
  </si>
  <si>
    <t xml:space="preserve">LUMINARIA DE SOBREPOR EM CHAPA DE ACO COM ALETAS PLASTICAS, PARA 2 LAMPADAS, BASE E27, POTENCIA MAXIMA 40/60 W (NAO INCLUI LAMPADAS)                                                                                                                                                                                                                                                                                                                                                                      </t>
  </si>
  <si>
    <t>66,92</t>
  </si>
  <si>
    <t xml:space="preserve">LUMINARIA DE SOBREPOR EM CHAPA DE ACO PARA 1 LAMPADA FLUORESCENTE DE *36* W, ALETADA, COMPLETA (LAMPADA E REATOR INCLUSOS)                                                                                                                                                                                                                                                                                                                                                                                </t>
  </si>
  <si>
    <t>102,90</t>
  </si>
  <si>
    <t xml:space="preserve">LUMINARIA DE TETO PLAFON/PLAFONIER EM PLASTICO COM BASE E27, POTENCIA MAXIMA 60 W (NAO INCLUI LAMPADA)                                                                                                                                                                                                                                                                                                                                                                                                    </t>
  </si>
  <si>
    <t xml:space="preserve">LUMINARIA DUPLA P/SINALIZACAO, TIPO WETZEL AS-2/110 OU EQUIV                                                                                                                                                                                                                                                                                                                                                                                                                                              </t>
  </si>
  <si>
    <t>365,99</t>
  </si>
  <si>
    <t xml:space="preserve">LUMINARIA LED PLAFON REDONDO DE SOBREPOR BIVOLT 12/13 W, D = *17* CM                                                                                                                                                                                                                                                                                                                                                                                                                                      </t>
  </si>
  <si>
    <t>10,15</t>
  </si>
  <si>
    <t xml:space="preserve">LUMINARIA LED REFLETOR RETANGULAR BIVOLT, LUZ BRANCA, 10 W                                                                                                                                                                                                                                                                                                                                                                                                                                                </t>
  </si>
  <si>
    <t>11,02</t>
  </si>
  <si>
    <t xml:space="preserve">LUMINARIA LED REFLETOR RETANGULAR BIVOLT, LUZ BRANCA, 30 W                                                                                                                                                                                                                                                                                                                                                                                                                                                </t>
  </si>
  <si>
    <t>23,09</t>
  </si>
  <si>
    <t xml:space="preserve">LUMINARIA LED REFLETOR RETANGULAR BIVOLT, LUZ BRANCA, 50 W                                                                                                                                                                                                                                                                                                                                                                                                                                                </t>
  </si>
  <si>
    <t>25,93</t>
  </si>
  <si>
    <t xml:space="preserve">LUMINARIA PLAFON REDONDO COM VIDRO FOSCO DIAMETRO *25* CM, PARA 1 LAMPADA, BASE E27, POTENCIA MAXIMA 40/60 W (NAO INCLUI LAMPADA)                                                                                                                                                                                                                                                                                                                                                                         </t>
  </si>
  <si>
    <t>61,89</t>
  </si>
  <si>
    <t xml:space="preserve">LUMINARIA PLAFON REDONDO COM VIDRO FOSCO DIAMETRO *30* CM, PARA 2 LAMPADAS, BASE E27, POTENCIA MAXIMA 40/60 W (NAO INCLUI LAMPADAS)                                                                                                                                                                                                                                                                                                                                                                       </t>
  </si>
  <si>
    <t>71,66</t>
  </si>
  <si>
    <t xml:space="preserve">LUMINARIA PROVA DE TEMPO PETERCO Y.31/1                                                                                                                                                                                                                                                                                                                                                                                                                                                                   </t>
  </si>
  <si>
    <t>210,00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</si>
  <si>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</si>
  <si>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31,76</t>
  </si>
  <si>
    <t xml:space="preserve">LUMINARIA SPOT DE SOBREPOR EM ALUMINIO COM ALETA PLASTICA PARA 1 LAMPADA, BASE E27, POTENCIA MAXIMA 40/60 W (NAO INCLUI LAMPADA)                                                                                                                                                                                                                                                                                                                                                                          </t>
  </si>
  <si>
    <t>107,48</t>
  </si>
  <si>
    <t xml:space="preserve">LUMINARIA SPOT DE SOBREPOR EM ALUMINIO COM ALETA PLASTICA PARA 2 LAMPADAS, BASE E27, POTENCIA MAXIMA 40/60 W (NAO INCLUI LAMPADA)                                                                                                                                                                                                                                                                                                                                                                         </t>
  </si>
  <si>
    <t>76,20</t>
  </si>
  <si>
    <t xml:space="preserve">LUMINARIA TIPO TARTARUGA A PROVA DE TEMPO, GASES, VAPOR E PO, EM ALUMINIO, COM GRADE, BASE E27, POTENCIA MAXIMA 100 W (NAO INCLUI LAMPADA)                                                                                                                                                                                                                                                                                                                                                                </t>
  </si>
  <si>
    <t>158,76</t>
  </si>
  <si>
    <t xml:space="preserve">LUMINARIA TIPO TARTARUGA PARA AREA EXTERNA EM ALUMINIO, COM GRADE, PARA 1 LAMPADA, BASE E27, POTENCIA MAXIMA 40/60 W (NAO INCLUI LAMPADA)                                                                                                                                                                                                                                                                                                                                                                 </t>
  </si>
  <si>
    <t>80,79</t>
  </si>
  <si>
    <t xml:space="preserve">LUVA CPVC, SOLDAVEL, 114 MM, PARA AGUA QUENTE PREDIAL                                                                                                                                                                                                                                                                                                                                                                                                                                                     </t>
  </si>
  <si>
    <t>193,43</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</si>
  <si>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</si>
  <si>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</si>
  <si>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</si>
  <si>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</si>
  <si>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12,44</t>
  </si>
  <si>
    <t xml:space="preserve">LUVA CPVC, SOLDAVEL, 42 MM, PARA AGUA QUENTE PREDIAL                                                                                                                                                                                                                                                                                                                                                                                                                                                      </t>
  </si>
  <si>
    <t>17,21</t>
  </si>
  <si>
    <t xml:space="preserve">LUVA CPVC, SOLDAVEL, 54 MM, PARA AGUA QUENTE PREDIAL                                                                                                                                                                                                                                                                                                                                                                                                                                                      </t>
  </si>
  <si>
    <t>34,12</t>
  </si>
  <si>
    <t xml:space="preserve">LUVA CPVC, SOLDAVEL, 73 MM, PARA AGUA QUENTE PREDIAL                                                                                                                                                                                                                                                                                                                                                                                                                                                      </t>
  </si>
  <si>
    <t>144,81</t>
  </si>
  <si>
    <t xml:space="preserve">LUVA CPVC, SOLDAVEL, 89 MM, PARA AGUA QUENTE PREDIAL                                                                                                                                                                                                                                                                                                                                                                                                                                                      </t>
  </si>
  <si>
    <t>166,34</t>
  </si>
  <si>
    <t xml:space="preserve">LUVA DE BORRACHA ISOLANTE PARA ALTA TENSAO, RESISTENTE A OZONIO, TENSAO DE ENSAIO 2,5 KV (PAR)                                                                                                                                                                                                                                                                                                                                                                                                            </t>
  </si>
  <si>
    <t>388,14</t>
  </si>
  <si>
    <t xml:space="preserve">LUVA DE COBRE SEM ANEL DE SOLDA, BOLSA X BOLSA, 104 MM                                                                                                                                                                                                                                                                                                                                                                                                                                                    </t>
  </si>
  <si>
    <t>372,67</t>
  </si>
  <si>
    <t xml:space="preserve">LUVA DE COBRE SEM ANEL DE SOLDA, BOLSA X BOLSA, 15 MM                                                                                                                                                                                                                                                                                                                                                                                                                                                     </t>
  </si>
  <si>
    <t>2,89</t>
  </si>
  <si>
    <t xml:space="preserve">LUVA DE COBRE SEM ANEL DE SOLDA, BOLSA X BOLSA, 22 MM                                                                                                                                                                                                                                                                                                                                                                                                                                                     </t>
  </si>
  <si>
    <t>5,55</t>
  </si>
  <si>
    <t xml:space="preserve">LUVA DE COBRE SEM ANEL DE SOLDA, BOLSA X BOLSA, 28 MM                                                                                                                                                                                                                                                                                                                                                                                                                                                     </t>
  </si>
  <si>
    <t>11,14</t>
  </si>
  <si>
    <t xml:space="preserve">LUVA DE COBRE SEM ANEL DE SOLDA, BOLSA X BOLSA, 35 MM                                                                                                                                                                                                                                                                                                                                                                                                                                                     </t>
  </si>
  <si>
    <t>24,58</t>
  </si>
  <si>
    <t xml:space="preserve">LUVA DE COBRE SEM ANEL DE SOLDA, BOLSA X BOLSA, 42 MM                                                                                                                                                                                                                                                                                                                                                                                                                                                     </t>
  </si>
  <si>
    <t>31,18</t>
  </si>
  <si>
    <t xml:space="preserve">LUVA DE COBRE SEM ANEL DE SOLDA, BOLSA X BOLSA, 54 MM                                                                                                                                                                                                                                                                                                                                                                                                                                                     </t>
  </si>
  <si>
    <t>50,93</t>
  </si>
  <si>
    <t xml:space="preserve">LUVA DE COBRE SEM ANEL DE SOLDA, BOLSA X BOLSA, 66 MM                                                                                                                                                                                                                                                                                                                                                                                                                                                     </t>
  </si>
  <si>
    <t>166,92</t>
  </si>
  <si>
    <t xml:space="preserve">LUVA DE COBRE SEM ANEL DE SOLDA, BOLSA X BOLSA, 79 MM                                                                                                                                                                                                                                                                                                                                                                                                                                                     </t>
  </si>
  <si>
    <t>255,57</t>
  </si>
  <si>
    <t xml:space="preserve">LUVA DE CORRER COM TRAVAS DEFOFO, PVC, JE, DN 100 MM                                                                                                                                                                                                                                                                                                                                                                                                                                                      </t>
  </si>
  <si>
    <t>53,04</t>
  </si>
  <si>
    <t xml:space="preserve">LUVA DE CORRER COM TRAVAS DEFOFO, PVC, JE, DN 150 MM                                                                                                                                                                                                                                                                                                                                                                                                                                                      </t>
  </si>
  <si>
    <t>117,07</t>
  </si>
  <si>
    <t xml:space="preserve">LUVA DE CORRER COM TRAVAS DEFOFO, PVC, JE, DN 200 MM                                                                                                                                                                                                                                                                                                                                                                                                                                                      </t>
  </si>
  <si>
    <t>208,82</t>
  </si>
  <si>
    <t xml:space="preserve">LUVA DE CORRER COM TRAVAS DEFOFO, PVC, JE, DN 250 MM                                                                                                                                                                                                                                                                                                                                                                                                                                                      </t>
  </si>
  <si>
    <t>380,35</t>
  </si>
  <si>
    <t xml:space="preserve">LUVA DE CORRER COM TRAVAS DEFOFO, PVC, JE, DN 300 MM                                                                                                                                                                                                                                                                                                                                                                                                                                                      </t>
  </si>
  <si>
    <t>522,04</t>
  </si>
  <si>
    <t xml:space="preserve">LUVA DE CORRER PARA TUBO ROSCAVEL, PVC, 1 1/2", PARA AGUA FRIA PREDIAL                                                                                                                                                                                                                                                                                                                                                                                                                                    </t>
  </si>
  <si>
    <t>44,80</t>
  </si>
  <si>
    <t xml:space="preserve">LUVA DE CORRER PARA TUBO ROSCAVEL, PVC, 1/2", PARA AGUA FRIA PREDIAL                                                                                                                                                                                                                                                                                                                                                                                                                                      </t>
  </si>
  <si>
    <t>13,46</t>
  </si>
  <si>
    <t xml:space="preserve">LUVA DE CORRER PARA TUBO ROSCAVEL, PVC, 3/4", PARA AGUA FRIA PREDIAL                                                                                                                                                                                                                                                                                                                                                                                                                                      </t>
  </si>
  <si>
    <t>17,87</t>
  </si>
  <si>
    <t xml:space="preserve">LUVA DE CORRER PARA TUBO SOLDAVEL, PVC, 20 MM, PARA AGUA FRIA PREDIAL                                                                                                                                                                                                                                                                                                                                                                                                                                     </t>
  </si>
  <si>
    <t xml:space="preserve">LUVA DE CORRER PARA TUBO SOLDAVEL, PVC, 25 MM, PARA AGUA FRIA PREDIAL                                                                                                                                                                                                                                                                                                                                                                                                                                     </t>
  </si>
  <si>
    <t>11,86</t>
  </si>
  <si>
    <t xml:space="preserve">LUVA DE CORRER PARA TUBO SOLDAVEL, PVC, 32 MM, PARA AGUA FRIA PREDIAL                                                                                                                                                                                                                                                                                                                                                                                                                                     </t>
  </si>
  <si>
    <t>21,05</t>
  </si>
  <si>
    <t xml:space="preserve">LUVA DE CORRER PARA TUBO SOLDAVEL, PVC, 40 MM, PARA AGUA FRIA PREDIAL                                                                                                                                                                                                                                                                                                                                                                                                                                     </t>
  </si>
  <si>
    <t>27,21</t>
  </si>
  <si>
    <t xml:space="preserve">LUVA DE CORRER PARA TUBO SOLDAVEL, PVC, 50 MM, PARA AGUA FRIA PREDIAL                                                                                                                                                                                                                                                                                                                                                                                                                                     </t>
  </si>
  <si>
    <t>27,44</t>
  </si>
  <si>
    <t xml:space="preserve">LUVA DE CORRER PARA TUBO SOLDAVEL, PVC, 60 MM, PARA AGUA FRIA PREDIAL                                                                                                                                                                                                                                                                                                                                                                                                                                     </t>
  </si>
  <si>
    <t xml:space="preserve">LUVA DE CORRER PVC PBA, JE, DN 100 / DE 110 MM, PARA REDE DE AGUA                                                                                                                                                                                                                                                                                                                                                                                                                                         </t>
  </si>
  <si>
    <t>52,63</t>
  </si>
  <si>
    <t xml:space="preserve">LUVA DE CORRER PVC PBA, JE, DN 50 / DE 60 MM, PARA REDE DE AGUA                                                                                                                                                                                                                                                                                                                                                                                                                                           </t>
  </si>
  <si>
    <t>15,13</t>
  </si>
  <si>
    <t xml:space="preserve">LUVA DE CORRER PVC PBA, JE, DN 75 / DE 85 MM, PARA REDE DE AGUA                                                                                                                                                                                                                                                                                                                                                                                                                                           </t>
  </si>
  <si>
    <t>33,07</t>
  </si>
  <si>
    <t xml:space="preserve">LUVA DE CORRER PVC, JE, DN 250 MM, PARA REDE COLETORA DE ESGOTO                                                                                                                                                                                                                                                                                                                                                                                                                                           </t>
  </si>
  <si>
    <t>216,73</t>
  </si>
  <si>
    <t xml:space="preserve">LUVA DE CORRER, CPVC, SOLDAVEL, 15 MM, PARA AGUA QUENTE PREDIAL                                                                                                                                                                                                                                                                                                                                                                                                                                           </t>
  </si>
  <si>
    <t>7,24</t>
  </si>
  <si>
    <t xml:space="preserve">LUVA DE CORRER, CPVC, SOLDAVEL, 22 MM, PARA AGUA QUENTE PREDIAL                                                                                                                                                                                                                                                                                                                                                                                                                                           </t>
  </si>
  <si>
    <t xml:space="preserve">LUVA DE CORRER, CPVC, SOLDAVEL, 28 MM, PARA AGUA QUENTE PREDIAL                                                                                                                                                                                                                                                                                                                                                                                                                                           </t>
  </si>
  <si>
    <t>15,54</t>
  </si>
  <si>
    <t xml:space="preserve">LUVA DE CORRER, CPVC, SOLDAVEL, 35 MM, PARA AGUA QUENTE PREDIAL                                                                                                                                                                                                                                                                                                                                                                                                                                           </t>
  </si>
  <si>
    <t>21,83</t>
  </si>
  <si>
    <t xml:space="preserve">LUVA DE CORRER, CPVC, SOLDAVEL, 42 MM, PARA AGUA QUENTE PREDIAL                                                                                                                                                                                                                                                                                                                                                                                                                                           </t>
  </si>
  <si>
    <t>31,02</t>
  </si>
  <si>
    <t xml:space="preserve">LUVA DE CORRER, PVC SERIE R, 100 MM, PARA ESGOTO PREDIAL                                                                                                                                                                                                                                                                                                                                                                                                                                                  </t>
  </si>
  <si>
    <t>26,86</t>
  </si>
  <si>
    <t xml:space="preserve">LUVA DE CORRER, PVC SERIE R, 150 MM, PARA ESGOTO PREDIAL                                                                                                                                                                                                                                                                                                                                                                                                                                                  </t>
  </si>
  <si>
    <t>82,05</t>
  </si>
  <si>
    <t xml:space="preserve">LUVA DE CORRER, PVC SERIE R, 75 MM, PARA ESGOTO PREDIAL                                                                                                                                                                                                                                                                                                                                                                                                                                                   </t>
  </si>
  <si>
    <t>12,91</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</si>
  <si>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</si>
  <si>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</si>
  <si>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</si>
  <si>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</si>
  <si>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12,43</t>
  </si>
  <si>
    <t xml:space="preserve">LUVA DE FERRO GALVANIZADO, COM ROSCA BSP, DE 1 1/2"                                                                                                                                                                                                                                                                                                                                                                                                                                                       </t>
  </si>
  <si>
    <t>25,60</t>
  </si>
  <si>
    <t xml:space="preserve">LUVA DE FERRO GALVANIZADO, COM ROSCA BSP, DE 1 1/4"                                                                                                                                                                                                                                                                                                                                                                                                                                                       </t>
  </si>
  <si>
    <t xml:space="preserve">LUVA DE FERRO GALVANIZADO, COM ROSCA BSP, DE 1/2"                                                                                                                                                                                                                                                                                                                                                                                                                                                         </t>
  </si>
  <si>
    <t>6,76</t>
  </si>
  <si>
    <t xml:space="preserve">LUVA DE FERRO GALVANIZADO, COM ROSCA BSP, DE 1"                                                                                                                                                                                                                                                                                                                                                                                                                                                           </t>
  </si>
  <si>
    <t>14,96</t>
  </si>
  <si>
    <t xml:space="preserve">LUVA DE FERRO GALVANIZADO, COM ROSCA BSP, DE 2 1/2"                                                                                                                                                                                                                                                                                                                                                                                                                                                       </t>
  </si>
  <si>
    <t>71,53</t>
  </si>
  <si>
    <t xml:space="preserve">LUVA DE FERRO GALVANIZADO, COM ROSCA BSP, DE 2"                                                                                                                                                                                                                                                                                                                                                                                                                                                           </t>
  </si>
  <si>
    <t>39,21</t>
  </si>
  <si>
    <t xml:space="preserve">LUVA DE FERRO GALVANIZADO, COM ROSCA BSP, DE 3/4"                                                                                                                                                                                                                                                                                                                                                                                                                                                         </t>
  </si>
  <si>
    <t>9,20</t>
  </si>
  <si>
    <t xml:space="preserve">LUVA DE FERRO GALVANIZADO, COM ROSCA BSP, DE 3"                                                                                                                                                                                                                                                                                                                                                                                                                                                           </t>
  </si>
  <si>
    <t>107,91</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</si>
  <si>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</si>
  <si>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</si>
  <si>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</si>
  <si>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</si>
  <si>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</si>
  <si>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</si>
  <si>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</si>
  <si>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</si>
  <si>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 xml:space="preserve">LUVA DE PRESSAO, EM PVC, DE 32 MM, PARA ELETRODUTO FLEXIVEL                                                                                                                                                                                                                                                                                                                                                                                                                                               </t>
  </si>
  <si>
    <t>1,40</t>
  </si>
  <si>
    <t xml:space="preserve">LUVA DE REDUCAO DE FERRO GALVANIZADO, COM ROSCA BSP MACHO/FEMEA, DE 1 1/2" X 1"                                                                                                                                                                                                                                                                                                                                                                                                                           </t>
  </si>
  <si>
    <t>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</si>
  <si>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</si>
  <si>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</si>
  <si>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</si>
  <si>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15,05</t>
  </si>
  <si>
    <t xml:space="preserve">LUVA DE REDUCAO DE FERRO GALVANIZADO, COM ROSCA BSP, DE 1 1/2" X 1 1/4"                                                                                                                                                                                                                                                                                                                                                                                                                                   </t>
  </si>
  <si>
    <t xml:space="preserve">LUVA DE REDUCAO DE FERRO GALVANIZADO, COM ROSCA BSP, DE 1 1/2" X 1/2"                                                                                                                                                                                                                                                                                                                                                                                                                                     </t>
  </si>
  <si>
    <t>25,02</t>
  </si>
  <si>
    <t xml:space="preserve">LUVA DE REDUCAO DE FERRO GALVANIZADO, COM ROSCA BSP, DE 1 1/2" X 1"                                                                                                                                                                                                                                                                                                                                                                                                                                       </t>
  </si>
  <si>
    <t xml:space="preserve">LUVA DE REDUCAO DE FERRO GALVANIZADO, COM ROSCA BSP, DE 1 1/2" X 3/4"                                                                                                                                                                                                                                                                                                                                                                                                                                     </t>
  </si>
  <si>
    <t xml:space="preserve">LUVA DE REDUCAO DE FERRO GALVANIZADO, COM ROSCA BSP, DE 1 1/4" X 1/2"                                                                                                                                                                                                                                                                                                                                                                                                                                     </t>
  </si>
  <si>
    <t>22,44</t>
  </si>
  <si>
    <t xml:space="preserve">LUVA DE REDUCAO DE FERRO GALVANIZADO, COM ROSCA BSP, DE 1 1/4" X 1"                                                                                                                                                                                                                                                                                                                                                                                                                                       </t>
  </si>
  <si>
    <t>22,45</t>
  </si>
  <si>
    <t xml:space="preserve">LUVA DE REDUCAO DE FERRO GALVANIZADO, COM ROSCA BSP, DE 1 1/4" X 3/4"                                                                                                                                                                                                                                                                                                                                                                                                                                     </t>
  </si>
  <si>
    <t xml:space="preserve">LUVA DE REDUCAO DE FERRO GALVANIZADO, COM ROSCA BSP, DE 1" X 1/2"                                                                                                                                                                                                                                                                                                                                                                                                                                         </t>
  </si>
  <si>
    <t>14,79</t>
  </si>
  <si>
    <t xml:space="preserve">LUVA DE REDUCAO DE FERRO GALVANIZADO, COM ROSCA BSP, DE 1" X 3/4"                                                                                                                                                                                                                                                                                                                                                                                                                                         </t>
  </si>
  <si>
    <t>15,08</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</si>
  <si>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</si>
  <si>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</si>
  <si>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</si>
  <si>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</si>
  <si>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</si>
  <si>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</si>
  <si>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</si>
  <si>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</si>
  <si>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10,69</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</si>
  <si>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</si>
  <si>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</si>
  <si>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</si>
  <si>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</si>
  <si>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</si>
  <si>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</si>
  <si>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</si>
  <si>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</si>
  <si>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</si>
  <si>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58,62</t>
  </si>
  <si>
    <t xml:space="preserve">LUVA DE REDUCAO EM ACO CARBONO, COM ENCAIXE PARA SOLDA DN SW, PRESSAO 3.000 LBS, DN 1 1/4" X 1"                                                                                                                                                                                                                                                                                                                                                                                                           </t>
  </si>
  <si>
    <t>45,83</t>
  </si>
  <si>
    <t xml:space="preserve">LUVA DE REDUCAO EM ACO CARBONO, COM ENCAIXE PARA SOLDA DN SW, PRESSAO 3.000 LBS, DN 1" X 3/4"                                                                                                                                                                                                                                                                                                                                                                                                             </t>
  </si>
  <si>
    <t>17,47</t>
  </si>
  <si>
    <t xml:space="preserve">LUVA DE REDUCAO EM ACO CARBONO, COM ENCAIXE PARA SOLDA DN SW, PRESSAO 3.000 LBS, DN 2 1/2" X 2"                                                                                                                                                                                                                                                                                                                                                                                                           </t>
  </si>
  <si>
    <t>186,00</t>
  </si>
  <si>
    <t xml:space="preserve">LUVA DE REDUCAO EM ACO CARBONO, COM ENCAIXE PARA SOLDA DN SW, PRESSAO 3.000 LBS, DN 2" X 1 1/2"                                                                                                                                                                                                                                                                                                                                                                                                           </t>
  </si>
  <si>
    <t>92,45</t>
  </si>
  <si>
    <t xml:space="preserve">LUVA DE REDUCAO EM ACO CARBONO, COM ENCAIXE PARA SOLDA DN SW, PRESSAO 3.000 LBS, DN 3" X 2 1/2"                                                                                                                                                                                                                                                                                                                                                                                                           </t>
  </si>
  <si>
    <t>251,52</t>
  </si>
  <si>
    <t xml:space="preserve">LUVA DE REDUCAO EM ACO CARBONO, COM ENCAIXE PARA SOLDA DN SW, PRESSAO 3.000 LBS, 3/4" X 1/2"                                                                                                                                                                                                                                                                                                                                                                                                              </t>
  </si>
  <si>
    <t>12,51</t>
  </si>
  <si>
    <t xml:space="preserve">LUVA DE REDUCAO ROSCAVEL, PVC, 1" X 3/4", PARA AGUA FRIA PREDIAL                                                                                                                                                                                                                                                                                                                                                                                                                                          </t>
  </si>
  <si>
    <t xml:space="preserve">LUVA DE REDUCAO ROSCAVEL, PVC, 3/4" X 1/2", PARA AGUA FRIA PREDIAL                                                                                                                                                                                                                                                                                                                                                                                                                                        </t>
  </si>
  <si>
    <t>3,67</t>
  </si>
  <si>
    <t xml:space="preserve">LUVA DE REDUCAO SOLDAVEL, PVC, 25 MM X 20 MM, PARA AGUA FRIA PREDIAL                                                                                                                                                                                                                                                                                                                                                                                                                                      </t>
  </si>
  <si>
    <t xml:space="preserve">LUVA DE REDUCAO SOLDAVEL, PVC, 32 MM X 25 MM, PARA AGUA FRIA PREDIAL                                                                                                                                                                                                                                                                                                                                                                                                                                      </t>
  </si>
  <si>
    <t>2,98</t>
  </si>
  <si>
    <t xml:space="preserve">LUVA DE REDUCAO SOLDAVEL, PVC, 40 MM X 32 MM, PARA AGUA FRIA PREDIAL                                                                                                                                                                                                                                                                                                                                                                                                                                      </t>
  </si>
  <si>
    <t>5,09</t>
  </si>
  <si>
    <t xml:space="preserve">LUVA DE REDUCAO SOLDAVEL, PVC, 60 MM X 50 MM, PARA AGUA FRIA PREDIAL                                                                                                                                                                                                                                                                                                                                                                                                                                      </t>
  </si>
  <si>
    <t>11,75</t>
  </si>
  <si>
    <t xml:space="preserve">LUVA DE REDUCAO, SOLDAVEL, PVC, 50 X 25 MM, PARA AGUA FRIA PREDIAL                                                                                                                                                                                                                                                                                                                                                                                                                                        </t>
  </si>
  <si>
    <t xml:space="preserve">LUVA DE TRANSICAO DE CPVC X PVC, SOLDAVEL, 22 X 25 MM, PARA AGUA QUENTE                                                                                                                                                                                                                                                                                                                                                                                                                                   </t>
  </si>
  <si>
    <t>2,47</t>
  </si>
  <si>
    <t xml:space="preserve">LUVA DE TRANSICAO, CPVC, SOLDAVEL, 42 MM X 1 1/2", PARA AGUA QUENTE                                                                                                                                                                                                                                                                                                                                                                                                                                       </t>
  </si>
  <si>
    <t>123,40</t>
  </si>
  <si>
    <t xml:space="preserve">LUVA DE TRANSICAO, CPVC, SOLDAVEL, 54 MM X 2", PARA AGUA QUENTE PREDIAL                                                                                                                                                                                                                                                                                                                                                                                                                                   </t>
  </si>
  <si>
    <t>196,08</t>
  </si>
  <si>
    <t xml:space="preserve">LUVA DE TRANSICAO, CPVC, 15 MM X 1/2", PARA AGUA QUENTE PREDIAL                                                                                                                                                                                                                                                                                                                                                                                                                                           </t>
  </si>
  <si>
    <t>12,62</t>
  </si>
  <si>
    <t xml:space="preserve">LUVA DE TRANSICAO, CPVC, 22 MM X 1/2", PARA AGUA QUENTE                                                                                                                                                                                                                                                                                                                                                                                                                                                   </t>
  </si>
  <si>
    <t>11,73</t>
  </si>
  <si>
    <t xml:space="preserve">LUVA EM ACO CARBONO, SOLDAVEL, PRESSAO 3.000 LBS, DN 1 1/2"                                                                                                                                                                                                                                                                                                                                                                                                                                               </t>
  </si>
  <si>
    <t xml:space="preserve">LUVA EM ACO CARBONO, SOLDAVEL, PRESSAO 3.000 LBS, DN 1 1/4"                                                                                                                                                                                                                                                                                                                                                                                                                                               </t>
  </si>
  <si>
    <t>35,76</t>
  </si>
  <si>
    <t xml:space="preserve">LUVA EM ACO CARBONO, SOLDAVEL, PRESSAO 3.000 LBS, DN 1/2"                                                                                                                                                                                                                                                                                                                                                                                                                                                 </t>
  </si>
  <si>
    <t>15,57</t>
  </si>
  <si>
    <t xml:space="preserve">LUVA EM ACO CARBONO, SOLDAVEL, PRESSAO 3.000 LBS, DN 1"                                                                                                                                                                                                                                                                                                                                                                                                                                                   </t>
  </si>
  <si>
    <t>23,44</t>
  </si>
  <si>
    <t xml:space="preserve">LUVA EM ACO CARBONO, SOLDAVEL, PRESSAO 3.000 LBS, DN 2 1/2"                                                                                                                                                                                                                                                                                                                                                                                                                                               </t>
  </si>
  <si>
    <t>144,79</t>
  </si>
  <si>
    <t xml:space="preserve">LUVA EM ACO CARBONO, SOLDAVEL, PRESSAO 3.000 LBS, DN 2"                                                                                                                                                                                                                                                                                                                                                                                                                                                   </t>
  </si>
  <si>
    <t>72,06</t>
  </si>
  <si>
    <t xml:space="preserve">LUVA EM ACO CARBONO, SOLDAVEL, PRESSAO 3.000 LBS, DN 3/4"                                                                                                                                                                                                                                                                                                                                                                                                                                                 </t>
  </si>
  <si>
    <t xml:space="preserve">LUVA EM ACO CARBONO, SOLDAVEL, PRESSAO 3.000 LBS, DN 3"                                                                                                                                                                                                                                                                                                                                                                                                                                                   </t>
  </si>
  <si>
    <t>196,00</t>
  </si>
  <si>
    <t xml:space="preserve">LUVA EM PVC RIGIDO ROSCAVEL, DE 1 1/2", PARA ELETRODUTO                                                                                                                                                                                                                                                                                                                                                                                                                                                   </t>
  </si>
  <si>
    <t xml:space="preserve">LUVA EM PVC RIGIDO ROSCAVEL, DE 1 1/4", PARA ELETRODUTO                                                                                                                                                                                                                                                                                                                                                                                                                                                   </t>
  </si>
  <si>
    <t xml:space="preserve">LUVA EM PVC RIGIDO ROSCAVEL, DE 1/2", PARA ELETRODUTO                                                                                                                                                                                                                                                                                                                                                                                                                                                     </t>
  </si>
  <si>
    <t>0,65</t>
  </si>
  <si>
    <t xml:space="preserve">LUVA EM PVC RIGIDO ROSCAVEL, DE 1", PARA ELETRODUTO                                                                                                                                                                                                                                                                                                                                                                                                                                                       </t>
  </si>
  <si>
    <t xml:space="preserve">LUVA EM PVC RIGIDO ROSCAVEL, DE 2 1/2", PARA ELETRODUTO                                                                                                                                                                                                                                                                                                                                                                                                                                                   </t>
  </si>
  <si>
    <t>9,31</t>
  </si>
  <si>
    <t xml:space="preserve">LUVA EM PVC RIGIDO ROSCAVEL, DE 2", PARA ELETRODUTO                                                                                                                                                                                                                                                                                                                                                                                                                                                       </t>
  </si>
  <si>
    <t>4,18</t>
  </si>
  <si>
    <t xml:space="preserve">LUVA EM PVC RIGIDO ROSCAVEL, DE 3/4", PARA ELETRODUTO                                                                                                                                                                                                                                                                                                                                                                                                                                                     </t>
  </si>
  <si>
    <t>0,97</t>
  </si>
  <si>
    <t xml:space="preserve">LUVA EM PVC RIGIDO ROSCAVEL, DE 3", PARA ELETRODUTO                                                                                                                                                                                                                                                                                                                                                                                                                                                       </t>
  </si>
  <si>
    <t>12,50</t>
  </si>
  <si>
    <t xml:space="preserve">LUVA EM PVC RIGIDO ROSCAVEL, DE 4", PARA ELETRODUTO                                                                                                                                                                                                                                                                                                                                                                                                                                                       </t>
  </si>
  <si>
    <t>21,97</t>
  </si>
  <si>
    <t xml:space="preserve">LUVA PARA ELETRODUTO, EM ACO GALVANIZADO ELETROLITICO, COM ROSCA, DIAMETRO DE 100 MM (4")                                                                                                                                                                                                                                                                                                                                                                                                                 </t>
  </si>
  <si>
    <t>25,99</t>
  </si>
  <si>
    <t xml:space="preserve">LUVA PARA ELETRODUTO, EM ACO GALVANIZADO ELETROLITICO, COM ROSCA, DIAMETRO DE 15 MM (1/2")                                                                                                                                                                                                                                                                                                                                                                                                                </t>
  </si>
  <si>
    <t xml:space="preserve">LUVA PARA ELETRODUTO, EM ACO GALVANIZADO ELETROLITICO, COM ROSCA, DIAMETRO DE 20 MM (3/4")                                                                                                                                                                                                                                                                                                                                                                                                                </t>
  </si>
  <si>
    <t>1,78</t>
  </si>
  <si>
    <t xml:space="preserve">LUVA PARA ELETRODUTO, EM ACO GALVANIZADO ELETROLITICO, COM ROSCA, DIAMETRO DE 25 MM (1")                                                                                                                                                                                                                                                                                                                                                                                                                  </t>
  </si>
  <si>
    <t>2,07</t>
  </si>
  <si>
    <t xml:space="preserve">LUVA PARA ELETRODUTO, EM ACO GALVANIZADO ELETROLITICO, COM ROSCA, DIAMETRO DE 32 MM (1 1/4")                                                                                                                                                                                                                                                                                                                                                                                                              </t>
  </si>
  <si>
    <t xml:space="preserve">LUVA PARA ELETRODUTO, EM ACO GALVANIZADO ELETROLITICO, COM ROSCA, DIAMETRO DE 40 MM (1 1/2")                                                                                                                                                                                                                                                                                                                                                                                                              </t>
  </si>
  <si>
    <t>5,31</t>
  </si>
  <si>
    <t xml:space="preserve">LUVA PARA ELETRODUTO, EM ACO GALVANIZADO ELETROLITICO, COM ROSCA, DIAMETRO DE 65 MM (2 1/2")                                                                                                                                                                                                                                                                                                                                                                                                              </t>
  </si>
  <si>
    <t xml:space="preserve">LUVA PARA ELETRODUTO, EM ACO GALVANIZADO ELETROLITICO, COM ROSCA, DIAMETRO DE 80 MM (3")                                                                                                                                                                                                                                                                                                                                                                                                                  </t>
  </si>
  <si>
    <t>16,47</t>
  </si>
  <si>
    <t xml:space="preserve">LUVA PARA ELETRODUTO, EM ACO GALVANIZADO ELETROLITICO, COM ROSCA,DIAMETRO DE 50 MM (2")                                                                                                                                                                                                                                                                                                                                                                                                                   </t>
  </si>
  <si>
    <t>7,41</t>
  </si>
  <si>
    <t xml:space="preserve">LUVA PARA PERFURATRIZ DE ESTEIRA T38, D = 1 1/2"                                                                                                                                                                                                                                                                                                                                                                                                                                                          </t>
  </si>
  <si>
    <t>265,22</t>
  </si>
  <si>
    <t xml:space="preserve">LUVA PASSANTE DE COBRE SEM ANEL DE SOLDA, BOLSA 15 MM                                                                                                                                                                                                                                                                                                                                                                                                                                                     </t>
  </si>
  <si>
    <t xml:space="preserve">LUVA PASSANTE DE COBRE SEM ANEL DE SOLDA, BOLSA 22 MM                                                                                                                                                                                                                                                                                                                                                                                                                                                     </t>
  </si>
  <si>
    <t xml:space="preserve">LUVA PASSANTE DE COBRE SEM ANEL DE SOLDA, BOLSA 28 MM                                                                                                                                                                                                                                                                                                                                                                                                                                                     </t>
  </si>
  <si>
    <t xml:space="preserve">LUVA PASSANTE DE COBRE SEM ANEL DE SOLDA, BOLSA 35 MM                                                                                                                                                                                                                                                                                                                                                                                                                                                     </t>
  </si>
  <si>
    <t>24,71</t>
  </si>
  <si>
    <t xml:space="preserve">LUVA PASSANTE DE COBRE SEM ANEL DE SOLDA, BOLSA 42 MM                                                                                                                                                                                                                                                                                                                                                                                                                                                     </t>
  </si>
  <si>
    <t>38,10</t>
  </si>
  <si>
    <t xml:space="preserve">LUVA PASSANTE DE COBRE SEM ANEL DE SOLDA, BOLSA 54 MM                                                                                                                                                                                                                                                                                                                                                                                                                                                     </t>
  </si>
  <si>
    <t>58,46</t>
  </si>
  <si>
    <t xml:space="preserve">LUVA PASSANTE DE COBRE SEM ANEL DE SOLDA, BOLSA 66 MM                                                                                                                                                                                                                                                                                                                                                                                                                                                     </t>
  </si>
  <si>
    <t xml:space="preserve">LUVA PVC SOLDAVEL, 110 MM, PARA AGUA FRIA PREDIAL                                                                                                                                                                                                                                                                                                                                                                                                                                                         </t>
  </si>
  <si>
    <t>71,54</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</si>
  <si>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</si>
  <si>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</si>
  <si>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</si>
  <si>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</si>
  <si>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4,09</t>
  </si>
  <si>
    <t xml:space="preserve">LUVA PVC SOLDAVEL, 50 MM, PARA AGUA FRIA PREDIAL                                                                                                                                                                                                                                                                                                                                                                                                                                                          </t>
  </si>
  <si>
    <t>4,19</t>
  </si>
  <si>
    <t xml:space="preserve">LUVA PVC SOLDAVEL, 60 MM, PARA AGUA FRIA PREDIAL                                                                                                                                                                                                                                                                                                                                                                                                                                                          </t>
  </si>
  <si>
    <t>12,83</t>
  </si>
  <si>
    <t xml:space="preserve">LUVA PVC SOLDAVEL, 75 MM, PARA AGUA FRIA PREDIAL                                                                                                                                                                                                                                                                                                                                                                                                                                                          </t>
  </si>
  <si>
    <t>18,77</t>
  </si>
  <si>
    <t xml:space="preserve">LUVA PVC SOLDAVEL, 85 MM, PARA AGUA FRIA PREDIAL                                                                                                                                                                                                                                                                                                                                                                                                                                                          </t>
  </si>
  <si>
    <t>42,13</t>
  </si>
  <si>
    <t xml:space="preserve">LUVA PVC, ROSCAVEL, 1 1/2", AGUA FRIA PREDIAL                                                                                                                                                                                                                                                                                                                                                                                                                                                             </t>
  </si>
  <si>
    <t>11,49</t>
  </si>
  <si>
    <t xml:space="preserve">LUVA PVC, ROSCAVEL, 1/2", AGUA FRIA PREDIAL                                                                                                                                                                                                                                                                                                                                                                                                                                                               </t>
  </si>
  <si>
    <t xml:space="preserve">LUVA PVC, ROSCAVEL, 1", AGUA FRIA PREDIAL                                                                                                                                                                                                                                                                                                                                                                                                                                                                 </t>
  </si>
  <si>
    <t>4,57</t>
  </si>
  <si>
    <t xml:space="preserve">LUVA PVC, ROSCAVEL, 3/4", AGUA FRIA PREDIAL                                                                                                                                                                                                                                                                                                                                                                                                                                                               </t>
  </si>
  <si>
    <t xml:space="preserve">LUVA RASPA DE COURO, CANO CURTO (PUNHO *7* CM)                                                                                                                                                                                                                                                                                                                                                                                                                                                            </t>
  </si>
  <si>
    <t>13,50</t>
  </si>
  <si>
    <t xml:space="preserve">LUVA SIMPLES PPR, F/F, SOLDAVEL, DN 110 MM, PARA AGUA QUENTE PREDIAL                                                                                                                                                                                                                                                                                                                                                                                                                                      </t>
  </si>
  <si>
    <t>77,81</t>
  </si>
  <si>
    <t xml:space="preserve">LUVA SIMPLES PPR, F/F, SOLDAVEL, DN 20 MM, PARA AGUA QUENTE PREDIAL                                                                                                                                                                                                                                                                                                                                                                                                                                       </t>
  </si>
  <si>
    <t xml:space="preserve">LUVA SIMPLES PPR, F/F, SOLDAVEL, DN 25 MM, PARA AGUA QUENTE PREDIAL                                                                                                                                                                                                                                                                                                                                                                                                                                       </t>
  </si>
  <si>
    <t>1,91</t>
  </si>
  <si>
    <t xml:space="preserve">LUVA SIMPLES PPR, F/F, SOLDAVEL, DN 32 MM, PARA AGUA QUENTE PREDIAL                                                                                                                                                                                                                                                                                                                                                                                                                                       </t>
  </si>
  <si>
    <t>3,42</t>
  </si>
  <si>
    <t xml:space="preserve">LUVA SIMPLES PPR, F/F, SOLDAVEL, DN 40 MM, PARA AGUA QUENTE PREDIAL                                                                                                                                                                                                                                                                                                                                                                                                                                       </t>
  </si>
  <si>
    <t>9,72</t>
  </si>
  <si>
    <t xml:space="preserve">LUVA SIMPLES PPR, F/F, SOLDAVEL, DN 50 MM, PARA AGUA QUENTE PREDIAL                                                                                                                                                                                                                                                                                                                                                                                                                                       </t>
  </si>
  <si>
    <t>11,79</t>
  </si>
  <si>
    <t xml:space="preserve">LUVA SIMPLES PPR, F/F, SOLDAVEL, DN 63 MM, PARA AGUA QUENTE PREDIAL                                                                                                                                                                                                                                                                                                                                                                                                                                       </t>
  </si>
  <si>
    <t>19,81</t>
  </si>
  <si>
    <t xml:space="preserve">LUVA SIMPLES PPR, F/F, SOLDAVEL, DN 75 MM, PARA AGUA QUENTE PREDIAL                                                                                                                                                                                                                                                                                                                                                                                                                                       </t>
  </si>
  <si>
    <t>36,73</t>
  </si>
  <si>
    <t xml:space="preserve">LUVA SIMPLES PPR, F/F, SOLDAVEL, DN 90 MM, PARA AGUA QUENTE PREDIAL                                                                                                                                                                                                                                                                                                                                                                                                                                       </t>
  </si>
  <si>
    <t xml:space="preserve">LUVA SIMPLES PVC PBA, JE, DN 100 / DE 110 MM, PARA REDE DE AGUA                                                                                                                                                                                                                                                                                                                                                                                                                                           </t>
  </si>
  <si>
    <t>45,69</t>
  </si>
  <si>
    <t xml:space="preserve">LUVA SIMPLES PVC PBA, JE, DN 50 / DE 60 MM, PARA REDE DE AGUA                                                                                                                                                                                                                                                                                                                                                                                                                                             </t>
  </si>
  <si>
    <t xml:space="preserve">LUVA SIMPLES PVC PBA, JE, DN 75 / DE 85 MM, PARA REDE DE AGUA                                                                                                                                                                                                                                                                                                                                                                                                                                             </t>
  </si>
  <si>
    <t>32,19</t>
  </si>
  <si>
    <t xml:space="preserve">LUVA SIMPLES, PVC SERIE R, 100 MM, PARA ESGOTO PREDIAL                                                                                                                                                                                                                                                                                                                                                                                                                                                    </t>
  </si>
  <si>
    <t>14,88</t>
  </si>
  <si>
    <t xml:space="preserve">LUVA SIMPLES, PVC SERIE R, 150 MM, PARA ESGOTO PREDIAL                                                                                                                                                                                                                                                                                                                                                                                                                                                    </t>
  </si>
  <si>
    <t>42,91</t>
  </si>
  <si>
    <t xml:space="preserve">LUVA SIMPLES, PVC SERIE R, 40 MM, PARA ESGOTO PREDIAL                                                                                                                                                                                                                                                                                                                                                                                                                                                     </t>
  </si>
  <si>
    <t xml:space="preserve">LUVA SIMPLES, PVC SERIE R, 50 MM, PARA ESGOTO PREDIAL                                                                                                                                                                                                                                                                                                                                                                                                                                                     </t>
  </si>
  <si>
    <t xml:space="preserve">LUVA SIMPLES, PVC SERIE R, 75 MM, PARA ESGOTO PREDIAL                                                                                                                                                                                                                                                                                                                                                                                                                                                     </t>
  </si>
  <si>
    <t>12,96</t>
  </si>
  <si>
    <t xml:space="preserve">LUVA SIMPLES, PVC, SOLDAVEL, DN 100 MM, SERIE NORMAL, PARA ESGOTO PREDIAL                                                                                                                                                                                                                                                                                                                                                                                                                                 </t>
  </si>
  <si>
    <t xml:space="preserve">LUVA SIMPLES, PVC, SOLDAVEL, DN 150 MM, SERIE NORMAL, PARA ESGOTO PREDIAL                                                                                                                                                                                                                                                                                                                                                                                                                                 </t>
  </si>
  <si>
    <t>35,96</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</si>
  <si>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</si>
  <si>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</si>
  <si>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</si>
  <si>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</si>
  <si>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</si>
  <si>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</si>
  <si>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6,31</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</si>
  <si>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</si>
  <si>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</si>
  <si>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</si>
  <si>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</si>
  <si>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1,45</t>
  </si>
  <si>
    <t xml:space="preserve">LUVA SOLDAVEL COM ROSCA, PVC, 32 MM X 1", PARA AGUA FRIA PREDIAL                                                                                                                                                                                                                                                                                                                                                                                                                                          </t>
  </si>
  <si>
    <t>4,33</t>
  </si>
  <si>
    <t xml:space="preserve">LUVA SOLDAVEL COM ROSCA, PVC, 40 MM X 1 1/4", PARA AGUA FRIA PREDIAL                                                                                                                                                                                                                                                                                                                                                                                                                                      </t>
  </si>
  <si>
    <t>9,92</t>
  </si>
  <si>
    <t xml:space="preserve">LUVA SOLDAVEL COM ROSCA, PVC, 50 MM X 1 1/2", PARA AGUA FRIA PREDIAL                                                                                                                                                                                                                                                                                                                                                                                                                                      </t>
  </si>
  <si>
    <t>17,55</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</si>
  <si>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</si>
  <si>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</si>
  <si>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13,48</t>
  </si>
  <si>
    <t xml:space="preserve">LUVA/UNIAO DE REDUCAO METALICA, PARA CONEXAO COM ANEL DESLIZANTE, DN 25 X 20 MM, EM TUBO PEX PARA INST. AGUA QUENTE/FRIA                                                                                                                                                                                                                                                                                                                                                                                  </t>
  </si>
  <si>
    <t>14,41</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</si>
  <si>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</si>
  <si>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</si>
  <si>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13,30</t>
  </si>
  <si>
    <t xml:space="preserve">LUVA/UNIAO DE REDUCAO, PLASTICA, PARA CONEXAO COM CRIMPAGEM, DN 25 X 16 MM, EM TUBO PEX PARA INST. AGUA QUENTE/FRIA                                                                                                                                                                                                                                                                                                                                                                                       </t>
  </si>
  <si>
    <t>17,86</t>
  </si>
  <si>
    <t xml:space="preserve">LUVA/UNIAO DE REDUCAO, PLASTICA, PARA CONEXAO COM CRIMPAGEM, DN 32 X 25 MM, EM TUBO PEX PARA INST. AGUA QUENTE/FRIA                                                                                                                                                                                                                                                                                                                                                                                       </t>
  </si>
  <si>
    <t>26,28</t>
  </si>
  <si>
    <t xml:space="preserve">LUVA/UNIAO METALICA, PARA CONEXAO COM ANEL DESLIZANTE, DN 16 MM, EM TUBO PEX PARA INST. AGUA QUENTE/FRIA                                                                                                                                                                                                                                                                                                                                                                                                  </t>
  </si>
  <si>
    <t>7,91</t>
  </si>
  <si>
    <t xml:space="preserve">LUVA/UNIAO METALICA, PARA CONEXAO COM ANEL DESLIZANTE, DN 20 MM, EM TUBO PEX PARA INST. AGUA QUENTE/FRIA                                                                                                                                                                                                                                                                                                                                                                                                  </t>
  </si>
  <si>
    <t>10,72</t>
  </si>
  <si>
    <t xml:space="preserve">LUVA/UNIAO METALICA, PARA CONEXAO COM ANEL DESLIZANTE, DN 25 MM, EM TUBO PEX PARA INST. AGUA QUENTE/FRIA                                                                                                                                                                                                                                                                                                                                                                                                  </t>
  </si>
  <si>
    <t>20,59</t>
  </si>
  <si>
    <t xml:space="preserve">LUVA/UNIAO METALICA, PARA CONEXAO COM ANEL DESLIZANTE, DN 32 MM, EM TUBO PEX PARA INST. AGUA QUENTE/FRIA                                                                                                                                                                                                                                                                                                                                                                                                  </t>
  </si>
  <si>
    <t>24,40</t>
  </si>
  <si>
    <t xml:space="preserve">LUVA/UNIAO, PLASTICA, PARA CONEXAO COM CRIMPAGEM, DN 16 MM, EM TUBO PEX PARA INST. AGUA QUENTE/FRIA                                                                                                                                                                                                                                                                                                                                                                                                       </t>
  </si>
  <si>
    <t>6,60</t>
  </si>
  <si>
    <t xml:space="preserve">LUVA/UNIAO, PLASTICA, PARA CONEXAO COM CRIMPAGEM, DN 20 MM, EM TUBO PEX PARA INST. AGUA QUENTE/FRIA                                                                                                                                                                                                                                                                                                                                                                                                       </t>
  </si>
  <si>
    <t xml:space="preserve">LUVA/UNIAO, PLASTICA, PARA CONEXAO COM CRIMPAGEM, DN 25 MM, EM TUBO PEX PARA INST. AGUA QUENTE/FRIA                                                                                                                                                                                                                                                                                                                                                                                                       </t>
  </si>
  <si>
    <t>14,04</t>
  </si>
  <si>
    <t xml:space="preserve">LUVA/UNIAO, PLASTICA, PARA CONEXAO COM CRIMPAGEM, DN 32 MM, EM TUBO PEX PARA INST. AGUA QUENTE/FRIA                                                                                                                                                                                                                                                                                                                                                                                                       </t>
  </si>
  <si>
    <t>19,88</t>
  </si>
  <si>
    <t xml:space="preserve">LUVA, PEAD PE 100, DE 125 MM, PARA ELETROFUSAO                                                                                                                                                                                                                                                                                                                                                                                                                                                            </t>
  </si>
  <si>
    <t>59,52</t>
  </si>
  <si>
    <t xml:space="preserve">LUVA, PEAD PE 100, DE 20 MM, PARA ELETROFUSAO                                                                                                                                                                                                                                                                                                                                                                                                                                                             </t>
  </si>
  <si>
    <t xml:space="preserve">LUVA, PEAD PE 100, DE 200 MM, PARA ELETROFUSAO                                                                                                                                                                                                                                                                                                                                                                                                                                                            </t>
  </si>
  <si>
    <t>205,14</t>
  </si>
  <si>
    <t xml:space="preserve">LUVA, PEAD PE 100, DE 32 MM, PARA ELETROFUSAO                                                                                                                                                                                                                                                                                                                                                                                                                                                             </t>
  </si>
  <si>
    <t>12,36</t>
  </si>
  <si>
    <t xml:space="preserve">LUVA, PEAD PE 100, DE 400 MM, PARA ELETROFUSAO                                                                                                                                                                                                                                                                                                                                                                                                                                                            </t>
  </si>
  <si>
    <t>2.594,18</t>
  </si>
  <si>
    <t xml:space="preserve">LUVA, PEAD PE 100, DE 63 MM, PARA ELETROFUSAO                                                                                                                                                                                                                                                                                                                                                                                                                                                             </t>
  </si>
  <si>
    <t>24,95</t>
  </si>
  <si>
    <t xml:space="preserve">MACANETA ALAVANCA RETA OCA, EM ZAMAC COM ACABAMENTO CROMADO, COMPRIMENTO APROX DE 15 CM                                                                                                                                                                                                                                                                                                                                                                                                                   </t>
  </si>
  <si>
    <t>58,37</t>
  </si>
  <si>
    <t xml:space="preserve">MACANETA ALAVANCA, RETA SIMPLES / OCA, CROMADA, COMPRIMENTO DE 10 A 16 CM, ACABAMENTO PADRAO POPULAR - SOMENTE MACANETAS                                                                                                                                                                                                                                                                                                                                                                                  </t>
  </si>
  <si>
    <t>26,99</t>
  </si>
  <si>
    <t xml:space="preserve">MACANETA BOLA, EM ZAMAC COM ACABAMENTO CROMADO, DIAMETRO DE APROX 2 1/2"                                                                                                                                                                                                                                                                                                                                                                                                                                  </t>
  </si>
  <si>
    <t xml:space="preserve">MACARICO DE SOLDA 201 PARA EXTENSAO GLP OU ACETILENO                                                                                                                                                                                                                                                                                                                                                                                                                                                      </t>
  </si>
  <si>
    <t>184,83</t>
  </si>
  <si>
    <t xml:space="preserve">MACARIQUEIRO (HORISTA)                                                                                                                                                                                                                                                                                                                                                                                                                                                                                    </t>
  </si>
  <si>
    <t>28,49</t>
  </si>
  <si>
    <t xml:space="preserve">MACARIQUEIRO (MENSALISTA)                                                                                                                                                                                                                                                                                                                                                                                                                                                                                 </t>
  </si>
  <si>
    <t>4.987,37</t>
  </si>
  <si>
    <t xml:space="preserve">MADEIRA ROLICA TRATADA, D = 12 A 15 CM, H = 3,00 M, EM EUCALIPTO OU EQUIVALENTE DA REGIAO                                                                                                                                                                                                                                                                                                                                                                                                                 </t>
  </si>
  <si>
    <t xml:space="preserve">MADEIRA ROLICA TRATADA, D = 16 A 20 CM, H = 6,00 M, EM EUCALIPTO OU EQUIVALENTE DA REGIAO                                                                                                                                                                                                                                                                                                                                                                                                                 </t>
  </si>
  <si>
    <t>52,78</t>
  </si>
  <si>
    <t xml:space="preserve">MADEIRA ROLICA TRATADA, D = 25 A 29 CM, H = 6,50 M, EM EUCALIPTO OU EQUIVALENTE DA REGIAO                                                                                                                                                                                                                                                                                                                                                                                                                 </t>
  </si>
  <si>
    <t xml:space="preserve">MADEIRA ROLICA TRATADA, D = 30 A 34 CM, H = 6,50 M, EM EUCALIPTO OU EQUIVALENTE DA REGIAO                                                                                                                                                                                                                                                                                                                                                                                                                 </t>
  </si>
  <si>
    <t>203,98</t>
  </si>
  <si>
    <t xml:space="preserve">MADEIRA SERRADA EM PINUS, MISTA OU EQUIVALENTE DA REGIAO - BRUTA                                                                                                                                                                                                                                                                                                                                                                                                                                          </t>
  </si>
  <si>
    <t>1.657,41</t>
  </si>
  <si>
    <t xml:space="preserve">MANGOTE DE SEGURANCA EM RASPA DE COURO                                                                                                                                                                                                                                                                                                                                                                                                                                                                    </t>
  </si>
  <si>
    <t xml:space="preserve">MANGUEIRA CRISTAL TRANCADA, PVC COM REFORCO, COM PRESSAO DE TRABALHO (PT) 250 LBS/POL2, DE 3/4" X *2,8* MM                                                                                                                                                                                                                                                                                                                                                                                                </t>
  </si>
  <si>
    <t xml:space="preserve">MANGUEIRA CRISTAL TRANCADA, PVC COM REFORCO, PRESSAO DE TRABALHO (PT) 250 LBS/POL2, DE 1" X *3,1* MM                                                                                                                                                                                                                                                                                                                                                                                                      </t>
  </si>
  <si>
    <t>17,64</t>
  </si>
  <si>
    <t xml:space="preserve">MANGUEIRA CRISTAL, LISA, PVC TRANSPARENTE, 1/2" X 2 MM                                                                                                                                                                                                                                                                                                                                                                                                                                                    </t>
  </si>
  <si>
    <t xml:space="preserve">MANGUEIRA CRISTAL, LISA, PVC TRANSPARENTE, 1/4" X1 MM                                                                                                                                                                                                                                                                                                                                                                                                                                                     </t>
  </si>
  <si>
    <t xml:space="preserve">MANGUEIRA CRISTAL, LISA, PVC TRANSPARENTE, 1/4" X1,5 MM                                                                                                                                                                                                                                                                                                                                                                                                                                                   </t>
  </si>
  <si>
    <t>2,28</t>
  </si>
  <si>
    <t xml:space="preserve">MANGUEIRA CRISTAL, LISA, PVC TRANSPARENTE, 3/4" X 2 MM                                                                                                                                                                                                                                                                                                                                                                                                                                                    </t>
  </si>
  <si>
    <t xml:space="preserve">MANGUEIRA CRISTAL, LISA, PVC TRANSPARENTE, 3/8" X 1,5 MM                                                                                                                                                                                                                                                                                                                                                                                                                                                  </t>
  </si>
  <si>
    <t>3,48</t>
  </si>
  <si>
    <t xml:space="preserve">MANGUEIRA CRISTAL, LISA, PVC TRANSPARENTE, 5/16" X 1 MM                                                                                                                                                                                                                                                                                                                                                                                                                                                   </t>
  </si>
  <si>
    <t>1,83</t>
  </si>
  <si>
    <t xml:space="preserve">MANGUEIRA DE INCENDIO, TIPO 1, DE 1 1/2", COMPRIMENTO = 15 M, TECIDO EM FIO DE POLIESTER E TUBO INTERNO EM BORRACHA SINTETICA, COM UNIOES ENGATE RAPIDO                                                                                                                                                                                                                                                                                                                                                   </t>
  </si>
  <si>
    <t>360,00</t>
  </si>
  <si>
    <t xml:space="preserve">MANGUEIRA DE INCENDIO, TIPO 1, DE 1 1/2", COMPRIMENTO = 20 M, TECIDO EM FIO DE POLIESTER E TUBO INTERNO EM BORRACHA SINTETICA, COM UNIOES ENGATE RAPIDO                                                                                                                                                                                                                                                                                                                                                   </t>
  </si>
  <si>
    <t>443,76</t>
  </si>
  <si>
    <t xml:space="preserve">MANGUEIRA DE INCENDIO, TIPO 1, DE 1 1/2", COMPRIMENTO = 25 M, TECIDO EM FIO DE POLIESTER E TUBO INTERNO EM BORRACHA SINTETICA, COM UNIOES ENGATE RAPIDO                                                                                                                                                                                                                                                                                                                                                   </t>
  </si>
  <si>
    <t>552,47</t>
  </si>
  <si>
    <t xml:space="preserve">MANGUEIRA DE INCENDIO, TIPO 1, DE 1 1/2", COMPRIMENTO = 30 M, TECIDO EM FIO DE POLIESTER E TUBO INTERNO EM BORRACHA SINTETICA, COM UNIOES ENGATE RAPIDO                                                                                                                                                                                                                                                                                                                                                   </t>
  </si>
  <si>
    <t>589,90</t>
  </si>
  <si>
    <t xml:space="preserve">MANGUEIRA DE INCENDIO, TIPO 2, DE 1 1/2", COMPRIMENTO = 15 M, TECIDO EM FIO DE POLIESTER E TUBO INTERNO EM BORRACHA SINTETICA, COM UNIOES ENGATE RAPIDO                                                                                                                                                                                                                                                                                                                                                   </t>
  </si>
  <si>
    <t>532,87</t>
  </si>
  <si>
    <t xml:space="preserve">MANGUEIRA DE INCENDIO, TIPO 2, DE 1 1/2", COMPRIMENTO = 20 M, TECIDO EM FIO DE POLIESTER E TUBO INTERNO EM BORRACHA SINTETICA, COM UNIOES                                                                                                                                                                                                                                                                                                                                                                 </t>
  </si>
  <si>
    <t>635,34</t>
  </si>
  <si>
    <t xml:space="preserve">MANGUEIRA DE INCENDIO, TIPO 2, DE 1 1/2", COMPRIMENTO = 25 M, TECIDO EM FIO DE POLIESTER E TUBO INTERNO EM BORRACHA SINTETICA, COM UNIOES                                                                                                                                                                                                                                                                                                                                                                 </t>
  </si>
  <si>
    <t>641,58</t>
  </si>
  <si>
    <t xml:space="preserve">MANGUEIRA DE INCENDIO, TIPO 2, DE 1 1/2", COMPRIMENTO = 30 M, TECIDO EM FIO DE POLIESTER E TUBO INTERNO EM BORRACHA SINTETICA, COM UNIOES                                                                                                                                                                                                                                                                                                                                                                 </t>
  </si>
  <si>
    <t>837,62</t>
  </si>
  <si>
    <t xml:space="preserve">MANGUEIRA DE INCENDIO, TIPO 2, DE 2 1/2", COMPRIMENTO = 15 M, TECIDO EM FIO DE POLIESTER E TUBO INTERNO EM BORRACHA SINTETICA, COM UNIOES ENGATE RAPIDO                                                                                                                                                                                                                                                                                                                                                   </t>
  </si>
  <si>
    <t>714,65</t>
  </si>
  <si>
    <t xml:space="preserve">MANGUEIRA DE INCENDIO, TIPO 2, DE 2 1/2", COMPRIMENTO = 20 M, TECIDO EM FIO DE POLIESTER E TUBO INTERNO EM BORRACHA SINTETICA, COM UNIOES                                                                                                                                                                                                                                                                                                                                                                 </t>
  </si>
  <si>
    <t>900,00</t>
  </si>
  <si>
    <t xml:space="preserve">MANGUEIRA DE INCENDIO, TIPO 2, DE 2 1/2", COMPRIMENTO = 25 M, TECIDO EM FIO DE POLIESTER E TUBO INTERNO EM BORRACHA SINTETICA, COM UNIOES ENGATE RAPIDO                                                                                                                                                                                                                                                                                                                                                   </t>
  </si>
  <si>
    <t>1.094,25</t>
  </si>
  <si>
    <t xml:space="preserve">MANGUEIRA DE INCENDIO, TIPO 2, DE 2 1/2", COMPRIMENTO = 30 M, TECIDO EM FIO DE POLIESTER E TUBO INTERNO EM BORRACHA SINTETICA, COM UNIOES ENGATE RAPIDO                                                                                                                                                                                                                                                                                                                                                   </t>
  </si>
  <si>
    <t>1.247,52</t>
  </si>
  <si>
    <t xml:space="preserve">MANGUEIRA DE PVC FLEXIVEL, TIPO FLAT/ACHATADA, D = 1 1/2" (40 MM), PARA CONDUCAO DE AGUA, SERVICOS LEVES E MEDIOS                                                                                                                                                                                                                                                                                                                                                                                         </t>
  </si>
  <si>
    <t xml:space="preserve">MANGUEIRA PARA GAS - GLP, PVC, TRANCADA, DIAMETRO DE 3/8", COMPRIMENTO DE 1M (NORMATIZADA)                                                                                                                                                                                                                                                                                                                                                                                                                </t>
  </si>
  <si>
    <t>16,89</t>
  </si>
  <si>
    <t xml:space="preserve">MANIPULADOR TELESCOPICO, POTENCIA DE 101 HP, CAPACIDADE DE CARGA DE 3.500 KG, ALTURA MAXIMA DE ELEVACAO DE 12 M                                                                                                                                                                                                                                                                                                                                                                                           </t>
  </si>
  <si>
    <t>693.602,96</t>
  </si>
  <si>
    <t xml:space="preserve">MANIPULADOR TELESCOPICO, POTENCIA DE 85 HP, CAPACIDADE DE CARGA DE 3.500 KG, ALTURA MAXIMA DE ELEVACAO DE 12,3 M                                                                                                                                                                                                                                                                                                                                                                                          </t>
  </si>
  <si>
    <t>616.648,50</t>
  </si>
  <si>
    <t xml:space="preserve">MANOMETRO COM CAIXA EM ACO PINTADO, ESCALA *10* KGF/CM2 (*10* BAR), DIAMETRO NOMINAL DE *63* MM, CONEXAO DE 1/4"                                                                                                                                                                                                                                                                                                                                                                                          </t>
  </si>
  <si>
    <t>122,65</t>
  </si>
  <si>
    <t xml:space="preserve">MANOMETRO COM CAIXA EM ACO PINTADO, ESCALA *10* KGF/CM2 (*10* BAR), DIAMETRO NOMINAL DE 100 MM, CONEXAO DE 1/2"                                                                                                                                                                                                                                                                                                                                                                                           </t>
  </si>
  <si>
    <t>194,55</t>
  </si>
  <si>
    <t xml:space="preserve">MANTA / LENCOL DE BORRACHA, SBR, ANTIRRUIDO, E = 5 MM                                                                                                                                                                                                                                                                                                                                                                                                                                                     </t>
  </si>
  <si>
    <t>16,31</t>
  </si>
  <si>
    <t xml:space="preserve">MANTA ALUMINIZADA NAS DUAS FACES, PARA SUBCOBERTURA,  E = *2* MM                                                                                                                                                                                                                                                                                                                                                                                                                                          </t>
  </si>
  <si>
    <t xml:space="preserve">MANTA ALUMINIZADA 1 FACE PARA SUBCOBERTURA, E = *1* MM                                                                                                                                                                                                                                                                                                                                                                                                                                                    </t>
  </si>
  <si>
    <t>6,43</t>
  </si>
  <si>
    <t xml:space="preserve">MANTA ANTIRRUIDO DE POLIESTER (PET) PARA CONTRAPISO E = *8* MM                                                                                                                                                                                                                                                                                                                                                                                                                                            </t>
  </si>
  <si>
    <t>27,69</t>
  </si>
  <si>
    <t xml:space="preserve">MANTA ASFALTICA ELASTOMERICA EM POLIESTER ALUMINIZADA 3 MM, TIPO III, CLASSE B (NBR 9952)                                                                                                                                                                                                                                                                                                                                                                                                                 </t>
  </si>
  <si>
    <t>55,11</t>
  </si>
  <si>
    <t xml:space="preserve">MANTA ASFALTICA ELASTOMERICA EM POLIESTER 3 MM, TIPO III, CLASSE B, ACABAMENTO PP (NBR 9952)                                                                                                                                                                                                                                                                                                                                                                                                              </t>
  </si>
  <si>
    <t>57,02</t>
  </si>
  <si>
    <t xml:space="preserve">MANTA ASFALTICA ELASTOMERICA EM POLIESTER 4 MM, TIPO III, CLASSE B, ACABAMENTO PP (NBR 9952)                                                                                                                                                                                                                                                                                                                                                                                                              </t>
  </si>
  <si>
    <t>70,02</t>
  </si>
  <si>
    <t xml:space="preserve">MANTA ASFALTICA ELASTOMERICA EM POLIESTER 5 MM, TIPO III, CLASSE B, ACABAMENTO PP (NBR 9952)                                                                                                                                                                                                                                                                                                                                                                                                              </t>
  </si>
  <si>
    <t>101,88</t>
  </si>
  <si>
    <t xml:space="preserve">MANTA ASFALTICA ELASTOMERICA TIPO GLASS 3 MM, TIPO II, CLASSE C, ACABAMENTO PP (NBR 9952)                                                                                                                                                                                                                                                                                                                                                                                                                 </t>
  </si>
  <si>
    <t>40,24</t>
  </si>
  <si>
    <t xml:space="preserve">MANTA DE POLIETILENO EXPANDIDO (PEBD) ANTICHAMAS, E = 8 MM                                                                                                                                                                                                                                                                                                                                                                                                                                                </t>
  </si>
  <si>
    <t>10,32</t>
  </si>
  <si>
    <t xml:space="preserve">MANTA DE POLIETILENO EXPANDIDO (PEBD), E = 5 MM                                                                                                                                                                                                                                                                                                                                                                                                                                                           </t>
  </si>
  <si>
    <t>6,63</t>
  </si>
  <si>
    <t xml:space="preserve">MANTA DE POLIETILENO EXPANDIDO, COM 1 FACE METALIZADA PARA SUBCOBERTURA, E = *5* MM                                                                                                                                                                                                                                                                                                                                                                                                                       </t>
  </si>
  <si>
    <t>24,16</t>
  </si>
  <si>
    <t xml:space="preserve">MANTA GEOTEXTIL TECIDO DE LAMINETES DE POLIPROPILENO, RESISTENCIA A TRACAO = *25* KN/M                                                                                                                                                                                                                                                                                                                                                                                                                    </t>
  </si>
  <si>
    <t>25,31</t>
  </si>
  <si>
    <t xml:space="preserve">MANTA LIQUIDA DE BASE ASFALTICA MODIFICADA COM A ADICAO DE ELASTOMEROS DILUIDOS EM SOLVENTE ORGANICO, APLICACAO A FRIO (MEMBRANA DE EMULSAO ASFALTICA PARA IMPERMEABILIZACAO FLEXIVEL)                                                                                                                                                                                                                                                                                                                    </t>
  </si>
  <si>
    <t>17,97</t>
  </si>
  <si>
    <t xml:space="preserve">MANTA TERMOPLASTICA, PEAD, GEOMEMBRANA LISA, E = 0,50 MM (NBR 15352)                                                                                                                                                                                                                                                                                                                                                                                                                                      </t>
  </si>
  <si>
    <t>13,09</t>
  </si>
  <si>
    <t xml:space="preserve">MANTA TERMOPLASTICA, PEAD, GEOMEMBRANA LISA, E = 0,75 MM (NBR 15352)                                                                                                                                                                                                                                                                                                                                                                                                                                      </t>
  </si>
  <si>
    <t xml:space="preserve">MANTA TERMOPLASTICA, PEAD, GEOMEMBRANA LISA, E = 0,80 MM (NBR 15352)                                                                                                                                                                                                                                                                                                                                                                                                                                      </t>
  </si>
  <si>
    <t>20,97</t>
  </si>
  <si>
    <t xml:space="preserve">MANTA TERMOPLASTICA, PEAD, GEOMEMBRANA LISA, E = 1,00 MM (NBR 15352)                                                                                                                                                                                                                                                                                                                                                                                                                                      </t>
  </si>
  <si>
    <t>26,21</t>
  </si>
  <si>
    <t xml:space="preserve">MANTA TERMOPLASTICA, PEAD, GEOMEMBRANA LISA, E = 1,50 MM (NBR 15352)                                                                                                                                                                                                                                                                                                                                                                                                                                      </t>
  </si>
  <si>
    <t>39,31</t>
  </si>
  <si>
    <t xml:space="preserve">MANTA TERMOPLASTICA, PEAD, GEOMEMBRANA LISA, E = 2,00 MM (NBR 15352)                                                                                                                                                                                                                                                                                                                                                                                                                                      </t>
  </si>
  <si>
    <t>52,66</t>
  </si>
  <si>
    <t xml:space="preserve">MANTA TERMOPLASTICA, PEAD, GEOMEMBRANA LISA, E = 2,50 MM (NBR 15352)                                                                                                                                                                                                                                                                                                                                                                                                                                      </t>
  </si>
  <si>
    <t>65,39</t>
  </si>
  <si>
    <t xml:space="preserve">MANTA TERMOPLASTICA, PEAD, GEOMEMBRANA TEXTURIZADA EM AMBAS AS FACES, E = 0,50 MM ( NBR 15352)                                                                                                                                                                                                                                                                                                                                                                                                            </t>
  </si>
  <si>
    <t>14,59</t>
  </si>
  <si>
    <t xml:space="preserve">MANTA TERMOPLASTICA, PEAD, GEOMEMBRANA TEXTURIZADA EM AMBAS AS FACES, E = 0,75 MM ( NBR 15352)                                                                                                                                                                                                                                                                                                                                                                                                            </t>
  </si>
  <si>
    <t xml:space="preserve">MANTA TERMOPLASTICA, PEAD, GEOMEMBRANA TEXTURIZADA EM AMBAS AS FACES, E = 0,80 MM ( NBR 15352)                                                                                                                                                                                                                                                                                                                                                                                                            </t>
  </si>
  <si>
    <t>23,35</t>
  </si>
  <si>
    <t xml:space="preserve">MANTA TERMOPLASTICA, PEAD, GEOMEMBRANA TEXTURIZADA EM AMBAS AS FACES, E = 1,00 MM ( NBR 15352)                                                                                                                                                                                                                                                                                                                                                                                                            </t>
  </si>
  <si>
    <t>28,67</t>
  </si>
  <si>
    <t xml:space="preserve">MANTA TERMOPLASTICA, PEAD, GEOMEMBRANA TEXTURIZADA EM AMBAS AS FACES, E = 1,50 MM ( NBR 15352)                                                                                                                                                                                                                                                                                                                                                                                                            </t>
  </si>
  <si>
    <t>42,44</t>
  </si>
  <si>
    <t xml:space="preserve">MANTA TERMOPLASTICA, PEAD, GEOMEMBRANA TEXTURIZADA EM AMBAS AS FACES, E = 2,00 MM ( NBR 15352)                                                                                                                                                                                                                                                                                                                                                                                                            </t>
  </si>
  <si>
    <t>57,36</t>
  </si>
  <si>
    <t xml:space="preserve">MANTA TERMOPLASTICA, PEAD, GEOMEMBRANA TEXTURIZADA EM AMBAS AS FACES, E = 2,50 MM ( NBR 15352)                                                                                                                                                                                                                                                                                                                                                                                                            </t>
  </si>
  <si>
    <t xml:space="preserve">MAQUINA DE 40 MM PARA FECHADURA DE EMBUTIR EXTERNA, EM ACO INOX                                                                                                                                                                                                                                                                                                                                                                                                                                           </t>
  </si>
  <si>
    <t>40,99</t>
  </si>
  <si>
    <t xml:space="preserve">MAQUINA DE 40 MM PARA FECHADURA, PARA PORTA DE BANHEIRO, EM ACO INOX                                                                                                                                                                                                                                                                                                                                                                                                                                      </t>
  </si>
  <si>
    <t>37,08</t>
  </si>
  <si>
    <t xml:space="preserve">MAQUINA DE 40 MM PARA FECHADURA, PARA PORTA INTERNA, EM ACO INOX                                                                                                                                                                                                                                                                                                                                                                                                                                          </t>
  </si>
  <si>
    <t xml:space="preserve">MAQUINA DE 55 MM PARA FECHADURA DE EMBUTIR EXTERNA, EM ACO INOX                                                                                                                                                                                                                                                                                                                                                                                                                                           </t>
  </si>
  <si>
    <t>70,33</t>
  </si>
  <si>
    <t xml:space="preserve">MAQUINA DE 55 MM PARA FECHADURA, PARA PORTA DE BANHEIRO, EM ACO INOX                                                                                                                                                                                                                                                                                                                                                                                                                                      </t>
  </si>
  <si>
    <t>53,66</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</si>
  <si>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</si>
  <si>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</si>
  <si>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</si>
  <si>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</si>
  <si>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67.210,86</t>
  </si>
  <si>
    <t xml:space="preserve">MAQUINA MANUAL TIPO PRENSA PARA PRODUCAO DE BLOCOS E PAVIMENTOS DE CONCRETO, COM MOTOR ELETRICO TRIFASICO PARA VIBRACAO, POTENCIA TOTAL INSTALADA DE 1,5 KW                                                                                                                                                                                                                                                                                                                                               </t>
  </si>
  <si>
    <t>28.136,25</t>
  </si>
  <si>
    <t xml:space="preserve">MAQUINA PARA CORTE COM DISCO ABRASIVO DE DIAMETRO DE 18" (450 MM), COM MOTOR ELETRICO TRIFASICO DE 10 CV                                                                                                                                                                                                                                                                                                                                                                                                  </t>
  </si>
  <si>
    <t>14.978,23</t>
  </si>
  <si>
    <t xml:space="preserve">MAQUINA TIPO PRENSA HIDRAULICA, PARA FABRICACAO DE TUBOS DE CONCRETO PARA AGUAS PLUVIAIS, DN 200 A DN 600 MM X 1000 MM DE COMPRIMENTO, COM MOTOR PRINCIPAL COM POTENCIA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</si>
  <si>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</si>
  <si>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</si>
  <si>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39.429,91</t>
  </si>
  <si>
    <t xml:space="preserve">MAQUINA TRANSFORMADORA MONOFASICA PARA SOLDA ELETRICA, TENSAO DE 220 V, FREQUENCIA DE 60 HZ, FAIXA DE CORRENTE ENTRE 80 A (+/- 10 A) E 250 A, POTENCIA ENTRE 14,00 KVA E 15,0 KVA, CICLO DE TRABALHO ENTRE 10% E 20% A 250 A                                                                                                                                                                                                                                                                              </t>
  </si>
  <si>
    <t>406,47</t>
  </si>
  <si>
    <t xml:space="preserve">MARCENEIRO (HORISTA)                                                                                                                                                                                                                                                                                                                                                                                                                                                                                      </t>
  </si>
  <si>
    <t xml:space="preserve">MARCENEIRO (MENSALISTA)                                                                                                                                                                                                                                                                                                                                                                                                                                                                                   </t>
  </si>
  <si>
    <t xml:space="preserve">MARMORISTA / GRANITEIRO (HORISTA)                                                                                                                                                                                                                                                                                                                                                                                                                                                                         </t>
  </si>
  <si>
    <t>25,51</t>
  </si>
  <si>
    <t xml:space="preserve">MARMORISTA / GRANITEIRO (MENSALISTA)                                                                                                                                                                                                                                                                                                                                                                                                                                                                      </t>
  </si>
  <si>
    <t>4.467,81</t>
  </si>
  <si>
    <t xml:space="preserve">MARTELO DE SOLDADOR/PICADOR DE SOLDA                                                                                                                                                                                                                                                                                                                                                                                                                                                                      </t>
  </si>
  <si>
    <t>44,90</t>
  </si>
  <si>
    <t xml:space="preserve">MARTELO DEMOLIDOR ELETRICO, COM POTENCIA DE 2.000 W, FREQUENCIA DE 1.000 IMPACTOS POR MINUTO, FORCA DE IMPACTO ENTRE 60 E 65 J, PESO DE 30 KG                                                                                                                                                                                                                                                                                                                                                             </t>
  </si>
  <si>
    <t>12.046,67</t>
  </si>
  <si>
    <t xml:space="preserve">MARTELO DEMOLIDOR PNEUMATICO MANUAL, COM REDUCAO DE VIBRACAO, PESO DE 21 KG                                                                                                                                                                                                                                                                                                                                                                                                                               </t>
  </si>
  <si>
    <t>22.459,53</t>
  </si>
  <si>
    <t xml:space="preserve">MARTELO DEMOLIDOR PNEUMATICO MANUAL, COM REDUCAO DE VIBRACAO, PESO DE 31,5 KG                                                                                                                                                                                                                                                                                                                                                                                                                             </t>
  </si>
  <si>
    <t>25.845,18</t>
  </si>
  <si>
    <t xml:space="preserve">MARTELO DEMOLIDOR PNEUMATICO MANUAL, PADRAO, PESO DE 32 KG                                                                                                                                                                                                                                                                                                                                                                                                                                                </t>
  </si>
  <si>
    <t>24.410,39</t>
  </si>
  <si>
    <t xml:space="preserve">MARTELO DEMOLIDOR PNEUMATICO MANUAL, PESO DE 28 KG, COM SILENCIADOR                                                                                                                                                                                                                                                                                                                                                                                                                                       </t>
  </si>
  <si>
    <t>27.465,01</t>
  </si>
  <si>
    <t xml:space="preserve">MARTELO PERFURADOR PNEUMATICO MANUAL, DE SUPERFICIE, COM AVANCO DE COLUNA, PESO DE 22 KG                                                                                                                                                                                                                                                                                                                                                                                                                  </t>
  </si>
  <si>
    <t>50.537,50</t>
  </si>
  <si>
    <t xml:space="preserve">MARTELO PERFURADOR PNEUMATICO MANUAL, HASTE 25 X 75 MM, 21 KG                                                                                                                                                                                                                                                                                                                                                                                                                                             </t>
  </si>
  <si>
    <t>28.264,34</t>
  </si>
  <si>
    <t xml:space="preserve">MARTELO PERFURADOR PNEUMATICO MANUAL, PESO DE 25 KG, COM SILENCIADOR                                                                                                                                                                                                                                                                                                                                                                                                                                      </t>
  </si>
  <si>
    <t>27.731,64</t>
  </si>
  <si>
    <t xml:space="preserve">MASCARA DE SEGURANCA PARA SOLDA COM ESCUDO DE CELERON E CARNEIRA DE PLASTICO COM REGULAGEM                                                                                                                                                                                                                                                                                                                                                                                                                </t>
  </si>
  <si>
    <t xml:space="preserve">MASSA ACRILICA PARA SUPERFICIES INTERNAS E EXTERNAS                                                                                                                                                                                                                                                                                                                                                                                                                                                       </t>
  </si>
  <si>
    <t>6,47</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</si>
  <si>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</si>
  <si>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</si>
  <si>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</si>
  <si>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</si>
  <si>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72,25</t>
  </si>
  <si>
    <t xml:space="preserve">MASSA EPOXI BICOMPONENTE PARA REPAROS                                                                                                                                                                                                                                                                                                                                                                                                                                                                     </t>
  </si>
  <si>
    <t>127,88</t>
  </si>
  <si>
    <t xml:space="preserve">MASSA PARA MADEIRA - INTERIOR E EXTERIOR                                                                                                                                                                                                                                                                                                                                                                                                                                                                  </t>
  </si>
  <si>
    <t>14,51</t>
  </si>
  <si>
    <t xml:space="preserve">MASSA PARA VIDRO                                                                                                                                                                                                                                                                                                                                                                                                                                                                                          </t>
  </si>
  <si>
    <t xml:space="preserve">MASSA PLASTICA PARA MARMORE/GRANITO                                                                                                                                                                                                                                                                                                                                                                                                                                                                       </t>
  </si>
  <si>
    <t xml:space="preserve">MASSA PREMIUM PARA TEXTURA LISA DE BASE ACRILICA, USO INTERNO E EXTERNO                                                                                                                                                                                                                                                                                                                                                                                                                                   </t>
  </si>
  <si>
    <t>7,35</t>
  </si>
  <si>
    <t xml:space="preserve">MASSA PREMIUM PARA TEXTURA RUSTICA DE BASE ACRILICA, COR BRANCA, USO INTERNO E EXTERNO                                                                                                                                                                                                                                                                                                                                                                                                                    </t>
  </si>
  <si>
    <t>7,55</t>
  </si>
  <si>
    <t xml:space="preserve">MASTRO SIMPLES GALVANIZADO DIAMETRO NOMINAL 1 1/2"                                                                                                                                                                                                                                                                                                                                                                                                                                                        </t>
  </si>
  <si>
    <t>54,41</t>
  </si>
  <si>
    <t xml:space="preserve">MASTRO SIMPLES GALVANIZADO DIAMETRO NOMINAL 2"                                                                                                                                                                                                                                                                                                                                                                                                                                                            </t>
  </si>
  <si>
    <t>65,28</t>
  </si>
  <si>
    <t xml:space="preserve">MASTRO TELESCOPICO DE 4 METROS (3 M X DN= 2" + 1 M X DN= 1 1/2")                                                                                                                                                                                                                                                                                                                                                                                                                                          </t>
  </si>
  <si>
    <t>434,33</t>
  </si>
  <si>
    <t xml:space="preserve">MASTRO TELESCOPICO GALVANIZADO 5 METROS (3 M X DN= 2" + 2 M X DN= 1 1/2")                                                                                                                                                                                                                                                                                                                                                                                                                                 </t>
  </si>
  <si>
    <t>455,01</t>
  </si>
  <si>
    <t xml:space="preserve">MASTRO TELESCOPICO GALVANIZADO 6 METROS (3 M X DN= 2" + 3 M X DN= 1 1/2")                                                                                                                                                                                                                                                                                                                                                                                                                                 </t>
  </si>
  <si>
    <t>440,42</t>
  </si>
  <si>
    <t xml:space="preserve">MASTRO TELESCOPICO GALVANIZADO 7 METROS (6 M X DN= 2" + 1 M X DN= 1 1/2")                                                                                                                                                                                                                                                                                                                                                                                                                                 </t>
  </si>
  <si>
    <t>597,79</t>
  </si>
  <si>
    <t xml:space="preserve">MASTRO TELESCOPICO GALVANIZADO 9 METROS (6 M X DN= 2" + 3 M X DN= 1 1/2")                                                                                                                                                                                                                                                                                                                                                                                                                                 </t>
  </si>
  <si>
    <t>743,87</t>
  </si>
  <si>
    <t xml:space="preserve">MECANICO DE EQUIPAMENTOS PESADOS (HORISTA)                                                                                                                                                                                                                                                                                                                                                                                                                                                                </t>
  </si>
  <si>
    <t>33,43</t>
  </si>
  <si>
    <t xml:space="preserve">MECANICO DE EQUIPAMENTOS PESADOS (MENSALISTA)                                                                                                                                                                                                                                                                                                                                                                                                                                                             </t>
  </si>
  <si>
    <t>5.852,83</t>
  </si>
  <si>
    <t xml:space="preserve">MECANICO DE REFRIGERACAO (HORISTA)                                                                                                                                                                                                                                                                                                                                                                                                                                                                        </t>
  </si>
  <si>
    <t>33,40</t>
  </si>
  <si>
    <t xml:space="preserve">MECANICO DE REFRIGERACAO (MENSALISTA)                                                                                                                                                                                                                                                                                                                                                                                                                                                                     </t>
  </si>
  <si>
    <t>5.850,02</t>
  </si>
  <si>
    <t xml:space="preserve">MEDIDOR DE NIVEL ESTATICO E DINAMICO PARA POCO, COMPRIMENTO DE 200 M                                                                                                                                                                                                                                                                                                                                                                                                                                      </t>
  </si>
  <si>
    <t>2.232,53</t>
  </si>
  <si>
    <t xml:space="preserve">MEIA CANA DE MADEIRA CEDRINHO OU EQUIVALENTE DA REGIAO, ACABAMENTO PARA FORRO PAULISTA, *2,5 X 2,5* CM                                                                                                                                                                                                                                                                                                                                                                                                    </t>
  </si>
  <si>
    <t>6,50</t>
  </si>
  <si>
    <t xml:space="preserve">MEIA CANA DE MADEIRA PINUS OU EQUIVALENTE DA REGIAO, ACABAMENTO PARA FORRO PAULISTA, *2,5 X 2,5* CM                                                                                                                                                                                                                                                                                                                                                                                                       </t>
  </si>
  <si>
    <t>3,92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</si>
  <si>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</si>
  <si>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</si>
  <si>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</si>
  <si>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</si>
  <si>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</si>
  <si>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</si>
  <si>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</si>
  <si>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5,03</t>
  </si>
  <si>
    <t xml:space="preserve">MEIO BLOCO DE VEDACAO DE CONCRETO APARENTE 14 X 19 X 19 CM (CLASSE C - NBR 6136)                                                                                                                                                                                                                                                                                                                                                                                                                          </t>
  </si>
  <si>
    <t>2,38</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</si>
  <si>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</si>
  <si>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</si>
  <si>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</si>
  <si>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</si>
  <si>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2,72</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</si>
  <si>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</si>
  <si>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</si>
  <si>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</si>
  <si>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</si>
  <si>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29,47</t>
  </si>
  <si>
    <t xml:space="preserve">MEIO-FIO OU GUIA DE CONCRETO PRE MOLDADO, COMP 80 CM, *30 X 10/10* (H X L1/L2)                                                                                                                                                                                                                                                                                                                                                                                                                            </t>
  </si>
  <si>
    <t>21,68</t>
  </si>
  <si>
    <t xml:space="preserve">MEIO-FIO OU GUIA DE CONCRETO PRE-MOLDADO, COMP *39* CM, *19 X 6,5/6,5* CM (H X L1/L2)                                                                                                                                                                                                                                                                                                                                                                                                                     </t>
  </si>
  <si>
    <t>11,67</t>
  </si>
  <si>
    <t xml:space="preserve">MEIO-FIO OU GUIA DE CONCRETO PRE-MOLDADO, COMP 1 M, *20 X 12/15* CM (H X L1/L2)                                                                                                                                                                                                                                                                                                                                                                                                                           </t>
  </si>
  <si>
    <t>26,69</t>
  </si>
  <si>
    <t xml:space="preserve">MEIO-FIO OU GUIA DE CONCRETO PRE-MOLDADO, COMP 80 CM, *25 X 08/08* CM (H X L1/L2)                                                                                                                                                                                                                                                                                                                                                                                                                         </t>
  </si>
  <si>
    <t>18,26</t>
  </si>
  <si>
    <t xml:space="preserve">MEIO-FIO OU GUIA DE CONCRETO PRE-MOLDADO, TIPO CHAPEU PARA BOCA DE LOBO,  DIMENSOES *1,20* X 0,15 X 0,30 M                                                                                                                                                                                                                                                                                                                                                                                                </t>
  </si>
  <si>
    <t>41,70</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</si>
  <si>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</si>
  <si>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</si>
  <si>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</si>
  <si>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36,70</t>
  </si>
  <si>
    <t xml:space="preserve">MEMBRANA IMPERMEABILIZANTE A BASE DE POLIUREIA, BICOMPONENTE, APLICACAO A FRIO                                                                                                                                                                                                                                                                                                                                                                                                                            </t>
  </si>
  <si>
    <t>87,13</t>
  </si>
  <si>
    <t xml:space="preserve">MEMBRANA IMPERMEABILIZANTE A BASE DE POLIURETANO                                                                                                                                                                                                                                                                                                                                                                                                                                                          </t>
  </si>
  <si>
    <t>59,14</t>
  </si>
  <si>
    <t xml:space="preserve">MEMBRANA IMPERMEABILIZANTE ACRILICA MONOCOMPONENTE                                                                                                                                                                                                                                                                                                                                                                                                                                                        </t>
  </si>
  <si>
    <t>22,90</t>
  </si>
  <si>
    <t xml:space="preserve">MESA VIBRATORIA COM DIMENSOES DE 2,0 X 1,0 M, COM MOTOR ELETRICO DE 2 POLOS E POTENCIA DE 3 CV                                                                                                                                                                                                                                                                                                                                                                                                            </t>
  </si>
  <si>
    <t>9.614,80</t>
  </si>
  <si>
    <t xml:space="preserve">MESTRE DE OBRAS (HORISTA)                                                                                                                                                                                                                                                                                                                                                                                                                                                                                 </t>
  </si>
  <si>
    <t>73,97</t>
  </si>
  <si>
    <t xml:space="preserve">MESTRE DE OBRAS (MENSALISTA)                                                                                                                                                                                                                                                                                                                                                                                                                                                                              </t>
  </si>
  <si>
    <t>12.946,41</t>
  </si>
  <si>
    <t xml:space="preserve">METACAULIM DE ALTA REATIVIDADE/CAULIM CALCINADO                                                                                                                                                                                                                                                                                                                                                                                                                                                           </t>
  </si>
  <si>
    <t>16,67</t>
  </si>
  <si>
    <t xml:space="preserve">MICRO-TRATOR CORTADOR DE GRAMA COM LARGURA DO CORTE DE 107 CM, COM 2 LAMINAS E DESCARTE LATERAL                                                                                                                                                                                                                                                                                                                                                                                                           </t>
  </si>
  <si>
    <t>21.421,23</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</si>
  <si>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</si>
  <si>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</si>
  <si>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</si>
  <si>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625,27</t>
  </si>
  <si>
    <t xml:space="preserve">MICTORIO COLETIVO ACO INOX (AISI 304), E = 0,8 MM, DE *100 X 50 X 35* CM (C X A X P)                                                                                                                                                                                                                                                                                                                                                                                                                      </t>
  </si>
  <si>
    <t>745,91</t>
  </si>
  <si>
    <t xml:space="preserve">MICTORIO INDIVIDUAL ACO INOX (AISI 304), E = 0,8 MM, DE *50 X 45 X 35* (C X A X P)                                                                                                                                                                                                                                                                                                                                                                                                                        </t>
  </si>
  <si>
    <t>824,40</t>
  </si>
  <si>
    <t xml:space="preserve">MICTORIO INDIVIDUAL, SIFONADO, DE LOUCA BRANCA, SEM COMPLEMENTOS                                                                                                                                                                                                                                                                                                                                                                                                                                          </t>
  </si>
  <si>
    <t>340,55</t>
  </si>
  <si>
    <t xml:space="preserve">MICTORIO INDIVIDUAL, SIFONADO, VALVULA EMBUTIDA, DE LOUCA BRANCA, SEM COMPLEMENTOS - PADRAO ALTO                                                                                                                                                                                                                                                                                                                                                                                                          </t>
  </si>
  <si>
    <t>840,19</t>
  </si>
  <si>
    <t xml:space="preserve">MINICAPTOR, EM ACO GALVANIZADO A FOGO, FIXACAO COM ROSCA SOBERBA OU MECANICA, H=300 MM X DN=10 MM                                                                                                                                                                                                                                                                                                                                                                                                         </t>
  </si>
  <si>
    <t xml:space="preserve">MINICAPTOR, EM ACO GALVANIZADO A FOGO, FIXACAO COM ROSCA SOBERBA OU MECANICA, H=600 MM X DN=10 MM                                                                                                                                                                                                                                                                                                                                                                                                         </t>
  </si>
  <si>
    <t>11,07</t>
  </si>
  <si>
    <t xml:space="preserve">MINICAPTOR, EM ACO GALVANIZADO A FOGO, FIXACAO HORIZONTAL COM BANDEIRA A 20 CM, H=300 MM E X DN=10 MM                                                                                                                                                                                                                                                                                                                                                                                                     </t>
  </si>
  <si>
    <t>11,04</t>
  </si>
  <si>
    <t xml:space="preserve">MINICAPTOR, EM ACO GALVANIZADO A FOGO, FIXACAO HORIZONTAL COM BANDEIRA A 20 CM, H=600 MM E X DN=10 MM                                                                                                                                                                                                                                                                                                                                                                                                     </t>
  </si>
  <si>
    <t>15,12</t>
  </si>
  <si>
    <t xml:space="preserve">MINICAPTOR, EM ACO GALVANIZADO A FOGO, FIXACAO HORIZONTAL DE 1 FUROS, SEM BANDEIRA, H=300 MM X DN=10 MM                                                                                                                                                                                                                                                                                                                                                                                                   </t>
  </si>
  <si>
    <t xml:space="preserve">MINICAPTOR, EM ACO GALVANIZADO A FOGO, FIXACAO HORIZONTAL DE 2 FUROS, SEM BANDEIRA, H=600 MM X DN=10 MM                                                                                                                                                                                                                                                                                                                                                                                                   </t>
  </si>
  <si>
    <t>13,95</t>
  </si>
  <si>
    <t xml:space="preserve">MINICAPTORES DE INSERCAO, EM ACO GALVANIZADO A FOGO, H=300 MM X DN=10 MM                                                                                                                                                                                                                                                                                                                                                                                                                                  </t>
  </si>
  <si>
    <t>25,61</t>
  </si>
  <si>
    <t xml:space="preserve">MINICAPTORES DE INSERCAO, EM ACO GALVANIZADO A FOGO, H=600,MM X DN=10,MM                                                                                                                                                                                                                                                                                                                                                                                                                                  </t>
  </si>
  <si>
    <t>29,82</t>
  </si>
  <si>
    <t xml:space="preserve">MINICARREGADEIRA SOBRE RODAS, POTENCIA LIQUIDA DE *47* HP, CAPACIDADE NOMINAL DE OPERACAO DE *646* KG                                                                                                                                                                                                                                                                                                                                                                                                     </t>
  </si>
  <si>
    <t>360.000,00</t>
  </si>
  <si>
    <t xml:space="preserve">MINICARREGADEIRA SOBRE RODAS, POTENCIA LIQUIDA DE *72* HP, CAPACIDADE NOMINAL DE OPERACAO DE *1200* KG                                                                                                                                                                                                                                                                                                                                                                                                    </t>
  </si>
  <si>
    <t>555.585,62</t>
  </si>
  <si>
    <t xml:space="preserve">MINIESCAVADEIRA SOBRE ESTEIRAS, POTENCIA LIQUIDA DE *30* HP, PESO OPERACIONAL DE *3.500* KG                                                                                                                                                                                                                                                                                                                                                                                                               </t>
  </si>
  <si>
    <t>546.477,66</t>
  </si>
  <si>
    <t xml:space="preserve">MINIESCAVADEIRA SOBRE ESTEIRAS, POTENCIA LIQUIDA DE *42* HP, PESO OPERACIONAL DE *4.500* KG                                                                                                                                                                                                                                                                                                                                                                                                               </t>
  </si>
  <si>
    <t>666.702,75</t>
  </si>
  <si>
    <t xml:space="preserve">MINIESCAVADEIRA SOBRE ESTEIRAS, POTENCIA LIQUIDA DE *42* HP, PESO OPERACIONAL DE *5.300* KG                                                                                                                                                                                                                                                                                                                                                                                                               </t>
  </si>
  <si>
    <t>686.761,02</t>
  </si>
  <si>
    <t xml:space="preserve">MISTURADOR DE ARGAMASSA, EIXO HORIZONTAL, CAPACIDADE DE MISTURA 160 KG, MOTOR ELETRICO TRIFASICO 220/380 V, POTENCIA 3 CV                                                                                                                                                                                                                                                                                                                                                                                 </t>
  </si>
  <si>
    <t>12.028,65</t>
  </si>
  <si>
    <t xml:space="preserve">MISTURADOR DE ARGAMASSA, EIXO HORIZONTAL, CAPACIDADE DE MISTURA 300 KG, MOTOR ELETRICO TRIFASICO 220/380 V, POTENCIA 5 CV                                                                                                                                                                                                                                                                                                                                                                                 </t>
  </si>
  <si>
    <t>12.722,32</t>
  </si>
  <si>
    <t xml:space="preserve">MISTURADOR DE ARGAMASSA, EIXO HORIZONTAL, CAPACIDADE DE MISTURA 600 KG, MOTOR ELETRICO TRIFASICO 220/380 V, POTENCIA 7,5 CV                                                                                                                                                                                                                                                                                                                                                                               </t>
  </si>
  <si>
    <t>15.137,86</t>
  </si>
  <si>
    <t xml:space="preserve">MISTURADOR DE METAL CROMADO DE PAREDE PARA LAVATORIO                                                                                                                                                                                                                                                                                                                                                                                                                                                      </t>
  </si>
  <si>
    <t>797,37</t>
  </si>
  <si>
    <t xml:space="preserve">MISTURADOR DE METAL CROMADO, DE MESA/BANCADA, COM BICA BAIXA, PARA LAVATORIO                                                                                                                                                                                                                                                                                                                                                                                                                              </t>
  </si>
  <si>
    <t>352,38</t>
  </si>
  <si>
    <t xml:space="preserve">MISTURADOR DE PAREDE, DE METAL CROMADO, PARA COZINHA, BICA ALTA MOVEL, COM AREJADOR ARTICULADO                                                                                                                                                                                                                                                                                                                                                                                                            </t>
  </si>
  <si>
    <t>431,62</t>
  </si>
  <si>
    <t xml:space="preserve">MISTURADOR DUPLO HORIZONTAL DE ALTA TURBULENCIA, CAPACIDADE / VOLUME 2 X 500 LITROS, MOTORES ELETRICOS MINIMO 5 CV CADA, PARA NATA CIMENTO, ARGAMASSA E OUTROS                                                                                                                                                                                                                                                                                                                                            </t>
  </si>
  <si>
    <t>60.210,08</t>
  </si>
  <si>
    <t xml:space="preserve">MISTURADOR MANUAL DE TINTAS PARA FURADEIRA, HASTE METALICA *60* CM, COM HELICE (MEXEDOR DE TINTA)                                                                                                                                                                                                                                                                                                                                                                                                         </t>
  </si>
  <si>
    <t>60,17</t>
  </si>
  <si>
    <t xml:space="preserve">MISTURADOR METALICO, BASE PARA CHUVEIRO/BANHEIRA, 1/2" OU 3/4 ", SOLDAVEL OU ROSCAVEL (NAO INCLUI ACABAMENTOS)                                                                                                                                                                                                                                                                                                                                                                                            </t>
  </si>
  <si>
    <t>211,73</t>
  </si>
  <si>
    <t xml:space="preserve">MISTURADOR MONOCOMANDO PARA CHUVEIRO, BASE BRUTA, METALICO COM ACABAMENTO CROMADO                                                                                                                                                                                                                                                                                                                                                                                                                         </t>
  </si>
  <si>
    <t>465,18</t>
  </si>
  <si>
    <t xml:space="preserve">MOLA HIDRAULICA AEREA, PARA PORTAS DE ATE 1.100 MM E PESO DE ATE 85 KG, COM CORPO EM ALUMINIO E BRACO EM ACO, SEM BRACO DE PARADA                                                                                                                                                                                                                                                                                                                                                                         </t>
  </si>
  <si>
    <t>222,21</t>
  </si>
  <si>
    <t xml:space="preserve">MOLA HIDRAULICA AEREA, PARA PORTAS DE ATE 850 MM E PESO DE ATE 50 KG, COM CORPO EM ALUMINIO E BRACO EM ACO, SEM BRACO DE PARADA                                                                                                                                                                                                                                                                                                                                                                           </t>
  </si>
  <si>
    <t>118,46</t>
  </si>
  <si>
    <t xml:space="preserve">MOLA HIDRAULICA AEREA, PARA PORTAS DE ATE 950 MM E PESO DE ATE 65 KG, COM CORPO EM ALUMINIO E BRACO EM ACO, SEM BRACO DE PARADA                                                                                                                                                                                                                                                                                                                                                                           </t>
  </si>
  <si>
    <t>171,51</t>
  </si>
  <si>
    <t xml:space="preserve">MOLA HIDRAULICA DE PISO, PARA PORTAS DE ATE 1100 MM E PESO DE ATE 120 KG, COM CORPO EM ACO INOX                                                                                                                                                                                                                                                                                                                                                                                                           </t>
  </si>
  <si>
    <t>968,84</t>
  </si>
  <si>
    <t xml:space="preserve">MONTADOR DE ELETROELETRONICOS (HORISTA)                                                                                                                                                                                                                                                                                                                                                                                                                                                                   </t>
  </si>
  <si>
    <t>32,97</t>
  </si>
  <si>
    <t xml:space="preserve">MONTADOR DE ELETROELETRONICOS (MENSALISTA)                                                                                                                                                                                                                                                                                                                                                                                                                                                                </t>
  </si>
  <si>
    <t>5.772,59</t>
  </si>
  <si>
    <t xml:space="preserve">MONTADOR DE ESTRUTURAS METALICAS (MENSALISTA)                                                                                                                                                                                                                                                                                                                                                                                                                                                             </t>
  </si>
  <si>
    <t>3.719,05</t>
  </si>
  <si>
    <t xml:space="preserve">MONTADOR DE ESTRUTURAS METALICAS HORISTA                                                                                                                                                                                                                                                                                                                                                                                                                                                                  </t>
  </si>
  <si>
    <t xml:space="preserve">MONTADOR DE MAQUINAS (HORISTA)                                                                                                                                                                                                                                                                                                                                                                                                                                                                            </t>
  </si>
  <si>
    <t>25,45</t>
  </si>
  <si>
    <t xml:space="preserve">MONTADOR DE MAQUINAS (MENSALISTA)                                                                                                                                                                                                                                                                                                                                                                                                                                                                         </t>
  </si>
  <si>
    <t>4.456,57</t>
  </si>
  <si>
    <t xml:space="preserve">MOTOBOMBA AUTOESCORVANTE MOTOR A GASOLINA, POTENCIA 6,0HP, BOCAIS 3" X 3", HM/Q = 5 MCA / 24 M3/H A 52,5 MCA / 5,0 M3/H                                                                                                                                                                                                                                                                                                                                                                                   </t>
  </si>
  <si>
    <t>3.160,05</t>
  </si>
  <si>
    <t xml:space="preserve">MOTOBOMBA AUTOESCORVANTE MOTOR ELETRICO TRIFASICO 7,4HP BOCA DIAMETRO DE SUCCAO X RECLAQUE: 2"X2", HM/ Q = 10 M / 73,5 M3/H A 28 M / 8,2 M3 /H                                                                                                                                                                                                                                                                                                                                                            </t>
  </si>
  <si>
    <t>8.443,07</t>
  </si>
  <si>
    <t xml:space="preserve">MOTOBOMBA AUTOESCORVANTE POTENCIA 5,42 HP, BOCAIS SUCCAO X RECALQUE 2" X 2", A GASOLINA, DIAMETRO DO ROTOR 122 MM HM/Q = 6 MCA / 33,0 M3/H A 28 MCA / 8,0 M3/H                                                                                                                                                                                                                                                                                                                                            </t>
  </si>
  <si>
    <t>4.196,50</t>
  </si>
  <si>
    <t xml:space="preserve">MOTOBOMBA CENTRIFUGA, MOTOR A GASOLINA, POTENCIA 5,42 HP, BOCAIS 1 1/2" X 1", DIAMETRO ROTOR 143 MM HM/Q = 6 MCA / 16,8 M3/H A 38 MCA / 6,6 M3/H                                                                                                                                                                                                                                                                                                                                                          </t>
  </si>
  <si>
    <t>3.944,21</t>
  </si>
  <si>
    <t xml:space="preserve">MOTOBOMBA TRASH (PARA AGUA SUJA) AUTO ESCORVANTE, MOTOR GASOLINA DE 6,41 HP, DIAMETROS DE SUCCAO X RECALQUE: 3" X 3", HM/Q: 10/60 A 23/0                                                                                                                                                                                                                                                                                                                                                                  </t>
  </si>
  <si>
    <t>4.863,68</t>
  </si>
  <si>
    <t xml:space="preserve">MOTONIVELADORA POTENCIA BASICA LIQUIDA (PRIMEIRA MARCHA) 125 HP, PESO BRUTO 13843 KG, LARGURA DA LAMINA DE 3,7 M                                                                                                                                                                                                                                                                                                                                                                                          </t>
  </si>
  <si>
    <t>1.170.000,00</t>
  </si>
  <si>
    <t xml:space="preserve">MOTONIVELADORA POTENCIA BASICA LIQUIDA (PRIMEIRA MARCHA) 171 HP, PESO BRUTO 14768 KG, LARGURA DA LAMINA DE 3,7 M                                                                                                                                                                                                                                                                                                                                                                                          </t>
  </si>
  <si>
    <t>1.453.870,89</t>
  </si>
  <si>
    <t xml:space="preserve">MOTONIVELADORA POTENCIA BASICA LIQUIDA (PRIMEIRA MARCHA) 186 HP, PESO BRUTO 15785 KG, LARGURA DA LAMINA DE 4,3 M                                                                                                                                                                                                                                                                                                                                                                                          </t>
  </si>
  <si>
    <t>1.530.386,67</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</si>
  <si>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</si>
  <si>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</si>
  <si>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</si>
  <si>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</si>
  <si>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</si>
  <si>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</si>
  <si>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</si>
  <si>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</si>
  <si>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</si>
  <si>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28,34</t>
  </si>
  <si>
    <t xml:space="preserve">MOTORISTA DE CAMINHAO (MENSALISTA)                                                                                                                                                                                                                                                                                                                                                                                                                                                                        </t>
  </si>
  <si>
    <t>4.960,33</t>
  </si>
  <si>
    <t xml:space="preserve">MOTORISTA DE CAMINHAO BETONEIRA (HORISTA)                                                                                                                                                                                                                                                                                                                                                                                                                                                                 </t>
  </si>
  <si>
    <t>22,93</t>
  </si>
  <si>
    <t xml:space="preserve">MOTORISTA DE CAMINHAO-BASCULANTE (HORISTA)                                                                                                                                                                                                                                                                                                                                                                                                                                                                </t>
  </si>
  <si>
    <t>29,44</t>
  </si>
  <si>
    <t xml:space="preserve">MOTORISTA DE CAMINHAO-BASCULANTE (MENSALISTA)                                                                                                                                                                                                                                                                                                                                                                                                                                                             </t>
  </si>
  <si>
    <t>5.154,80</t>
  </si>
  <si>
    <t xml:space="preserve">MOTORISTA DE CAMINHAO-CARRETA (HORISTA)                                                                                                                                                                                                                                                                                                                                                                                                                                                                   </t>
  </si>
  <si>
    <t>35,24</t>
  </si>
  <si>
    <t xml:space="preserve">MOTORISTA DE CAMINHAO-CARRETA (MENSALISTA)                                                                                                                                                                                                                                                                                                                                                                                                                                                                </t>
  </si>
  <si>
    <t>6.169,78</t>
  </si>
  <si>
    <t xml:space="preserve">MOTORISTA DE CARRO DE PASSEIO (HORISTA)                                                                                                                                                                                                                                                                                                                                                                                                                                                                   </t>
  </si>
  <si>
    <t>23,60</t>
  </si>
  <si>
    <t xml:space="preserve">MOTORISTA DE CARRO DE PASSEIO (MENSALISTA)                                                                                                                                                                                                                                                                                                                                                                                                                                                                </t>
  </si>
  <si>
    <t>4.131,82</t>
  </si>
  <si>
    <t xml:space="preserve">MOTORISTA OPERADOR DE CAMINHAO COM MUNCK (HORISTA)                                                                                                                                                                                                                                                                                                                                                                                                                                                        </t>
  </si>
  <si>
    <t xml:space="preserve">MOTORISTA OPERADOR DE CAMINHAO COM MUNCK (MENSALISTA)                                                                                                                                                                                                                                                                                                                                                                                                                                                     </t>
  </si>
  <si>
    <t>5.562,38</t>
  </si>
  <si>
    <t xml:space="preserve">MOURAO CONCRETO CURVO, SECAO "T", H = 2,80 M + CURVA COM 0,45 M, COM FUROS PARA FIOS                                                                                                                                                                                                                                                                                                                                                                                                                      </t>
  </si>
  <si>
    <t>67,56</t>
  </si>
  <si>
    <t xml:space="preserve">MOURAO DE CONCRETO CURVO, *10 X 10* CM, H= *2,60* M + CURVA DE 0,40 M                                                                                                                                                                                                                                                                                                                                                                                                                                     </t>
  </si>
  <si>
    <t>60,15</t>
  </si>
  <si>
    <t xml:space="preserve">MOURAO DE CONCRETO RETO, SECAO QUADRADA *10 X 10* CM, H= *2,30* M                                                                                                                                                                                                                                                                                                                                                                                                                                         </t>
  </si>
  <si>
    <t>56,71</t>
  </si>
  <si>
    <t xml:space="preserve">MOURAO DE CONCRETO RETO, SECAO QUADRADA, *10 X 10* CM, H= 3,00 M                                                                                                                                                                                                                                                                                                                                                                                                                                          </t>
  </si>
  <si>
    <t>69,23</t>
  </si>
  <si>
    <t xml:space="preserve">MOURAO DE CONCRETO RETO, TIPO ESTICADOR, *10 X 10* CM, H= 2,50 M                                                                                                                                                                                                                                                                                                                                                                                                                                          </t>
  </si>
  <si>
    <t>58,38</t>
  </si>
  <si>
    <t xml:space="preserve">MOURAO ROLICO DE MADEIRA TRATADA, D = 16 A 20 CM, H = 2,20 M, EM EUCALIPTO OU EQUIVALENTE DA REGIAO (PARA CERCA)                                                                                                                                                                                                                                                                                                                                                                                          </t>
  </si>
  <si>
    <t>29,62</t>
  </si>
  <si>
    <t xml:space="preserve">MOURAO ROLICO DE MADEIRA TRATADA, D = 8 A 11 CM, H = 2,20 M, EM EUCALIPTO OU EQUIVALENTE DA REGIAO (PARA CERCA)                                                                                                                                                                                                                                                                                                                                                                                           </t>
  </si>
  <si>
    <t>9,39</t>
  </si>
  <si>
    <t xml:space="preserve">MUDA DE ARBUSTO FLORIFERO, CLUSIA/GARDENIA/MOREIA BRANCA/ AZALEIA OU EQUIVALENTE DA REGIAO, H= *50 A 70* CM                                                                                                                                                                                                                                                                                                                                                                                               </t>
  </si>
  <si>
    <t>70,97</t>
  </si>
  <si>
    <t xml:space="preserve">MUDA DE ARBUSTO FOLHAGEM, SANSAO-DO-CAMPO OU EQUIVALENTE DA REGIAO, H= *50 A 70* CM                                                                                                                                                                                                                                                                                                                                                                                                                       </t>
  </si>
  <si>
    <t>44,00</t>
  </si>
  <si>
    <t xml:space="preserve">MUDA DE ARBUSTO, BUXINHO, H= *50* CM                                                                                                                                                                                                                                                                                                                                                                                                                                                                      </t>
  </si>
  <si>
    <t>170,34</t>
  </si>
  <si>
    <t xml:space="preserve">MUDA DE ARBUSTO, PINGO DE OURO/ VIOLETEIRA, H = *10 A 20* CM                                                                                                                                                                                                                                                                                                                                                                                                                                              </t>
  </si>
  <si>
    <t>2,55</t>
  </si>
  <si>
    <t xml:space="preserve">MUDA DE ARVORE ORNAMENTAL, OITI/AROEIRA SALSA/ANGICO/IPE/JACARANDA OU EQUIVALENTE DA REGIAO, H= *1* M                                                                                                                                                                                                                                                                                                                                                                                                     </t>
  </si>
  <si>
    <t>52,52</t>
  </si>
  <si>
    <t xml:space="preserve">MUDA DE ARVORE ORNAMENTAL, OITI/AROEIRA SALSA/ANGICO/IPE/JACARANDA OU EQUIVALENTE DA REGIAO, H= *2* M                                                                                                                                                                                                                                                                                                                                                                                                     </t>
  </si>
  <si>
    <t>107,88</t>
  </si>
  <si>
    <t xml:space="preserve">MUDA DE PALMEIRA ARECA, H= *1,50* M                                                                                                                                                                                                                                                                                                                                                                                                                                                                       </t>
  </si>
  <si>
    <t>106,46</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</si>
  <si>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</si>
  <si>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</si>
  <si>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</si>
  <si>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</si>
  <si>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25,23</t>
  </si>
  <si>
    <t xml:space="preserve">NIPLE DE FERRO GALVANIZADO, COM ROSCA BSP, DE 1 1/4"                                                                                                                                                                                                                                                                                                                                                                                                                                                      </t>
  </si>
  <si>
    <t>18,99</t>
  </si>
  <si>
    <t xml:space="preserve">NIPLE DE FERRO GALVANIZADO, COM ROSCA BSP, DE 1/2"                                                                                                                                                                                                                                                                                                                                                                                                                                                        </t>
  </si>
  <si>
    <t xml:space="preserve">NIPLE DE FERRO GALVANIZADO, COM ROSCA BSP, DE 1"                                                                                                                                                                                                                                                                                                                                                                                                                                                          </t>
  </si>
  <si>
    <t>12,90</t>
  </si>
  <si>
    <t xml:space="preserve">NIPLE DE FERRO GALVANIZADO, COM ROSCA BSP, DE 2 1/2"                                                                                                                                                                                                                                                                                                                                                                                                                                                      </t>
  </si>
  <si>
    <t>60,06</t>
  </si>
  <si>
    <t xml:space="preserve">NIPLE DE FERRO GALVANIZADO, COM ROSCA BSP, DE 2"                                                                                                                                                                                                                                                                                                                                                                                                                                                          </t>
  </si>
  <si>
    <t>39,24</t>
  </si>
  <si>
    <t xml:space="preserve">NIPLE DE FERRO GALVANIZADO, COM ROSCA BSP, DE 3/4"                                                                                                                                                                                                                                                                                                                                                                                                                                                        </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</si>
  <si>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</si>
  <si>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</si>
  <si>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</si>
  <si>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</si>
  <si>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</si>
  <si>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</si>
  <si>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</si>
  <si>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</si>
  <si>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</si>
  <si>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</si>
  <si>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</si>
  <si>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</si>
  <si>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26,81</t>
  </si>
  <si>
    <t xml:space="preserve">NIPLE DE REDUCAO DE FERRO GALVANIZADO, COM ROSCA BSP, DE 1 1/4" X 1"                                                                                                                                                                                                                                                                                                                                                                                                                                      </t>
  </si>
  <si>
    <t>26,03</t>
  </si>
  <si>
    <t xml:space="preserve">NIPLE DE REDUCAO DE FERRO GALVANIZADO, COM ROSCA BSP, DE 1 1/4" X 3/4"                                                                                                                                                                                                                                                                                                                                                                                                                                    </t>
  </si>
  <si>
    <t xml:space="preserve">NIPLE DE REDUCAO DE FERRO GALVANIZADO, COM ROSCA BSP, DE 1/2" X 1/4"                                                                                                                                                                                                                                                                                                                                                                                                                                      </t>
  </si>
  <si>
    <t>7,69</t>
  </si>
  <si>
    <t xml:space="preserve">NIPLE DE REDUCAO DE FERRO GALVANIZADO, COM ROSCA BSP, DE 1" X 1/2"                                                                                                                                                                                                                                                                                                                                                                                                                                        </t>
  </si>
  <si>
    <t xml:space="preserve">NIPLE DE REDUCAO DE FERRO GALVANIZADO, COM ROSCA BSP, DE 1" X 3/4"                                                                                                                                                                                                                                                                                                                                                                                                                                        </t>
  </si>
  <si>
    <t xml:space="preserve">NIPLE DE REDUCAO DE FERRO GALVANIZADO, COM ROSCA BSP, DE 2 1/2" X 2"                                                                                                                                                                                                                                                                                                                                                                                                                                      </t>
  </si>
  <si>
    <t>83,19</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</si>
  <si>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</si>
  <si>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</si>
  <si>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</si>
  <si>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</si>
  <si>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</si>
  <si>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</si>
  <si>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151,93</t>
  </si>
  <si>
    <t xml:space="preserve">NIPLE DE REDUCAO DE FERRO GALVANIZADO, COM ROSCA BSP, DE 3" X 2"                                                                                                                                                                                                                                                                                                                                                                                                                                          </t>
  </si>
  <si>
    <t>134,18</t>
  </si>
  <si>
    <t xml:space="preserve">NIPLE SEXTAVADO EM ACO CARBONO, COM ROSCA BSP, PRESSAO 3.000 LBS, DN 1 1/2"                                                                                                                                                                                                                                                                                                                                                                                                                               </t>
  </si>
  <si>
    <t>56,02</t>
  </si>
  <si>
    <t xml:space="preserve">NIPLE SEXTAVADO EM ACO CARBONO, COM ROSCA BSP, PRESSAO 3.000 LBS, DN 1 1/4"                                                                                                                                                                                                                                                                                                                                                                                                                               </t>
  </si>
  <si>
    <t>37,79</t>
  </si>
  <si>
    <t xml:space="preserve">NIPLE SEXTAVADO EM ACO CARBONO, COM ROSCA BSP, PRESSAO 3.000 LBS, DN 1/2"                                                                                                                                                                                                                                                                                                                                                                                                                                 </t>
  </si>
  <si>
    <t xml:space="preserve">NIPLE SEXTAVADO EM ACO CARBONO, COM ROSCA BSP, PRESSAO 3.000 LBS, DN 1"                                                                                                                                                                                                                                                                                                                                                                                                                                   </t>
  </si>
  <si>
    <t>25,03</t>
  </si>
  <si>
    <t xml:space="preserve">NIPLE SEXTAVADO EM ACO CARBONO, COM ROSCA BSP, PRESSAO 3.000 LBS, DN 2 1/2"                                                                                                                                                                                                                                                                                                                                                                                                                               </t>
  </si>
  <si>
    <t>146,41</t>
  </si>
  <si>
    <t xml:space="preserve">NIPLE SEXTAVADO EM ACO CARBONO, COM ROSCA BSP, PRESSAO 3.000 LBS, DN 2"                                                                                                                                                                                                                                                                                                                                                                                                                                   </t>
  </si>
  <si>
    <t xml:space="preserve">NIPLE SEXTAVADO EM ACO CARBONO, COM ROSCA BSP, PRESSAO 3.000 LBS, DN 3/4"                                                                                                                                                                                                                                                                                                                                                                                                                                 </t>
  </si>
  <si>
    <t>16,68</t>
  </si>
  <si>
    <t xml:space="preserve">NIVELADOR (HORISTA)                                                                                                                                                                                                                                                                                                                                                                                                                                                                                       </t>
  </si>
  <si>
    <t xml:space="preserve">NIVELADOR (MENSALISTA)                                                                                                                                                                                                                                                                                                                                                                                                                                                                                    </t>
  </si>
  <si>
    <t xml:space="preserve">NOBREAK TRIFASICO, DE 10 KVA FATOR DE POTENCIA DE 0,8, AUTONOMIA MINIMA DE 30 MINUTOS A PLENA CARGA                                                                                                                                                                                                                                                                                                                                                                                                       </t>
  </si>
  <si>
    <t>54.421,12</t>
  </si>
  <si>
    <t xml:space="preserve">NOBREAK TRIFASICO, DE 15 KVA FATOR DE POTENCIA DE 0,8, AUTONOMIA MINIMA DE 30 MINUTOS A PLENA CARGA                                                                                                                                                                                                                                                                                                                                                                                                       </t>
  </si>
  <si>
    <t>79.437,86</t>
  </si>
  <si>
    <t xml:space="preserve">NOBREAK TRIFASICO, DE 20 KVA FATOR DE POTENCIA DE 0,8, AUTONOMIA MINIMA DE 30 MINUTOS A PLENA CARGA                                                                                                                                                                                                                                                                                                                                                                                                       </t>
  </si>
  <si>
    <t>96.132,82</t>
  </si>
  <si>
    <t xml:space="preserve">NOBREAK TRIFASICO, DE 25 KVA FATOR DE POTENCIA DE 0,8, AUTONOMIA MINIMA DE 30 MINUTOS A PLENA CARGA                                                                                                                                                                                                                                                                                                                                                                                                       </t>
  </si>
  <si>
    <t>150.594,23</t>
  </si>
  <si>
    <t xml:space="preserve">NOBREAK TRIFASICO, DE 5 KVA FATOR DE POTENCIA DE 0,8, AUTONOMIA MINIMA DE 30 MINUTOS A PLENA CARGA                                                                                                                                                                                                                                                                                                                                                                                                        </t>
  </si>
  <si>
    <t>43.514,56</t>
  </si>
  <si>
    <t xml:space="preserve">NUMERO / ALGARISMO PARA RESIDENCIA (FACHADA), EM ZAMAC, COM ALTURA DE APROX *45* MM, INCLUSIVE PARAFUSOS                                                                                                                                                                                                                                                                                                                                                                                                  </t>
  </si>
  <si>
    <t>4,45</t>
  </si>
  <si>
    <t xml:space="preserve">NUMERO / ALGARISMO PARA RESIDENCIA (FACHADA), EM ZAMAC, COM ALTURA DE APROX 125 MM, INCLUSIVE PARAFUSOS                                                                                                                                                                                                                                                                                                                                                                                                   </t>
  </si>
  <si>
    <t>13,11</t>
  </si>
  <si>
    <t xml:space="preserve">OCULOS DE SEGURANCA CONTRA IMPACTOS COM LENTE INCOLOR, ARMACAO NYLON, COM PROTECAO UVA E UVB                                                                                                                                                                                                                                                                                                                                                                                                              </t>
  </si>
  <si>
    <t>5,85</t>
  </si>
  <si>
    <t xml:space="preserve">OLEO DIESEL COMBUSTIVEL COMUM METROPOLITANO S-10 OU S-500                                                                                                                                                                                                                                                                                                                                                                                                                                                 </t>
  </si>
  <si>
    <t xml:space="preserve">OLEO LUBRIFICANTE MINERAL MONOVISCOSO, SAE 40, PARA MOTORES DE EQUIPAMENTOS PESADOS (CAMINHOES, TRATORES, RETROS E ETC)                                                                                                                                                                                                                                                                                                                                                                                   </t>
  </si>
  <si>
    <t>27,84</t>
  </si>
  <si>
    <t xml:space="preserve">OLHO MAGICO PARA PORTAS, EM LATAO, COM LENTE DE POLICARBONATO, ANGULO DE *200* GRAUS, ESPESSURA ENTRE *25 E 46* MM, INCLUINDO FECHO JANELA                                                                                                                                                                                                                                                                                                                                                                </t>
  </si>
  <si>
    <t xml:space="preserve">OPERADOR DE BATE-ESTACAS (HORISTA)                                                                                                                                                                                                                                                                                                                                                                                                                                                                        </t>
  </si>
  <si>
    <t>24,91</t>
  </si>
  <si>
    <t xml:space="preserve">OPERADOR DE BATE-ESTACAS (MENSALISTA)                                                                                                                                                                                                                                                                                                                                                                                                                                                                     </t>
  </si>
  <si>
    <t>4.361,37</t>
  </si>
  <si>
    <t xml:space="preserve">OPERADOR DE BETONEIRA (CAMINHAO) (MENSALISTA)                                                                                                                                                                                                                                                                                                                                                                                                                                                             </t>
  </si>
  <si>
    <t>4.015,23</t>
  </si>
  <si>
    <t xml:space="preserve">OPERADOR DE BETONEIRA ESTACIONARIA / MISTURADOR (HORISTA)                                                                                                                                                                                                                                                                                                                                                                                                                                                 </t>
  </si>
  <si>
    <t>20,79</t>
  </si>
  <si>
    <t xml:space="preserve">OPERADOR DE BETONEIRA ESTACIONARIA / MISTURADOR (MENSALISTA)                                                                                                                                                                                                                                                                                                                                                                                                                                              </t>
  </si>
  <si>
    <t>3.640,86</t>
  </si>
  <si>
    <t xml:space="preserve">OPERADOR DE COMPRESSOR DE AR OU COMPRESSORISTA (HORISTA)                                                                                                                                                                                                                                                                                                                                                                                                                                                  </t>
  </si>
  <si>
    <t>19,46</t>
  </si>
  <si>
    <t xml:space="preserve">OPERADOR DE COMPRESSOR DE AR OU COMPRESSORISTA (MENSALISTA)                                                                                                                                                                                                                                                                                                                                                                                                                                               </t>
  </si>
  <si>
    <t>3.409,20</t>
  </si>
  <si>
    <t xml:space="preserve">OPERADOR DE DEMARCADORA DE FAIXAS DE TRAFEGO (HORISTA)                                                                                                                                                                                                                                                                                                                                                                                                                                                    </t>
  </si>
  <si>
    <t xml:space="preserve">OPERADOR DE DEMARCADORA DE FAIXAS DE TRAFEGO (MENSALISTA)                                                                                                                                                                                                                                                                                                                                                                                                                                                 </t>
  </si>
  <si>
    <t xml:space="preserve">OPERADOR DE ESCAVADEIRA (HORISTA)                                                                                                                                                                                                                                                                                                                                                                                                                                                                         </t>
  </si>
  <si>
    <t>30,60</t>
  </si>
  <si>
    <t xml:space="preserve">OPERADOR DE ESCAVADEIRA (MENSALISTA)                                                                                                                                                                                                                                                                                                                                                                                                                                                                      </t>
  </si>
  <si>
    <t>5.356,41</t>
  </si>
  <si>
    <t xml:space="preserve">OPERADOR DE GUINCHO OU GUINCHEIRO (HORISTA)                                                                                                                                                                                                                                                                                                                                                                                                                                                               </t>
  </si>
  <si>
    <t xml:space="preserve">OPERADOR DE GUINCHO OU GUINCHEIRO (MENSALISTA)                                                                                                                                                                                                                                                                                                                                                                                                                                                            </t>
  </si>
  <si>
    <t xml:space="preserve">OPERADOR DE GUINDASTE (HORISTA)                                                                                                                                                                                                                                                                                                                                                                                                                                                                           </t>
  </si>
  <si>
    <t xml:space="preserve">OPERADOR DE GUINDASTE (MENSALISTA)                                                                                                                                                                                                                                                                                                                                                                                                                                                                        </t>
  </si>
  <si>
    <t>3.846,92</t>
  </si>
  <si>
    <t xml:space="preserve">OPERADOR DE JATO ABRASIVO OU JATISTA (HORISTA)                                                                                                                                                                                                                                                                                                                                                                                                                                                            </t>
  </si>
  <si>
    <t>17,02</t>
  </si>
  <si>
    <t xml:space="preserve">OPERADOR DE JATO ABRASIVO OU JATISTA (MENSALISTA)                                                                                                                                                                                                                                                                                                                                                                                                                                                         </t>
  </si>
  <si>
    <t>2.980,45</t>
  </si>
  <si>
    <t xml:space="preserve">OPERADOR DE MAQUINAS E TRATORES DIVERSOS - TERRAPLANAGEM (HORISTA)                                                                                                                                                                                                                                                                                                                                                                                                                                        </t>
  </si>
  <si>
    <t xml:space="preserve">OPERADOR DE MAQUINAS E TRATORES DIVERSOS - TERRAPLANAGEM (MENSALISTA)                                                                                                                                                                                                                                                                                                                                                                                                                                     </t>
  </si>
  <si>
    <t>4.308,20</t>
  </si>
  <si>
    <t xml:space="preserve">OPERADOR DE MARTELETE OU MARTELETEIRO (HORISTA)                                                                                                                                                                                                                                                                                                                                                                                                                                                           </t>
  </si>
  <si>
    <t xml:space="preserve">OPERADOR DE MARTELETE OU MARTELETEIRO (MENSALISTA)                                                                                                                                                                                                                                                                                                                                                                                                                                                        </t>
  </si>
  <si>
    <t xml:space="preserve">OPERADOR DE MOTO SCRAPER (HORISTA)                                                                                                                                                                                                                                                                                                                                                                                                                                                                        </t>
  </si>
  <si>
    <t>31,70</t>
  </si>
  <si>
    <t xml:space="preserve">OPERADOR DE MOTO SCRAPER (MENSALISTA)                                                                                                                                                                                                                                                                                                                                                                                                                                                                     </t>
  </si>
  <si>
    <t>5.549,47</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</si>
  <si>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</si>
  <si>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</si>
  <si>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</si>
  <si>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</si>
  <si>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</si>
  <si>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</si>
  <si>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</si>
  <si>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23,34</t>
  </si>
  <si>
    <t xml:space="preserve">OPERADOR DE ROLO COMPACTADOR (MENSALISTA)                                                                                                                                                                                                                                                                                                                                                                                                                                                                 </t>
  </si>
  <si>
    <t>4.086,54</t>
  </si>
  <si>
    <t xml:space="preserve">OPERADOR DE USINA DE ASFALTO, DE SOLOS OU DE CONCRETO (HORISTA)                                                                                                                                                                                                                                                                                                                                                                                                                                           </t>
  </si>
  <si>
    <t xml:space="preserve">OPERADOR DE USINA DE ASFALTO, DE SOLOS OU DE CONCRETO (MENSALISTA)                                                                                                                                                                                                                                                                                                                                                                                                                                        </t>
  </si>
  <si>
    <t xml:space="preserve">OXIGENIO, RECARGA PARA CILINDRO DE CONJUNTO OXICORTE GRANDE                                                                                                                                                                                                                                                                                                                                                                                                                                               </t>
  </si>
  <si>
    <t>20,82</t>
  </si>
  <si>
    <t xml:space="preserve">PA CARREGADEIRA SOBRE RODAS, POTENCIA BRUTA *127* CV, CAPACIDADE DA CACAMBA DE 2,0 A 2,4 M3, PESO OPERACIONAL MAXIMO DE 10330 KG                                                                                                                                                                                                                                                                                                                                                                          </t>
  </si>
  <si>
    <t>590.520,00</t>
  </si>
  <si>
    <t xml:space="preserve">PA CARREGADEIRA SOBRE RODAS, POTENCIA LIQUIDA 128 HP, CAPACIDADE DA CACAMBA DE 1,7 A 2,8 M3, PESO OPERACIONAL MAXIMO DE 11632 KG                                                                                                                                                                                                                                                                                                                                                                          </t>
  </si>
  <si>
    <t>665.000,00</t>
  </si>
  <si>
    <t xml:space="preserve">PA CARREGADEIRA SOBRE RODAS, POTENCIA LIQUIDA 197 HP, CAPACIDADE DA CACAMBA DE 2,5 A 3,5 M3, PESO OPERACIONAL MAXIMO DE 18338 KG                                                                                                                                                                                                                                                                                                                                                                          </t>
  </si>
  <si>
    <t>922.133,28</t>
  </si>
  <si>
    <t xml:space="preserve">PA CARREGADEIRA SOBRE RODAS, POTENCIA LIQUIDA 213 HP, CAPACIDADE DA CACAMBA DE 1,9 A 3,5 M3, PESO OPERACIONAL MAXIMO DE 19234 KG                                                                                                                                                                                                                                                                                                                                                                          </t>
  </si>
  <si>
    <t>1.049.813,28</t>
  </si>
  <si>
    <t xml:space="preserve">PA CARREGADEIRA SOBRE RODAS, POTENCIA 152 HP, CAPACIDADE DA CACAMBA DE 1,53 A 2,30 M3, PESO OPERACIONAL MAXIMO DE 10216 KG                                                                                                                                                                                                                                                                                                                                                                                </t>
  </si>
  <si>
    <t>612.686,64</t>
  </si>
  <si>
    <t xml:space="preserve">PA DE LIXO PLASTICA, CABO LONGO                                                                                                                                                                                                                                                                                                                                                                                                                                                                           </t>
  </si>
  <si>
    <t>8,61</t>
  </si>
  <si>
    <t xml:space="preserve">PAINEL DE LA DE VIDRO SEM REVESTIMENTO PSI 20, E = 25 MM, DE 1200 X 600 MM                                                                                                                                                                                                                                                                                                                                                                                                                                </t>
  </si>
  <si>
    <t>20,10</t>
  </si>
  <si>
    <t xml:space="preserve">PAINEL DE LA DE VIDRO SEM REVESTIMENTO PSI 20, E = 50 MM, DE 1200 X 600 MM                                                                                                                                                                                                                                                                                                                                                                                                                                </t>
  </si>
  <si>
    <t>45,26</t>
  </si>
  <si>
    <t xml:space="preserve">PAINEL DE LA DE VIDRO SEM REVESTIMENTO PSI 40, E = 25 MM, DE 1200 X 600 MM                                                                                                                                                                                                                                                                                                                                                                                                                                </t>
  </si>
  <si>
    <t>35,14</t>
  </si>
  <si>
    <t xml:space="preserve">PAINEL DE LA DE VIDRO SEM REVESTIMENTO PSI 40, E = 50 MM, DE 1200 X 600 MM                                                                                                                                                                                                                                                                                                                                                                                                                                </t>
  </si>
  <si>
    <t>74,17</t>
  </si>
  <si>
    <t xml:space="preserve">PAINEL ESTRUTURAL PARA LAJE SECA REVESTIDO EM PLACA CIMENTICIA, DE 1,20 X 2,50 M, E = 23 MM                                                                                                                                                                                                                                                                                                                                                                                                               </t>
  </si>
  <si>
    <t>87,86</t>
  </si>
  <si>
    <t xml:space="preserve">PAINEL ESTRUTURAL PARA LAJE SECA REVESTIDO EM PLACA CIMENTICIA, DE 1,20 X 2,50 M, E = 40 MM                                                                                                                                                                                                                                                                                                                                                                                                               </t>
  </si>
  <si>
    <t>99,42</t>
  </si>
  <si>
    <t xml:space="preserve">PAINEL ESTRUTURAL PARA LAJE SECA REVESTIDO EM PLACA CIMENTICIA, DE 1,20 X 2,50 M, E = 55 MM                                                                                                                                                                                                                                                                                                                                                                                                               </t>
  </si>
  <si>
    <t>150,00</t>
  </si>
  <si>
    <t xml:space="preserve">PAINEL TERMOISOLANTE PARA FECHAMENTOS VERTICAIS (INCLUI PARAFUSOS DE FIXACAO) REVESTIDO EM ACO GALVALUME, LARGURA UTIL DE 1100 MM, REVESTIMENTO COM ESPESSURA DE 0,50 MM, COM PRE-PINTURA NAS DUAS FACES, NUCLEO EM POLIURETANO (PUR) COM ESPESSURA 40/50 MM                                                                                                                                                                                                                                              </t>
  </si>
  <si>
    <t>233,15</t>
  </si>
  <si>
    <t xml:space="preserve">PAINEL TERMOISOLANTE PARA FECHAMENTOS VERTICAIS (INCLUI PARAFUSOS DE FIXACAO) REVESTIDO EM ACO GALVALUME, LARGURA UTIL DE 1100 MM, REVESTIMENTO COM ESPESSURA DE 0,50 MM, COM PRE-PINTURA NAS DUAS FACES, NUCLEO EM POLIURETANO (PUR) COM ESPESSURA 70/80 MM                                                                                                                                                                                                                                              </t>
  </si>
  <si>
    <t>276,41</t>
  </si>
  <si>
    <t xml:space="preserve">PAPEL KRAFT BETUMADO                                                                                                                                                                                                                                                                                                                                                                                                                                                                                      </t>
  </si>
  <si>
    <t xml:space="preserve">PAPELEIRA DE PAREDE EM METAL CROMADO SEM TAMPA                                                                                                                                                                                                                                                                                                                                                                                                                                                            </t>
  </si>
  <si>
    <t>47,19</t>
  </si>
  <si>
    <t xml:space="preserve">PAPELEIRA PLASTICA TIPO DISPENSER PARA PAPEL HIGIENICO ROLAO                                                                                                                                                                                                                                                                                                                                                                                                                                              </t>
  </si>
  <si>
    <t>56,11</t>
  </si>
  <si>
    <t xml:space="preserve">PAR DE TABELAS DE BASQUETE EM COMPENSADO NAVAL, OFICIAL, 1800 X 1200 MM, INCLUINDO ARO DE METAL E REDE EM POLIPROPILENO 100% (SEM SUPORTE DE FIXACAO)                                                                                                                                                                                                                                                                                                                                                     </t>
  </si>
  <si>
    <t>2.335,73</t>
  </si>
  <si>
    <t xml:space="preserve">PARA-RAIOS DE DISTRIBUICAO, TENSAO NOMINAL 15 KV, CORRENTE NOMINAL DE DESCARGA 5 KA                                                                                                                                                                                                                                                                                                                                                                                                                       </t>
  </si>
  <si>
    <t>206,11</t>
  </si>
  <si>
    <t xml:space="preserve">PARA-RAIOS DE DISTRIBUICAO, TENSAO NOMINAL 30 KV, CORRENTE NOMINAL DE DESCARGA 10 KA                                                                                                                                                                                                                                                                                                                                                                                                                      </t>
  </si>
  <si>
    <t>374,21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</si>
  <si>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</si>
  <si>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</si>
  <si>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0,28</t>
  </si>
  <si>
    <t xml:space="preserve">PARAFUSO DE ACO ZINCADO COM ROSCA SOBERBA, CABECA CHATA E FENDA SIMPLES, DIAMETRO 2,5 MM, COMPRIMENTO * 9,5 * MM                                                                                                                                                                                                                                                                                                                                                                                          </t>
  </si>
  <si>
    <t>0,05</t>
  </si>
  <si>
    <t xml:space="preserve">PARAFUSO DE ACO ZINCADO COM ROSCA SOBERBA, CABECA CHATA E FENDA SIMPLES, DIAMETRO 4,2 MM, COMPRIMENTO * 32 * MM                                                                                                                                                                                                                                                                                                                                                                                           </t>
  </si>
  <si>
    <t>0,20</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</si>
  <si>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</si>
  <si>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</si>
  <si>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</si>
  <si>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</si>
  <si>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</si>
  <si>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</si>
  <si>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11,01</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</si>
  <si>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</si>
  <si>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</si>
  <si>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</si>
  <si>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</si>
  <si>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</si>
  <si>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</si>
  <si>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0,19</t>
  </si>
  <si>
    <t xml:space="preserve">PARAFUSO DRY WALL, EM ACO FOSFATIZADO, CABECA TROMBETA E PONTA AGULHA (TA), COMPRIMENTO 45 MM                                                                                                                                                                                                                                                                                                                                                                                                             </t>
  </si>
  <si>
    <t xml:space="preserve">PARAFUSO DRY WALL, EM ACO FOSFATIZADO, CABECA TROMBETA E PONTA BROCA (TB), COMPRIMENTO 25 MM                                                                                                                                                                                                                                                                                                                                                                                                              </t>
  </si>
  <si>
    <t>0,17</t>
  </si>
  <si>
    <t xml:space="preserve">PARAFUSO DRY WALL, EM ACO FOSFATIZADO, CABECA TROMBETA E PONTA BROCA (TB), COMPRIMENTO 35 MM                                                                                                                                                                                                                                                                                                                                                                                                              </t>
  </si>
  <si>
    <t xml:space="preserve">PARAFUSO DRY WALL, EM ACO FOSFATIZADO, CABECA TROMBETA E PONTA BROCA (TB), COMPRIMENTO 45 MM                                                                                                                                                                                                                                                                                                                                                                                                              </t>
  </si>
  <si>
    <t>0,27</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</si>
  <si>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</si>
  <si>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</si>
  <si>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</si>
  <si>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</si>
  <si>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21,25</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</si>
  <si>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</si>
  <si>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</si>
  <si>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</si>
  <si>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7,17</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</si>
  <si>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</si>
  <si>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</si>
  <si>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</si>
  <si>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3,53</t>
  </si>
  <si>
    <t xml:space="preserve">PARAFUSO FRANCES ZINCADO, DIAMETRO 1/2", COMPRIMENTO 4", COM PORCA E ARRUELA                                                                                                                                                                                                                                                                                                                                                                                                                              </t>
  </si>
  <si>
    <t xml:space="preserve">PARAFUSO M16 EM ACO GALVANIZADO, COMPRIMENTO = 125 MM, DIAMETRO = 16 MM, ROSCA MAQUINA, CABECA QUADRADA                                                                                                                                                                                                                                                                                                                                                                                                   </t>
  </si>
  <si>
    <t>10,85</t>
  </si>
  <si>
    <t xml:space="preserve">PARAFUSO M16 EM ACO GALVANIZADO, COMPRIMENTO = 150 MM, DIAMETRO = 16 MM, ROSCA MAQUINA, CABECA QUADRADA                                                                                                                                                                                                                                                                                                                                                                                                   </t>
  </si>
  <si>
    <t>11,94</t>
  </si>
  <si>
    <t xml:space="preserve">PARAFUSO M16 EM ACO GALVANIZADO, COMPRIMENTO = 200 MM, DIAMETRO = 16 MM, ROSCA MAQUINA, CABECA QUADRADA                                                                                                                                                                                                                                                                                                                                                                                                   </t>
  </si>
  <si>
    <t>14,42</t>
  </si>
  <si>
    <t xml:space="preserve">PARAFUSO M16 EM ACO GALVANIZADO, COMPRIMENTO = 250 MM, DIAMETRO = 16 MM, ROSCA MAQUINA, CABECA QUADRADA                                                                                                                                                                                                                                                                                                                                                                                                   </t>
  </si>
  <si>
    <t>15,91</t>
  </si>
  <si>
    <t xml:space="preserve">PARAFUSO M16 EM ACO GALVANIZADO, COMPRIMENTO = 300 MM, DIAMETRO = 16 MM, ROSCA DUPLA                                                                                                                                                                                                                                                                                                                                                                                                                      </t>
  </si>
  <si>
    <t>21,45</t>
  </si>
  <si>
    <t xml:space="preserve">PARAFUSO M16 EM ACO GALVANIZADO, COMPRIMENTO = 300 MM, DIAMETRO = 16 MM, ROSCA MAQUINA, CABECA QUADRADA                                                                                                                                                                                                                                                                                                                                                                                                   </t>
  </si>
  <si>
    <t>18,28</t>
  </si>
  <si>
    <t xml:space="preserve">PARAFUSO M16 EM ACO GALVANIZADO, COMPRIMENTO = 350 MM, DIAMETRO = 16 MM, ROSCA MAQUINA, CABECA QUADRADA                                                                                                                                                                                                                                                                                                                                                                                                   </t>
  </si>
  <si>
    <t>21,34</t>
  </si>
  <si>
    <t xml:space="preserve">PARAFUSO M16 EM ACO GALVANIZADO, COMPRIMENTO = 400 MM, DIAMETRO = 16 MM, ROSCA DUPLA                                                                                                                                                                                                                                                                                                                                                                                                                      </t>
  </si>
  <si>
    <t xml:space="preserve">PARAFUSO M16 EM ACO GALVANIZADO, COMPRIMENTO = 450 MM, DIAMETRO = 16 MM, ROSCA MAQUINA, CABECA QUADRADA                                                                                                                                                                                                                                                                                                                                                                                                   </t>
  </si>
  <si>
    <t>32,16</t>
  </si>
  <si>
    <t xml:space="preserve">PARAFUSO M16 EM ACO GALVANIZADO, COMPRIMENTO = 500 MM, DIAMETRO = 16 MM, ROSCA MAQUINA, COM CABECA SEXTAVADA E PORCA                                                                                                                                                                                                                                                                                                                                                                                      </t>
  </si>
  <si>
    <t>34,97</t>
  </si>
  <si>
    <t xml:space="preserve">PARAFUSO NIQUELADO COM ACABAMENTO CROMADO PARA FIXAR PECA SANITARIA, INCLUI PORCA CEGA, ARRUELA E BUCHA DE NYLON TAMANHO S-10                                                                                                                                                                                                                                                                                                                                                                             </t>
  </si>
  <si>
    <t>24,41</t>
  </si>
  <si>
    <t xml:space="preserve">PARAFUSO NIQUELADO 3 1/2" COM ACABAMENTO CROMADO PARA FIXAR PECA SANITARIA, INCLUI PORCA CEGA, ARRUELA E BUCHA DE NYLON TAMANHO S-8                                                                                                                                                                                                                                                                                                                                                                       </t>
  </si>
  <si>
    <t>18,10</t>
  </si>
  <si>
    <t xml:space="preserve">PARAFUSO ROSCA SOBERBA ZINCADO CABECA CHATA FENDA SIMPLES 3,2 X 20 MM (3/4 ")                                                                                                                                                                                                                                                                                                                                                                                                                             </t>
  </si>
  <si>
    <t xml:space="preserve">PARAFUSO ROSCA SOBERBA ZINCADO CABECA CHATA FENDA SIMPLES 3,5 X 25 MM (1 ")                                                                                                                                                                                                                                                                                                                                                                                                                               </t>
  </si>
  <si>
    <t>0,08</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</si>
  <si>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</si>
  <si>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</si>
  <si>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</si>
  <si>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0,34</t>
  </si>
  <si>
    <t xml:space="preserve">PARAFUSO ROSCA SOBERBA ZINCADO CABECA CHATA FENDA SIMPLES 5,5 X 65 MM (2.1/2 ")                                                                                                                                                                                                                                                                                                                                                                                                                           </t>
  </si>
  <si>
    <t>0,44</t>
  </si>
  <si>
    <t xml:space="preserve">PARAFUSO ZINCADO ROSCA SOBERBA 5/16" X 120 MM PARA TELHA FIBROCIMENTO                                                                                                                                                                                                                                                                                                                                                                                                                                     </t>
  </si>
  <si>
    <t>1,49</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</si>
  <si>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</si>
  <si>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</si>
  <si>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</si>
  <si>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</si>
  <si>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</si>
  <si>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5,37</t>
  </si>
  <si>
    <t xml:space="preserve">PARAFUSO ZINCADO ROSCA SOBERBA, CABECA SEXTAVADA, 5/16" X 250 MM, PARA FIXACAO DE TELHA EM MADEIRA                                                                                                                                                                                                                                                                                                                                                                                                        </t>
  </si>
  <si>
    <t>4,02</t>
  </si>
  <si>
    <t xml:space="preserve">PARAFUSO ZINCADO ROSCA SOBERBA, CABECA SEXTAVADA, 5/16" X 50 MM, PARA FIXACAO DE TELHA EM MADEIRA                                                                                                                                                                                                                                                                                                                                                                                                         </t>
  </si>
  <si>
    <t>0,96</t>
  </si>
  <si>
    <t xml:space="preserve">PARAFUSO ZINCADO ROSCA SOBERBA, CABECA SEXTAVADA, 5/16" X 85 MM, PARA FIXACAO DE TELHA EM MADEIRA                                                                                                                                                                                                                                                                                                                                                                                                         </t>
  </si>
  <si>
    <t>1,17</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</si>
  <si>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</si>
  <si>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</si>
  <si>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ZINCADO, AUTOBROCANTE, FLANGEADO, 4,2 MM X 19 MM                                                                                                                                                                                                                                                                                                                                                                                                                                                 </t>
  </si>
  <si>
    <t>29,67</t>
  </si>
  <si>
    <t xml:space="preserve">PARAFUSO ZINCADO, SEXTAVADO, COM ROSCA INTEIRA, DIAMETRO 1/4", COMPRIMENTO 1/2"                                                                                                                                                                                                                                                                                                                                                                                                                           </t>
  </si>
  <si>
    <t>0,24</t>
  </si>
  <si>
    <t xml:space="preserve">PARAFUSO ZINCADO, SEXTAVADO, COM ROSCA INTEIRA, DIAMETRO 3/8", COMPRIMENTO 2"                                                                                                                                                                                                                                                                                                                                                                                                                             </t>
  </si>
  <si>
    <t>1,18</t>
  </si>
  <si>
    <t xml:space="preserve">PARAFUSO ZINCADO, SEXTAVADO, COM ROSCA INTEIRA, DIAMETRO 5/8", COMPRIMENTO 2 1/4"                                                                                                                                                                                                                                                                                                                                                                                                                         </t>
  </si>
  <si>
    <t xml:space="preserve">PARAFUSO ZINCADO, SEXTAVADO, COM ROSCA INTEIRA, DIAMETRO 5/8", COMPRIMENTO 3", COM PORCA E ARRUELA DE PRESSAO MEDIA                                                                                                                                                                                                                                                                                                                                                                                       </t>
  </si>
  <si>
    <t>5,70</t>
  </si>
  <si>
    <t xml:space="preserve">PARAFUSO ZINCADO, SEXTAVADO, COM ROSCA SOBERBA, DIAMETRO 5/16", COMPRIMENTO 40 MM                                                                                                                                                                                                                                                                                                                                                                                                                         </t>
  </si>
  <si>
    <t>0,73</t>
  </si>
  <si>
    <t xml:space="preserve">PARAFUSO ZINCADO, SEXTAVADO, COM ROSCA SOBERBA, DIAMETRO 5/16", COMPRIMENTO 80 MM                                                                                                                                                                                                                                                                                                                                                                                                                         </t>
  </si>
  <si>
    <t xml:space="preserve">PARAFUSO ZINCADO, SEXTAVADO, GRAU 5, ROSCA INTEIRA, DIAMETRO 1 1/2", COMPRIMENTO 4"                                                                                                                                                                                                                                                                                                                                                                                                                       </t>
  </si>
  <si>
    <t>51,08</t>
  </si>
  <si>
    <t xml:space="preserve">PARAFUSO, ASTM A307 - GRAU A, SEXTAVADO, ZINCADO, DIAMETRO 3/8" (9,52 MM), COMPRIMENTO 1" (25,4 MM)                                                                                                                                                                                                                                                                                                                                                                                                       </t>
  </si>
  <si>
    <t>122,92</t>
  </si>
  <si>
    <t xml:space="preserve">PARAFUSO, AUTOATARRAXANTE, CABECA CHATA, FENDA SIMPLES, EM ACO ZINCADO, 1/4" (6,35 MM) X 25 MM                                                                                                                                                                                                                                                                                                                                                                                                            </t>
  </si>
  <si>
    <t>50,86</t>
  </si>
  <si>
    <t xml:space="preserve">PARAFUSO, COMUM, ASTM A307, SEXTAVADO, DIAMETRO 1/2" (12,7 MM), COMPRIMENTO 1" (25,4 MM)                                                                                                                                                                                                                                                                                                                                                                                                                  </t>
  </si>
  <si>
    <t>201,34</t>
  </si>
  <si>
    <t xml:space="preserve">PARALELEPIPEDO GRANITICO OU BASALTICO, PARA PAVIMENTACAO, SEM FRETE (VARIACAO REGIONAL DE PECAS POR M2)                                                                                                                                                                                                                                                                                                                                                                                                   </t>
  </si>
  <si>
    <t xml:space="preserve">MIL   </t>
  </si>
  <si>
    <t>2.902,64</t>
  </si>
  <si>
    <t xml:space="preserve">PASTA LUBRIFICANTE PARA TUBOS E CONEXOES COM JUNTA ELASTICA, EMBALAGEM DE *400* GR (USO EM PVC, ACO, POLIETILENO E OUTROS)                                                                                                                                                                                                                                                                                                                                                                                </t>
  </si>
  <si>
    <t>23,37</t>
  </si>
  <si>
    <t xml:space="preserve">PASTA PARA SOLDA DE TUBOS E CONEXOES DE COBRE (EMBALAGEM COM 250 G)                                                                                                                                                                                                                                                                                                                                                                                                                                       </t>
  </si>
  <si>
    <t>53,59</t>
  </si>
  <si>
    <t xml:space="preserve">PASTA VEDA JUNTAS/ROSCA, EMBALAGEM DE *500* G, PARA INSTALACOES DE AGUA, GAS E OUTROS                                                                                                                                                                                                                                                                                                                                                                                                                     </t>
  </si>
  <si>
    <t>49,41</t>
  </si>
  <si>
    <t xml:space="preserve">PASTILHA CERAMICA/PORCELANA, REVEST INT/EXT E PISCINA, CORES BRANCA OU FRIAS, SOLIDAS, SEM MESCLAGEM/MISTURA, ACABAMENTO LISO *2,5 X 2,5* CM                                                                                                                                                                                                                                                                                                                                                              </t>
  </si>
  <si>
    <t>245,84</t>
  </si>
  <si>
    <t xml:space="preserve">PASTILHA CERAMICA/PORCELANA, REVEST INT/EXT E PISCINA, CORES BRANCA OU FRIAS, SOLIDAS, SEM MESCLAGEM/MISTURA, ACABAMENTO LISO *5 X 5* CM                                                                                                                                                                                                                                                                                                                                                                  </t>
  </si>
  <si>
    <t>179,47</t>
  </si>
  <si>
    <t xml:space="preserve">PASTILHA CERAMICA/PORCELANA, REVEST INT/EXT E PISCINA, CORES LISAS/SOLIDAS, QUENTES, SEM MESCLAGEM/MISTURA, *2,5 X 2,5* CM                                                                                                                                                                                                                                                                                                                                                                                </t>
  </si>
  <si>
    <t>249,94</t>
  </si>
  <si>
    <t xml:space="preserve">PASTILHA CERAMICA/PORCELANA, REVEST INT/EXT E PISCINA, CORES LISAS/SOLIDAS, QUENTES, SEM MESCLAGEM/MISTURA, *5 X 5* CM                                                                                                                                                                                                                                                                                                                                                                                    </t>
  </si>
  <si>
    <t>183,01</t>
  </si>
  <si>
    <t xml:space="preserve">PASTILHEIRO (HORISTA)                                                                                                                                                                                                                                                                                                                                                                                                                                                                                     </t>
  </si>
  <si>
    <t xml:space="preserve">PASTILHEIRO (MENSALISTA)                                                                                                                                                                                                                                                                                                                                                                                                                                                                                  </t>
  </si>
  <si>
    <t xml:space="preserve">PATCH CORD (CABO DE REDE), CATEGORIA 5 E (CAT 5E) UTP, 24 AWG, 4 PARES, EXTENSAO DE 1,50 M                                                                                                                                                                                                                                                                                                                                                                                                                </t>
  </si>
  <si>
    <t>14,05</t>
  </si>
  <si>
    <t xml:space="preserve">PATCH CORD (CABO DE REDE), CATEGORIA 5 E (CAT 5E) UTP, 24 AWG, 4 PARES, EXTENSAO DE 2,50 M                                                                                                                                                                                                                                                                                                                                                                                                                </t>
  </si>
  <si>
    <t>15,26</t>
  </si>
  <si>
    <t xml:space="preserve">PATCH CORD (CABO DE REDE), CATEGORIA 6 (CAT 6) UTP, 23 AWG, 4 PARES, EXTENSAO DE 1,50 M                                                                                                                                                                                                                                                                                                                                                                                                                   </t>
  </si>
  <si>
    <t>26,72</t>
  </si>
  <si>
    <t xml:space="preserve">PATCH CORD (CABO DE REDE), CATEGORIA 6 (CAT 6) UTP, 23 AWG, 4 PARES, EXTENSAO DE 2,50 M                                                                                                                                                                                                                                                                                                                                                                                                                   </t>
  </si>
  <si>
    <t>36,15</t>
  </si>
  <si>
    <t xml:space="preserve">PATCH PANEL, 24 PORTAS, CATEGORIA 5E, COM RACKS DE 19" DE LARGURA E 1 U DE ALTURA                                                                                                                                                                                                                                                                                                                                                                                                                         </t>
  </si>
  <si>
    <t>323,68</t>
  </si>
  <si>
    <t xml:space="preserve">PATCH PANEL, 24 PORTAS, CATEGORIA 6, COM RACKS DE 19" DE LARGURA E 1 U DE ALTURA                                                                                                                                                                                                                                                                                                                                                                                                                          </t>
  </si>
  <si>
    <t xml:space="preserve">PATCH PANEL, 48 PORTAS, CATEGORIA 5E, COM RACKS DE 19" DE LARGURA E 2 U DE ALTURA                                                                                                                                                                                                                                                                                                                                                                                                                         </t>
  </si>
  <si>
    <t>1.947,67</t>
  </si>
  <si>
    <t xml:space="preserve">PATCH PANEL, 48 PORTAS, CATEGORIA 6, COM RACKS DE 19" DE LARGURA E 2 U DE ALTURA                                                                                                                                                                                                                                                                                                                                                                                                                          </t>
  </si>
  <si>
    <t>3.055,19</t>
  </si>
  <si>
    <t xml:space="preserve">PEDRA ARDOSIA, CINZA, *40 X 40* CM, E= *1 CM                                                                                                                                                                                                                                                                                                                                                                                                                                                              </t>
  </si>
  <si>
    <t>45,00</t>
  </si>
  <si>
    <t xml:space="preserve">PEDRA ARDOSIA, CINZA, 20 X 40 CM, E= *1 CM                                                                                                                                                                                                                                                                                                                                                                                                                                                                </t>
  </si>
  <si>
    <t>40,61</t>
  </si>
  <si>
    <t xml:space="preserve">PEDRA ARDOSIA, CINZA, 30 X 30, E= *1 CM                                                                                                                                                                                                                                                                                                                                                                                                                                                                   </t>
  </si>
  <si>
    <t>43,51</t>
  </si>
  <si>
    <t xml:space="preserve">PEDRA BRITADA N. 0, OU PEDRISCO (4,8 A 9,5 MM) POSTO PEDREIRA/FORNECEDOR, SEM FRETE                                                                                                                                                                                                                                                                                                                                                                                                                       </t>
  </si>
  <si>
    <t>89,80</t>
  </si>
  <si>
    <t xml:space="preserve">PEDRA BRITADA N. 1 (9,5 A 19 MM) POSTO PEDREIRA/FORNECEDOR, SEM FRETE                                                                                                                                                                                                                                                                                                                                                                                                                                     </t>
  </si>
  <si>
    <t>77,78</t>
  </si>
  <si>
    <t xml:space="preserve">PEDRA BRITADA N. 2 (19 A 38 MM) POSTO PEDREIRA/FORNECEDOR, SEM FRETE                                                                                                                                                                                                                                                                                                                                                                                                                                      </t>
  </si>
  <si>
    <t>78,19</t>
  </si>
  <si>
    <t xml:space="preserve">PEDRA BRITADA N. 3 (38 A 50 MM) POSTO PEDREIRA/FORNECEDOR, SEM FRETE                                                                                                                                                                                                                                                                                                                                                                                                                                      </t>
  </si>
  <si>
    <t>73,47</t>
  </si>
  <si>
    <t xml:space="preserve">PEDRA DE MAO OU PEDRA RACHAO PARA ARRIMO/FUNDACAO (POSTO PEDREIRA/FORNECEDOR, SEM FRETE)                                                                                                                                                                                                                                                                                                                                                                                                                  </t>
  </si>
  <si>
    <t>73,11</t>
  </si>
  <si>
    <t xml:space="preserve">PEDRA GRANITICA OU BASALTICA IRREGULAR, FAIXA GRANULOMETRICA 100 A 150 MM PARA PAVIMENTACAO OU CALCAMENTO POLIEDRICO, POSTO PEDREIRA / FORNECEDOR (SEM FRETE)                                                                                                                                                                                                                                                                                                                                             </t>
  </si>
  <si>
    <t>84,35</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</si>
  <si>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</si>
  <si>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</si>
  <si>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</si>
  <si>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</si>
  <si>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</si>
  <si>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</si>
  <si>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</si>
  <si>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</si>
  <si>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</si>
  <si>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</si>
  <si>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</si>
  <si>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</si>
  <si>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</si>
  <si>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102,13</t>
  </si>
  <si>
    <t xml:space="preserve">PEITORIL EM MARMORE, POLIDO, BRANCO COMUM, L= *15* CM, E= *3* CM, CORTE RETO                                                                                                                                                                                                                                                                                                                                                                                                                              </t>
  </si>
  <si>
    <t>109,82</t>
  </si>
  <si>
    <t xml:space="preserve">PEITORIL PRE-MOLDADO EM GRANILITE, MARMORITE OU GRANITINA, L = *15* CM                                                                                                                                                                                                                                                                                                                                                                                                                                    </t>
  </si>
  <si>
    <t>94,34</t>
  </si>
  <si>
    <t xml:space="preserve">PEITORIL/ SOLEIRA EM MARMORE, POLIDO, BRANCO COMUM, L= *25* CM, E= *3* CM, CORTE RETO                                                                                                                                                                                                                                                                                                                                                                                                                     </t>
  </si>
  <si>
    <t>152,01</t>
  </si>
  <si>
    <t xml:space="preserve">PELICULA REFLETIVA, GT 7 ANOS PARA SINALIZACAO VERTICAL                                                                                                                                                                                                                                                                                                                                                                                                                                                   </t>
  </si>
  <si>
    <t>37,20</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</si>
  <si>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</si>
  <si>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</si>
  <si>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1,52</t>
  </si>
  <si>
    <t xml:space="preserve">PENEIRA ROTATIVA COM MOTOR ELETRICO TRIFASICO DE 2 CV, CILINDRO DE 1 M X 0,60 M, COM FUROS DE 3,17 MM                                                                                                                                                                                                                                                                                                                                                                                                     </t>
  </si>
  <si>
    <t>14.085,38</t>
  </si>
  <si>
    <t xml:space="preserve">PERFIL "I" OU "W" EM ACO LAMINADO, QUAISQUER DIMENSOES                                                                                                                                                                                                                                                                                                                                                                                                                                                    </t>
  </si>
  <si>
    <t xml:space="preserve">PERFIL "U" ENRIJECIDO, EM CHAPA DOBRADA DE ACO LAMINADO, E = 3,75 MM, H = 200 MM, L = 75 MM (9,94 KG/M)                                                                                                                                                                                                                                                                                                                                                                                                   </t>
  </si>
  <si>
    <t>8,66</t>
  </si>
  <si>
    <t xml:space="preserve">PERFIL "U" SIMPLES, EM CHAPA DOBRADA DE ACO LAMINADO, E = 2,65 MM, H = 75 MM, L = 40 MM (3,04 KG/M)                                                                                                                                                                                                                                                                                                                                                                                                       </t>
  </si>
  <si>
    <t xml:space="preserve">PERFIL "U" SIMPLES, EM CHAPA DOBRADA DE ACO LAMINADO, E = 3 MM, H = 125 MM, L = 50 MM (5,07 KG/M)                                                                                                                                                                                                                                                                                                                                                                                                         </t>
  </si>
  <si>
    <t>8,45</t>
  </si>
  <si>
    <t xml:space="preserve">PERFIL "U" SIMPLES, EM CHAPA DOBRADA DE ACO LAMINADO, E = 3 MM, H = 200 MM, L = 50 MM (6,83 KG/M)                                                                                                                                                                                                                                                                                                                                                                                                         </t>
  </si>
  <si>
    <t>9,12</t>
  </si>
  <si>
    <t xml:space="preserve">PERFIL "U" SIMPLES, EM CHAPA DOBRADA DE ACO LAMINADO, E = 4,75 MM, H = 100 MM, L = 75 MM (8,74 KG/M)                                                                                                                                                                                                                                                                                                                                                                                                      </t>
  </si>
  <si>
    <t>8,59</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</si>
  <si>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</si>
  <si>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</si>
  <si>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</si>
  <si>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</si>
  <si>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2,40</t>
  </si>
  <si>
    <t xml:space="preserve">PERFIL CARTOLA DE ACO GALVANIZADO, *20 X 30 X 10* MM, E = 0,8 MM                                                                                                                                                                                                                                                                                                                                                                                                                                          </t>
  </si>
  <si>
    <t>17,77</t>
  </si>
  <si>
    <t xml:space="preserve">PERFIL DE ALUMINIO ANODIZADO                                                                                                                                                                                                                                                                                                                                                                                                                                                                              </t>
  </si>
  <si>
    <t>44,09</t>
  </si>
  <si>
    <t xml:space="preserve">PERFIL DE BORRACHA EPDM MACICO *12 X 15* MM PARA ESQUADRIAS                                                                                                                                                                                                                                                                                                                                                                                                                                               </t>
  </si>
  <si>
    <t xml:space="preserve">PERFIL ELASTOMERICO PRE-FORMADO EM EPMD, PARA JUNTA DE DILATACAO DE PISOS COM POUCA SOLICITACAO, 15 MM DE LARGURA, MOVIMENTACAO DE *11 A 19* MM                                                                                                                                                                                                                                                                                                                                                           </t>
  </si>
  <si>
    <t>203,57</t>
  </si>
  <si>
    <t xml:space="preserve">PERFIL ELASTOMERICO PRE-FORMADO EM EPMD, PARA JUNTA DE DILATACAO DE USO GERAL EM MEDIAS SOLICITACOES, 8 MM DE LARGURA, MOVIMENTACAO DE *5 A 11* MM                                                                                                                                                                                                                                                                                                                                                        </t>
  </si>
  <si>
    <t>92,01</t>
  </si>
  <si>
    <t xml:space="preserve">PERFIL EM ALUMINIO, FORMATO U, ABAS IGUAIS, LARGURA DE 12,70 MM (1/2 POL), ESPESSURA 1,58 MM (1/16 POL) E PESO LINEAR DE APROXIMADAMENTE 0,149 KG/M                                                                                                                                                                                                                                                                                                                                                       </t>
  </si>
  <si>
    <t>6,87</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</si>
  <si>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</si>
  <si>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</si>
  <si>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</si>
  <si>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</si>
  <si>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6,15</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</si>
  <si>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</si>
  <si>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</si>
  <si>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</si>
  <si>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6,32</t>
  </si>
  <si>
    <t xml:space="preserve">PERFIL MONTANTE, FORMATO C, EM ACO ZINCADO, PARA ESTRUTURA PAREDE DRYWALL, E = 0,5 MM, 90 X 3000 MM (L X C)                                                                                                                                                                                                                                                                                                                                                                                               </t>
  </si>
  <si>
    <t>7,34</t>
  </si>
  <si>
    <t xml:space="preserve">PERFIL RODAPE DE IMPERMEABILIZACAO, FORMATO L, EM ACO ZINCADO, PARA ESTRUTURA DRYWALL, E = 0,5 MM, 220 X 3000 MM (H X C)                                                                                                                                                                                                                                                                                                                                                                                  </t>
  </si>
  <si>
    <t>16,49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</si>
  <si>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</si>
  <si>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</si>
  <si>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3,97</t>
  </si>
  <si>
    <t xml:space="preserve">PERFIL TIPO CANTONEIRA EM L, EM ACO GALVANIZADO, BRANCO, PARA FORRO REMOVIVEL, *23* X 3000 MM (L X C)                                                                                                                                                                                                                                                                                                                                                                                                     </t>
  </si>
  <si>
    <t>3,44</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</si>
  <si>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</si>
  <si>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</si>
  <si>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</si>
  <si>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</si>
  <si>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6,78</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</si>
  <si>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</si>
  <si>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</si>
  <si>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4.474.566,04</t>
  </si>
  <si>
    <t xml:space="preserve">PERFURATRIZ COM TORRE METALICA PARA EXECUCAO DE ESTACA HELICE CONTINUA, PROFUNDIDADE MAXIMA DE 32 M, DIAMETRO MAXIMO DE 1000 MM, POTENCIA INSTALADA DE 350 HP, MESA ROTATIVA COM TORQUE MAXIMO DE 263 KNM                                                                                                                                                                                                                                                                                                 </t>
  </si>
  <si>
    <t>6.861.001,29</t>
  </si>
  <si>
    <t xml:space="preserve">PERFURATRIZ DE COROA DIAMANTADA PARA CONCRETO, DIAMETRO ATE 250 MM, MOTOR ELETRICO 220 V, POTENCIA 2.500W                                                                                                                                                                                                                                                                                                                                                                                                 </t>
  </si>
  <si>
    <t>14.858,74</t>
  </si>
  <si>
    <t xml:space="preserve">PERFURATRIZ HIDRAULICA COM TRADO CURTO ACOPLADO, PROFUNDIDADE MAXIMA DE 20 M, DIAMETRO MAXIMO DE 1500 MM, POTENCIA INSTALADA DE 137 HP, MESA ROTATIVA COM TORQUE MAXIMO DE 30 KNM (INCLUI MONTAGEM, NAO INCLUI CAMINHAO)                                                                                                                                                                                                                                                                                  </t>
  </si>
  <si>
    <t>1.397.064,67</t>
  </si>
  <si>
    <t xml:space="preserve">PERFURATRIZ HIDRAULICA SOBRE ESTEIRA, TORQUE MAXIMO 161 KNM, PROFUNDIDADE MAXIMA 54 M, DIAMETRO MAXIMO 1500 MM, POTENCIA MOTOR 268 HP                                                                                                                                                                                                                                                                                                                                                                     </t>
  </si>
  <si>
    <t>6.525.607,67</t>
  </si>
  <si>
    <t xml:space="preserve">PERFURATRIZ HIDRAULICA SOBRE ESTEIRA, TORQUE MAXIMO 98 KNM, PROFUNDIDADE MAXIMA 25 M, DIAMETRO MAXIMO 115 MM, POTENCIA MOTOR 190 HP                                                                                                                                                                                                                                                                                                                                                                       </t>
  </si>
  <si>
    <t>3.167.001,37</t>
  </si>
  <si>
    <t xml:space="preserve">PERFURATRIZ MANUAL, TORQUE MAXIMO 55 KGF.M, POTENCIA 5 CV, COM DIAMETRO MAXIMO 8 1/2" (INCLUI SUPORTE/CHASSI TIPO MESA)                                                                                                                                                                                                                                                                                                                                                                                   </t>
  </si>
  <si>
    <t>81.125,09</t>
  </si>
  <si>
    <t xml:space="preserve">PERFURATRIZ MANUAL, TORQUE MAXIMO 83 N.M, POTENCIA 5 CV, COM DIAMETRO MAXIMO 4" (NAO INCLUI SUPORTE / CHASSI)                                                                                                                                                                                                                                                                                                                                                                                             </t>
  </si>
  <si>
    <t>11.690,95</t>
  </si>
  <si>
    <t xml:space="preserve">PERFURATRIZ MANUAL, TORQUE MAXIMO 83 N.M, POTENCIA 5 CV, COM DIAMETRO MAXIMO 4", PARA SOLO GRAMPEADO (INCLUI SUPORTE OU CHASSI TIPO MESA)                                                                                                                                                                                                                                                                                                                                                                 </t>
  </si>
  <si>
    <t>36.597,78</t>
  </si>
  <si>
    <t xml:space="preserve">PERFURATRIZ PARA EXECUCAO DE ESTACAS SECANTES, TIPO HELICE CONTINUA COM CABECOTE DUPLO E TUBO METALICO 300 KW                                                                                                                                                                                                                                                                                                                                                                                             </t>
  </si>
  <si>
    <t>9.068.453,90</t>
  </si>
  <si>
    <t xml:space="preserve">PERFURATRIZ PARA FURO DIRECIONAL HORIZONTAL (HDD) COM CAPACIDADE ATE 89 KN, POTENCIA 24,8 HP A 80 HP (INCLUSO FERRAMENTAS E LOCALIZADOR), PARA REDE SUBTERRANEA                                                                                                                                                                                                                                                                                                                                           </t>
  </si>
  <si>
    <t>2.773.345,99</t>
  </si>
  <si>
    <t xml:space="preserve">PERFURATRIZ PARA FURO DIRECIONAL HORIZONTAL (HDD) COM CAPACIDADE DE 201 KN A 560 KN, POTENCIA 200 HP A 260 HP (INCLUSO FERRAMENTAS E LOCALIZADOR), PARA REDE SUBTERRANEA                                                                                                                                                                                                                                                                                                                                  </t>
  </si>
  <si>
    <t>8.700.942,85</t>
  </si>
  <si>
    <t xml:space="preserve">PERFURATRIZ PARA FURO DIRECIONAL HORIZONTAL (HDD) COM CAPACIDADE DE 90 KN A 200 KN, POTENCIA 100 HP A 160 HP (INCLUSO FERRAMENTAS E LOCALIZADOR), PARA REDE SUBTERRANEA                                                                                                                                                                                                                                                                                                                                   </t>
  </si>
  <si>
    <t>6.362.564,48</t>
  </si>
  <si>
    <t xml:space="preserve">PERFURATRIZ PNEUMATICA MANUAL DE PESO MEDIO, 18KG, COMPRIMENTO DE CURSO DE 6 M, DIAMETRO DO PISTAO DE 5,5 CM                                                                                                                                                                                                                                                                                                                                                                                              </t>
  </si>
  <si>
    <t>20.015,85</t>
  </si>
  <si>
    <t xml:space="preserve">PERFURATRIZ ROTATIVA SOBRE ESTEIRA, TORQUE MAXIMO 2500 KGM, POTENCIA 110 HP, MOTOR DIESEL                                                                                                                                                                                                                                                                                                                                                                                                                 </t>
  </si>
  <si>
    <t>1.690.391,58</t>
  </si>
  <si>
    <t xml:space="preserve">PERFURATRIZ SOBRE ESTEIRA, TORQUE MAXIMO DE 600 KGF, POTENCIA ENTRE 50 E 60 HP, DIAMETRO MAXIMO DE 10"                                                                                                                                                                                                                                                                                                                                                                                                    </t>
  </si>
  <si>
    <t>1.001.562,98</t>
  </si>
  <si>
    <t xml:space="preserve">PERFURATRIZ SOBRE ESTEIRA, TORQUE MAXIMO 600 KGF, PESO MEDIO 1000 KG, POTENCIA 20 HP, DIAMETRO MAXIMO 10"                                                                                                                                                                                                                                                                                                                                                                                                 </t>
  </si>
  <si>
    <t>991.862,14</t>
  </si>
  <si>
    <t xml:space="preserve">PICAPE CABINE SIMPLES COM MOTOR 1.6 FLEX, CAMBIO MANUAL, POTENCIA 101/104 CV, 2 PORTAS                                                                                                                                                                                                                                                                                                                                                                                                                    </t>
  </si>
  <si>
    <t>97.316,40</t>
  </si>
  <si>
    <t xml:space="preserve">PILAR QUADRADO NAO APARELHADO *10 X 10* CM, EM MACARANDUBA/MASSARANDUBA, ANGELIM OU EQUIVALENTE DA REGIAO - BRUTA                                                                                                                                                                                                                                                                                                                                                                                         </t>
  </si>
  <si>
    <t>57,09</t>
  </si>
  <si>
    <t xml:space="preserve">PILAR QUADRADO NAO APARELHADO *15 X 15* CM, EM MACARANDUBA/MASSARANDUBA, ANGELIM OU EQUIVALENTE DA REGIAO - BRUTA                                                                                                                                                                                                                                                                                                                                                                                         </t>
  </si>
  <si>
    <t>121,18</t>
  </si>
  <si>
    <t xml:space="preserve">PILAR QUADRADO NAO APARELHADO *20 X 20* CM, EM MACARANDUBA/MASSARANDUBA, ANGELIM OU EQUIVALENTE DA REGIAO - BRUTA                                                                                                                                                                                                                                                                                                                                                                                         </t>
  </si>
  <si>
    <t>210,84</t>
  </si>
  <si>
    <t xml:space="preserve">PINGADEIRA PLASTICA PARA TELHA DE FIBROCIMENTO CANALETE 49/KALHETA OU CANALETE 90/KALHETAO                                                                                                                                                                                                                                                                                                                                                                                                                </t>
  </si>
  <si>
    <t xml:space="preserve">PINO DE ACO COM ARRUELA CONICA, DIAMETRO ARRUELA = *23* MM E COMP HASTE = *27* MM (ACAO INDIRETA)                                                                                                                                                                                                                                                                                                                                                                                                         </t>
  </si>
  <si>
    <t>51,50</t>
  </si>
  <si>
    <t xml:space="preserve">PINO DE ACO COM FURO, HASTE = 27 MM (ACAO DIRETA)                                                                                                                                                                                                                                                                                                                                                                                                                                                         </t>
  </si>
  <si>
    <t>44,28</t>
  </si>
  <si>
    <t xml:space="preserve">PINO DE ACO COM ROSCA 1/4 ", COMPRIMENTO DA HASTE = 30 MM E ROSCA = 20 MM (ACAO DIRETA)                                                                                                                                                                                                                                                                                                                                                                                                                   </t>
  </si>
  <si>
    <t xml:space="preserve">PINO DE ACO LISO 1/4 ", HASTE = *36,5* MM (ACAO DIRETA)                                                                                                                                                                                                                                                                                                                                                                                                                                                   </t>
  </si>
  <si>
    <t>36,23</t>
  </si>
  <si>
    <t xml:space="preserve">PINO DE ACO LISO 1/4 ", HASTE = *53* MM (ACAO DIRETA)                                                                                                                                                                                                                                                                                                                                                                                                                                                     </t>
  </si>
  <si>
    <t>37,95</t>
  </si>
  <si>
    <t xml:space="preserve">PINO GUIA RETO, EM LATAO, CHAPA COM 3 MM DE ESPESSURA E GUIA COM ROLETE DE 9 MM                                                                                                                                                                                                                                                                                                                                                                                                                           </t>
  </si>
  <si>
    <t>8,23</t>
  </si>
  <si>
    <t xml:space="preserve">PINO ROSCA EXTERNA, EM ACO GALVANIZADO, PARA ISOLADOR DE 15KV, DIAMETRO 25 MM, COMPRIMENTO *290* MM                                                                                                                                                                                                                                                                                                                                                                                                       </t>
  </si>
  <si>
    <t xml:space="preserve">PINO ROSCA EXTERNA, EM ACO GALVANIZADO, PARA ISOLADOR DE 25KV, DIAMETRO 35MM, COMPRIMENTO *320* MM                                                                                                                                                                                                                                                                                                                                                                                                        </t>
  </si>
  <si>
    <t>32,85</t>
  </si>
  <si>
    <t xml:space="preserve">PINTOR (HORISTA)                                                                                                                                                                                                                                                                                                                                                                                                                                                                                          </t>
  </si>
  <si>
    <t xml:space="preserve">PINTOR (MENSALISTA)                                                                                                                                                                                                                                                                                                                                                                                                                                                                                       </t>
  </si>
  <si>
    <t>4.417,15</t>
  </si>
  <si>
    <t xml:space="preserve">PINTOR DE LETREIROS (HORISTA)                                                                                                                                                                                                                                                                                                                                                                                                                                                                             </t>
  </si>
  <si>
    <t>23,25</t>
  </si>
  <si>
    <t xml:space="preserve">PINTOR DE LETREIROS (MENSALISTA)                                                                                                                                                                                                                                                                                                                                                                                                                                                                          </t>
  </si>
  <si>
    <t>4.073,51</t>
  </si>
  <si>
    <t xml:space="preserve">PINTOR PARA TINTA EPOXI (HORISTA)                                                                                                                                                                                                                                                                                                                                                                                                                                                                         </t>
  </si>
  <si>
    <t xml:space="preserve">PINTOR PARA TINTA EPOXI (MENSALISTA)                                                                                                                                                                                                                                                                                                                                                                                                                                                                      </t>
  </si>
  <si>
    <t xml:space="preserve">PISO DE BORRACHA CANELADO EM PLACAS 50 X 50 CM, E = *3,5* MM, PARA COLA                                                                                                                                                                                                                                                                                                                                                                                                                                   </t>
  </si>
  <si>
    <t>77,71</t>
  </si>
  <si>
    <t xml:space="preserve">PISO DE BORRACHA ESPORTIVO EM PLACAS 50 X 50 CM, E = 15 MM, PARA ARGAMASSA, PRETO                                                                                                                                                                                                                                                                                                                                                                                                                         </t>
  </si>
  <si>
    <t>353,95</t>
  </si>
  <si>
    <t xml:space="preserve">PISO DE BORRACHA FRISADO OU PASTILHADO, PRETO, EM PLACAS 50 X 50 CM, E = 7 MM, PARA ARGAMASSA                                                                                                                                                                                                                                                                                                                                                                                                             </t>
  </si>
  <si>
    <t>214,98</t>
  </si>
  <si>
    <t xml:space="preserve">PISO DE BORRACHA PASTILHADO EM PLACAS 50 X 50 CM, E = *3,5* MM, PARA COLA, PRETO                                                                                                                                                                                                                                                                                                                                                                                                                          </t>
  </si>
  <si>
    <t>59,12</t>
  </si>
  <si>
    <t xml:space="preserve">PISO DE BORRACHA PASTILHADO EM PLACAS 50 X 50 CM, E = 15 MM, PARA ARGAMASSA, PRETO                                                                                                                                                                                                                                                                                                                                                                                                                        </t>
  </si>
  <si>
    <t>344,55</t>
  </si>
  <si>
    <t xml:space="preserve">PISO ELEVADO COM 2 PLACAS DE ACO COM ENCHIMENTO DE CONCRETO CELULAR, INCLUSO BASE/HASTE/CRUZETAS, 60 X 60 CM, H = *28* CM, RESISTENCIA CARGA CONCENTRADA 496 KG (COM COLOCACAO)                                                                                                                                                                                                                                                                                                                           </t>
  </si>
  <si>
    <t>387,01</t>
  </si>
  <si>
    <t xml:space="preserve">PISO EM CERAMICA ESMALTADA, COR LISA, PEI MAIOR OU IGUAL A 4, FORMATO MAIOR QUE 2025 CM2                                                                                                                                                                                                                                                                                                                                                                                                                  </t>
  </si>
  <si>
    <t>36,28</t>
  </si>
  <si>
    <t xml:space="preserve">PISO EM CERAMICA ESMALTADA, COR LISA, PEI MAIOR OU IGUAL A 4, FORMATO MENOR OU IGUAL A 2025 CM2                                                                                                                                                                                                                                                                                                                                                                                                           </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</si>
  <si>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</si>
  <si>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</si>
  <si>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</si>
  <si>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465,00</t>
  </si>
  <si>
    <t xml:space="preserve">PISO EM GRANITO, POLIDO, TIPO ANDORINHA/ QUARTZ/ CASTELO/ CORUMBA OU OUTROS EQUIVALENTES DA REGIAO, FORMATO MENOR OU IGUAL A 3025 CM2, E= *2* CM                                                                                                                                                                                                                                                                                                                                                          </t>
  </si>
  <si>
    <t>350,94</t>
  </si>
  <si>
    <t xml:space="preserve">PISO EM GRANITO, POLIDO, TIPO MARFIM, DALLAS, CARAVELAS OU OUTROS EQUIVALENTES DA REGIAO, FORMATO MENOR OU IGUAL A 3025 CM2, E= *2*CM                                                                                                                                                                                                                                                                                                                                                                     </t>
  </si>
  <si>
    <t>448,42</t>
  </si>
  <si>
    <t xml:space="preserve">PISO EM GRANITO, POLIDO, TIPO PRETO SAO GABRIEL/ TIJUCA OU OUTROS EQUIVALENTES DA REGIAO, FORMATO MENOR OU IGUAL A 3025 CM2, E= *2* CM                                                                                                                                                                                                                                                                                                                                                                    </t>
  </si>
  <si>
    <t>506,91</t>
  </si>
  <si>
    <t xml:space="preserve">PISO EM PORCELANATO, RETIFICADO, LISO, MONOCOLOR, ACETINADO OU POLIDO, FORMATO MAIOR QUE 2500 ATE 6400 CM2                                                                                                                                                                                                                                                                                                                                                                                                </t>
  </si>
  <si>
    <t>59,90</t>
  </si>
  <si>
    <t xml:space="preserve">PISO EM PORCELANATO, RETIFICADO, LISO, MONOCOLOR, ACETINADO OU POLIDO, FORMATO MENOR OU IGUAL A 2500 CM2                                                                                                                                                                                                                                                                                                                                                                                                  </t>
  </si>
  <si>
    <t>99,07</t>
  </si>
  <si>
    <t xml:space="preserve">PISO EM PORCELANATO,RETIFICADO, LISO, MONOCOLOR, ACETINADO OU POLIDO, FORMATO MAIOR QUE 6400 CM2                                                                                                                                                                                                                                                                                                                                                                                                          </t>
  </si>
  <si>
    <t>101,62</t>
  </si>
  <si>
    <t xml:space="preserve">PISO EM REGUA VINILICA SEMIFLEXIVEL, ENCAIXE CLICADO, E = 4 MM (SEM COLOCACAO)                                                                                                                                                                                                                                                                                                                                                                                                                            </t>
  </si>
  <si>
    <t>173,09</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</si>
  <si>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</si>
  <si>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</si>
  <si>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</si>
  <si>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</si>
  <si>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</si>
  <si>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156,24</t>
  </si>
  <si>
    <t xml:space="preserve">PISO FULGET (GRANITO LAVADO) EM PLACAS DE *75 X 75* CM, E = 2,0 CM (SEM COLOCACAO)                                                                                                                                                                                                                                                                                                                                                                                                                        </t>
  </si>
  <si>
    <t>288,17</t>
  </si>
  <si>
    <t xml:space="preserve">PISO FULGET (GRANITO LAVADO) MOLDADO IN LOCO (INCLUSO EXECUCAO)                                                                                                                                                                                                                                                                                                                                                                                                                                           </t>
  </si>
  <si>
    <t>154,50</t>
  </si>
  <si>
    <t xml:space="preserve">PISO INDUSTRIAL EM CONCRETO ARMADO DE ACABAMENTO POLIDO, ESPESSURA 12 CM (CIMENTO QUEIMADO) (INCLUSO EXECUCAO)                                                                                                                                                                                                                                                                                                                                                                                            </t>
  </si>
  <si>
    <t>170,12</t>
  </si>
  <si>
    <t xml:space="preserve">PISO KORODUR (INCLUSO EXECUCAO)                                                                                                                                                                                                                                                                                                                                                                                                                                                                           </t>
  </si>
  <si>
    <t>130,20</t>
  </si>
  <si>
    <t xml:space="preserve">PISO TATIL / PODOTATIL, LADRILHO HIDRAULICO / CONCRETO, *25 X 25* CM, E= *2,5* CM, PADRAO TATIL ALERTA OU DIRECIONAL, COR AMARELA                                                                                                                                                                                                                                                                                                                                                                         </t>
  </si>
  <si>
    <t>108,38</t>
  </si>
  <si>
    <t xml:space="preserve">PISO TATIL / PODOTATIL, LADRILHO HIDRAULICO/CONCRETO, *40 X 40* CM, E= 2,5* CM, PADRAO TATIL ALERTA OU DIRECIONAL, COR NATURAL                                                                                                                                                                                                                                                                                                                                                                            </t>
  </si>
  <si>
    <t>17,45</t>
  </si>
  <si>
    <t xml:space="preserve">PISO TATIL ALERTA OU DIRECIONAL, DE BORRACHA, COLORIDO, 25 X 25 CM, E = 5 MM, PARA COLA                                                                                                                                                                                                                                                                                                                                                                                                                   </t>
  </si>
  <si>
    <t>236,29</t>
  </si>
  <si>
    <t xml:space="preserve">PISO TATIL DE ALERTA OU DIRECIONAL DE BORRACHA, PRETO, 25 X 25 CM, E = 5 MM, PARA COLA                                                                                                                                                                                                                                                                                                                                                                                                                    </t>
  </si>
  <si>
    <t>225,08</t>
  </si>
  <si>
    <t xml:space="preserve">PISO TATIL DE ALERTA OU DIRECIONAL, DE BORRACHA, COLORIDO, 25 X 25 CM, E = 12 MM, PARA ARGAMASSA                                                                                                                                                                                                                                                                                                                                                                                                          </t>
  </si>
  <si>
    <t>585,05</t>
  </si>
  <si>
    <t xml:space="preserve">PISO TATIL DE ALERTA OU DIRECIONAL, DE BORRACHA, PRETO, 25 X 25 CM, E = 12 MM, PARA ARGAMASSA                                                                                                                                                                                                                                                                                                                                                                                                             </t>
  </si>
  <si>
    <t>520,90</t>
  </si>
  <si>
    <t xml:space="preserve">PISO URETANO, VERSAO REVESTIMENTO AUTONIVELANTE, ESPESSURA VARIAVEL DE 3 A 4 MM (INCLUSO EXECUCAO)                                                                                                                                                                                                                                                                                                                                                                                                        </t>
  </si>
  <si>
    <t>202,24</t>
  </si>
  <si>
    <t xml:space="preserve">PISO/ REVESTIMENTO EM GRANITO, POLIDO, TIPO ANDORINHA/ QUARTZ/ CASTELO/ CORUMBA OU OUTROS EQUIVALENTES DA REGIAO, FORMATO MAIOR OU IGUAL A 3025 CM2, E = *2*CM                                                                                                                                                                                                                                                                                                                                            </t>
  </si>
  <si>
    <t>370,44</t>
  </si>
  <si>
    <t xml:space="preserve">PISO/ REVESTIMENTO EM MARMORE, POLIDO, BRANCO COMUM, FORMATO MAIOR OU IGUAL A 3025 CM2, E = *2* CM                                                                                                                                                                                                                                                                                                                                                                                                        </t>
  </si>
  <si>
    <t>420,77</t>
  </si>
  <si>
    <t xml:space="preserve">PISO/ REVESTIMENTO EM MARMORE, POLIDO, BRANCO COMUM, FORMATO MENOR OU IGUAL A 3025 CM2, E = *2* CM                                                                                                                                                                                                                                                                                                                                                                                                        </t>
  </si>
  <si>
    <t>432,50</t>
  </si>
  <si>
    <t xml:space="preserve">PLACA / CHAPA DE GESSO ACARTONADO, ACABAMENTO VINILICO LISO EM UMA DAS FACES, COR BRANCA, BORDA QUADRADA, E = 9,5 MM, *625 X 1250* MM (L X C), PARA FORRO REMOVIVEL                                                                                                                                                                                                                                                                                                                                       </t>
  </si>
  <si>
    <t>41,13</t>
  </si>
  <si>
    <t xml:space="preserve">PLACA / CHAPA DE GESSO ACARTONADO, ACABAMENTO VINILICO LISO EM UMA DAS FACES, COR BRANCA, BORDA QUADRADA, E = 9,5 MM, *625 X 625* MM (L X C), PARA FORRO REMOVIVEL                                                                                                                                                                                                                                                                                                                                        </t>
  </si>
  <si>
    <t>43,53</t>
  </si>
  <si>
    <t xml:space="preserve">PLACA / CHAPA DE GESSO ACARTONADO, RESISTENTE A UMIDADE (RU), COR VERDE, E = 12,5 MM, 1200 X 1800 MM (L X C)                                                                                                                                                                                                                                                                                                                                                                                              </t>
  </si>
  <si>
    <t>26,53</t>
  </si>
  <si>
    <t xml:space="preserve">PLACA / CHAPA DE GESSO ACARTONADO, RESISTENTE A UMIDADE (RU), COR VERDE, E = 12,5 MM, 1200 X 2400 MM (L X C)                                                                                                                                                                                                                                                                                                                                                                                              </t>
  </si>
  <si>
    <t>25,88</t>
  </si>
  <si>
    <t xml:space="preserve">PLACA / CHAPA DE GESSO ACARTONADO, RESISTENTE A UMIDADE (RU), COR VERDE, E = 15 MM, 1200 X 2400 MM (L X C)                                                                                                                                                                                                                                                                                                                                                                                                </t>
  </si>
  <si>
    <t>27,91</t>
  </si>
  <si>
    <t xml:space="preserve">PLACA / CHAPA DE GESSO ACARTONADO, RESISTENTE AO FOGO (RF), COR ROSA, E = 12,5 MM, 1200 X 1800 MM (L X C)                                                                                                                                                                                                                                                                                                                                                                                                 </t>
  </si>
  <si>
    <t xml:space="preserve">PLACA / CHAPA DE GESSO ACARTONADO, RESISTENTE AO FOGO (RF), COR ROSA, E = 12,5 MM, 1200 X 2400 MM (L X C)                                                                                                                                                                                                                                                                                                                                                                                                 </t>
  </si>
  <si>
    <t>21,66</t>
  </si>
  <si>
    <t xml:space="preserve">PLACA / CHAPA DE GESSO ACARTONADO, RESISTENTE AO FOGO (RF), COR ROSA, E = 15 MM, 1200 X 2400 MM (L X C)                                                                                                                                                                                                                                                                                                                                                                                                   </t>
  </si>
  <si>
    <t>26,45</t>
  </si>
  <si>
    <t xml:space="preserve">PLACA / CHAPA DE GESSO ACARTONADO, STANDARD (ST), COR BRANCA, E = 12,5 MM, 1200 X 1800 MM (L X C)                                                                                                                                                                                                                                                                                                                                                                                                         </t>
  </si>
  <si>
    <t>18,14</t>
  </si>
  <si>
    <t xml:space="preserve">PLACA / CHAPA DE GESSO ACARTONADO, STANDARD (ST), COR BRANCA, E = 12,5 MM, 1200 X 2400 MM (L X C)                                                                                                                                                                                                                                                                                                                                                                                                         </t>
  </si>
  <si>
    <t>19,61</t>
  </si>
  <si>
    <t xml:space="preserve">PLACA / CHAPA DE GESSO ACARTONADO, STANDARD (ST), COR BRANCA, E = 15 MM, 1200 X 2400 MM (L X C)                                                                                                                                                                                                                                                                                                                                                                                                           </t>
  </si>
  <si>
    <t>20,91</t>
  </si>
  <si>
    <t xml:space="preserve">PLACA CIMENTICIA LISA E = 10 MM, DE 1,20 X *2,50* M (SEM AMIANTO)                                                                                                                                                                                                                                                                                                                                                                                                                                         </t>
  </si>
  <si>
    <t>45,73</t>
  </si>
  <si>
    <t xml:space="preserve">PLACA CIMENTICIA LISA E = 6 MM, DE 1,20 X *2,50* M (SEM AMIANTO)                                                                                                                                                                                                                                                                                                                                                                                                                                          </t>
  </si>
  <si>
    <t xml:space="preserve">PLACA DE ACO ESMALTADA PARA IDENTIFICACAO DE RUA, *45 CM X 20* CM                                                                                                                                                                                                                                                                                                                                                                                                                                         </t>
  </si>
  <si>
    <t>132,00</t>
  </si>
  <si>
    <t xml:space="preserve">PLACA DE ACRILICO TRANSPARENTE ADESIVADA PARA SINALIZACAO DE PORTAS, BORDA POLIDA, DE *25 X 8*, E = 6 MM (NAO INCLUI ACESSORIOS PARA FIXACAO)                                                                                                                                                                                                                                                                                                                                                             </t>
  </si>
  <si>
    <t>64,39</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</si>
  <si>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</si>
  <si>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</si>
  <si>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44,91</t>
  </si>
  <si>
    <t xml:space="preserve">PLACA DE FIBRA MINERAL PARA FORRO, DE 625 X 625 MM, E = 15 MM, BORDA RETA, COM PINTURA ANTIMOFO (NAO INCLUI PERFIS)                                                                                                                                                                                                                                                                                                                                                                                       </t>
  </si>
  <si>
    <t>27,94</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</si>
  <si>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</si>
  <si>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</si>
  <si>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</si>
  <si>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</si>
  <si>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</si>
  <si>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</si>
  <si>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</si>
  <si>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</si>
  <si>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38,60</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</si>
  <si>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</si>
  <si>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</si>
  <si>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22,68</t>
  </si>
  <si>
    <t xml:space="preserve">PLACA DE SINALIZACAO DE SEGURANCA CONTRA INCENDIO, FOTOLUMINESCENTE, RETANGULAR, *12 X 40* CM, EM PVC *2* MM ANTI-CHAMAS (SIMBOLOS, CORES E PICTOGRAMAS CONFORME NBR 16820)                                                                                                                                                                                                                                                                                                                               </t>
  </si>
  <si>
    <t>27,82</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</si>
  <si>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</si>
  <si>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</si>
  <si>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36,56</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</si>
  <si>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</si>
  <si>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</si>
  <si>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</si>
  <si>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</si>
  <si>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</si>
  <si>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7,72</t>
  </si>
  <si>
    <t xml:space="preserve">PLACA DE VENTILACAO PARA TELHA DE FIBROCIMENTO, CANALETE 90 OU KALHETAO                                                                                                                                                                                                                                                                                                                                                                                                                                   </t>
  </si>
  <si>
    <t>13,20</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</si>
  <si>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</si>
  <si>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</si>
  <si>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</si>
  <si>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</si>
  <si>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166,16</t>
  </si>
  <si>
    <t xml:space="preserve">PLACA VINILICA SEMIFLEXIVEL PARA REVESTIMENTO DE PISOS E PAREDES, E = 2 MM (SEM COLOCACAO)                                                                                                                                                                                                                                                                                                                                                                                                                </t>
  </si>
  <si>
    <t>99,90</t>
  </si>
  <si>
    <t xml:space="preserve">PLACA/PISO DE CONCRETO POROSO/ PAVIMENTO PERMEAVEL/BLOCO DRENANTE DE CONCRETO, *40 X 40* CM, E = 6 CM, COR NATURAL                                                                                                                                                                                                                                                                                                                                                                                        </t>
  </si>
  <si>
    <t>114,54</t>
  </si>
  <si>
    <t xml:space="preserve">PLACA/TAMPA CEGA EM LATAO ESCOVADO PARA CONDULETE EM LIGA DE ALUMINIO 4 X 4"                                                                                                                                                                                                                                                                                                                                                                                                                              </t>
  </si>
  <si>
    <t xml:space="preserve">PLUG OU BUJAO DE FERRO GALVANIZADO, DE 1 1/2"                                                                                                                                                                                                                                                                                                                                                                                                                                                             </t>
  </si>
  <si>
    <t>15,74</t>
  </si>
  <si>
    <t xml:space="preserve">PLUG OU BUJAO DE FERRO GALVANIZADO, DE 1 1/4"                                                                                                                                                                                                                                                                                                                                                                                                                                                             </t>
  </si>
  <si>
    <t xml:space="preserve">PLUG OU BUJAO DE FERRO GALVANIZADO, DE 1/2"                                                                                                                                                                                                                                                                                                                                                                                                                                                               </t>
  </si>
  <si>
    <t xml:space="preserve">PLUG OU BUJAO DE FERRO GALVANIZADO, DE 1"                                                                                                                                                                                                                                                                                                                                                                                                                                                                 </t>
  </si>
  <si>
    <t>8,64</t>
  </si>
  <si>
    <t xml:space="preserve">PLUG OU BUJAO DE FERRO GALVANIZADO, DE 2 1/2"                                                                                                                                                                                                                                                                                                                                                                                                                                                             </t>
  </si>
  <si>
    <t>46,54</t>
  </si>
  <si>
    <t xml:space="preserve">PLUG OU BUJAO DE FERRO GALVANIZADO, DE 2"                                                                                                                                                                                                                                                                                                                                                                                                                                                                 </t>
  </si>
  <si>
    <t>23,27</t>
  </si>
  <si>
    <t xml:space="preserve">PLUG OU BUJAO DE FERRO GALVANIZADO, DE 3/4"                                                                                                                                                                                                                                                                                                                                                                                                                                                               </t>
  </si>
  <si>
    <t xml:space="preserve">PLUG OU BUJAO DE FERRO GALVANIZADO, DE 3"                                                                                                                                                                                                                                                                                                                                                                                                                                                                 </t>
  </si>
  <si>
    <t>65,17</t>
  </si>
  <si>
    <t xml:space="preserve">PLUG OU BUJAO DE FERRO GALVANIZADO, DE 4"                                                                                                                                                                                                                                                                                                                                                                                                                                                                 </t>
  </si>
  <si>
    <t>121,12</t>
  </si>
  <si>
    <t xml:space="preserve">PLUG PVC, JE, DN 100 MM, PARA REDE COLETORA ESGOTO                                                                                                                                                                                                                                                                                                                                                                                                                                                        </t>
  </si>
  <si>
    <t>23,36</t>
  </si>
  <si>
    <t xml:space="preserve">PLUG PVC, JE, DN 150 MM, PARA REDE COLETORA ESGOTO                                                                                                                                                                                                                                                                                                                                                                                                                                                        </t>
  </si>
  <si>
    <t>60,59</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</si>
  <si>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</si>
  <si>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</si>
  <si>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</si>
  <si>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</si>
  <si>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7.668,83</t>
  </si>
  <si>
    <t xml:space="preserve">POLIESTIRENO EXPANDIDO/EPS (ISOPOR), PEROLAS, PARA CONCRETO LEVE                                                                                                                                                                                                                                                                                                                                                                                                                                          </t>
  </si>
  <si>
    <t>56,43</t>
  </si>
  <si>
    <t xml:space="preserve">POLIESTIRENO EXPANDIDO/EPS (ISOPOR), TIPO 2F, BLOCO                                                                                                                                                                                                                                                                                                                                                                                                                                                       </t>
  </si>
  <si>
    <t>434,15</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</si>
  <si>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</si>
  <si>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</si>
  <si>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</si>
  <si>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24,45</t>
  </si>
  <si>
    <t xml:space="preserve">POLVORA NEGRA                                                                                                                                                                                                                                                                                                                                                                                                                                                                                             </t>
  </si>
  <si>
    <t>110,19</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</si>
  <si>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</si>
  <si>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</si>
  <si>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</si>
  <si>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</si>
  <si>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212,25</t>
  </si>
  <si>
    <t xml:space="preserve">PORCA OLHAL EM ACO GALVANIZADO, ESPESSURA 16MM, ABERTURA 21MM                                                                                                                                                                                                                                                                                                                                                                                                                                             </t>
  </si>
  <si>
    <t>13,04</t>
  </si>
  <si>
    <t xml:space="preserve">PORCA OLHAL M 16, EM ACO GALVANIZADO, DIAMETRO = 16 MM                                                                                                                                                                                                                                                                                                                                                                                                                                                    </t>
  </si>
  <si>
    <t>21,12</t>
  </si>
  <si>
    <t xml:space="preserve">PORCA UNIAO/JUNCAO ZINCADA SEXTAVADA 1/4 ", CHAVE 7/16 ", COMPRIMENTO = 25 MM                                                                                                                                                                                                                                                                                                                                                                                                                             </t>
  </si>
  <si>
    <t>1,00</t>
  </si>
  <si>
    <t xml:space="preserve">PORCA ZINCADA, QUADRADA, DIAMETRO 3/8"                                                                                                                                                                                                                                                                                                                                                                                                                                                                    </t>
  </si>
  <si>
    <t>1,10</t>
  </si>
  <si>
    <t xml:space="preserve">PORCA ZINCADA, QUADRADA, DIAMETRO 5/8"                                                                                                                                                                                                                                                                                                                                                                                                                                                                    </t>
  </si>
  <si>
    <t xml:space="preserve">PORCA ZINCADA, SEXTAVADA, DIAMETRO 1/2"                                                                                                                                                                                                                                                                                                                                                                                                                                                                   </t>
  </si>
  <si>
    <t>0,59</t>
  </si>
  <si>
    <t xml:space="preserve">PORCA ZINCADA, SEXTAVADA, DIAMETRO 1/4"                                                                                                                                                                                                                                                                                                                                                                                                                                                                   </t>
  </si>
  <si>
    <t>0,33</t>
  </si>
  <si>
    <t xml:space="preserve">PORCA ZINCADA, SEXTAVADA, DIAMETRO 1"                                                                                                                                                                                                                                                                                                                                                                                                                                                                     </t>
  </si>
  <si>
    <t>4,59</t>
  </si>
  <si>
    <t xml:space="preserve">PORCA ZINCADA, SEXTAVADA, DIAMETRO 3/8"                                                                                                                                                                                                                                                                                                                                                                                                                                                                   </t>
  </si>
  <si>
    <t xml:space="preserve">PORCA ZINCADA, SEXTAVADA, DIAMETRO 5/16"                                                                                                                                                                                                                                                                                                                                                                                                                                                                  </t>
  </si>
  <si>
    <t xml:space="preserve">PORCA ZINCADA, SEXTAVADA, DIAMETRO 5/8"                                                                                                                                                                                                                                                                                                                                                                                                                                                                   </t>
  </si>
  <si>
    <t>1,28</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</si>
  <si>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</si>
  <si>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</si>
  <si>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1.447,71</t>
  </si>
  <si>
    <t xml:space="preserve">PORTA DE ABRIR / GIRO, DE MADEIRA FOLHA MEDIA (NBR 15930) DE 1000 X 2100 MM, DE 35 MM A 40 MM DE ESPESSURA, NUCLEO SEMI-SOLIDO (SARRAFEADO), CAPA LISA EM HDF, ACABAMENTO EM LAMINADO NATURAL PARA VERNIZ                                                                                                                                                                                                                                                                                                 </t>
  </si>
  <si>
    <t>364,46</t>
  </si>
  <si>
    <t xml:space="preserve">PORTA DE ABRIR / GIRO, DE MADEIRA FOLHA MEDIA (NBR 15930) DE 1000 X 2100 MM, DE 35 MM A 40 MM DE ESPESSURA, NUCLEO SEMI-SOLIDO (SARRAFEADO), CAPA LISA EM HDF, ACABAMENTO EM PRIMER PARA PINTURA                                                                                                                                                                                                                                                                                                          </t>
  </si>
  <si>
    <t>341,84</t>
  </si>
  <si>
    <t xml:space="preserve">PORTA DE ABRIR / GIRO, DE MADEIRA FOLHA MEDIA (NBR 15930) DE 700 X 2100 MM, DE 35 MM A 40 MM DE ESPESSURA, NUCLEO SEMI-SOLIDO (SARRAFEADO), CAPA FRISADA EM HDF, ACABAMENTO MELAMINICO EM PADRAO MADEIRA                                                                                                                                                                                                                                                                                                  </t>
  </si>
  <si>
    <t>269,59</t>
  </si>
  <si>
    <t xml:space="preserve">PORTA DE ABRIR / GIRO, DE MADEIRA FOLHA MEDIA (NBR 15930) DE 700 X 2100 MM, DE 35 MM A 40 MM DE ESPESSURA, NUCLEO SEMI-SOLIDO (SARRAFEADO), CAPA LISA EM HDF, ACABAMENTO EM LAMINADO NATURAL PARA VERNIZ                                                                                                                                                                                                                                                                                                  </t>
  </si>
  <si>
    <t>240,00</t>
  </si>
  <si>
    <t xml:space="preserve">PORTA DE ABRIR / GIRO, DE MADEIRA FOLHA MEDIA (NBR 15930) DE 800 X 2100 MM, DE 35 MM A 40 MM DE ESPESSURA, NUCLEO SEMI-SOLIDO (SARRAFEADO), CAPA FRISADA EM HDF, ACABAMENTO MELAMINICO EM PADRAO MADEIRA                                                                                                                                                                                                                                                                                                  </t>
  </si>
  <si>
    <t>304,47</t>
  </si>
  <si>
    <t xml:space="preserve">PORTA DE ABRIR / GIRO, DE MADEIRA FOLHA MEDIA (NBR 15930) DE 800 X 2100 MM, DE 35 MM A 40 MM DE ESPESSURA, NUCLEO SEMI-SOLIDO (SARRAFEADO), CAPA LISA EM HDF, ACABAMENTO EM LAMINADO NATURAL PARA VERNIZ                                                                                                                                                                                                                                                                                                  </t>
  </si>
  <si>
    <t>297,41</t>
  </si>
  <si>
    <t xml:space="preserve">PORTA DE ABRIR / GIRO, DE MADEIRA FOLHA MEDIA (NBR 15930) DE 900 X 2100 MM, DE 35 MM A 40 MM DE ESPESSURA, NUCLEO SEMI-SOLIDO (SARRAFEADO), CAPA LISA EM HDF, ACABAMENTO EM LAMINADO NATURAL PARA VERNIZ                                                                                                                                                                                                                                                                                                  </t>
  </si>
  <si>
    <t>340,26</t>
  </si>
  <si>
    <t xml:space="preserve">PORTA DE ABRIR / GIRO, EM GRADIL FERRO, COM BARRA CHATA 3 CM X 1/4", COM REQUADRO E GUARNICAO - COMPLETO - ACABAMENTO NATURAL                                                                                                                                                                                                                                                                                                                                                                             </t>
  </si>
  <si>
    <t>613,20</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</si>
  <si>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</si>
  <si>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</si>
  <si>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PARAFUSO, SEM GUARNICAO/ALIZAR/VISTA, VIDROS NAO INCLUSOS                                                                                                                                                                                                                                                                                                </t>
  </si>
  <si>
    <t>651,98</t>
  </si>
  <si>
    <t xml:space="preserve">PORTA DE ABRIR EM ACO, TIPO VENEZIANA, 90 X 210 CM, COM FUNDO ANTICORROSIVO / PRIMER DE PROTECAO, INCLUI FECHADURA, MACANETA E PARAFUSOS, SEM GUARNICAO/ALIZAR/VISTA                                                                                                                                                                                                                                                                                                                                      </t>
  </si>
  <si>
    <t>584,00</t>
  </si>
  <si>
    <t xml:space="preserve">PORTA DE ABRIR EM ALUMINIO COM DIVISAO HORIZONTAL PARA VIDROS, ACABAMENTO ANODIZADO NATURAL, VIDROS INCLUSOS, SEM GUARNICAO/ALIZAR/VISTA, 87 CM X 210 CM                                                                                                                                                                                                                                                                                                                                                  </t>
  </si>
  <si>
    <t>749,51</t>
  </si>
  <si>
    <t xml:space="preserve">PORTA DE ABRIR EM ALUMINIO COM LAMBRI HORIZONTAL/LAMINADA, ACABAMENTO ANODIZADO NATURAL, SEM GUARNICAO/ALIZAR/VISTA                                                                                                                                                                                                                                                                                                                                                                                       </t>
  </si>
  <si>
    <t>607,72</t>
  </si>
  <si>
    <t xml:space="preserve">PORTA DE ABRIR EM ALUMINIO TIPO VENEZIANA, ACABAMENTO ANODIZADO NATURAL, SEM GUARNICAO/ALIZAR/VISTA                                                                                                                                                                                                                                                                                                                                                                                                       </t>
  </si>
  <si>
    <t>419,70</t>
  </si>
  <si>
    <t xml:space="preserve">PORTA DE ABRIR, TIPO VENEZIANA, EM ALUMINIO, ACABAMENTO ANODIZADO NATURAL, 90 CM X 210 CM (LARGURA X ALTURA), SEM GUARNICAO/ALIZAR/VISTA                                                                                                                                                                                                                                                                                                                                                                  </t>
  </si>
  <si>
    <t>768,55</t>
  </si>
  <si>
    <t xml:space="preserve">PORTA DE CORRER EM ALUMINIO, DUAS FOLHAS MOVEIS COM VIDRO, FECHADURA E PUXADOR EMBUTIDO, ACABAMENTO ANODIZADO NATURAL, SEM GUARNICAO/ALIZAR/VISTA                                                                                                                                                                                                                                                                                                                                                         </t>
  </si>
  <si>
    <t>389,31</t>
  </si>
  <si>
    <t xml:space="preserve">PORTA DE ENROLAR MANUAL COMPLETA, ARTICULADA RAIADA LARGA, EM ACO GALVANIZADO NATURAL, CHAPA NUMERO 24 (SEM INSTALACAO)                                                                                                                                                                                                                                                                                                                                                                                   </t>
  </si>
  <si>
    <t>302,68</t>
  </si>
  <si>
    <t xml:space="preserve">PORTA DE ENROLAR MANUAL COMPLETA, PERFIL MEIA CANA CEGA, EM ACO GALVANIZADO COM PINTURA ELETROSTATICA, CHAPA NUMERO 24" (SEM INSTALACAO)                                                                                                                                                                                                                                                                                                                                                                  </t>
  </si>
  <si>
    <t>491,85</t>
  </si>
  <si>
    <t xml:space="preserve">PORTA DE ENROLAR MANUAL COMPLETA, PERFIL MEIA CANA CEGA, EM ACO GALVANIZADO NATURAL, CHAPA NUMERO 24 (SEM INSTALACAO)                                                                                                                                                                                                                                                                                                                                                                                     </t>
  </si>
  <si>
    <t>414,64</t>
  </si>
  <si>
    <t xml:space="preserve">PORTA DE ENROLAR MANUAL COMPLETA, PERFIL MEIA CANA VAZADA TIJOLINHO, EM ACO GALVANIZADO NATURAL, CHAPA NUMERO 24 (SEM INSTALACAO)                                                                                                                                                                                                                                                                                                                                                                         </t>
  </si>
  <si>
    <t>617,71</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</si>
  <si>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</si>
  <si>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</si>
  <si>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</si>
  <si>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</si>
  <si>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</si>
  <si>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</si>
  <si>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</si>
  <si>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</si>
  <si>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</si>
  <si>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206,18</t>
  </si>
  <si>
    <t xml:space="preserve">PORTA DE MADEIRA, FOLHA LEVE (NBR 15930) DE 700 X 2100 MM, DE 35 MM A 40 MM DE ESPESSURA, NUCLEO COLMEIA, CAPA LISA EM HDF, ACABAMENTO EM PRIMER PARA PINTURA                                                                                                                                                                                                                                                                                                                                             </t>
  </si>
  <si>
    <t>213,96</t>
  </si>
  <si>
    <t xml:space="preserve">PORTA DE MADEIRA, FOLHA LEVE (NBR 15930) DE 800 X 2100 MM, DE 35 MM A 40 MM DE ESPESSURA, NUCLEO COLMEIA, CAPA LISA EM HDF, ACABAMENTO EM PRIMER PARA PINTURA                                                                                                                                                                                                                                                                                                                                             </t>
  </si>
  <si>
    <t>227,44</t>
  </si>
  <si>
    <t xml:space="preserve">PORTA DE MADEIRA, FOLHA LEVE (NBR 15930), DE 600 X 2100 MM, E = 35 MM, NUCLEO COLMEIA, CAPA LISA EM HDF, ACABAMENTO MELAMINICO EM PADRAO MADEIRA                                                                                                                                                                                                                                                                                                                                                          </t>
  </si>
  <si>
    <t>267,17</t>
  </si>
  <si>
    <t xml:space="preserve">PORTA DE MADEIRA, FOLHA MEDIA (NBR 15930) DE 600 X 2100 MM, DE 35 MM A 40 MM DE ESPESSURA, NUCLEO SEMI-SOLIDO (SARRAFEADO), CAPA FRISADA EM HDF, ACABAMENTO MELAMINICO EM PADRAO MADEIRA                                                                                                                                                                                                                                                                                                                  </t>
  </si>
  <si>
    <t>248,01</t>
  </si>
  <si>
    <t xml:space="preserve">PORTA DE MADEIRA, FOLHA MEDIA (NBR 15930) DE 600 X 2100 MM, DE 35 MM A 40 MM DE ESPESSURA, NUCLEO SEMI-SOLIDO (SARRAFEADO), CAPA LISA EM HDF, ACABAMENTO EM PRIMER PARA PINTURA                                                                                                                                                                                                                                                                                                                           </t>
  </si>
  <si>
    <t>225,19</t>
  </si>
  <si>
    <t xml:space="preserve">PORTA DE MADEIRA, FOLHA MEDIA (NBR 15930) DE 600 X 2100 MM, DE 35 MM A 40 MM DE ESPESSURA, NUCLEO SEMI-SOLIDO (SARRAFEADO), CAPA LISA EM HDF, ACABAMENTO LAMINADO NATURAL PARA VERNIZ                                                                                                                                                                                                                                                                                                                     </t>
  </si>
  <si>
    <t>237,42</t>
  </si>
  <si>
    <t xml:space="preserve">PORTA DE MADEIRA, FOLHA MEDIA (NBR 15930) DE 700 X 2100 MM, DE 35 MM A 40 MM DE ESPESSURA, NUCLEO SEMI-SOLIDO (SARRAFEADO), CAPA LISA EM HDF, ACABAMENTO EM PRIMER PARA PINTURA                                                                                                                                                                                                                                                                                                                           </t>
  </si>
  <si>
    <t>227,19</t>
  </si>
  <si>
    <t xml:space="preserve">PORTA DE MADEIRA, FOLHA MEDIA (NBR 15930) DE 800 X 2100 MM, DE 35 MM A 40 MM DE ESPESSURA, NUCLEO SEMI-SOLIDO (SARRAFEADO), CAPA LISA EM HDF, ACABAMENTO EM PRIMER PARA PINTURA                                                                                                                                                                                                                                                                                                                           </t>
  </si>
  <si>
    <t>247,76</t>
  </si>
  <si>
    <t xml:space="preserve">PORTA DE MADEIRA, FOLHA MEDIA (NBR 15930) DE 900 X 2100 MM, DE 35 MM A 40 MM DE ESPESSURA, NUCLEO SEMI-SOLIDO (SARRAFEADO), CAPA LISA EM HDF, ACABAMENTO EM PRIMER PARA PINTURA                                                                                                                                                                                                                                                                                                                           </t>
  </si>
  <si>
    <t>329,42</t>
  </si>
  <si>
    <t xml:space="preserve">PORTA DE MADEIRA, FOLHA PESADA (NBR 15930) DE 800 X 2100 MM, DE 40 MM A 45 MM DE ESPESSURA, NUCLEO SOLIDO, CAPA LISA EM HDF, ACABAMENTO EM LAMINADO NATURAL PARA VERNIZ                                                                                                                                                                                                                                                                                                                                   </t>
  </si>
  <si>
    <t>462,58</t>
  </si>
  <si>
    <t xml:space="preserve">PORTA DE MADEIRA, FOLHA PESADA (NBR 15930) DE 800 X 2100 MM, DE 40 MM A 45 MM DE ESPESSURA, NUCLEO SOLIDO, CAPA LISA EM HDF, ACABAMENTO EM PRIMER PARA PINTURA                                                                                                                                                                                                                                                                                                                                            </t>
  </si>
  <si>
    <t>511,53</t>
  </si>
  <si>
    <t xml:space="preserve">PORTA DE MADEIRA, FOLHA PESADA (NBR 15930) DE 900 X 2100 MM, DE 40 MM A 45 MM DE ESPESSURA, NUCLEO SOLIDO, CAPA LISA EM HDF, ACABAMENTO EM LAMINADO NATURAL PARA VERNIZ                                                                                                                                                                                                                                                                                                                                   </t>
  </si>
  <si>
    <t>538,37</t>
  </si>
  <si>
    <t xml:space="preserve">PORTA DE MADEIRA, FOLHA PESADA (NBR 15930) DE 900 X 2100 MM, DE 40 MM A 45 MM DE ESPESSURA, NUCLEO SOLIDO, CAPA LISA EM HDF, ACABAMENTO EM PRIMER PARA PINTURA                                                                                                                                                                                                                                                                                                                                            </t>
  </si>
  <si>
    <t>580,17</t>
  </si>
  <si>
    <t xml:space="preserve">PORTA DENTE PARA  FRESADORA                                                                                                                                                                                                                                                                                                                                                                                                                                                                               </t>
  </si>
  <si>
    <t>516,87</t>
  </si>
  <si>
    <t xml:space="preserve">PORTA GRADE DE ENROLAR MANUAL COMPLETA, PERFIL TUBULAR TIJOLINHO 3/4 ", EM ACO GALVANIZADO NATURAL (SEM INSTALACAO)                                                                                                                                                                                                                                                                                                                                                                                       </t>
  </si>
  <si>
    <t>923,48</t>
  </si>
  <si>
    <t xml:space="preserve">PORTA TOALHA BANHO EM METAL CROMADO, TIPO BARRA                                                                                                                                                                                                                                                                                                                                                                                                                                                           </t>
  </si>
  <si>
    <t>56,13</t>
  </si>
  <si>
    <t xml:space="preserve">PORTA TOALHA ROSTO EM METAL CROMADO, TIPO ARGOLA                                                                                                                                                                                                                                                                                                                                                                                                                                                          </t>
  </si>
  <si>
    <t>36,05</t>
  </si>
  <si>
    <t xml:space="preserve">PORTA VIDRO TEMPERADO INCOLOR, 2 FOLHAS DE CORRER, E = 10 MM (SEM FERRAGENS E SEM COLOCACAO)                                                                                                                                                                                                                                                                                                                                                                                                              </t>
  </si>
  <si>
    <t>473,99</t>
  </si>
  <si>
    <t xml:space="preserve">PORTAO BASCULANTE, MANUAL, EM ACO GALVANIZADO, CHAPA 26, TIPO LAMBRIL, COM REQUADRO, ACABAMENTO NATURAL                                                                                                                                                                                                                                                                                                                                                                                                   </t>
  </si>
  <si>
    <t>674,74</t>
  </si>
  <si>
    <t xml:space="preserve">PORTAO DE ABRIR / GIRO, EM GRADIL DE METALON REDONDO DE 3/4" VERTICAL, COM REQUADRO, ACABAMENTO NATURAL - COMPLETO                                                                                                                                                                                                                                                                                                                                                                                        </t>
  </si>
  <si>
    <t>587,04</t>
  </si>
  <si>
    <t xml:space="preserve">PORTAO DE CORRER EM CHAPA TIPO PAINEL LAMBRIL QUADRADO, COM PORTA SOCIAL COMPLETA INCLUIDA, COM REQUADRO, ACABAMENTO NATURAL, COM TRILHOS E ROLDANAS                                                                                                                                                                                                                                                                                                                                                      </t>
  </si>
  <si>
    <t>547,50</t>
  </si>
  <si>
    <t xml:space="preserve">PORTAO DE CORRER EM GRADIL FIXO DE BARRA DE FERRO CHATA DE 3 X 1/4" NA VERTICAL, SEM REQUADRO, ACABAMENTO NATURAL, COM TRILHOS E ROLDANAS                                                                                                                                                                                                                                                                                                                                                                 </t>
  </si>
  <si>
    <t>717,83</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</si>
  <si>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</si>
  <si>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</si>
  <si>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</si>
  <si>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</si>
  <si>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</si>
  <si>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</si>
  <si>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</si>
  <si>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</si>
  <si>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</si>
  <si>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</si>
  <si>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</si>
  <si>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</si>
  <si>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</si>
  <si>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</si>
  <si>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</si>
  <si>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</si>
  <si>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 xml:space="preserve">POSTE DE CONCRETO ARMADO DE SECAO CIRCULAR, EXTENSAO DE 10,00 M, RESISTENCIA DE 150 A 200 DAN, TIPO C-14                                                                                                                                                                                                                                                                                                                                                                                                  </t>
  </si>
  <si>
    <t>1.046,81</t>
  </si>
  <si>
    <t xml:space="preserve">POSTE DE CONCRETO ARMADO DE SECAO CIRCULAR, EXTENSAO DE 11,00 M, RESISTENCIA DE 200 A 300 DAN, TIPO C-14                                                                                                                                                                                                                                                                                                                                                                                                  </t>
  </si>
  <si>
    <t>1.446,12</t>
  </si>
  <si>
    <t xml:space="preserve">POSTE DE CONCRETO ARMADO DE SECAO CIRCULAR, EXTENSAO DE 11,00 M, RESISTENCIA DE 300 A 400 DAN, TIPO C-17                                                                                                                                                                                                                                                                                                                                                                                                  </t>
  </si>
  <si>
    <t>1.662,69</t>
  </si>
  <si>
    <t xml:space="preserve">POSTE DE CONCRETO ARMADO DE SECAO CIRCULAR, EXTENSAO DE 13,00 M, RESISTENCIA DE 1000 DAN, TIPO C-23                                                                                                                                                                                                                                                                                                                                                                                                       </t>
  </si>
  <si>
    <t>3.737,70</t>
  </si>
  <si>
    <t xml:space="preserve">POSTE DE CONCRETO ARMADO DE SECAO CIRCULAR, EXTENSAO DE 13,00 M, RESISTENCIA DE 1500 DAN, TIPO C-29                                                                                                                                                                                                                                                                                                                                                                                                       </t>
  </si>
  <si>
    <t>4.948,60</t>
  </si>
  <si>
    <t xml:space="preserve">POSTE DE CONCRETO ARMADO DE SECAO CIRCULAR, EXTENSAO DE 13,00 M, RESISTENCIA DE 2000 DAN, TIPO C-29                                                                                                                                                                                                                                                                                                                                                                                                       </t>
  </si>
  <si>
    <t>7.099,17</t>
  </si>
  <si>
    <t xml:space="preserve">POSTE DE CONCRETO ARMADO DE SECAO CIRCULAR, EXTENSAO DE 13,00 M, RESISTENCIA DE 2500 DAN, TIPO C-29                                                                                                                                                                                                                                                                                                                                                                                                       </t>
  </si>
  <si>
    <t>8.863,46</t>
  </si>
  <si>
    <t xml:space="preserve">POSTE DE CONCRETO ARMADO DE SECAO CIRCULAR, EXTENSAO DE 13,00 M, RESISTENCIA DE 3000 DAN, TIPO C-29                                                                                                                                                                                                                                                                                                                                                                                                       </t>
  </si>
  <si>
    <t>13.495,16</t>
  </si>
  <si>
    <t xml:space="preserve">POSTE DE CONCRETO ARMADO DE SECAO CIRCULAR, EXTENSAO DE 14,00 M, RESISTENCIA DE 1000 DAN, TIPO C-23                                                                                                                                                                                                                                                                                                                                                                                                       </t>
  </si>
  <si>
    <t>5.004,61</t>
  </si>
  <si>
    <t xml:space="preserve">POSTE DE CONCRETO ARMADO DE SECAO CIRCULAR, EXTENSAO DE 14,00 M, RESISTENCIA DE 1500 DAN, TIPO C-29                                                                                                                                                                                                                                                                                                                                                                                                       </t>
  </si>
  <si>
    <t>7.013,39</t>
  </si>
  <si>
    <t xml:space="preserve">POSTE DE CONCRETO ARMADO DE SECAO CIRCULAR, EXTENSAO DE 14,00 M, RESISTENCIA DE 2000 DAN, TIPO C-29                                                                                                                                                                                                                                                                                                                                                                                                       </t>
  </si>
  <si>
    <t>9.405,53</t>
  </si>
  <si>
    <t xml:space="preserve">POSTE DE CONCRETO ARMADO DE SECAO CIRCULAR, EXTENSAO DE 14,00 M, RESISTENCIA DE 2500 DAN, TIPO C-29                                                                                                                                                                                                                                                                                                                                                                                                       </t>
  </si>
  <si>
    <t>12.027,58</t>
  </si>
  <si>
    <t xml:space="preserve">POSTE DE CONCRETO ARMADO DE SECAO CIRCULAR, EXTENSAO DE 14,00 M, RESISTENCIA DE 300 A 400 DAN, TIPO C-17                                                                                                                                                                                                                                                                                                                                                                                                  </t>
  </si>
  <si>
    <t>2.550,87</t>
  </si>
  <si>
    <t xml:space="preserve">POSTE DE CONCRETO ARMADO DE SECAO CIRCULAR, EXTENSAO DE 14,00 M, RESISTENCIA DE 3000 DAN, TIPO C-29                                                                                                                                                                                                                                                                                                                                                                                                       </t>
  </si>
  <si>
    <t>15.462,71</t>
  </si>
  <si>
    <t xml:space="preserve">POSTE DE CONCRETO ARMADO DE SECAO CIRCULAR, EXTENSAO DE 15,00 M, RESISTENCIA DE 1000 DAN, TIPO C-23                                                                                                                                                                                                                                                                                                                                                                                                       </t>
  </si>
  <si>
    <t>5.377,39</t>
  </si>
  <si>
    <t xml:space="preserve">POSTE DE CONCRETO ARMADO DE SECAO CIRCULAR, EXTENSAO DE 15,00 M, RESISTENCIA DE 1500 DAN, TIPO C-29                                                                                                                                                                                                                                                                                                                                                                                                       </t>
  </si>
  <si>
    <t>8.246,02</t>
  </si>
  <si>
    <t xml:space="preserve">POSTE DE CONCRETO ARMADO DE SECAO CIRCULAR, EXTENSAO DE 15,00 M, RESISTENCIA DE 2000 DAN, TIPO C-29                                                                                                                                                                                                                                                                                                                                                                                                       </t>
  </si>
  <si>
    <t>8.596,42</t>
  </si>
  <si>
    <t xml:space="preserve">POSTE DE CONCRETO ARMADO DE SECAO CIRCULAR, EXTENSAO DE 15,00 M, RESISTENCIA DE 2500 DAN, TIPO C-29                                                                                                                                                                                                                                                                                                                                                                                                       </t>
  </si>
  <si>
    <t>14.046,26</t>
  </si>
  <si>
    <t xml:space="preserve">POSTE DE CONCRETO ARMADO DE SECAO CIRCULAR, EXTENSAO DE 15,00 M, RESISTENCIA DE 3000 DAN, TIPO C-29                                                                                                                                                                                                                                                                                                                                                                                                       </t>
  </si>
  <si>
    <t>16.760,38</t>
  </si>
  <si>
    <t xml:space="preserve">POSTE DE CONCRETO ARMADO DE SECAO CIRCULAR, EXTENSAO DE 9,00 M, RESISTENCIA DE 200 A 300 DAN, TIPO C-14                                                                                                                                                                                                                                                                                                                                                                                                   </t>
  </si>
  <si>
    <t>901,88</t>
  </si>
  <si>
    <t xml:space="preserve">POSTE DE CONCRETO ARMADO DE SECAO CIRCULAR, EXTENSAO DE 9,00 M, RESISTENCIA DE 300 A 400 DAN, TIPO C-17                                                                                                                                                                                                                                                                                                                                                                                                   </t>
  </si>
  <si>
    <t>1.078,54</t>
  </si>
  <si>
    <t xml:space="preserve">POSTE DE CONCRETO ARMADO DE SECAO DUPLO T, EXTENSAO DE 10,00 M, RESISTENCIA DE 1000 DAN, TIPO B-1,5                                                                                                                                                                                                                                                                                                                                                                                                       </t>
  </si>
  <si>
    <t>2.188,80</t>
  </si>
  <si>
    <t xml:space="preserve">POSTE DE CONCRETO ARMADO DE SECAO DUPLO T, EXTENSAO DE 10,00 M, RESISTENCIA DE 150 DAN, TIPO D                                                                                                                                                                                                                                                                                                                                                                                                            </t>
  </si>
  <si>
    <t>703,34</t>
  </si>
  <si>
    <t xml:space="preserve">POSTE DE CONCRETO ARMADO DE SECAO DUPLO T, EXTENSAO DE 10,00 M, RESISTENCIA DE 300 A 400 DAN, TIPO B OU D                                                                                                                                                                                                                                                                                                                                                                                                 </t>
  </si>
  <si>
    <t>952,20</t>
  </si>
  <si>
    <t xml:space="preserve">POSTE DE CONCRETO ARMADO DE SECAO DUPLO T, EXTENSAO DE 10,00 M, RESISTENCIA DE 600 DAN, TIPO B                                                                                                                                                                                                                                                                                                                                                                                                            </t>
  </si>
  <si>
    <t>1.368,96</t>
  </si>
  <si>
    <t xml:space="preserve">POSTE DE CONCRETO ARMADO DE SECAO DUPLO T, EXTENSAO DE 11,00 M, RESISTENCIA DE 1000 DAN, TIPO B-1,5                                                                                                                                                                                                                                                                                                                                                                                                       </t>
  </si>
  <si>
    <t>2.536,65</t>
  </si>
  <si>
    <t xml:space="preserve">POSTE DE CONCRETO ARMADO DE SECAO DUPLO T, EXTENSAO DE 11,00 M, RESISTENCIA DE 150 DAN, TIPO D                                                                                                                                                                                                                                                                                                                                                                                                            </t>
  </si>
  <si>
    <t>740,21</t>
  </si>
  <si>
    <t xml:space="preserve">POSTE DE CONCRETO ARMADO DE SECAO DUPLO T, EXTENSAO DE 11,00 M, RESISTENCIA DE 1500 DAN, TIPO B-3,0                                                                                                                                                                                                                                                                                                                                                                                                       </t>
  </si>
  <si>
    <t>3.344,46</t>
  </si>
  <si>
    <t xml:space="preserve">POSTE DE CONCRETO ARMADO DE SECAO DUPLO T, EXTENSAO DE 11,00 M, RESISTENCIA DE 200 DAN, TIPO D                                                                                                                                                                                                                                                                                                                                                                                                            </t>
  </si>
  <si>
    <t>777,22</t>
  </si>
  <si>
    <t xml:space="preserve">POSTE DE CONCRETO ARMADO DE SECAO DUPLO T, EXTENSAO DE 11,00 M, RESISTENCIA DE 2000 DAN, TIPO B-4,5                                                                                                                                                                                                                                                                                                                                                                                                       </t>
  </si>
  <si>
    <t>4.502,30</t>
  </si>
  <si>
    <t xml:space="preserve">POSTE DE CONCRETO ARMADO DE SECAO DUPLO T, EXTENSAO DE 11,00 M, RESISTENCIA DE 300 DAN, TIPO B                                                                                                                                                                                                                                                                                                                                                                                                            </t>
  </si>
  <si>
    <t>1.185,73</t>
  </si>
  <si>
    <t xml:space="preserve">POSTE DE CONCRETO ARMADO DE SECAO DUPLO T, EXTENSAO DE 11,00 M, RESISTENCIA DE 600 DAN, TIPO B                                                                                                                                                                                                                                                                                                                                                                                                            </t>
  </si>
  <si>
    <t>1.676,33</t>
  </si>
  <si>
    <t xml:space="preserve">POSTE DE CONCRETO ARMADO DE SECAO DUPLO T, EXTENSAO DE 12,00 M, RESISTENCIA DE 1000 DAN, TIPO B-1,5                                                                                                                                                                                                                                                                                                                                                                                                       </t>
  </si>
  <si>
    <t>2.800,27</t>
  </si>
  <si>
    <t xml:space="preserve">POSTE DE CONCRETO ARMADO DE SECAO DUPLO T, EXTENSAO DE 12,00 M, RESISTENCIA DE 150 DAN, TIPO D                                                                                                                                                                                                                                                                                                                                                                                                            </t>
  </si>
  <si>
    <t>980,25</t>
  </si>
  <si>
    <t xml:space="preserve">POSTE DE CONCRETO ARMADO DE SECAO DUPLO T, EXTENSAO DE 12,00 M, RESISTENCIA DE 1500 DAN, TIPO B-3,0                                                                                                                                                                                                                                                                                                                                                                                                       </t>
  </si>
  <si>
    <t>3.945,53</t>
  </si>
  <si>
    <t xml:space="preserve">POSTE DE CONCRETO ARMADO DE SECAO DUPLO T, EXTENSAO DE 12,00 M, RESISTENCIA DE 300 A 400 DAN, TIPO B OU D                                                                                                                                                                                                                                                                                                                                                                                                 </t>
  </si>
  <si>
    <t>1.328,48</t>
  </si>
  <si>
    <t xml:space="preserve">POSTE DE CONCRETO ARMADO DE SECAO DUPLO T, EXTENSAO DE 12,00 M, RESISTENCIA DE 3000 DAN, TIPO B-6,0                                                                                                                                                                                                                                                                                                                                                                                                       </t>
  </si>
  <si>
    <t>8.178,12</t>
  </si>
  <si>
    <t xml:space="preserve">POSTE DE CONCRETO ARMADO DE SECAO DUPLO T, EXTENSAO DE 12,00 M, RESISTENCIA DE 600 DAN, TIPO B                                                                                                                                                                                                                                                                                                                                                                                                            </t>
  </si>
  <si>
    <t>1.827,83</t>
  </si>
  <si>
    <t xml:space="preserve">POSTE DE CONCRETO ARMADO DE SECAO DUPLO T, EXTENSAO DE 13,00 M, RESISTENCIA DE 1000 DAN, TIPO B-1,5                                                                                                                                                                                                                                                                                                                                                                                                       </t>
  </si>
  <si>
    <t>3.423,76</t>
  </si>
  <si>
    <t xml:space="preserve">POSTE DE CONCRETO ARMADO DE SECAO DUPLO T, EXTENSAO DE 13,00 M, RESISTENCIA DE 1500 DAN, TIPO B-3,0                                                                                                                                                                                                                                                                                                                                                                                                       </t>
  </si>
  <si>
    <t>5.489,51</t>
  </si>
  <si>
    <t xml:space="preserve">POSTE DE CONCRETO ARMADO DE SECAO DUPLO T, EXTENSAO DE 13,00 M, RESISTENCIA DE 2000 DAN, TIPO B-4,5                                                                                                                                                                                                                                                                                                                                                                                                       </t>
  </si>
  <si>
    <t>7.361,60</t>
  </si>
  <si>
    <t xml:space="preserve">POSTE DE CONCRETO ARMADO DE SECAO DUPLO T, EXTENSAO DE 13,00 M, RESISTENCIA DE 300 DAN, TIPO B                                                                                                                                                                                                                                                                                                                                                                                                            </t>
  </si>
  <si>
    <t>1.552,18</t>
  </si>
  <si>
    <t xml:space="preserve">POSTE DE CONCRETO ARMADO DE SECAO DUPLO T, EXTENSAO DE 13,00 M, RESISTENCIA DE 600 DAN, TIPO B                                                                                                                                                                                                                                                                                                                                                                                                            </t>
  </si>
  <si>
    <t>2.337,02</t>
  </si>
  <si>
    <t xml:space="preserve">POSTE DE CONCRETO ARMADO DE SECAO DUPLO T, EXTENSAO DE 15,00 M, RESISTENCIA DE 1500 DAN, TIPO B-3,0                                                                                                                                                                                                                                                                                                                                                                                                       </t>
  </si>
  <si>
    <t>6.766,87</t>
  </si>
  <si>
    <t xml:space="preserve">POSTE DE CONCRETO ARMADO DE SECAO DUPLO T, EXTENSAO DE 15,00 M, RESISTENCIA DE 2000 DAN, TIPO B-4,5                                                                                                                                                                                                                                                                                                                                                                                                       </t>
  </si>
  <si>
    <t>9.683,47</t>
  </si>
  <si>
    <t xml:space="preserve">POSTE DE CONCRETO ARMADO DE SECAO DUPLO T, EXTENSAO DE 8,00 M, RESISTENCIA DE 150 DAN, TIPO D                                                                                                                                                                                                                                                                                                                                                                                                             </t>
  </si>
  <si>
    <t>497,70</t>
  </si>
  <si>
    <t xml:space="preserve">POSTE DE CONCRETO ARMADO DE SECAO DUPLO T, EXTENSAO DE 9,00 M, RESISTENCIA DE 1000 DAN, TIPO B-1,5                                                                                                                                                                                                                                                                                                                                                                                                        </t>
  </si>
  <si>
    <t>1.944,90</t>
  </si>
  <si>
    <t xml:space="preserve">POSTE DE CONCRETO ARMADO DE SECAO DUPLO T, EXTENSAO DE 9,00 M, RESISTENCIA DE 150 DAN, TIPO D                                                                                                                                                                                                                                                                                                                                                                                                             </t>
  </si>
  <si>
    <t>616,93</t>
  </si>
  <si>
    <t xml:space="preserve">POSTE DE CONCRETO ARMADO DE SECAO DUPLO T, EXTENSAO DE 9,00 M, RESISTENCIA DE 300 A 400 DAN, TIPO B OU D                                                                                                                                                                                                                                                                                                                                                                                                  </t>
  </si>
  <si>
    <t>810,00</t>
  </si>
  <si>
    <t xml:space="preserve">POSTE DE CONCRETO ARMADO DE SECAO DUPLO T, EXTENSAO DE 9,00 M, RESISTENCIA DE 600 DAN, TIPO B                                                                                                                                                                                                                                                                                                                                                                                                             </t>
  </si>
  <si>
    <t>1.203,15</t>
  </si>
  <si>
    <t xml:space="preserve">POSTE DECORATIVO PARA JARDIM EM ACO TUBULAR, SEM LUMINARIA, H = *2,5* M                                                                                                                                                                                                                                                                                                                                                                                                                                   </t>
  </si>
  <si>
    <t>270,31</t>
  </si>
  <si>
    <t xml:space="preserve">POSTE ROLICO DE MADEIRA TRATADA, D = 20 A 25 CM, H = 12,00 M, EM EUCALIPTO OU EQUIVALENTE DA REGIAO                                                                                                                                                                                                                                                                                                                                                                                                       </t>
  </si>
  <si>
    <t>98,67</t>
  </si>
  <si>
    <t xml:space="preserve">POSTES METALICOS AUTOPORTANTES, CONICO OU TELESCOPICO, PARA SPDA, ALTURA 10 METROS LIVRES                                                                                                                                                                                                                                                                                                                                                                                                                 </t>
  </si>
  <si>
    <t>1.614,20</t>
  </si>
  <si>
    <t xml:space="preserve">POSTES METALICOS AUTOPORTANTES, CONICO OU TELESCOPICO, PARA SPDA, ALTURA 12 METROS LIVRES                                                                                                                                                                                                                                                                                                                                                                                                                 </t>
  </si>
  <si>
    <t>2.253,51</t>
  </si>
  <si>
    <t xml:space="preserve">POSTES METALICOS AUTOPORTANTES, CONICO OU TELESCOPICO, PARA SPDA, ALTURA 15 METROS LIVRES                                                                                                                                                                                                                                                                                                                                                                                                                 </t>
  </si>
  <si>
    <t>3.143,47</t>
  </si>
  <si>
    <t xml:space="preserve">POSTES METALICOS AUTOPORTANTES, CONICO OU TELESCOPICO, PARA SPDA, ALTURA 20 METROS LIVRES                                                                                                                                                                                                                                                                                                                                                                                                                 </t>
  </si>
  <si>
    <t>4.285,96</t>
  </si>
  <si>
    <t xml:space="preserve">POZOLANA DE CLASSE  C                                                                                                                                                                                                                                                                                                                                                                                                                                                                                     </t>
  </si>
  <si>
    <t>346,27</t>
  </si>
  <si>
    <t xml:space="preserve">PRANCHA APARELHADA *4 X 30* CM, EM MACARANDUBA/MASSARANDUBA, ANGELIM OU EQUIVALENTE DA REGIAO                                                                                                                                                                                                                                                                                                                                                                                                             </t>
  </si>
  <si>
    <t>59,78</t>
  </si>
  <si>
    <t xml:space="preserve">PRANCHA NAO APARELHADA *6 X 25* CM, EM MACARANDUBA/MASSARANDUBA, ANGELIM OU EQUIVALENTE DA REGIAO - BRUTA                                                                                                                                                                                                                                                                                                                                                                                                 </t>
  </si>
  <si>
    <t>49,68</t>
  </si>
  <si>
    <t xml:space="preserve">PRANCHA NAO APARELHADA *6 X 30* CM, EM MACARANDUBA/MASSARANDUBA, ANGELIM OU EQUIVALENTE DA REGIAO - BRUTA                                                                                                                                                                                                                                                                                                                                                                                                 </t>
  </si>
  <si>
    <t>59,58</t>
  </si>
  <si>
    <t xml:space="preserve">PRANCHA NAO APARELHADA *6 X 40* CM, EM MACARANDUBA/MASSARANDUBA, ANGELIM OU EQUIVALENTE DA REGIAO - BRUTA                                                                                                                                                                                                                                                                                                                                                                                                 </t>
  </si>
  <si>
    <t>137,50</t>
  </si>
  <si>
    <t xml:space="preserve">PRANCHAO APARELHADO *7,5 X 23* CM, EM MACARANDUBA/MASSARANDUBA, ANGELIM OU EQUIVALENTE DA REGIAO                                                                                                                                                                                                                                                                                                                                                                                                          </t>
  </si>
  <si>
    <t>91,67</t>
  </si>
  <si>
    <t xml:space="preserve">PRANCHAO APARELHADO *8 X 30* CM, EM MACARANDUBA/MASSARANDUBA, ANGELIM OU EQUIVALENTE DA REGIAO                                                                                                                                                                                                                                                                                                                                                                                                            </t>
  </si>
  <si>
    <t>123,75</t>
  </si>
  <si>
    <t xml:space="preserve">PRANCHAO NAO APARELHADO *7,5 X 23* CM, EM MACARANDUBA/MASSARANDUBA, ANGELIM OU EQUIVALENTE DA REGIAO - BRUTA                                                                                                                                                                                                                                                                                                                                                                                              </t>
  </si>
  <si>
    <t>103,13</t>
  </si>
  <si>
    <t xml:space="preserve">PRANCHAO NAO APARELHADO *8 X 30* CM, EM MACARANDUBA/MASSARANDUBA, ANGELIM OU EQUIVALENTE DA REGIAO - BRUTA                                                                                                                                                                                                                                                                                                                                                                                                </t>
  </si>
  <si>
    <t xml:space="preserve">PREGO DE ACO POLIDO COM CABECA DUPLA 17 X 27 (2 1/2 X 11)                                                                                                                                                                                                                                                                                                                                                                                                                                                 </t>
  </si>
  <si>
    <t>15,06</t>
  </si>
  <si>
    <t xml:space="preserve">PREGO DE ACO POLIDO COM CABECA 10 X 10 (7/8 X 17)                                                                                                                                                                                                                                                                                                                                                                                                                                                         </t>
  </si>
  <si>
    <t xml:space="preserve">PREGO DE ACO POLIDO COM CABECA 10 X 11 (1 X 17)                                                                                                                                                                                                                                                                                                                                                                                                                                                           </t>
  </si>
  <si>
    <t>21,48</t>
  </si>
  <si>
    <t xml:space="preserve">PREGO DE ACO POLIDO COM CABECA 12 X 12                                                                                                                                                                                                                                                                                                                                                                                                                                                                    </t>
  </si>
  <si>
    <t>16,08</t>
  </si>
  <si>
    <t xml:space="preserve">PREGO DE ACO POLIDO COM CABECA 14 X 18 (1 1/2 X 14)                                                                                                                                                                                                                                                                                                                                                                                                                                                       </t>
  </si>
  <si>
    <t xml:space="preserve">PREGO DE ACO POLIDO COM CABECA 15 X 15 (1 1/4 X 13)                                                                                                                                                                                                                                                                                                                                                                                                                                                       </t>
  </si>
  <si>
    <t>13,51</t>
  </si>
  <si>
    <t xml:space="preserve">PREGO DE ACO POLIDO COM CABECA 15 X 18 (1 1/2 X 13)                                                                                                                                                                                                                                                                                                                                                                                                                                                       </t>
  </si>
  <si>
    <t xml:space="preserve">PREGO DE ACO POLIDO COM CABECA 16 X 24 (2 1/4 X 12)                                                                                                                                                                                                                                                                                                                                                                                                                                                       </t>
  </si>
  <si>
    <t xml:space="preserve">PREGO DE ACO POLIDO COM CABECA 16 X 27 (2 1/2 X 12)                                                                                                                                                                                                                                                                                                                                                                                                                                                       </t>
  </si>
  <si>
    <t>12,86</t>
  </si>
  <si>
    <t xml:space="preserve">PREGO DE ACO POLIDO COM CABECA 17 X 21 (2 X 11)                                                                                                                                                                                                                                                                                                                                                                                                                                                           </t>
  </si>
  <si>
    <t>12,20</t>
  </si>
  <si>
    <t xml:space="preserve">PREGO DE ACO POLIDO COM CABECA 17 X 24 (2 1/4 X 11)                                                                                                                                                                                                                                                                                                                                                                                                                                                       </t>
  </si>
  <si>
    <t xml:space="preserve">PREGO DE ACO POLIDO COM CABECA 17 X 27 (2 1/2 X 11)                                                                                                                                                                                                                                                                                                                                                                                                                                                       </t>
  </si>
  <si>
    <t xml:space="preserve">PREGO DE ACO POLIDO COM CABECA 17 X 30 (2 3/4 X 11)                                                                                                                                                                                                                                                                                                                                                                                                                                                       </t>
  </si>
  <si>
    <t>12,58</t>
  </si>
  <si>
    <t xml:space="preserve">PREGO DE ACO POLIDO COM CABECA 18 X 24 (2 1/4 X 10)                                                                                                                                                                                                                                                                                                                                                                                                                                                       </t>
  </si>
  <si>
    <t xml:space="preserve">PREGO DE ACO POLIDO COM CABECA 18 X 27 (2 1/2 X 10)                                                                                                                                                                                                                                                                                                                                                                                                                                                       </t>
  </si>
  <si>
    <t>12,00</t>
  </si>
  <si>
    <t xml:space="preserve">PREGO DE ACO POLIDO COM CABECA 18 X 30 (2 3/4 X 10)                                                                                                                                                                                                                                                                                                                                                                                                                                                       </t>
  </si>
  <si>
    <t xml:space="preserve">PREGO DE ACO POLIDO COM CABECA 19  X 36 (3 1/4  X  9)                                                                                                                                                                                                                                                                                                                                                                                                                                                     </t>
  </si>
  <si>
    <t>12,19</t>
  </si>
  <si>
    <t xml:space="preserve">PREGO DE ACO POLIDO COM CABECA 19 X 33 (3 X 9)                                                                                                                                                                                                                                                                                                                                                                                                                                                            </t>
  </si>
  <si>
    <t xml:space="preserve">PREGO DE ACO POLIDO COM CABECA 22 X 48 (4 1/4 X 5)                                                                                                                                                                                                                                                                                                                                                                                                                                                        </t>
  </si>
  <si>
    <t>12,30</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</si>
  <si>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</si>
  <si>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</si>
  <si>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</si>
  <si>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</si>
  <si>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553,09</t>
  </si>
  <si>
    <t xml:space="preserve">PRIMER EPOXI / EPOXIDICO                                                                                                                                                                                                                                                                                                                                                                                                                                                                                  </t>
  </si>
  <si>
    <t>131,68</t>
  </si>
  <si>
    <t xml:space="preserve">PRIMER PARA MANTA ASFALTICA A BASE DE ASFALTO MODIFICADO DILUIDO EM SOLVENTE, APLICACAO A FRIO                                                                                                                                                                                                                                                                                                                                                                                                            </t>
  </si>
  <si>
    <t>18,52</t>
  </si>
  <si>
    <t xml:space="preserve">PROJETOR DE ARGAMASSA, CAPACIDADE DE PROJECAO 1,5 M3/H, ALCANCE DA PROJECAO 30 ATE 60 M, MOTOR ELETRICO TRIFASICO                                                                                                                                                                                                                                                                                                                                                                                         </t>
  </si>
  <si>
    <t>78.265,63</t>
  </si>
  <si>
    <t xml:space="preserve">PROJETOR DE ARGAMASSA, CAPACIDADE DE PROJECAO 2,0 M3/H, ALCANCE DA PROJECAO ATE 50 M, MOTOR ELETRICO TRIFASICO                                                                                                                                                                                                                                                                                                                                                                                            </t>
  </si>
  <si>
    <t>103.740,69</t>
  </si>
  <si>
    <t xml:space="preserve">PROJETOR PNEUMATICO DE ARGAMASSA PARA CHAPISCO E REBOCO COM RECIPIENTE ACOPLADO, TIPO CANEQUINHA, COM VOLUME DE 1,50 L, SEM COMPRESSOR                                                                                                                                                                                                                                                                                                                                                                    </t>
  </si>
  <si>
    <t>622,34</t>
  </si>
  <si>
    <t xml:space="preserve">PROLONGADOR/ EXTENSOR TELESCOPICO, EM CHAPA METALICA, COM 3 METROS, PARA ROLO DE PINTURA                                                                                                                                                                                                                                                                                                                                                                                                                  </t>
  </si>
  <si>
    <t>71,23</t>
  </si>
  <si>
    <t xml:space="preserve">PROLONGAMENTO / PROLONGADOR PARA CAIXA SIFONADA, PVC, 100 MM X 200 MM (NBR 5688)                                                                                                                                                                                                                                                                                                                                                                                                                          </t>
  </si>
  <si>
    <t>9,46</t>
  </si>
  <si>
    <t xml:space="preserve">PROLONGAMENTO / PROLONGADOR PARA CAIXA SIFONADA, PVC, 150 MM X 150 MM (NBR 5688)                                                                                                                                                                                                                                                                                                                                                                                                                          </t>
  </si>
  <si>
    <t>13,41</t>
  </si>
  <si>
    <t xml:space="preserve">PROLONGAMENTO / PROLONGADOR PARA CAIXA SIFONADA, PVC, 150 MM X 200 MM (NBR 5688)                                                                                                                                                                                                                                                                                                                                                                                                                          </t>
  </si>
  <si>
    <t>16,91</t>
  </si>
  <si>
    <t xml:space="preserve">PROTETOR AUDITIVO TIPO CONCHA COM ABAFADOR DE RUIDOS, ATENUACAO ACIMA DE 22 DB                                                                                                                                                                                                                                                                                                                                                                                                                            </t>
  </si>
  <si>
    <t>30,75</t>
  </si>
  <si>
    <t xml:space="preserve">PROTETOR AUDITIVO TIPO PLUG DE INSERCAO COM CORDAO, ATENUACAO SUPERIOR A 15 DB                                                                                                                                                                                                                                                                                                                                                                                                                            </t>
  </si>
  <si>
    <t xml:space="preserve">PROTETOR SOLAR FPS 30, EMBALAGEM 2 LITROS                                                                                                                                                                                                                                                                                                                                                                                                                                                                 </t>
  </si>
  <si>
    <t>255,00</t>
  </si>
  <si>
    <t xml:space="preserve">PROTETOR/PONTEIRA PLASTICA PARA PONTA DE VERGALHAO DE ATE 1", TIPO PROTETOR DE ESPERA                                                                                                                                                                                                                                                                                                                                                                                                                     </t>
  </si>
  <si>
    <t xml:space="preserve">PRUMO DE CENTRO EM ACO *400* G, COM CORDAO EM NYLON E CALCO GUIA EM ACO OU MADEIRA                                                                                                                                                                                                                                                                                                                                                                                                                        </t>
  </si>
  <si>
    <t>40,19</t>
  </si>
  <si>
    <t xml:space="preserve">PRUMO DE PAREDE EM ACO 700 A 750 G, COM CORDAO EM NYLON E TACO                                                                                                                                                                                                                                                                                                                                                                                                                                            </t>
  </si>
  <si>
    <t>45,82</t>
  </si>
  <si>
    <t xml:space="preserve">PULSADOR CAMPAINHA 10A, 250V (APENAS MODULO)                                                                                                                                                                                                                                                                                                                                                                                                                                                              </t>
  </si>
  <si>
    <t>6,08</t>
  </si>
  <si>
    <t xml:space="preserve">PULSADOR CAMPAINHA 10A, 250V, CONJUNTO MONTADO PARA EMBUTIR 4" X 2" (PLACA + SUPORTE + MODULO)                                                                                                                                                                                                                                                                                                                                                                                                            </t>
  </si>
  <si>
    <t>10,03</t>
  </si>
  <si>
    <t xml:space="preserve">PULSADOR MINUTERIA 10A, 250V (APENAS MODULO)                                                                                                                                                                                                                                                                                                                                                                                                                                                              </t>
  </si>
  <si>
    <t>10,35</t>
  </si>
  <si>
    <t xml:space="preserve">PULSADOR MINUTERIA 10A, 250V, CONJUNTO MONTADO PARA EMBUTIR 4" X 2" (PLACA + SUPORTE + MODULO)                                                                                                                                                                                                                                                                                                                                                                                                            </t>
  </si>
  <si>
    <t>14,12</t>
  </si>
  <si>
    <t xml:space="preserve">PUNHO PARA PERFURATRIZ DE ESTEIRA T38, D = 1 1/2" (38 MM), C = 380 MM                                                                                                                                                                                                                                                                                                                                                                                                                                     </t>
  </si>
  <si>
    <t>950,88</t>
  </si>
  <si>
    <t xml:space="preserve">PUXADOR DE EMBUTIR TIPO CONCHA, COM FURO PARA CHAVE, EM LATAO CROMADO, COMPRIMENTO DE APROX *100* MM E LARGURA DE APROX *40* MM                                                                                                                                                                                                                                                                                                                                                                           </t>
  </si>
  <si>
    <t>12,45</t>
  </si>
  <si>
    <t xml:space="preserve">PUXADOR TIPO ALCA, EM ZAMAC CROMADO, COM COMPRIMENTO DE APROX 150 MM, COM ROSETA PARA PORTAS DE MADEIRAS, INCLUINDO PARAFUSOS                                                                                                                                                                                                                                                                                                                                                                             </t>
  </si>
  <si>
    <t>49,91</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</si>
  <si>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</si>
  <si>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</si>
  <si>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135,88</t>
  </si>
  <si>
    <t xml:space="preserve">PUXADOR TUBULAR RETO SIMPLES, EM ALUMINIO CROMADO, COM COMPRIMENTO DE APROX 400 MM E DIAMETRO DE 25 MM                                                                                                                                                                                                                                                                                                                                                                                                    </t>
  </si>
  <si>
    <t>67,94</t>
  </si>
  <si>
    <t xml:space="preserve">QUADRO DE DISTRIBUICAO COM BARRAMENTO TRIFASICO, DE EMBUTIR, EM CHAPA DE ACO GALVANIZADO, PARA 12 DISJUNTORES DIN, 100 A                                                                                                                                                                                                                                                                                                                                                                                  </t>
  </si>
  <si>
    <t>314,06</t>
  </si>
  <si>
    <t xml:space="preserve">QUADRO DE DISTRIBUICAO COM BARRAMENTO TRIFASICO, DE EMBUTIR, EM CHAPA DE ACO GALVANIZADO, PARA 18 DISJUNTORES DIN, 100 A                                                                                                                                                                                                                                                                                                                                                                                  </t>
  </si>
  <si>
    <t>440,12</t>
  </si>
  <si>
    <t xml:space="preserve">QUADRO DE DISTRIBUICAO COM BARRAMENTO TRIFASICO, DE EMBUTIR, EM CHAPA DE ACO GALVANIZADO, PARA 24 DISJUNTORES DIN, 100 A                                                                                                                                                                                                                                                                                                                                                                                  </t>
  </si>
  <si>
    <t>462,52</t>
  </si>
  <si>
    <t xml:space="preserve">QUADRO DE DISTRIBUICAO COM BARRAMENTO TRIFASICO, DE EMBUTIR, EM CHAPA DE ACO GALVANIZADO, PARA 28 DISJUNTORES DIN, 100 A                                                                                                                                                                                                                                                                                                                                                                                  </t>
  </si>
  <si>
    <t>649,58</t>
  </si>
  <si>
    <t xml:space="preserve">QUADRO DE DISTRIBUICAO COM BARRAMENTO TRIFASICO, DE EMBUTIR, EM CHAPA DE ACO GALVANIZADO, PARA 30 DISJUNTORES DIN, 150 A                                                                                                                                                                                                                                                                                                                                                                                  </t>
  </si>
  <si>
    <t>530,42</t>
  </si>
  <si>
    <t xml:space="preserve">QUADRO DE DISTRIBUICAO COM BARRAMENTO TRIFASICO, DE EMBUTIR, EM CHAPA DE ACO GALVANIZADO, PARA 30 DISJUNTORES DIN, 225 A                                                                                                                                                                                                                                                                                                                                                                                  </t>
  </si>
  <si>
    <t>1.119,90</t>
  </si>
  <si>
    <t xml:space="preserve">QUADRO DE DISTRIBUICAO COM BARRAMENTO TRIFASICO, DE EMBUTIR, EM CHAPA DE ACO GALVANIZADO, PARA 36 DISJUNTORES DIN, 100 A                                                                                                                                                                                                                                                                                                                                                                                  </t>
  </si>
  <si>
    <t>533,10</t>
  </si>
  <si>
    <t xml:space="preserve">QUADRO DE DISTRIBUICAO COM BARRAMENTO TRIFASICO, DE EMBUTIR, EM CHAPA DE ACO GALVANIZADO, PARA 40 DISJUNTORES DIN, 100 A                                                                                                                                                                                                                                                                                                                                                                                  </t>
  </si>
  <si>
    <t>778,31</t>
  </si>
  <si>
    <t xml:space="preserve">QUADRO DE DISTRIBUICAO COM BARRAMENTO TRIFASICO, DE EMBUTIR, EM CHAPA DE ACO GALVANIZADO, PARA 48 DISJUNTORES DIN, 100 A                                                                                                                                                                                                                                                                                                                                                                                  </t>
  </si>
  <si>
    <t>910,91</t>
  </si>
  <si>
    <t xml:space="preserve">QUADRO DE DISTRIBUICAO COM BARRAMENTO TRIFASICO, DE SOBREPOR, EM CHAPA DE ACO GALVANIZADO, PARA *42* DISJUNTORES DIN, 100 A                                                                                                                                                                                                                                                                                                                                                                               </t>
  </si>
  <si>
    <t>907,91</t>
  </si>
  <si>
    <t xml:space="preserve">QUADRO DE DISTRIBUICAO COM BARRAMENTO TRIFASICO, DE SOBREPOR, EM CHAPA DE ACO GALVANIZADO, PARA 12 DISJUNTORES DIN, 100 A                                                                                                                                                                                                                                                                                                                                                                                 </t>
  </si>
  <si>
    <t>325,99</t>
  </si>
  <si>
    <t xml:space="preserve">QUADRO DE DISTRIBUICAO COM BARRAMENTO TRIFASICO, DE SOBREPOR, EM CHAPA DE ACO GALVANIZADO, PARA 18 DISJUNTORES DIN, 100 A                                                                                                                                                                                                                                                                                                                                                                                 </t>
  </si>
  <si>
    <t>407,34</t>
  </si>
  <si>
    <t xml:space="preserve">QUADRO DE DISTRIBUICAO COM BARRAMENTO TRIFASICO, DE SOBREPOR, EM CHAPA DE ACO GALVANIZADO, PARA 28 DISJUNTORES DIN, 100 A                                                                                                                                                                                                                                                                                                                                                                                 </t>
  </si>
  <si>
    <t>376,66</t>
  </si>
  <si>
    <t xml:space="preserve">QUADRO DE DISTRIBUICAO COM BARRAMENTO TRIFASICO, DE SOBREPOR, EM CHAPA DE ACO GALVANIZADO, PARA 30 DISJUNTORES DIN, 100 A                                                                                                                                                                                                                                                                                                                                                                                 </t>
  </si>
  <si>
    <t>548,93</t>
  </si>
  <si>
    <t xml:space="preserve">QUADRO DE DISTRIBUICAO COM BARRAMENTO TRIFASICO, DE SOBREPOR, EM CHAPA DE ACO GALVANIZADO, PARA 36 DISJUNTORES DIN, 100 A                                                                                                                                                                                                                                                                                                                                                                                 </t>
  </si>
  <si>
    <t>677,94</t>
  </si>
  <si>
    <t xml:space="preserve">QUADRO DE DISTRIBUICAO COM BARRAMENTO TRIFASICO, DE SOBREPOR, EM CHAPA DE ACO GALVANIZADO, PARA 48 DISJUNTORES DIN, 100 A                                                                                                                                                                                                                                                                                                                                                                                 </t>
  </si>
  <si>
    <t>814,90</t>
  </si>
  <si>
    <t xml:space="preserve">QUADRO DE DISTRIBUICAO, EM PVC, DE EMBUTIR, COM BARRAMENTO TERRA / NEUTRO, PARA 12 DISJUNTORES NEMA OU 16 DISJUNTORES DIN                                                                                                                                                                                                                                                                                                                                                                                 </t>
  </si>
  <si>
    <t>136,06</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</si>
  <si>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</si>
  <si>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</si>
  <si>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546,32</t>
  </si>
  <si>
    <t xml:space="preserve">QUADRO DE DISTRIBUICAO, EM PVC, DE EMBUTIR, COM BARRAMENTO TERRA / NEUTRO, PARA 48 DISJUNTORES DIN                                                                                                                                                                                                                                                                                                                                                                                                        </t>
  </si>
  <si>
    <t>427,10</t>
  </si>
  <si>
    <t xml:space="preserve">QUADRO DE DISTRIBUICAO, EM PVC, DE EMBUTIR, COM BARRAMENTO TERRA / NEUTRO, PARA 6 DISJUNTORES NEMA OU 8 DISJUNTORES DIN                                                                                                                                                                                                                                                                                                                                                                                   </t>
  </si>
  <si>
    <t>79,89</t>
  </si>
  <si>
    <t xml:space="preserve">QUADRO DE DISTRIBUICAO, SEM BARRAMENTO, EM PVC, DE EMBUTIR, PARA 12 DISJUNTORES NEMA OU 16 DISJUNTORES DIN                                                                                                                                                                                                                                                                                                                                                                                                </t>
  </si>
  <si>
    <t>82,75</t>
  </si>
  <si>
    <t xml:space="preserve">QUADRO DE DISTRIBUICAO, SEM BARRAMENTO, EM PVC, DE EMBUTIR, PARA 18 DISJUNTORES NEMA OU 24 DISJUNTORES DIN                                                                                                                                                                                                                                                                                                                                                                                                </t>
  </si>
  <si>
    <t>129,90</t>
  </si>
  <si>
    <t xml:space="preserve">QUADRO DE DISTRIBUICAO, SEM BARRAMENTO, EM PVC, DE EMBUTIR, PARA 27 DISJUNTORES NEMA OU 36 DISJUNTORES DIN                                                                                                                                                                                                                                                                                                                                                                                                </t>
  </si>
  <si>
    <t>222,82</t>
  </si>
  <si>
    <t xml:space="preserve">QUADRO DE DISTRIBUICAO, SEM BARRAMENTO, EM PVC, DE EMBUTIR, PARA 3 DISJUNTORES NEMA OU 4 DISJUNTORES DIN                                                                                                                                                                                                                                                                                                                                                                                                  </t>
  </si>
  <si>
    <t>35,12</t>
  </si>
  <si>
    <t xml:space="preserve">QUADRO DE DISTRIBUICAO, SEM BARRAMENTO, EM PVC, DE EMBUTIR, PARA 6 DISJUNTORES NEMA OU 8 DISJUNTORES DIN                                                                                                                                                                                                                                                                                                                                                                                                  </t>
  </si>
  <si>
    <t>55,49</t>
  </si>
  <si>
    <t xml:space="preserve">QUADRO DE DISTRIBUICAO, SEM BARRAMENTO, EM PVC, DE SOBREPOR, PARA 12 DISJUNTORES NEMA OU 16 DISJUNTORES DIN                                                                                                                                                                                                                                                                                                                                                                                               </t>
  </si>
  <si>
    <t>117,18</t>
  </si>
  <si>
    <t xml:space="preserve">QUADRO DE DISTRIBUICAO, SEM BARRAMENTO, EM PVC, DE SOBREPOR, PARA 18 DISJUNTORES NEMA OU 24 DISJUNTORES DIN                                                                                                                                                                                                                                                                                                                                                                                               </t>
  </si>
  <si>
    <t>171,76</t>
  </si>
  <si>
    <t xml:space="preserve">QUADRO DE DISTRIBUICAO, SEM BARRAMENTO, EM PVC, DE SOBREPOR, PARA 27 DISJUNTORES NEMA OU 36 DISJUNTORES DIN                                                                                                                                                                                                                                                                                                                                                                                               </t>
  </si>
  <si>
    <t>239,61</t>
  </si>
  <si>
    <t xml:space="preserve">QUADRO DE DISTRIBUICAO, SEM BARRAMENTO, EM PVC, DE SOBREPOR, PARA 3 DISJUNTORES NEMA OU 4 DISJUNTORES DIN                                                                                                                                                                                                                                                                                                                                                                                                 </t>
  </si>
  <si>
    <t>40,94</t>
  </si>
  <si>
    <t xml:space="preserve">QUADRO DE DISTRIBUICAO, SEM BARRAMENTO, EM PVC, DE SOBREPOR, PARA 6 DISJUNTORES NEMA OU 8 DISJUNTORES DIN                                                                                                                                                                                                                                                                                                                                                                                                 </t>
  </si>
  <si>
    <t>69,74</t>
  </si>
  <si>
    <t xml:space="preserve">RACK DE PISO PARA SERVIDOR, ABERTO, EM COLUNA, 44U X *570* MM                                                                                                                                                                                                                                                                                                                                                                                                                                             </t>
  </si>
  <si>
    <t>1.294,48</t>
  </si>
  <si>
    <t xml:space="preserve">RACK DE PISO PARA SERVIDOR, FECHADO, 44U, COM PORTA, 44U X *570* MM                                                                                                                                                                                                                                                                                                                                                                                                                                       </t>
  </si>
  <si>
    <t>2.634,05</t>
  </si>
  <si>
    <t xml:space="preserve">RALO FOFO COM REQUADRO, QUADRADO 150 X 150 MM                                                                                                                                                                                                                                                                                                                                                                                                                                                             </t>
  </si>
  <si>
    <t>39,58</t>
  </si>
  <si>
    <t xml:space="preserve">RALO FOFO COM REQUADRO, QUADRADO 200 X 200 MM                                                                                                                                                                                                                                                                                                                                                                                                                                                             </t>
  </si>
  <si>
    <t>59,65</t>
  </si>
  <si>
    <t xml:space="preserve">RALO FOFO COM REQUADRO, QUADRADO 250 X 250 MM                                                                                                                                                                                                                                                                                                                                                                                                                                                             </t>
  </si>
  <si>
    <t>73,42</t>
  </si>
  <si>
    <t xml:space="preserve">RALO FOFO COM REQUADRO, QUADRADO 300 X 300 MM                                                                                                                                                                                                                                                                                                                                                                                                                                                             </t>
  </si>
  <si>
    <t>91,78</t>
  </si>
  <si>
    <t xml:space="preserve">RALO FOFO COM REQUADRO, QUADRADO 400 X 400 MM                                                                                                                                                                                                                                                                                                                                                                                                                                                             </t>
  </si>
  <si>
    <t>144,55</t>
  </si>
  <si>
    <t xml:space="preserve">RALO FOFO SEMIESFERICO, 100 MM, PARA LAJES/ CALHAS                                                                                                                                                                                                                                                                                                                                                                                                                                                        </t>
  </si>
  <si>
    <t>15,77</t>
  </si>
  <si>
    <t xml:space="preserve">RALO FOFO SEMIESFERICO, 150 MM, PARA LAJES/ CALHAS                                                                                                                                                                                                                                                                                                                                                                                                                                                        </t>
  </si>
  <si>
    <t>37,05</t>
  </si>
  <si>
    <t xml:space="preserve">RALO FOFO SEMIESFERICO, 200 MM, PARA LAJES/ CALHAS                                                                                                                                                                                                                                                                                                                                                                                                                                                        </t>
  </si>
  <si>
    <t>85,18</t>
  </si>
  <si>
    <t xml:space="preserve">RALO FOFO SEMIESFERICO, 75 MM, PARA LAJES/ CALHAS                                                                                                                                                                                                                                                                                                                                                                                                                                                         </t>
  </si>
  <si>
    <t xml:space="preserve">RALO SECO / RALO DE PASSAGEM EM PVC, QUADRADO, 100 X 100 X 53 MM, SAIDA 40 MM, COM GRELHA BRANCA                                                                                                                                                                                                                                                                                                                                                                                                          </t>
  </si>
  <si>
    <t>13,29</t>
  </si>
  <si>
    <t xml:space="preserve">RALO SECO CONICO, PVC, 100 X 40 MM, COM GRELHA QUADRADA BRANCA                                                                                                                                                                                                                                                                                                                                                                                                                                            </t>
  </si>
  <si>
    <t xml:space="preserve">RALO SECO CONICO, PVC, 100 X 40 MM, COM GRELHA REDONDA BRANCA                                                                                                                                                                                                                                                                                                                                                                                                                                             </t>
  </si>
  <si>
    <t>9,47</t>
  </si>
  <si>
    <t xml:space="preserve">RALO SIFONADO CILINDRICO, PVC, 100 X 40 MM, COM GRELHA REDONDA BRANCA                                                                                                                                                                                                                                                                                                                                                                                                                                     </t>
  </si>
  <si>
    <t xml:space="preserve">RALO SIFONADO QUADRADO, PVC, 100 X 53 MM, SAIDA 40 MM, COM GRELHA QUADRADA BRANCA                                                                                                                                                                                                                                                                                                                                                                                                                         </t>
  </si>
  <si>
    <t>15,89</t>
  </si>
  <si>
    <t xml:space="preserve">RALO SIFONADO REDONDO CONICO, PVC, 100 X 40 MM, COM GRELHA REDONDA BRANCA                                                                                                                                                                                                                                                                                                                                                                                                                                 </t>
  </si>
  <si>
    <t>10,12</t>
  </si>
  <si>
    <t xml:space="preserve">REBITE DE REPUXO EM ALUMINIO VAZADO, DIAMETRO 3,2 X 8 MM DE COMPRIMENTO (1KG = 1025 UNIDADES)                                                                                                                                                                                                                                                                                                                                                                                                             </t>
  </si>
  <si>
    <t>71,89</t>
  </si>
  <si>
    <t xml:space="preserve">REBOLO ABRASIVO RETO DE USO GERAL GRAO 36, DE 6 X 1" (DIAMETRO X ESPESSURA)                                                                                                                                                                                                                                                                                                                                                                                                                               </t>
  </si>
  <si>
    <t>75,40</t>
  </si>
  <si>
    <t xml:space="preserve">REBOLO ABRASIVO RETO DE USO GERAL GRAO 36, DE 6 X 3/4" (DIAMETRO X ESPESSURA)                                                                                                                                                                                                                                                                                                                                                                                                                             </t>
  </si>
  <si>
    <t xml:space="preserve">RECICLADORA DE ASFALTO A FRIO SOBRE RODAS, LARG. FRESAGEM 2,00 M, POT. 315 KW/422 HP                                                                                                                                                                                                                                                                                                                                                                                                                      </t>
  </si>
  <si>
    <t>5.220.807,00</t>
  </si>
  <si>
    <t xml:space="preserve">REDUCAO EXCENTRICA PVC, DN 100 X 50 MM, PARA ESGOTO PREDIAL                                                                                                                                                                                                                                                                                                                                                                                                                                               </t>
  </si>
  <si>
    <t>9,84</t>
  </si>
  <si>
    <t xml:space="preserve">REDUCAO EXCENTRICA PVC, DN 100 X 75 MM, PARA ESGOTO PREDIAL                                                                                                                                                                                                                                                                                                                                                                                                                                               </t>
  </si>
  <si>
    <t>11,41</t>
  </si>
  <si>
    <t xml:space="preserve">REDUCAO EXCENTRICA PVC, DN 75 X 50 MM, PARA ESGOTO PREDIAL                                                                                                                                                                                                                                                                                                                                                                                                                                                </t>
  </si>
  <si>
    <t>8,53</t>
  </si>
  <si>
    <t xml:space="preserve">REDUCAO EXCENTRICA PVC, SERIE R, DN 100 X 75 MM, PARA ESGOTO PREDIAL                                                                                                                                                                                                                                                                                                                                                                                                                                      </t>
  </si>
  <si>
    <t>20,20</t>
  </si>
  <si>
    <t xml:space="preserve">REDUCAO EXCENTRICA PVC, SERIE R, DN 150 X 100 MM, PARA ESGOTO PREDIAL                                                                                                                                                                                                                                                                                                                                                                                                                                     </t>
  </si>
  <si>
    <t>60,57</t>
  </si>
  <si>
    <t xml:space="preserve">REDUCAO EXCENTRICA PVC, SERIE R, DN 75 X 50 MM, PARA ESGOTO PREDIAL                                                                                                                                                                                                                                                                                                                                                                                                                                       </t>
  </si>
  <si>
    <t>10,22</t>
  </si>
  <si>
    <t xml:space="preserve">REDUCAO FIXA TIPO STORZ, ENGATE RAPIDO 2.1/2" X 1.1/2", EM LATAO, PARA INSTALACAO PREDIAL COMBATE A INCENDIO PREDIAL                                                                                                                                                                                                                                                                                                                                                                                      </t>
  </si>
  <si>
    <t>236,24</t>
  </si>
  <si>
    <t xml:space="preserve">REDUCAO PVC PBA, JE, PB, DN 100 X 50 / DE 110 X 60 MM, PARA REDE DE AGUA                                                                                                                                                                                                                                                                                                                                                                                                                                  </t>
  </si>
  <si>
    <t>29,69</t>
  </si>
  <si>
    <t xml:space="preserve">REDUCAO PVC PBA, JE, PB, DN 100 X 75 / DE 110 X 85 MM, PARA REDE DE AGUA                                                                                                                                                                                                                                                                                                                                                                                                                                  </t>
  </si>
  <si>
    <t xml:space="preserve">REDUCAO PVC PBA, JE, PB, DN 75 X 50 / DE 85 X 60 MM, PARA REDE DE AGUA                                                                                                                                                                                                                                                                                                                                                                                                                                    </t>
  </si>
  <si>
    <t>19,38</t>
  </si>
  <si>
    <t xml:space="preserve">REGISTRO DE ESFERA DE PASSEIO, PVC PARA POLIETILENO, 20 MM                                                                                                                                                                                                                                                                                                                                                                                                                                                </t>
  </si>
  <si>
    <t xml:space="preserve">REGISTRO DE ESFERA PVC, COM BORBOLETA, COM ROSCA EXTERNA, DE 1/2"                                                                                                                                                                                                                                                                                                                                                                                                                                         </t>
  </si>
  <si>
    <t>18,55</t>
  </si>
  <si>
    <t xml:space="preserve">REGISTRO DE ESFERA PVC, COM BORBOLETA, COM ROSCA EXTERNA, DE 3/4"                                                                                                                                                                                                                                                                                                                                                                                                                                         </t>
  </si>
  <si>
    <t>21,80</t>
  </si>
  <si>
    <t xml:space="preserve">REGISTRO DE ESFERA PVC, COM CABECA QUADRADA, COM ROSCA EXTERNA, 1/2"                                                                                                                                                                                                                                                                                                                                                                                                                                      </t>
  </si>
  <si>
    <t>22,03</t>
  </si>
  <si>
    <t xml:space="preserve">REGISTRO DE ESFERA PVC, COM CABECA QUADRADA, COM ROSCA EXTERNA, 3/4"                                                                                                                                                                                                                                                                                                                                                                                                                                      </t>
  </si>
  <si>
    <t xml:space="preserve">REGISTRO DE ESFERA, PVC, COM VOLANTE, VS, ROSCAVEL, DN 1 1/2", COM CORPO DIVIDIDO                                                                                                                                                                                                                                                                                                                                                                                                                         </t>
  </si>
  <si>
    <t>63,16</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</si>
  <si>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</si>
  <si>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</si>
  <si>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</si>
  <si>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45,05</t>
  </si>
  <si>
    <t xml:space="preserve">REGISTRO DE ESFERA, PVC, COM VOLANTE, VS, ROSCAVEL, DN 2", COM CORPO DIVIDIDO                                                                                                                                                                                                                                                                                                                                                                                                                             </t>
  </si>
  <si>
    <t>96,67</t>
  </si>
  <si>
    <t xml:space="preserve">REGISTRO DE ESFERA, PVC, COM VOLANTE, VS, ROSCAVEL, DN 3/4", COM CORPO DIVIDIDO                                                                                                                                                                                                                                                                                                                                                                                                                           </t>
  </si>
  <si>
    <t>27,61</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</si>
  <si>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</si>
  <si>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</si>
  <si>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</si>
  <si>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44,45</t>
  </si>
  <si>
    <t xml:space="preserve">REGISTRO DE ESFERA, PVC, COM VOLANTE, VS, SOLDAVEL, DN 40 MM, COM CORPO DIVIDIDO                                                                                                                                                                                                                                                                                                                                                                                                                          </t>
  </si>
  <si>
    <t>59,45</t>
  </si>
  <si>
    <t xml:space="preserve">REGISTRO DE ESFERA, PVC, COM VOLANTE, VS, SOLDAVEL, DN 50 MM, COM CORPO DIVIDIDO                                                                                                                                                                                                                                                                                                                                                                                                                          </t>
  </si>
  <si>
    <t>61,40</t>
  </si>
  <si>
    <t xml:space="preserve">REGISTRO DE ESFERA, PVC, COM VOLANTE, VS, SOLDAVEL, DN 60 MM, COM CORPO DIVIDIDO                                                                                                                                                                                                                                                                                                                                                                                                                          </t>
  </si>
  <si>
    <t>112,45</t>
  </si>
  <si>
    <t xml:space="preserve">REGISTRO DE PRESSAO PVC, ROSCAVEL, VOLANTE SIMPLES, DE 1/2"                                                                                                                                                                                                                                                                                                                                                                                                                                               </t>
  </si>
  <si>
    <t>7,13</t>
  </si>
  <si>
    <t xml:space="preserve">REGISTRO DE PRESSAO PVC, ROSCAVEL, VOLANTE SIMPLES, DE 3/4"                                                                                                                                                                                                                                                                                                                                                                                                                                               </t>
  </si>
  <si>
    <t>20,34</t>
  </si>
  <si>
    <t xml:space="preserve">REGISTRO DE PRESSAO PVC, SOLDAVEL, VOLANTE SIMPLES, DE 20 MM                                                                                                                                                                                                                                                                                                                                                                                                                                              </t>
  </si>
  <si>
    <t>14,84</t>
  </si>
  <si>
    <t xml:space="preserve">REGISTRO DE PRESSAO PVC, SOLDAVEL, VOLANTE SIMPLES, DE 25 MM                                                                                                                                                                                                                                                                                                                                                                                                                                              </t>
  </si>
  <si>
    <t>16,50</t>
  </si>
  <si>
    <t xml:space="preserve">REGISTRO GAVETA BRUTO EM LATAO FORJADO, BITOLA 1 1/2"                                                                                                                                                                                                                                                                                                                                                                                                                                                     </t>
  </si>
  <si>
    <t>66,77</t>
  </si>
  <si>
    <t xml:space="preserve">REGISTRO GAVETA BRUTO EM LATAO FORJADO, BITOLA 1 1/4"                                                                                                                                                                                                                                                                                                                                                                                                                                                     </t>
  </si>
  <si>
    <t>52,89</t>
  </si>
  <si>
    <t xml:space="preserve">REGISTRO GAVETA BRUTO EM LATAO FORJADO, BITOLA 1/2"                                                                                                                                                                                                                                                                                                                                                                                                                                                       </t>
  </si>
  <si>
    <t>23,31</t>
  </si>
  <si>
    <t xml:space="preserve">REGISTRO GAVETA BRUTO EM LATAO FORJADO, BITOLA 1"                                                                                                                                                                                                                                                                                                                                                                                                                                                         </t>
  </si>
  <si>
    <t>38,81</t>
  </si>
  <si>
    <t xml:space="preserve">REGISTRO GAVETA BRUTO EM LATAO FORJADO, BITOLA 2 1/2"                                                                                                                                                                                                                                                                                                                                                                                                                                                     </t>
  </si>
  <si>
    <t>192,89</t>
  </si>
  <si>
    <t xml:space="preserve">REGISTRO GAVETA BRUTO EM LATAO FORJADO, BITOLA 2"                                                                                                                                                                                                                                                                                                                                                                                                                                                         </t>
  </si>
  <si>
    <t>93,00</t>
  </si>
  <si>
    <t xml:space="preserve">REGISTRO GAVETA BRUTO EM LATAO FORJADO, BITOLA 3/4"                                                                                                                                                                                                                                                                                                                                                                                                                                                       </t>
  </si>
  <si>
    <t xml:space="preserve">REGISTRO GAVETA BRUTO EM LATAO FORJADO, BITOLA 3"                                                                                                                                                                                                                                                                                                                                                                                                                                                         </t>
  </si>
  <si>
    <t>233,52</t>
  </si>
  <si>
    <t xml:space="preserve">REGISTRO GAVETA BRUTO EM LATAO FORJADO, BITOLA 4"                                                                                                                                                                                                                                                                                                                                                                                                                                                         </t>
  </si>
  <si>
    <t>486,58</t>
  </si>
  <si>
    <t xml:space="preserve">REGISTRO GAVETA COM ACABAMENTO E CANOPLA CROMADOS, SIMPLES, BITOLA 1 1/2"                                                                                                                                                                                                                                                                                                                                                                                                                                 </t>
  </si>
  <si>
    <t>106,77</t>
  </si>
  <si>
    <t xml:space="preserve">REGISTRO GAVETA COM ACABAMENTO E CANOPLA CROMADOS, SIMPLES, BITOLA 1 1/4"                                                                                                                                                                                                                                                                                                                                                                                                                                 </t>
  </si>
  <si>
    <t>102,08</t>
  </si>
  <si>
    <t xml:space="preserve">REGISTRO GAVETA COM ACABAMENTO E CANOPLA CROMADOS, SIMPLES, BITOLA 1/2"                                                                                                                                                                                                                                                                                                                                                                                                                                   </t>
  </si>
  <si>
    <t>53,17</t>
  </si>
  <si>
    <t xml:space="preserve">REGISTRO GAVETA COM ACABAMENTO E CANOPLA CROMADOS, SIMPLES, BITOLA 1"                                                                                                                                                                                                                                                                                                                                                                                                                                     </t>
  </si>
  <si>
    <t xml:space="preserve">REGISTRO GAVETA COM ACABAMENTO E CANOPLA CROMADOS, SIMPLES, BITOLA 3/4"                                                                                                                                                                                                                                                                                                                                                                                                                                   </t>
  </si>
  <si>
    <t>59,98</t>
  </si>
  <si>
    <t xml:space="preserve">REGISTRO OU REGULADOR DE GAS COZINHA, VAZAO DE 2 KG/H, 2,8 KPA                                                                                                                                                                                                                                                                                                                                                                                                                                            </t>
  </si>
  <si>
    <t>28,64</t>
  </si>
  <si>
    <t xml:space="preserve">REGISTRO OU VALVULA GLOBO ANGULAR EM LATAO, PARA HIDRANTES EM INSTALACAO PREDIAL DE INCENDIO, 45 GRAUS, DIAMETRO DE 2 1/2", COM VOLANTE, CLASSE DE PRESSAO DE ATE 200 PSI                                                                                                                                                                                                                                                                                                                                 </t>
  </si>
  <si>
    <t>330,75</t>
  </si>
  <si>
    <t xml:space="preserve">REGISTRO PRESSAO BRUTO EM LATAO FORJADO, BITOLA 1/2"                                                                                                                                                                                                                                                                                                                                                                                                                                                      </t>
  </si>
  <si>
    <t xml:space="preserve">REGISTRO PRESSAO BRUTO EM LATAO FORJADO, BITOLA 3/4"                                                                                                                                                                                                                                                                                                                                                                                                                                                      </t>
  </si>
  <si>
    <t>19,72</t>
  </si>
  <si>
    <t xml:space="preserve">REGISTRO PRESSAO COM ACABAMENTO E CANOPLA CROMADA, SIMPLES, BITOLA 1/2"                                                                                                                                                                                                                                                                                                                                                                                                                                   </t>
  </si>
  <si>
    <t>54,72</t>
  </si>
  <si>
    <t xml:space="preserve">REGISTRO PRESSAO COM ACABAMENTO E CANOPLA CROMADA, SIMPLES, BITOLA 3/4"                                                                                                                                                                                                                                                                                                                                                                                                                                   </t>
  </si>
  <si>
    <t>56,57</t>
  </si>
  <si>
    <t xml:space="preserve">REGUA DE ALUMINIO PARA PEDREIRO 2 M X *25,5* MM                                                                                                                                                                                                                                                                                                                                                                                                                                                           </t>
  </si>
  <si>
    <t>53,76</t>
  </si>
  <si>
    <t xml:space="preserve">REGUA VIBRADORA DUPLA PARA CONCRETO A GASOLINA 5,5 HP, PESO DE 60 KG, COMPRIMENTO 4 M                                                                                                                                                                                                                                                                                                                                                                                                                     </t>
  </si>
  <si>
    <t>6.993,97</t>
  </si>
  <si>
    <t xml:space="preserve">REGUA VIBRATORIA DE CONCRETO TRELICADA, EQUIPADA COM MOTOR A GASOLINA DE 9 HP                                                                                                                                                                                                                                                                                                                                                                                                                             </t>
  </si>
  <si>
    <t>15.147,48</t>
  </si>
  <si>
    <t xml:space="preserve">REJUNTE CIMENTICIO, QUALQUER COR                                                                                                                                                                                                                                                                                                                                                                                                                                                                          </t>
  </si>
  <si>
    <t xml:space="preserve">REJUNTE EPOXI, QUALQUER COR                                                                                                                                                                                                                                                                                                                                                                                                                                                                               </t>
  </si>
  <si>
    <t xml:space="preserve">RELE FOTOELETRICO INTERNO E EXTERNO BIVOLT 1000 W, DE CONECTOR, SEM BASE                                                                                                                                                                                                                                                                                                                                                                                                                                  </t>
  </si>
  <si>
    <t>35,46</t>
  </si>
  <si>
    <t xml:space="preserve">RELE TERMICO BIMETAL PARA USO EM MOTORES TRIFASICOS, TENSAO 380 V, POTENCIA ATE 15 CV, CORRENTE NOMINAL MAXIMA 22 A                                                                                                                                                                                                                                                                                                                                                                                       </t>
  </si>
  <si>
    <t>156,73</t>
  </si>
  <si>
    <t xml:space="preserve">RESINA ACRILICA PREMIUM BASE AGUA - COR BRANCA                                                                                                                                                                                                                                                                                                                                                                                                                                                            </t>
  </si>
  <si>
    <t xml:space="preserve">RESPIRADOR DESCARTAVEL SEM VALVULA DE EXALACAO, PFF 1                                                                                                                                                                                                                                                                                                                                                                                                                                                     </t>
  </si>
  <si>
    <t xml:space="preserve">RETARDO PARA CORDEL DETONANTE                                                                                                                                                                                                                                                                                                                                                                                                                                                                             </t>
  </si>
  <si>
    <t>110,92</t>
  </si>
  <si>
    <t xml:space="preserve">RETROESCAVADEIRA SOBRE RODAS COM CARREGADEIRA, TRACAO 4 X 2, POTENCIA LIQUIDA 79 HP, PESO OPERACIONAL MINIMO DE 6570 KG, CAPACIDADE DA CARREGADEIRA DE 1,00 M3 E DA RETROESCAVADEIRA MINIMA DE 0,20 M3, PROFUNDIDADE DE ESCAVACAO MAXIMA DE 4,37 M                                                                                                                                                                                                                                                        </t>
  </si>
  <si>
    <t>405.658,52</t>
  </si>
  <si>
    <t xml:space="preserve">RETROESCAVADEIRA SOBRE RODAS COM CARREGADEIRA, TRACAO 4 X 4, POTENCIA LIQUIDA 72 HP, PESO OPERACIONAL MINIMO DE 7140 KG, CAPACIDADE MINIMA DA CARREGADEIRA DE 0,79 M3 E DA RETROESCAVADEIRA MINIMA DE 0,18 M3, PROFUNDIDADE DE ESCAVACAO MAXIMA DE 4,50 M                                                                                                                                                                                                                                                 </t>
  </si>
  <si>
    <t>440.000,00</t>
  </si>
  <si>
    <t xml:space="preserve">RETROESCAVADEIRA SOBRE RODAS COM CARREGADEIRA, TRACAO 4 X 4, POTENCIA LIQUIDA 88 HP, PESO OPERACIONAL MINIMO DE 6674 KG, CAPACIDADE DA CARREGADEIRA DE 1,00 M3 E DA RETROESCAVADEIRA MINIMA DE 0,26 M3, PROFUNDIDADE DE ESCAVACAO MAXIMA DE 4,37 M                                                                                                                                                                                                                                                        </t>
  </si>
  <si>
    <t>456.097,53</t>
  </si>
  <si>
    <t xml:space="preserve">REVESTIMENTO DE PAREDE EM GRANILITE, MARMORITE OU GRANITINA - ESP = 5 MM (INCLUSO EXECUCAO)                                                                                                                                                                                                                                                                                                                                                                                                               </t>
  </si>
  <si>
    <t>256,62</t>
  </si>
  <si>
    <t xml:space="preserve">REVESTIMENTO DE PAREDE EM GRANILITE, MARMORITE OU GRANITINA COLORIDO - ESP = 5 MM (INCLUSO EXECUCAO)                                                                                                                                                                                                                                                                                                                                                                                                      </t>
  </si>
  <si>
    <t>160,39</t>
  </si>
  <si>
    <t xml:space="preserve">REVESTIMENTO EM CERAMICA ESMALTADA PARA FACHADAS, PECAS NO FORMATO APROX. *5 X 15* CM, FORNECIDAS EM PLACAS COM PECAS UNIDAS EM PONTOS                                                                                                                                                                                                                                                                                                                                                                    </t>
  </si>
  <si>
    <t>96,61</t>
  </si>
  <si>
    <t xml:space="preserve">REVESTIMENTO EM CERAMICA ESMALTADA PARA FACHADAS, PECAS NO FORMATO APROX. *7 X 26* CM, FORNECIDAS EM PLACAS COM PECAS UNIDAS EM PONTOS                                                                                                                                                                                                                                                                                                                                                                    </t>
  </si>
  <si>
    <t>141,18</t>
  </si>
  <si>
    <t xml:space="preserve">REVESTIMENTO EM CERAMICA ESMALTADA, FORMATO MAIOR A 2025 CM2                                                                                                                                                                                                                                                                                                                                                                                                                                              </t>
  </si>
  <si>
    <t>47,96</t>
  </si>
  <si>
    <t xml:space="preserve">REVESTIMENTO EPOXI DE ALTA RESISTENCIA QUIMICA, ISENTO DE SOLVENTES, BICOMPONENTE                                                                                                                                                                                                                                                                                                                                                                                                                         </t>
  </si>
  <si>
    <t>95,90</t>
  </si>
  <si>
    <t xml:space="preserve">REVESTIMENTO PARA ESCADA EM GRANILITE, MARMORITE OU GRANITINA ESP = 8 MM (INCLUSO EXECUCAO)                                                                                                                                                                                                                                                                                                                                                                                                               </t>
  </si>
  <si>
    <t xml:space="preserve">REVESTIMENTO PARA PAREDE, EM CERAMICA ESMALTADA, FORMATO MENOR OU IGUAL A 2025 CM2                                                                                                                                                                                                                                                                                                                                                                                                                        </t>
  </si>
  <si>
    <t>27,01</t>
  </si>
  <si>
    <t xml:space="preserve">RIPA APARELHADA *1,5 X 5* CM, EM MACARANDUBA/MASSARANDUBA, ANGELIM OU EQUIVALENTE DA REGIAO                                                                                                                                                                                                                                                                                                                                                                                                               </t>
  </si>
  <si>
    <t>3,82</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</si>
  <si>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</si>
  <si>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</si>
  <si>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</si>
  <si>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4,58</t>
  </si>
  <si>
    <t xml:space="preserve">RODAPE ARDOSIA, CINZA, 10 CM, E= *1CM                                                                                                                                                                                                                                                                                                                                                                                                                                                                     </t>
  </si>
  <si>
    <t>17,53</t>
  </si>
  <si>
    <t xml:space="preserve">RODAPE DE BORRACHA LISO, H = 70 MM, E = *2* MM, PARA ARGAMASSA, PRETO                                                                                                                                                                                                                                                                                                                                                                                                                                     </t>
  </si>
  <si>
    <t>31,60</t>
  </si>
  <si>
    <t xml:space="preserve">RODAPE DE MADEIRA MACICA CUMARU/IPE CHAMPANHE OU EQUIVALENTE DA REGIAO, *1,5 X 7 CM                                                                                                                                                                                                                                                                                                                                                                                                                       </t>
  </si>
  <si>
    <t>21,27</t>
  </si>
  <si>
    <t xml:space="preserve">RODAPE EM MARMORE, POLIDO, BRANCO COMUM, L= *7* CM, E= *2* CM, CORTE RETO                                                                                                                                                                                                                                                                                                                                                                                                                                 </t>
  </si>
  <si>
    <t>51,49</t>
  </si>
  <si>
    <t xml:space="preserve">RODAPE EM POLIESTIRENO, BRANCO, H = *5* CM, E = *1,5* CM                                                                                                                                                                                                                                                                                                                                                                                                                                                  </t>
  </si>
  <si>
    <t xml:space="preserve">RODAPE OU RODABANCADA EM GRANITO, POLIDO, TIPO ANDORINHA/ QUARTZ/ CASTELO/ CORUMBA OU OUTROS EQUIVALENTES DA REGIAO, H= 10 CM, E= *2,0* CM                                                                                                                                                                                                                                                                                                                                                                </t>
  </si>
  <si>
    <t>69,21</t>
  </si>
  <si>
    <t xml:space="preserve">RODAPE PLANO PARA PISO VINILICO, H = 5 CM                                                                                                                                                                                                                                                                                                                                                                                                                                                                 </t>
  </si>
  <si>
    <t>24,26</t>
  </si>
  <si>
    <t xml:space="preserve">RODAPE PRE-MOLDADO DE GRANILITE, MARMORITE OU GRANITINA L = 10 CM                                                                                                                                                                                                                                                                                                                                                                                                                                         </t>
  </si>
  <si>
    <t>37,73</t>
  </si>
  <si>
    <t xml:space="preserve">RODIZIO TIPO NAPOLEAO PARA JANELAS DE CORRER, EM ZAMAC, COMPRIMENTO DE APROX 60 CM, COM ROLAMENTO EM ACO                                                                                                                                                                                                                                                                                                                                                                                                  </t>
  </si>
  <si>
    <t xml:space="preserve">RODO PARA CHAO 40 CM, COM BORRACHA DUPLA E CABO                                                                                                                                                                                                                                                                                                                                                                                                                                                           </t>
  </si>
  <si>
    <t>10,25</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</si>
  <si>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</si>
  <si>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</si>
  <si>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44,44</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</si>
  <si>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</si>
  <si>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</si>
  <si>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</si>
  <si>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</si>
  <si>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</si>
  <si>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</si>
  <si>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</si>
  <si>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</si>
  <si>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</si>
  <si>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</si>
  <si>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</si>
  <si>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</si>
  <si>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</si>
  <si>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</si>
  <si>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</si>
  <si>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</si>
  <si>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</si>
  <si>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</si>
  <si>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</si>
  <si>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</si>
  <si>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</si>
  <si>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X 68 MM (COMPRIMENTO X DIAMETRO), SEM CABO                                                                                                                                                                                                                                                                                                                                                                                                                                </t>
  </si>
  <si>
    <t>19,95</t>
  </si>
  <si>
    <t xml:space="preserve">ROLO DE LA DE CARNEIRO 25 MM X 23 CM (ALTURA DA LA X COMPRIMENTO), SEM CABO                                                                                                                                                                                                                                                                                                                                                                                                                               </t>
  </si>
  <si>
    <t>44,25</t>
  </si>
  <si>
    <t xml:space="preserve">ROMPEDOR ELETRICO PESO 26 KG, POTENCIA OPERACIONAL DE 2,5 KW                                                                                                                                                                                                                                                                                                                                                                                                                                              </t>
  </si>
  <si>
    <t>31.301,65</t>
  </si>
  <si>
    <t xml:space="preserve">ROSETA QUADRADA, SEM FUROS, EM ACO INOX POLIDO, LARGURA APROXIMADA DE 50 MM, PARA FECHADURA DE PORTA - PARAFUSOS INCLUIDOS                                                                                                                                                                                                                                                                                                                                                                                </t>
  </si>
  <si>
    <t>11,60</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</si>
  <si>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</si>
  <si>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</si>
  <si>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</si>
  <si>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</si>
  <si>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</si>
  <si>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</si>
  <si>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18,04</t>
  </si>
  <si>
    <t xml:space="preserve">RUFO EXTERNO DE CHAPA DE ACO GALVANIZADA NUM 26, CORTE 28 CM                                                                                                                                                                                                                                                                                                                                                                                                                                              </t>
  </si>
  <si>
    <t>21,62</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</si>
  <si>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</si>
  <si>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</si>
  <si>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</si>
  <si>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23,56</t>
  </si>
  <si>
    <t xml:space="preserve">RUFO PARA TELHA ESTRUTURAL DE FIBROCIMENTO 1 ABA (SEM AMIANTO)                                                                                                                                                                                                                                                                                                                                                                                                                                            </t>
  </si>
  <si>
    <t>51,29</t>
  </si>
  <si>
    <t xml:space="preserve">RUFO PARA TELHA ONDULADA DE FIBROCIMENTO, E = 6 MM, ABA *260* MM, COMPRIMENTO 1100 MM (SEM AMIANTO)                                                                                                                                                                                                                                                                                                                                                                                                       </t>
  </si>
  <si>
    <t>50,21</t>
  </si>
  <si>
    <t xml:space="preserve">SABONETEIRA DE PAREDE EM METAL CROMADO                                                                                                                                                                                                                                                                                                                                                                                                                                                                    </t>
  </si>
  <si>
    <t>46,00</t>
  </si>
  <si>
    <t xml:space="preserve">SABONETEIRA PLASTICA TIPO DISPENSER PARA SABONETE LIQUIDO COM RESERVATORIO 800 A 1500 ML                                                                                                                                                                                                                                                                                                                                                                                                                  </t>
  </si>
  <si>
    <t>53,90</t>
  </si>
  <si>
    <t xml:space="preserve">SACO DE RAFIA PARA ENTULHO, NOVO, LISO (SEM CLICHE), *60 X 90* CM                                                                                                                                                                                                                                                                                                                                                                                                                                         </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</si>
  <si>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</si>
  <si>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</si>
  <si>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</si>
  <si>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</si>
  <si>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</si>
  <si>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</si>
  <si>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</si>
  <si>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</si>
  <si>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</si>
  <si>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</si>
  <si>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</si>
  <si>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10,31</t>
  </si>
  <si>
    <t xml:space="preserve">SARRAFO NAO APARELHADO *2,5 X 10* CM, EM MACARANDUBA/MASSARANDUBA, ANGELIM OU EQUIVALENTE DA REGIAO - BRUTA                                                                                                                                                                                                                                                                                                                                                                                               </t>
  </si>
  <si>
    <t>10,58</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</si>
  <si>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</si>
  <si>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</si>
  <si>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</si>
  <si>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</si>
  <si>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</si>
  <si>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255,68</t>
  </si>
  <si>
    <t xml:space="preserve">SELADOR ACRILICO OPACO PREMIUM INTERIOR/EXTERIOR                                                                                                                                                                                                                                                                                                                                                                                                                                                          </t>
  </si>
  <si>
    <t>11,51</t>
  </si>
  <si>
    <t xml:space="preserve">SELADOR HORIZONTAL PARA FITA DE ACO 1" (25 MM)                                                                                                                                                                                                                                                                                                                                                                                                                                                            </t>
  </si>
  <si>
    <t>758,14</t>
  </si>
  <si>
    <t xml:space="preserve">SELANTE A BASE DE ALCATRAO E POLIURETANO PARA JUNTAS HORIZONTAIS                                                                                                                                                                                                                                                                                                                                                                                                                                          </t>
  </si>
  <si>
    <t>72,26</t>
  </si>
  <si>
    <t xml:space="preserve">SELANTE ACRILICO PARA TRATAMENTO / ACABAMENTO SUPERFICIAL DE CONCRETO ESTAMPADO, APARENTE, PEDRAS E OUTROS                                                                                                                                                                                                                                                                                                                                                                                                </t>
  </si>
  <si>
    <t>27,29</t>
  </si>
  <si>
    <t xml:space="preserve">SELANTE DE BASE ASFALTICA PARA VEDACAO                                                                                                                                                                                                                                                                                                                                                                                                                                                                    </t>
  </si>
  <si>
    <t>37,87</t>
  </si>
  <si>
    <t xml:space="preserve">SELANTE ELASTICO MONOCOMPONENTE A BASE DE POLIURETANO (PU) PARA JUNTAS DIVERSAS                                                                                                                                                                                                                                                                                                                                                                                                                           </t>
  </si>
  <si>
    <t xml:space="preserve">310ML </t>
  </si>
  <si>
    <t>34,10</t>
  </si>
  <si>
    <t xml:space="preserve">SELANTE MONOCOMPONENTE A BASE DE SILICONE DE BAIXO MODULO, PARA JUNTAS DE PAVIMENTACAO                                                                                                                                                                                                                                                                                                                                                                                                                    </t>
  </si>
  <si>
    <t>154,89</t>
  </si>
  <si>
    <t xml:space="preserve">SELANTE TIPO VEDA CALHA PARA METAL E FIBROCIMENTO                                                                                                                                                                                                                                                                                                                                                                                                                                                         </t>
  </si>
  <si>
    <t>72,76</t>
  </si>
  <si>
    <t xml:space="preserve">SELIM PVC, COM TRAVA, JE, 90 GRAUS, DN 125 X 100 MM OU 150 X 100 MM, PARA REDE COLETORA ESGOTO                                                                                                                                                                                                                                                                                                                                                                                                            </t>
  </si>
  <si>
    <t>35,39</t>
  </si>
  <si>
    <t xml:space="preserve">SEMIRREBOQUE COM DOIS EIXOS EM TANDEM TIPO BASCULANTE COM CACAMBA METALICA 14 M3 (INCLUI MONTAGEM, NAO INCLUI CAVALO MECANICO)                                                                                                                                                                                                                                                                                                                                                                            </t>
  </si>
  <si>
    <t>237.841,37</t>
  </si>
  <si>
    <t xml:space="preserve">SEMIRREBOQUE COM TRES EIXOS EM TANDEM TIPO BASCULANTE COM CACAMBA METALICA 18 M3 (INCLUI MONTAGEM, NAO INCLUI CAVALO MECANICO)                                                                                                                                                                                                                                                                                                                                                                            </t>
  </si>
  <si>
    <t>279.656,70</t>
  </si>
  <si>
    <t xml:space="preserve">SEMIRREBOQUE COM TRES EIXOS, PARA TRANSPORTE DE CARGA SECA, DIMENSOES APROXIMADAS 2,60 X 12,50 X 0,50 M (NAO INCLUI CAVALO MECANICO)                                                                                                                                                                                                                                                                                                                                                                      </t>
  </si>
  <si>
    <t>216.267,85</t>
  </si>
  <si>
    <t xml:space="preserve">SENSOR DE PRESENCA BIVOLT COM FOTOCELULA PARA QUALQUER TIPO DE LAMPADA, POTENCIA MAXIMA *1000* W, USO EXTERNO                                                                                                                                                                                                                                                                                                                                                                                             </t>
  </si>
  <si>
    <t>69,44</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</si>
  <si>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</si>
  <si>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</si>
  <si>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48,44</t>
  </si>
  <si>
    <t xml:space="preserve">SENSOR DE PRESENCA BIVOLT DE TETO COM FOTOCELULA PARA QUALQUER TIPO DE LAMPADA POTENCIA MAXIMA *1000* W, USO INTERNO                                                                                                                                                                                                                                                                                                                                                                                      </t>
  </si>
  <si>
    <t>54,52</t>
  </si>
  <si>
    <t xml:space="preserve">SENSOR DE PRESENCA BIVOLT DE TETO SEM FOTOCELULA PARA QUALQUER TIPO DE LAMPADA POTENCIA MAXIMA *900* W, USO INTERNO                                                                                                                                                                                                                                                                                                                                                                                       </t>
  </si>
  <si>
    <t>50,70</t>
  </si>
  <si>
    <t xml:space="preserve">SERRA CIRCULAR DE BANCADA COM MOTOR ELETRICO, POTENCIA DE *1600* W, PARA DISCO DE DIAMETRO DE 10" (250 MM)                                                                                                                                                                                                                                                                                                                                                                                                </t>
  </si>
  <si>
    <t>1.279,01</t>
  </si>
  <si>
    <t xml:space="preserve">SERRA CIRCULAR DE BANCADA, MODELO PICA-PAU, DIAMETRO DE 350 MM. CARACTERISTICAS DO MOTOR: TRIFASICO, POTENCIA DE 5 HP, FREQUENCIA DE 60 HZ                                                                                                                                                                                                                                                                                                                                                                </t>
  </si>
  <si>
    <t>5.153,07</t>
  </si>
  <si>
    <t xml:space="preserve">SERRALHEIRO (HORISTA)                                                                                                                                                                                                                                                                                                                                                                                                                                                                                     </t>
  </si>
  <si>
    <t xml:space="preserve">SERRALHEIRO (MENSALISTA)                                                                                                                                                                                                                                                                                                                                                                                                                                                                                  </t>
  </si>
  <si>
    <t>4.427,61</t>
  </si>
  <si>
    <t xml:space="preserve">SERVENTE DE OBRAS (HORISTA)                                                                                                                                                                                                                                                                                                                                                                                                                                                                               </t>
  </si>
  <si>
    <t xml:space="preserve">SERVENTE DE OBRAS (MENSALISTA)                                                                                                                                                                                                                                                                                                                                                                                                                                                                            </t>
  </si>
  <si>
    <t xml:space="preserve">SERVICO DE BOMBEAMENTO DE CONCRETO COM CONSUMO MINIMO DE 40 M3, (DISPONIBILIZACAO DE BOMBA), SEM O LANCAMENTO                                                                                                                                                                                                                                                                                                                                                                                             </t>
  </si>
  <si>
    <t>43,18</t>
  </si>
  <si>
    <t xml:space="preserve">SIFAO / TUBO SINFONADO EXTENSIVEL/SANFONADO, UNIVERSAL/ SIMPLES, ENTRE *50 A 70* CM, DE PLASTICO BRANCO                                                                                                                                                                                                                                                                                                                                                                                                   </t>
  </si>
  <si>
    <t xml:space="preserve">SIFAO EM METAL CROMADO PARA PIA AMERICANA, 1.1/2 X 1.1/2"                                                                                                                                                                                                                                                                                                                                                                                                                                                 </t>
  </si>
  <si>
    <t>209,26</t>
  </si>
  <si>
    <t xml:space="preserve">SIFAO EM METAL CROMADO PARA PIA AMERICANA, 1.1/2 X 2"                                                                                                                                                                                                                                                                                                                                                                                                                                                     </t>
  </si>
  <si>
    <t>211,82</t>
  </si>
  <si>
    <t xml:space="preserve">SIFAO EM METAL CROMADO PARA PIA OU LAVATORIO, 1 X 1.1/2"                                                                                                                                                                                                                                                                                                                                                                                                                                                  </t>
  </si>
  <si>
    <t>166,50</t>
  </si>
  <si>
    <t xml:space="preserve">SIFAO EM METAL CROMADO PARA TANQUE, 1.1/4 X 1.1/2"                                                                                                                                                                                                                                                                                                                                                                                                                                                        </t>
  </si>
  <si>
    <t>176,33</t>
  </si>
  <si>
    <t xml:space="preserve">SIFAO PLASTICO EXTENSIVEL UNIVERSAL, TIPO COPO                                                                                                                                                                                                                                                                                                                                                                                                                                                            </t>
  </si>
  <si>
    <t xml:space="preserve">SIFAO PLASTICO TIPO COPO PARA PIA AMERICANA 1.1/2 X 1.1/2"                                                                                                                                                                                                                                                                                                                                                                                                                                                </t>
  </si>
  <si>
    <t>23,00</t>
  </si>
  <si>
    <t xml:space="preserve">SIFAO PLASTICO TIPO COPO PARA PIA OU LAVATORIO, 1 X 1.1/2"                                                                                                                                                                                                                                                                                                                                                                                                                                                </t>
  </si>
  <si>
    <t>15,20</t>
  </si>
  <si>
    <t xml:space="preserve">SIFAO PLASTICO TIPO COPO PARA TANQUE, 1.1/4 X 1.1/2"                                                                                                                                                                                                                                                                                                                                                                                                                                                      </t>
  </si>
  <si>
    <t>21,86</t>
  </si>
  <si>
    <t xml:space="preserve">SILICA ATIVA PARA ADICAO EM CONCRETO E  ARGAMASSA                                                                                                                                                                                                                                                                                                                                                                                                                                                         </t>
  </si>
  <si>
    <t xml:space="preserve">SILICONE ACETICO USO GERAL INCOLOR 280 G                                                                                                                                                                                                                                                                                                                                                                                                                                                                  </t>
  </si>
  <si>
    <t>22,53</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</si>
  <si>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</si>
  <si>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</si>
  <si>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</si>
  <si>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</si>
  <si>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</si>
  <si>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</si>
  <si>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</si>
  <si>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48,81</t>
  </si>
  <si>
    <t xml:space="preserve">SISAL EM FIBRA / ESTOPA SISAL PARA GESSO                                                                                                                                                                                                                                                                                                                                                                                                                                                                  </t>
  </si>
  <si>
    <t>25,11</t>
  </si>
  <si>
    <t xml:space="preserve">SOLDA EM BARRA DE ESTANHO-CHUMBO 50/50                                                                                                                                                                                                                                                                                                                                                                                                                                                                    </t>
  </si>
  <si>
    <t>252,27</t>
  </si>
  <si>
    <t xml:space="preserve">SOLDA EM VARETA FOSCOPER, D = *2,5* MM X COMPRIMENTO 500 MM                                                                                                                                                                                                                                                                                                                                                                                                                                               </t>
  </si>
  <si>
    <t>253,36</t>
  </si>
  <si>
    <t xml:space="preserve">SOLDA ESTANHO/COBRE PARA CONEXOES DE COBRE, FIO 2,5 MM, CARRETEL 500 GR (SEM CHUMBO)                                                                                                                                                                                                                                                                                                                                                                                                                      </t>
  </si>
  <si>
    <t>292,34</t>
  </si>
  <si>
    <t xml:space="preserve">SOLDADOR (HORISTA)                                                                                                                                                                                                                                                                                                                                                                                                                                                                                        </t>
  </si>
  <si>
    <t>28,94</t>
  </si>
  <si>
    <t xml:space="preserve">SOLDADOR (MENSALISTA)                                                                                                                                                                                                                                                                                                                                                                                                                                                                                     </t>
  </si>
  <si>
    <t>5.065,95</t>
  </si>
  <si>
    <t xml:space="preserve">SOLDADOR ELETRICO (PARA SOLDA A SER TESTADA COM RAIOS "X") (HORISTA)                                                                                                                                                                                                                                                                                                                                                                                                                                      </t>
  </si>
  <si>
    <t xml:space="preserve">SOLDADOR ELETRICO (PARA SOLDA A SER TESTADA COM RAIOS "X") (MENSALISTA)                                                                                                                                                                                                                                                                                                                                                                                                                                   </t>
  </si>
  <si>
    <t>5.459,42</t>
  </si>
  <si>
    <t xml:space="preserve">SOLEIRA EM GRANITO, POLIDO, TIPO ANDORINHA/ QUARTZ/ CASTELO/ CORUMBA OU OUTROS EQUIVALENTES DA REGIAO, L= *15* CM, E= *2,0* CM                                                                                                                                                                                                                                                                                                                                                                            </t>
  </si>
  <si>
    <t>97,97</t>
  </si>
  <si>
    <t xml:space="preserve">SOLEIRA PRE-MOLDADA EM GRANILITE, MARMORITE OU GRANITINA, L = *15 CM                                                                                                                                                                                                                                                                                                                                                                                                                                      </t>
  </si>
  <si>
    <t>103,78</t>
  </si>
  <si>
    <t xml:space="preserve">SOLEIRA/ PEITORIL EM MARMORE, POLIDO, BRANCO COMUM, L= *15* CM, E= *2* CM, CORTE RETO                                                                                                                                                                                                                                                                                                                                                                                                                     </t>
  </si>
  <si>
    <t>76,85</t>
  </si>
  <si>
    <t xml:space="preserve">SOLEIRA/ TABEIRA EM MARMORE, POLIDO, BRANCO COMUM, L= 5 CM, E= *2,0* CM                                                                                                                                                                                                                                                                                                                                                                                                                                   </t>
  </si>
  <si>
    <t>42,08</t>
  </si>
  <si>
    <t xml:space="preserve">SOLUCAO ASFALTICA ELASTOMERICA PARA IMPRIMACAO, APLICACAO A FRIO                                                                                                                                                                                                                                                                                                                                                                                                                                          </t>
  </si>
  <si>
    <t>12,01</t>
  </si>
  <si>
    <t xml:space="preserve">SOLUCAO PREPARADORA / LIMPADORA PARA PVC, FRASCO COM 1000 CM3                                                                                                                                                                                                                                                                                                                                                                                                                                             </t>
  </si>
  <si>
    <t>64,16</t>
  </si>
  <si>
    <t xml:space="preserve">SOLVENTE PARA COLA A BASE DE RESINA SINTETICA (PARA COLA DE LAMINADO MELAMINICO E OUTRAS SUPERFICIES)                                                                                                                                                                                                                                                                                                                                                                                                     </t>
  </si>
  <si>
    <t>50,11</t>
  </si>
  <si>
    <t xml:space="preserve">SOQUETE DE BAQUELITE BASE E27, PARA LAMPADAS                                                                                                                                                                                                                                                                                                                                                                                                                                                              </t>
  </si>
  <si>
    <t xml:space="preserve">SOQUETE DE PORCELANA BASE E27, FIXO DE TETO, PARA LAMPADAS                                                                                                                                                                                                                                                                                                                                                                                                                                                </t>
  </si>
  <si>
    <t xml:space="preserve">SOQUETE DE PORCELANA BASE E27, PARA USO AO TEMPO, PARA LAMPADAS                                                                                                                                                                                                                                                                                                                                                                                                                                           </t>
  </si>
  <si>
    <t>9,57</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</si>
  <si>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</si>
  <si>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</si>
  <si>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</si>
  <si>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</si>
  <si>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33,61</t>
  </si>
  <si>
    <t xml:space="preserve">SPRINKLER TIPO PENDENTE, BULBO AMARELO DE RESPOSTA RAPIDA, 79 GRAUS CELSIUS, ACABAMENTO NATURAL, D = 20 MM (3/4")                                                                                                                                                                                                                                                                                                                                                                                         </t>
  </si>
  <si>
    <t xml:space="preserve">SPRINKLER TIPO PENDENTE, BULBO VERMELHO DE RESPOSTA RAPIDA, 68 GRAUS CELSIUS, ACABAMENTO CROMADO, D = 15 MM (1/2")                                                                                                                                                                                                                                                                                                                                                                                        </t>
  </si>
  <si>
    <t>29,57</t>
  </si>
  <si>
    <t xml:space="preserve">SPRINKLER TIPO PENDENTE, BULBO VERMELHO DE RESPOSTA RAPIDA, 68 GRAUS CELSIUS, ACABAMENTO CROMADO, D = 20 MM (3/4")                                                                                                                                                                                                                                                                                                                                                                                        </t>
  </si>
  <si>
    <t xml:space="preserve">SPRINKLER TIPO PENDENTE, BULBO VERMELHO DE RESPOSTA RAPIDA, 68 GRAUS CELSIUS, ACABAMENTO NATURAL, D = 20 MM (3/4")                                                                                                                                                                                                                                                                                                                                                                                        </t>
  </si>
  <si>
    <t>34,93</t>
  </si>
  <si>
    <t xml:space="preserve">SPRINKLER TIPO PENDENTE, BULBO VERMELHO RESPOSTA RAPIDA, 68 GRAUS CELSIUS, ACABAMENTO NATURAL, D = 15 MM (1/2")                                                                                                                                                                                                                                                                                                                                                                                           </t>
  </si>
  <si>
    <t xml:space="preserve">SUPORTE "Y" PARA FITA PERFURADA                                                                                                                                                                                                                                                                                                                                                                                                                                                                           </t>
  </si>
  <si>
    <t>209,03</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</si>
  <si>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</si>
  <si>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</si>
  <si>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2,61</t>
  </si>
  <si>
    <t xml:space="preserve">SUPORTE EM ACO GALVANIZADO PARA TRANSFORMADOR PARA POSTE DUPLO T 185 X 95 MM, CHAPA DE 5/16"                                                                                                                                                                                                                                                                                                                                                                                                              </t>
  </si>
  <si>
    <t>141,30</t>
  </si>
  <si>
    <t xml:space="preserve">SUPORTE GUIA SIMPLES COM ROLDANA EM POLIPROPILENO PARA CHUMBAR, H = 20 CM                                                                                                                                                                                                                                                                                                                                                                                                                                 </t>
  </si>
  <si>
    <t xml:space="preserve">SUPORTE ISOLADOR REFORCADO DIAMETRO NOMINAL 5/16", COM ROSCA SOBERBA E BUCHA                                                                                                                                                                                                                                                                                                                                                                                                                              </t>
  </si>
  <si>
    <t>7,98</t>
  </si>
  <si>
    <t xml:space="preserve">SUPORTE ISOLADOR SIMPLES DIAMETRO NOMINAL 5/16", COM ROSCA SOBERBA E BUCHA                                                                                                                                                                                                                                                                                                                                                                                                                                </t>
  </si>
  <si>
    <t>5,39</t>
  </si>
  <si>
    <t xml:space="preserve">SUPORTE MAO-FRANCESA EM ACO, ABAS IGUAIS 30 CM, CAPACIDADE MINIMA 60 KG, BRANCO                                                                                                                                                                                                                                                                                                                                                                                                                           </t>
  </si>
  <si>
    <t>16,86</t>
  </si>
  <si>
    <t xml:space="preserve">SUPORTE MAO-FRANCESA EM ACO, ABAS IGUAIS 40 CM, CAPACIDADE MINIMA 70 KG, BRANCO                                                                                                                                                                                                                                                                                                                                                                                                                           </t>
  </si>
  <si>
    <t>20,27</t>
  </si>
  <si>
    <t xml:space="preserve">SUPORTE METALICO PARA CALHA PLUVIAL, ZINCADO, DOBRADO, DIAMETRO ENTRE 119 E 170 MM, PARA DRENAGEM PLUVIAL PREDIAL                                                                                                                                                                                                                                                                                                                                                                                         </t>
  </si>
  <si>
    <t>44,77</t>
  </si>
  <si>
    <t xml:space="preserve">SUPORTE PARA CALHA DE 150 MM EM ACO GALVANIZADO                                                                                                                                                                                                                                                                                                                                                                                                                                                           </t>
  </si>
  <si>
    <t>7,38</t>
  </si>
  <si>
    <t xml:space="preserve">SUPORTE PARA TUBO DIAMETRO NOMINAL 2", COM ROSCA MECANICA                                                                                                                                                                                                                                                                                                                                                                                                                                                 </t>
  </si>
  <si>
    <t>9,76</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</si>
  <si>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</si>
  <si>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</si>
  <si>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</si>
  <si>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5,25</t>
  </si>
  <si>
    <t xml:space="preserve">TABUA *2,5 X 23* CM EM PINUS, MISTA OU EQUIVALENTE DA REGIAO - BRUTA                                                                                                                                                                                                                                                                                                                                                                                                                                      </t>
  </si>
  <si>
    <t>8,32</t>
  </si>
  <si>
    <t xml:space="preserve">TABUA *2,5 X 30 CM EM PINUS, MISTA OU EQUIVALENTE DA REGIAO - BRUTA                                                                                                                                                                                                                                                                                                                                                                                                                                       </t>
  </si>
  <si>
    <t>12,21</t>
  </si>
  <si>
    <t xml:space="preserve">TABUA APARELHADA *2,5 X 15* CM, EM MACARANDUBA/MASSARANDUBA, ANGELIM OU EQUIVALENTE DA REGIAO                                                                                                                                                                                                                                                                                                                                                                                                             </t>
  </si>
  <si>
    <t>137,01</t>
  </si>
  <si>
    <t xml:space="preserve">TABUA APARELHADA *2,5 X 25* CM, EM MACARANDUBA/MASSARANDUBA, ANGELIM OU EQUIVALENTE DA REGIAO                                                                                                                                                                                                                                                                                                                                                                                                             </t>
  </si>
  <si>
    <t>25,78</t>
  </si>
  <si>
    <t xml:space="preserve">TABUA APARELHADA *2,5 X 30* CM, EM MACARANDUBA/MASSARANDUBA, ANGELIM OU EQUIVALENTE DA REGIAO                                                                                                                                                                                                                                                                                                                                                                                                             </t>
  </si>
  <si>
    <t>34,80</t>
  </si>
  <si>
    <t xml:space="preserve">TABUA DE MADEIRA PARA PISO, CUMARU/IPE CHAMPANHE OU EQUIVALENTE DA REGIAO, ENCAIXE MACHO/FEMEA, *10 X 2* CM                                                                                                                                                                                                                                                                                                                                                                                               </t>
  </si>
  <si>
    <t>354,76</t>
  </si>
  <si>
    <t xml:space="preserve">TABUA DE MADEIRA PARA PISO, CUMARU/IPE CHAMPANHE OU EQUIVALENTE DA REGIAO, ENCAIXE MACHO/FEMEA, *15 X 2* CM                                                                                                                                                                                                                                                                                                                                                                                               </t>
  </si>
  <si>
    <t>382,88</t>
  </si>
  <si>
    <t xml:space="preserve">TABUA DE MADEIRA PARA PISO, IPE (CERNE) OU EQUIVALENTE DA REGIAO, ENCAIXE MACHO/FEMEA, *20 X 2* CM                                                                                                                                                                                                                                                                                                                                                                                                        </t>
  </si>
  <si>
    <t>475,25</t>
  </si>
  <si>
    <t xml:space="preserve">TABUA NAO APARELHADA *2,5 X 15* CM, EM MACARANDUBA/MASSARANDUBA, ANGELIM OU EQUIVALENTE DA REGIAO - BRUTA                                                                                                                                                                                                                                                                                                                                                                                                 </t>
  </si>
  <si>
    <t>17,41</t>
  </si>
  <si>
    <t xml:space="preserve">TABUA NAO APARELHADA *2,5 X 20* CM, EM MACARANDUBA/MASSARANDUBA, ANGELIM OU EQUIVALENTE DA REGIAO - BRUTA                                                                                                                                                                                                                                                                                                                                                                                                 </t>
  </si>
  <si>
    <t xml:space="preserve">TABUA NAO APARELHADA *2,5 X 30* CM, EM MACARANDUBA/MASSARANDUBA, ANGELIM OU EQUIVALENTE DA REGIAO - BRUTA                                                                                                                                                                                                                                                                                                                                                                                                 </t>
  </si>
  <si>
    <t>30,93</t>
  </si>
  <si>
    <t xml:space="preserve">TACO DE MADEIRA PARA PISO, IPE (CERNE) OU EQUIVALENTE DA REGIAO, 7 X 42 CM, E = 2 CM                                                                                                                                                                                                                                                                                                                                                                                                                      </t>
  </si>
  <si>
    <t>222,23</t>
  </si>
  <si>
    <t xml:space="preserve">TALABARTE DE SEGURANCA, 2 MOSQUETOES TRAVA DUPLA *53* MM DE ABERTURA, COM ABSORVEDOR DE ENERGIA                                                                                                                                                                                                                                                                                                                                                                                                           </t>
  </si>
  <si>
    <t>200,62</t>
  </si>
  <si>
    <t xml:space="preserve">TALHA ELETRICA 3 T, VELOCIDADE 2,1 M / MIN, POTENCIA 1,3 KW                                                                                                                                                                                                                                                                                                                                                                                                                                               </t>
  </si>
  <si>
    <t>9.966,55</t>
  </si>
  <si>
    <t xml:space="preserve">TALHA MANUAL DE CORRENTE, CAPACIDADE DE 1 T COM ELEVACAO DE 3 M                                                                                                                                                                                                                                                                                                                                                                                                                                           </t>
  </si>
  <si>
    <t>721,12</t>
  </si>
  <si>
    <t xml:space="preserve">TALHA MANUAL DE CORRENTE, CAPACIDADE DE 2 T COM ELEVACAO DE 3 M                                                                                                                                                                                                                                                                                                                                                                                                                                           </t>
  </si>
  <si>
    <t>1.051,76</t>
  </si>
  <si>
    <t xml:space="preserve">TALHADEIRA COM PUNHO DE PROTECAO *20 X 250* MM                                                                                                                                                                                                                                                                                                                                                                                                                                                            </t>
  </si>
  <si>
    <t>45,78</t>
  </si>
  <si>
    <t xml:space="preserve">TAMPA CEGA EM PVC PARA CONDULETE 4 X 2"                                                                                                                                                                                                                                                                                                                                                                                                                                                                   </t>
  </si>
  <si>
    <t>4,35</t>
  </si>
  <si>
    <t xml:space="preserve">TAMPA DE CONCRETO ARMADO PARA FOSSA SEPTICA, DIAMETRO NOMINAL DE 3,00 M E ESPESSURA MINIMA DE 100 MM                                                                                                                                                                                                                                                                                                                                                                                                      </t>
  </si>
  <si>
    <t>1.977,63</t>
  </si>
  <si>
    <t xml:space="preserve">TAMPA DE CONCRETO ARMADO PARA FOSSA, D = *0,90* M, E = 0,05 M                                                                                                                                                                                                                                                                                                                                                                                                                                             </t>
  </si>
  <si>
    <t>127,12</t>
  </si>
  <si>
    <t xml:space="preserve">TAMPA DE CONCRETO ARMADO PARA FOSSA, D = *1,10* M, E = 0,05 M                                                                                                                                                                                                                                                                                                                                                                                                                                             </t>
  </si>
  <si>
    <t>161,98</t>
  </si>
  <si>
    <t xml:space="preserve">TAMPA DE CONCRETO ARMADO PARA FOSSA, D = *1,35* M, E = 0,05 M                                                                                                                                                                                                                                                                                                                                                                                                                                             </t>
  </si>
  <si>
    <t>250,35</t>
  </si>
  <si>
    <t xml:space="preserve">TAMPA DE CONCRETO ARMADO PARA FOSSA, D = 1,50 M, E = 0,05 M                                                                                                                                                                                                                                                                                                                                                                                                                                               </t>
  </si>
  <si>
    <t>374,06</t>
  </si>
  <si>
    <t xml:space="preserve">TAMPA DE CONCRETO ARMADO PARA FOSSA, D = 2,00 M, E = 0,05 M                                                                                                                                                                                                                                                                                                                                                                                                                                               </t>
  </si>
  <si>
    <t>743,78</t>
  </si>
  <si>
    <t xml:space="preserve">TAMPA DE CONCRETO ARMADO PARA FOSSA, D = 2,50 M, E = 0,05 M                                                                                                                                                                                                                                                                                                                                                                                                                                               </t>
  </si>
  <si>
    <t>1.369,27</t>
  </si>
  <si>
    <t xml:space="preserve">TAMPA DE CONCRETO ARMADO PARA POCO DE INSPECAO, COM FURO E TAMPINHA, DIAMETRO NOMINAL DE 3,00 M E ESPESSURA MINIMA DE 100 MM                                                                                                                                                                                                                                                                                                                                                                              </t>
  </si>
  <si>
    <t>2.405,14</t>
  </si>
  <si>
    <t xml:space="preserve">TAMPA DE CONCRETO ARMADO PARA POCO, COM FURO E TAMPINHA, D = *0,90* M, E = 0,05 M                                                                                                                                                                                                                                                                                                                                                                                                                         </t>
  </si>
  <si>
    <t xml:space="preserve">TAMPA DE CONCRETO ARMADO PARA POCO, COM FURO E TAMPINHA, D = *1,10* M, E = 0,05 M                                                                                                                                                                                                                                                                                                                                                                                                                         </t>
  </si>
  <si>
    <t>196,84</t>
  </si>
  <si>
    <t xml:space="preserve">TAMPA DE CONCRETO ARMADO PARA POCO, COM FURO E TAMPINHA, D = *1,35* M, E = 0,05 M                                                                                                                                                                                                                                                                                                                                                                                                                         </t>
  </si>
  <si>
    <t>341,39</t>
  </si>
  <si>
    <t xml:space="preserve">TAMPA DE CONCRETO ARMADO PARA POCO, COM FURO E TAMPINHA, D = 1,50 M, E = 0,05 M                                                                                                                                                                                                                                                                                                                                                                                                                           </t>
  </si>
  <si>
    <t>524,90</t>
  </si>
  <si>
    <t xml:space="preserve">TAMPA DE CONCRETO ARMADO PARA POCO, COM FURO E TAMPINHA, D = 2,00 M, E = 0,05 M                                                                                                                                                                                                                                                                                                                                                                                                                           </t>
  </si>
  <si>
    <t>984,20</t>
  </si>
  <si>
    <t xml:space="preserve">TAMPA DE CONCRETO ARMADO PARA POCO, COM FURO E TAMPINHA, D = 2,50 M, E = 0,05 M                                                                                                                                                                                                                                                                                                                                                                                                                           </t>
  </si>
  <si>
    <t>1.514,23</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</si>
  <si>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</si>
  <si>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</si>
  <si>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</si>
  <si>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</si>
  <si>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</si>
  <si>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8,62</t>
  </si>
  <si>
    <t xml:space="preserve">TAMPAO / CAP, ROSCA MACHO, DN 3/4", PARA TUBO PEX PARA INST. AGUA QUENTE/FRIA                                                                                                                                                                                                                                                                                                                                                                                                                             </t>
  </si>
  <si>
    <t>6,02</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</si>
  <si>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</si>
  <si>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</si>
  <si>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</si>
  <si>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12,15</t>
  </si>
  <si>
    <t xml:space="preserve">TAMPAO / TERMINAL / PLUG, D = 4", PARA DUTO CORRUGADO PEAD (CABEAMENTO SUBTERRANEO)                                                                                                                                                                                                                                                                                                                                                                                                                       </t>
  </si>
  <si>
    <t xml:space="preserve">TAMPAO COM CORRENTE, EM LATAO, ENGATE RAPIDO 1 1/2", PARA INSTALACAO PREDIAL DE COMBATE A INCENDIO                                                                                                                                                                                                                                                                                                                                                                                                        </t>
  </si>
  <si>
    <t>129,14</t>
  </si>
  <si>
    <t xml:space="preserve">TAMPAO COM CORRENTE, EM LATAO, ENGATE RAPIDO 2 1/2", PARA INSTALACAO PREDIAL DE COMBATE A INCENDIO                                                                                                                                                                                                                                                                                                                                                                                                        </t>
  </si>
  <si>
    <t>173,24</t>
  </si>
  <si>
    <t xml:space="preserve">TAMPAO FOFO ARTICULADO P/ REGISTRO, COM BASE / REQUADRO, CLASSE A15 CARGA MAX 1,5 T, *200 X 200* MM (COM INSCRICAO EM RELEVO DO TIPO DE REDE)                                                                                                                                                                                                                                                                                                                                                             </t>
  </si>
  <si>
    <t>64,24</t>
  </si>
  <si>
    <t xml:space="preserve">TAMPAO FOFO ARTICULADO P/ REGISTRO, COM BASE / REQUADRO, CLASSE A15 CARGA MAXIMA 1,5 T, *400 X 400* MM (COM INSCRICAO EM RELEVO DO TIPO DE REDE)                                                                                                                                                                                                                                                                                                                                                          </t>
  </si>
  <si>
    <t>160,62</t>
  </si>
  <si>
    <t xml:space="preserve">TAMPAO FOFO ARTICULADO, COM BASE / REQUADRO, CLASSE B125 CARGA MAX 12,5 T, REDONDO, TAMPA 600 MM (COM INSCRICAO EM RELEVO DO TIPO DE REDE)                                                                                                                                                                                                                                                                                                                                                                </t>
  </si>
  <si>
    <t>407,28</t>
  </si>
  <si>
    <t xml:space="preserve">TAMPAO FOFO ARTICULADO, COM BASE / REQUADRO, CLASSE D400 CARGA MAX 40 T, REDONDO, TAMPA 600 MM (COM INSCRICAO EM RELEVO DO TIPO DE REDE)                                                                                                                                                                                                                                                                                                                                                                  </t>
  </si>
  <si>
    <t>499,06</t>
  </si>
  <si>
    <t xml:space="preserve">TAMPAO FOFO SIMPLES COM BASE / REQUADRO, CLASSE A15 CARGA MAX. 1,5 T, 300 X 300 MM (COM INSCRICAO EM RELEVO DO TIPO DE REDE)                                                                                                                                                                                                                                                                                                                                                                              </t>
  </si>
  <si>
    <t>97,51</t>
  </si>
  <si>
    <t xml:space="preserve">TAMPAO FOFO SIMPLES COM BASE / REQUADRO, CLASSE A15 CARGA MAX. 1,5 T, 400 X 400 MM (COM INSCRICAO EM RELEVO DO TIPO DE REDE)                                                                                                                                                                                                                                                                                                                                                                              </t>
  </si>
  <si>
    <t>149,14</t>
  </si>
  <si>
    <t xml:space="preserve">TAMPAO FOFO SIMPLES COM BASE / REQUADRO, CLASSE A15 CARGA MAX. 1,5 T, 400 X 600 MM (COM INSCRICAO EM RELEVO DO TIPO DE REDE)                                                                                                                                                                                                                                                                                                                                                                              </t>
  </si>
  <si>
    <t>208,23</t>
  </si>
  <si>
    <t xml:space="preserve">TAMPAO FOFO SIMPLES COM BASE / REQUADRO, CLASSE B125 CARGA MAX. 12,5 T, REDONDO, TAMPA 500 MM (COM INSCRICAO EM RELEVO DO TIPO DE REDE)                                                                                                                                                                                                                                                                                                                                                                   </t>
  </si>
  <si>
    <t>321,24</t>
  </si>
  <si>
    <t xml:space="preserve">TAMPAO FOFO SIMPLES COM BASE / REQUADRO, CLASSE B125 CARGA MAX. 12,5 T, REDONDO, TAMPA 600 MM (COM INSCRICAO EM RELEVO DO TIPO DE REDE)                                                                                                                                                                                                                                                                                                                                                                   </t>
  </si>
  <si>
    <t>370,00</t>
  </si>
  <si>
    <t xml:space="preserve">TAMPAO FOFO SIMPLES COM BASE / REQUADRO, CLASSE D400 CARGA MAX. 40 T, REDONDO, TAMPA 600 MM (COM INSCRICAO EM RELEVO DO TIPO DE REDE)                                                                                                                                                                                                                                                                                                                                                                     </t>
  </si>
  <si>
    <t>489,89</t>
  </si>
  <si>
    <t xml:space="preserve">TAMPAO FOFO SIMPLES COM BASE / REQUADRO, CLASSE D400 CARGA MAX. 40 T, REDONDO, TAMPA 900 MM (COM INSCRICAO EM RELEVO DO TIPO DE REDE)                                                                                                                                                                                                                                                                                                                                                                     </t>
  </si>
  <si>
    <t>1.560,88</t>
  </si>
  <si>
    <t xml:space="preserve">TAMPAO FOFO SIMPLES COM BASE / REQUADRO, R-2, CLASSE A15 CARGA MAX. 1,5 T, 550 X 1100 MM (COM INSCRICAO EM RELEVO DO TIPO DE REDE)                                                                                                                                                                                                                                                                                                                                                                        </t>
  </si>
  <si>
    <t>528,32</t>
  </si>
  <si>
    <t xml:space="preserve">TANQUE ACO INOXIDAVEL (ACO 304) COM ESFREGADOR E VALVULA, DE *50 X 40 X 22* CM                                                                                                                                                                                                                                                                                                                                                                                                                            </t>
  </si>
  <si>
    <t>447,69</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</si>
  <si>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</si>
  <si>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</si>
  <si>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</si>
  <si>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</si>
  <si>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</si>
  <si>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</si>
  <si>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</si>
  <si>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</si>
  <si>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</si>
  <si>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</si>
  <si>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</si>
  <si>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</si>
  <si>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</si>
  <si>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</si>
  <si>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</si>
  <si>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</si>
  <si>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</si>
  <si>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510,24</t>
  </si>
  <si>
    <t xml:space="preserve">TANQUE DE LOUCA BRANCA, SUSPENSO, *20* L                                                                                                                                                                                                                                                                                                                                                                                                                                                                  </t>
  </si>
  <si>
    <t>374,63</t>
  </si>
  <si>
    <t xml:space="preserve">TANQUE DUPLO EM MARMORE SINTETICO COM CUBA LISA E ESFREGADOR, *110 X 60* CM                                                                                                                                                                                                                                                                                                                                                                                                                               </t>
  </si>
  <si>
    <t>415,40</t>
  </si>
  <si>
    <t xml:space="preserve">TANQUE SIMPLES EM MARMORE SINTETICO COM COLUNA, CAPACIDADE *22* L, *60 X 46* CM                                                                                                                                                                                                                                                                                                                                                                                                                           </t>
  </si>
  <si>
    <t>508,97</t>
  </si>
  <si>
    <t xml:space="preserve">TANQUE SIMPLES EM MARMORE SINTETICO DE FIXAR NA PAREDE, CAPACIDADE *22* L, *60 X 46* CM                                                                                                                                                                                                                                                                                                                                                                                                                   </t>
  </si>
  <si>
    <t>270,38</t>
  </si>
  <si>
    <t xml:space="preserve">TANQUE SIMPLES EM MARMORE SINTETICO SUSPENSO, CAPACIDADE *38* L, *60 X 60* CM                                                                                                                                                                                                                                                                                                                                                                                                                             </t>
  </si>
  <si>
    <t>342,17</t>
  </si>
  <si>
    <t xml:space="preserve">TARIFA "A" ENTRE 0 E 20M3 FORNECIMENTO D'AGUA                                                                                                                                                                                                                                                                                                                                                                                                                                                             </t>
  </si>
  <si>
    <t xml:space="preserve">TARJETA LIVRE / OCUPADO PARA PORTA DE BANHEIRO, CORPO EM ZAMAC E ESPELHO EM LATAO                                                                                                                                                                                                                                                                                                                                                                                                                         </t>
  </si>
  <si>
    <t>43,94</t>
  </si>
  <si>
    <t xml:space="preserve">TARUGO DELIMITADOR DE PROFUNDIDADE EM ESPUMA DE POLIETILENO DE BAIXA DENSIDADE 10 MM, CINZA                                                                                                                                                                                                                                                                                                                                                                                                               </t>
  </si>
  <si>
    <t xml:space="preserve">TE CPVC, SOLDAVEL, 90 GRAUS, 114 MM, PARA AGUA QUENTE PREDIAL                                                                                                                                                                                                                                                                                                                                                                                                                                             </t>
  </si>
  <si>
    <t>285,74</t>
  </si>
  <si>
    <t xml:space="preserve">TE CPVC, SOLDAVEL, 90 GRAUS, 15 MM, PARA AGUA QUENTE PREDIAL                                                                                                                                                                                                                                                                                                                                                                                                                                              </t>
  </si>
  <si>
    <t xml:space="preserve">TE CPVC, SOLDAVEL, 90 GRAUS, 22 MM, PARA AGUA QUENTE PREDIAL                                                                                                                                                                                                                                                                                                                                                                                                                                              </t>
  </si>
  <si>
    <t>5,10</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</si>
  <si>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</si>
  <si>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</si>
  <si>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</si>
  <si>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</si>
  <si>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83,68</t>
  </si>
  <si>
    <t xml:space="preserve">TE CPVC, SOLDAVEL, 90 GRAUS, 73 MM, PARA AGUA QUENTE PREDIAL                                                                                                                                                                                                                                                                                                                                                                                                                                              </t>
  </si>
  <si>
    <t>196,73</t>
  </si>
  <si>
    <t xml:space="preserve">TE CPVC, SOLDAVEL, 90 GRAUS, 89 MM, PARA AGUA QUENTE PREDIAL                                                                                                                                                                                                                                                                                                                                                                                                                                              </t>
  </si>
  <si>
    <t>228,77</t>
  </si>
  <si>
    <t xml:space="preserve">TE DE COBRE SEM ANEL DE SOLDA, BOLSA X BOLSA X BOLSA, 104 MM                                                                                                                                                                                                                                                                                                                                                                                                                                              </t>
  </si>
  <si>
    <t>1.403,72</t>
  </si>
  <si>
    <t xml:space="preserve">TE DE COBRE SEM ANEL DE SOLDA, BOLSA X BOLSA X BOLSA, 15 MM                                                                                                                                                                                                                                                                                                                                                                                                                                               </t>
  </si>
  <si>
    <t>7,06</t>
  </si>
  <si>
    <t xml:space="preserve">TE DE COBRE SEM ANEL DE SOLDA, BOLSA X BOLSA X BOLSA, 22 MM                                                                                                                                                                                                                                                                                                                                                                                                                                               </t>
  </si>
  <si>
    <t xml:space="preserve">TE DE COBRE SEM ANEL DE SOLDA, BOLSA X BOLSA X BOLSA, 28 MM                                                                                                                                                                                                                                                                                                                                                                                                                                               </t>
  </si>
  <si>
    <t xml:space="preserve">TE DE COBRE SEM ANEL DE SOLDA, BOLSA X BOLSA X BOLSA, 35 MM                                                                                                                                                                                                                                                                                                                                                                                                                                               </t>
  </si>
  <si>
    <t>56,61</t>
  </si>
  <si>
    <t xml:space="preserve">TE DE COBRE SEM ANEL DE SOLDA, BOLSA X BOLSA X BOLSA, 42 MM                                                                                                                                                                                                                                                                                                                                                                                                                                               </t>
  </si>
  <si>
    <t>72,93</t>
  </si>
  <si>
    <t xml:space="preserve">TE DE COBRE SEM ANEL DE SOLDA, BOLSA X BOLSA X BOLSA, 54 MM                                                                                                                                                                                                                                                                                                                                                                                                                                               </t>
  </si>
  <si>
    <t>144,15</t>
  </si>
  <si>
    <t xml:space="preserve">TE DE COBRE SEM ANEL DE SOLDA, BOLSA X BOLSA X BOLSA, 66 MM                                                                                                                                                                                                                                                                                                                                                                                                                                               </t>
  </si>
  <si>
    <t>410,35</t>
  </si>
  <si>
    <t xml:space="preserve">TE DE COBRE SEM ANEL DE SOLDA, BOLSA X BOLSA X BOLSA, 79 MM                                                                                                                                                                                                                                                                                                                                                                                                                                               </t>
  </si>
  <si>
    <t>642,01</t>
  </si>
  <si>
    <t xml:space="preserve">TE DE FERRO GALVANIZADO, DE 1 1/2"                                                                                                                                                                                                                                                                                                                                                                                                                                                                        </t>
  </si>
  <si>
    <t>46,75</t>
  </si>
  <si>
    <t xml:space="preserve">TE DE FERRO GALVANIZADO, DE 1 1/4"                                                                                                                                                                                                                                                                                                                                                                                                                                                                        </t>
  </si>
  <si>
    <t>36,90</t>
  </si>
  <si>
    <t xml:space="preserve">TE DE FERRO GALVANIZADO, DE 1/2"                                                                                                                                                                                                                                                                                                                                                                                                                                                                          </t>
  </si>
  <si>
    <t>10,52</t>
  </si>
  <si>
    <t xml:space="preserve">TE DE FERRO GALVANIZADO, DE 1"                                                                                                                                                                                                                                                                                                                                                                                                                                                                            </t>
  </si>
  <si>
    <t>24,11</t>
  </si>
  <si>
    <t xml:space="preserve">TE DE FERRO GALVANIZADO, DE 2 1/2"                                                                                                                                                                                                                                                                                                                                                                                                                                                                        </t>
  </si>
  <si>
    <t>140,62</t>
  </si>
  <si>
    <t xml:space="preserve">TE DE FERRO GALVANIZADO, DE 2"                                                                                                                                                                                                                                                                                                                                                                                                                                                                            </t>
  </si>
  <si>
    <t>74,06</t>
  </si>
  <si>
    <t xml:space="preserve">TE DE FERRO GALVANIZADO, DE 3/4"                                                                                                                                                                                                                                                                                                                                                                                                                                                                          </t>
  </si>
  <si>
    <t>14,98</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</si>
  <si>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</si>
  <si>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</si>
  <si>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</si>
  <si>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</si>
  <si>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</si>
  <si>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</si>
  <si>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</si>
  <si>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</si>
  <si>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SERIE R, 100 X 75 MM, PARA ESGOTO PREDIAL                                                                                                                                                                                                                                                                                                                                                                                                                                            </t>
  </si>
  <si>
    <t>55,43</t>
  </si>
  <si>
    <t xml:space="preserve">TE DE INSPECAO, PVC, SERIE R, 150 X 100 MM, PARA ESGOTO PREDIAL                                                                                                                                                                                                                                                                                                                                                                                                                                           </t>
  </si>
  <si>
    <t>251,55</t>
  </si>
  <si>
    <t xml:space="preserve">TE DE INSPECAO, PVC, SERIE R, 75 X 75 MM, PARA ESGOTO PREDIAL                                                                                                                                                                                                                                                                                                                                                                                                                                             </t>
  </si>
  <si>
    <t>32,23</t>
  </si>
  <si>
    <t xml:space="preserve">TE DE INSPECAO, PVC, 100 X 75 MM, SERIE NORMAL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</si>
  <si>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</si>
  <si>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</si>
  <si>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</si>
  <si>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8,31</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</si>
  <si>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</si>
  <si>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</si>
  <si>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</si>
  <si>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</si>
  <si>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41,59</t>
  </si>
  <si>
    <t xml:space="preserve">TE DE REDUCAO DE FERRO GALVANIZADO, COM ROSCA BSP, DE 1" X 1/2"                                                                                                                                                                                                                                                                                                                                                                                                                                           </t>
  </si>
  <si>
    <t>28,29</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</si>
  <si>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</si>
  <si>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</si>
  <si>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</si>
  <si>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</si>
  <si>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</si>
  <si>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</si>
  <si>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</si>
  <si>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</si>
  <si>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</si>
  <si>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</si>
  <si>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</si>
  <si>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</si>
  <si>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</si>
  <si>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</si>
  <si>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</si>
  <si>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</si>
  <si>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</si>
  <si>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</si>
  <si>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</si>
  <si>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</si>
  <si>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</si>
  <si>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</si>
  <si>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5,33</t>
  </si>
  <si>
    <t xml:space="preserve">TE DE REDUCAO, CPVC, 28 X 22 MM, PARA AGUA QUENTE PREDIAL                                                                                                                                                                                                                                                                                                                                                                                                                                                 </t>
  </si>
  <si>
    <t>8,04</t>
  </si>
  <si>
    <t xml:space="preserve">TE DE REDUCAO, CPVC, 35 X 28 MM, PARA AGUA QUENTE PREDIAL                                                                                                                                                                                                                                                                                                                                                                                                                                                 </t>
  </si>
  <si>
    <t>28,84</t>
  </si>
  <si>
    <t xml:space="preserve">TE DE REDUCAO, CPVC, 42 X 35 MM, PARA AGUA QUENTE PREDIAL                                                                                                                                                                                                                                                                                                                                                                                                                                                 </t>
  </si>
  <si>
    <t>43,52</t>
  </si>
  <si>
    <t xml:space="preserve">TE DE REDUCAO, PVC PBA, BBB, JE, DN 100 X 50 / DE 110 X 60 MM, PARA REDE DE AGUA                                                                                                                                                                                                                                                                                                                                                                                                                          </t>
  </si>
  <si>
    <t>92,89</t>
  </si>
  <si>
    <t xml:space="preserve">TE DE REDUCAO, PVC PBA, BBB, JE, DN 100 X 75 / DE 110 X 85 MM, PARA REDE DE AGUA                                                                                                                                                                                                                                                                                                                                                                                                                          </t>
  </si>
  <si>
    <t>78,49</t>
  </si>
  <si>
    <t xml:space="preserve">TE DE REDUCAO, PVC PBA, BBB, JE, DN 75 X 50 / DE 85 X 60 MM, PARA REDE DE AGUA                                                                                                                                                                                                                                                                                                                                                                                                                            </t>
  </si>
  <si>
    <t>45,27</t>
  </si>
  <si>
    <t xml:space="preserve">TE DE REDUCAO, PVC, SOLDAVEL, 90 GRAUS, 110 MM X 60 MM, PARA AGUA FRIA PREDIAL                                                                                                                                                                                                                                                                                                                                                                                                                            </t>
  </si>
  <si>
    <t>136,80</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</si>
  <si>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</si>
  <si>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</si>
  <si>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</si>
  <si>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8,33</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</si>
  <si>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</si>
  <si>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</si>
  <si>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</si>
  <si>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</si>
  <si>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</si>
  <si>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40,92</t>
  </si>
  <si>
    <t xml:space="preserve">TE DE REDUCAO, PVC, SOLDAVEL, 90 GRAUS, 85 MM X 60 MM, PARA AGUA FRIA PREDIAL                                                                                                                                                                                                                                                                                                                                                                                                                             </t>
  </si>
  <si>
    <t>94,55</t>
  </si>
  <si>
    <t xml:space="preserve">TE DE SERVICO INTEGRADO, EM POLIPROPILENO (PP), PARA TUBOS EM PEAD/PVC, 60 X 20 MM - LIGACAO PREDIAL DE AGUA                                                                                                                                                                                                                                                                                                                                                                                              </t>
  </si>
  <si>
    <t>40,04</t>
  </si>
  <si>
    <t xml:space="preserve">TE DE SERVICO INTEGRADO, EM POLIPROPILENO (PP), PARA TUBOS EM PEAD/PVC, 60 X 32 MM - LIGACAO PREDIAL DE AGUA                                                                                                                                                                                                                                                                                                                                                                                              </t>
  </si>
  <si>
    <t>54,73</t>
  </si>
  <si>
    <t xml:space="preserve">TE DE SERVICO INTEGRADO, EM POLIPROPILENO (PP), PARA TUBOS EM PEAD, 63 X 20 MM - LIGACAO PREDIAL DE AGUA                                                                                                                                                                                                                                                                                                                                                                                                  </t>
  </si>
  <si>
    <t>51,23</t>
  </si>
  <si>
    <t xml:space="preserve">TE DE SERVICO, PEAD PE 100, DE 125 X 20 MM, PARA ELETROFUSAO                                                                                                                                                                                                                                                                                                                                                                                                                                              </t>
  </si>
  <si>
    <t>186,25</t>
  </si>
  <si>
    <t xml:space="preserve">TE DE SERVICO, PEAD PE 100, DE 125 X 32 MM, PARA ELETROFUSAO                                                                                                                                                                                                                                                                                                                                                                                                                                              </t>
  </si>
  <si>
    <t>189,41</t>
  </si>
  <si>
    <t xml:space="preserve">TE DE SERVICO, PEAD PE 100, DE 125 X 63 MM, PARA ELETROFUSAO                                                                                                                                                                                                                                                                                                                                                                                                                                              </t>
  </si>
  <si>
    <t>287,10</t>
  </si>
  <si>
    <t xml:space="preserve">TE DE SERVICO, PEAD PE 100, DE 200 X 20 MM, PARA ELETROFUSAO                                                                                                                                                                                                                                                                                                                                                                                                                                              </t>
  </si>
  <si>
    <t>312,98</t>
  </si>
  <si>
    <t xml:space="preserve">TE DE SERVICO, PEAD PE 100, DE 200 X 32 MM, PARA ELETROFUSAO                                                                                                                                                                                                                                                                                                                                                                                                                                              </t>
  </si>
  <si>
    <t>317,88</t>
  </si>
  <si>
    <t xml:space="preserve">TE DE SERVICO, PEAD PE 100, DE 200 X 63 MM, PARA ELETROFUSAO                                                                                                                                                                                                                                                                                                                                                                                                                                              </t>
  </si>
  <si>
    <t>436,03</t>
  </si>
  <si>
    <t xml:space="preserve">TE DE SERVICO, PEAD PE 100, DE 63 X 20 MM, PARA ELETROFUSAO                                                                                                                                                                                                                                                                                                                                                                                                                                               </t>
  </si>
  <si>
    <t>147,83</t>
  </si>
  <si>
    <t xml:space="preserve">TE DE SERVICO, PEAD PE 100, DE 63 X 32 MM, PARA ELETROFUSAO                                                                                                                                                                                                                                                                                                                                                                                                                                               </t>
  </si>
  <si>
    <t xml:space="preserve">TE DE SERVICO, PEAD PE 100, DE 63 X 63 MM, PARA ELETROFUSAO                                                                                                                                                                                                                                                                                                                                                                                                                                               </t>
  </si>
  <si>
    <t>178,06</t>
  </si>
  <si>
    <t xml:space="preserve">TE DE TRANSICAO, CPVC, SOLDAVEL, 15 MM X 1/2", PARA AGUA QUENTE                                                                                                                                                                                                                                                                                                                                                                                                                                           </t>
  </si>
  <si>
    <t>10,90</t>
  </si>
  <si>
    <t xml:space="preserve">TE DE TRANSICAO, CPVC, SOLDAVEL, 22 MM X 1/2", PARA AGUA QUENTE                                                                                                                                                                                                                                                                                                                                                                                                                                           </t>
  </si>
  <si>
    <t>12,26</t>
  </si>
  <si>
    <t xml:space="preserve">TE DUPLA CURVA BRONZE/LATAO SEM ANEL DE SOLDA, ROSCA F X BOLSA X ROSCA F, 1/2" X 15 X 1/2"                                                                                                                                                                                                                                                                                                                                                                                                                </t>
  </si>
  <si>
    <t>50,99</t>
  </si>
  <si>
    <t xml:space="preserve">TE DUPLA CURVA BRONZE/LATAO SEM ANEL DE SOLDA, ROSCA F X BOLSA X ROSCA F, 3/4" X 22 X 3/4"                                                                                                                                                                                                                                                                                                                                                                                                                </t>
  </si>
  <si>
    <t>74,74</t>
  </si>
  <si>
    <t xml:space="preserve">TE METALICO, PARA CONEXAO COM ANEL DESLIZANTE, DN 16 MM, EM TUBO PEX PARA INST. AGUA QUENTE/FRIA                                                                                                                                                                                                                                                                                                                                                                                                          </t>
  </si>
  <si>
    <t>16,41</t>
  </si>
  <si>
    <t xml:space="preserve">TE METALICO, PARA CONEXAO COM ANEL DESLIZANTE, DN 20 MM, EM TUBO PEX PARA INST. AGUA QUENTE/FRIA                                                                                                                                                                                                                                                                                                                                                                                                          </t>
  </si>
  <si>
    <t xml:space="preserve">TE METALICO, PARA CONEXAO COM ANEL DESLIZANTE, DN 25 MM, EM TUBO PEX PARA INST. AGUA QUENTE/FRIA                                                                                                                                                                                                                                                                                                                                                                                                          </t>
  </si>
  <si>
    <t>32,94</t>
  </si>
  <si>
    <t xml:space="preserve">TE METALICO, PARA CONEXAO COM ANEL DESLIZANTE, DN 32 MM, EM TUBO PEX PARA INST. AGUA QUENTE/FRIA                                                                                                                                                                                                                                                                                                                                                                                                          </t>
  </si>
  <si>
    <t>44,27</t>
  </si>
  <si>
    <t xml:space="preserve">TE MISTURADOR COM INSERTO METALICO, FEMEA, PPR, DN 25 MM X 3/4", PARA AGUA QUENTE E FRIA PREDIAL                                                                                                                                                                                                                                                                                                                                                                                                          </t>
  </si>
  <si>
    <t>28,39</t>
  </si>
  <si>
    <t xml:space="preserve">TE MISTURADOR DE TRANSICAO, CPVC, COM ROSCA, 22 MM X 3/4", PARA AGUA QUENTE                                                                                                                                                                                                                                                                                                                                                                                                                               </t>
  </si>
  <si>
    <t xml:space="preserve">TE MISTURADOR, CPVC, SOLDAVEL, 15 MM, PARA AGUA QUENTE                                                                                                                                                                                                                                                                                                                                                                                                                                                    </t>
  </si>
  <si>
    <t>7,76</t>
  </si>
  <si>
    <t xml:space="preserve">TE MISTURADOR, CPVC, SOLDAVEL, 22 MM, PARA AGUA QUENTE                                                                                                                                                                                                                                                                                                                                                                                                                                                    </t>
  </si>
  <si>
    <t xml:space="preserve">TE MISTURADOR, PPR, F/M/M, DN 20 X 20 MM, PARA AGUA QUENTE PREDIAL                                                                                                                                                                                                                                                                                                                                                                                                                                        </t>
  </si>
  <si>
    <t>10,64</t>
  </si>
  <si>
    <t xml:space="preserve">TE MISTURADOR, PPR, F/M/M, DN 25 X 25 MM, PARA AGUA QUENTE PREDIAL                                                                                                                                                                                                                                                                                                                                                                                                                                        </t>
  </si>
  <si>
    <t>14,25</t>
  </si>
  <si>
    <t xml:space="preserve">TE NORMAL, PPR, F/F/F, SOLDAVEL, 90 GRAUS, DN 110 X 110 X 110 MM, PARA AGUA QUENTE PREDIAL                                                                                                                                                                                                                                                                                                                                                                                                                </t>
  </si>
  <si>
    <t>229,76</t>
  </si>
  <si>
    <t xml:space="preserve">TE NORMAL, PPR, F/F/F, SOLDAVEL, 90 GRAUS, DN 20 X 20 X 20 MM, PARA AGUA QUENTE PREDIAL                                                                                                                                                                                                                                                                                                                                                                                                                   </t>
  </si>
  <si>
    <t xml:space="preserve">TE NORMAL, PPR, F/F/F, SOLDAVEL, 90 GRAUS, DN 25 X 25 X 25 MM, PARA AGUA QUENTE PREDIAL                                                                                                                                                                                                                                                                                                                                                                                                                   </t>
  </si>
  <si>
    <t>2,73</t>
  </si>
  <si>
    <t xml:space="preserve">TE NORMAL, PPR, F/F/F, SOLDAVEL, 90 GRAUS, DN 32 X 32 X 32 MM, PARA AGUA QUENTE PREDIAL                                                                                                                                                                                                                                                                                                                                                                                                                   </t>
  </si>
  <si>
    <t>6,79</t>
  </si>
  <si>
    <t xml:space="preserve">TE NORMAL, PPR, F/F/F, SOLDAVEL, 90 GRAUS, DN 40 X 40 X 40 MM, PARA AGUA QUENTE PREDIAL                                                                                                                                                                                                                                                                                                                                                                                                                   </t>
  </si>
  <si>
    <t>12,38</t>
  </si>
  <si>
    <t xml:space="preserve">TE NORMAL, PPR, F/F/F, SOLDAVEL, 90 GRAUS, DN 50 X 50 X 50 MM, PARA AGUA QUENTE PREDIAL                                                                                                                                                                                                                                                                                                                                                                                                                   </t>
  </si>
  <si>
    <t>23,85</t>
  </si>
  <si>
    <t xml:space="preserve">TE NORMAL, PPR, F/F/F, SOLDAVEL, 90 GRAUS, DN 63 X 63 X 63 MM, PARA AGUA QUENTE PREDIAL                                                                                                                                                                                                                                                                                                                                                                                                                   </t>
  </si>
  <si>
    <t>37,49</t>
  </si>
  <si>
    <t xml:space="preserve">TE NORMAL, PPR, F/F/F, SOLDAVEL, 90 GRAUS, DN 75 X 75 X 75 MM, PARA AGUA QUENTE PREDIAL                                                                                                                                                                                                                                                                                                                                                                                                                   </t>
  </si>
  <si>
    <t>80,43</t>
  </si>
  <si>
    <t xml:space="preserve">TE NORMAL, PPR, F/F/F, SOLDAVEL, 90 GRAUS, DN 90 X 90 X 90 MM, PARA AGUA QUENTE PREDIAL                                                                                                                                                                                                                                                                                                                                                                                                                   </t>
  </si>
  <si>
    <t>107,93</t>
  </si>
  <si>
    <t xml:space="preserve">TE PVC ROSCAVEL 90 GRAUS, 1", PARA AGUA FRIA PREDIAL                                                                                                                                                                                                                                                                                                                                                                                                                                                      </t>
  </si>
  <si>
    <t>12,04</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</si>
  <si>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</si>
  <si>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</si>
  <si>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</si>
  <si>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</si>
  <si>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47,06</t>
  </si>
  <si>
    <t xml:space="preserve">TE PVC, ROSCAVEL, 90 GRAUS, 3/4", AGUA FRIA PREDIAL                                                                                                                                                                                                                                                                                                                                                                                                                                                       </t>
  </si>
  <si>
    <t xml:space="preserve">TE PVC, SOLDAVEL, COM BUCHA DE LATAO NA BOLSA CENTRAL, 90 GRAUS, 20 MM X 1/2", PARA AGUA FRIA PREDIAL                                                                                                                                                                                                                                                                                                                                                                                                     </t>
  </si>
  <si>
    <t>8,80</t>
  </si>
  <si>
    <t xml:space="preserve">TE PVC, SOLDAVEL, COM BUCHA DE LATAO NA BOLSA CENTRAL, 90 GRAUS, 25 MM X 1/2", PARA AGUA FRIA PREDIAL                                                                                                                                                                                                                                                                                                                                                                                                     </t>
  </si>
  <si>
    <t>9,61</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</si>
  <si>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</si>
  <si>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</si>
  <si>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</si>
  <si>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</si>
  <si>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</si>
  <si>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</si>
  <si>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</si>
  <si>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34,69</t>
  </si>
  <si>
    <t xml:space="preserve">TE RANHURADO EM FERRO FUNDIDO, DN 65 (2 1/2")                                                                                                                                                                                                                                                                                                                                                                                                                                                             </t>
  </si>
  <si>
    <t>50,61</t>
  </si>
  <si>
    <t xml:space="preserve">TE RANHURADO EM FERRO FUNDIDO, DN 80 (3")                                                                                                                                                                                                                                                                                                                                                                                                                                                                 </t>
  </si>
  <si>
    <t>53,88</t>
  </si>
  <si>
    <t xml:space="preserve">TE ROSCA FEMEA, METALICO, PARA CONEXAO COM ANEL DESLIZANTE, DN 16 MM X 1/2", EM TUBO PEX PARA INST. AGUA QUENTE/FRIA                                                                                                                                                                                                                                                                                                                                                                                      </t>
  </si>
  <si>
    <t>21,24</t>
  </si>
  <si>
    <t xml:space="preserve">TE ROSCA FEMEA, METALICO, PARA CONEXAO COM ANEL DESLIZANTE, DN 20 MM X 1/2", EM TUBO PEX PARA INST. AGUA QUENTE/FRIA                                                                                                                                                                                                                                                                                                                                                                                      </t>
  </si>
  <si>
    <t>20,48</t>
  </si>
  <si>
    <t xml:space="preserve">TE ROSCA FEMEA, METALICO, PARA CONEXAO COM ANEL DESLIZANTE, DN 25 MM X 3/4", EM TUBO PEX PARA INST. AGUA QUENTE/FRIA                                                                                                                                                                                                                                                                                                                                                                                      </t>
  </si>
  <si>
    <t>23,95</t>
  </si>
  <si>
    <t xml:space="preserve">TE SANITARIO DE REDUCAO, PVC, DN 100 X 50 MM, SERIE NORMAL, PARA ESGOTO PREDIAL                                                                                                                                                                                                                                                                                                                                                                                                                           </t>
  </si>
  <si>
    <t>18,65</t>
  </si>
  <si>
    <t xml:space="preserve">TE SANITARIO DE REDUCAO, PVC, DN 100 X 75 MM, SERIE NORMAL PARA ESGOTO PREDIAL                                                                                                                                                                                                                                                                                                                                                                                                                            </t>
  </si>
  <si>
    <t>21,41</t>
  </si>
  <si>
    <t xml:space="preserve">TE SANITARIO, PVC, DN 100 X 100 MM, SERIE NORMAL, PARA ESGOTO PREDIAL                                                                                                                                                                                                                                                                                                                                                                                                                                     </t>
  </si>
  <si>
    <t>17,54</t>
  </si>
  <si>
    <t xml:space="preserve">TE SANITARIO, PVC, DN 40 X 40 MM, SERIE NORMAL, PARA ESGOTO PREDIAL                                                                                                                                                                                                                                                                                                                                                                                                                                       </t>
  </si>
  <si>
    <t xml:space="preserve">TE SANITARIO, PVC, DN 50 X 50 MM, SERIE NORMAL, PARA ESGOTO PREDIAL                                                                                                                                                                                                                                                                                                                                                                                                                                       </t>
  </si>
  <si>
    <t xml:space="preserve">TE SANITARIO, PVC, DN 75 X 75 MM, SERIE NORMAL PARA ESGOTO PREDIAL                                                                                                                                                                                                                                                                                                                                                                                                                                        </t>
  </si>
  <si>
    <t>18,21</t>
  </si>
  <si>
    <t xml:space="preserve">TE SOLDAVEL, PVC, 90 GRAUS, 110 MM, PARA AGUA FRIA PREDIAL (NBR 5648)                                                                                                                                                                                                                                                                                                                                                                                                                                     </t>
  </si>
  <si>
    <t>161,09</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</si>
  <si>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</si>
  <si>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</si>
  <si>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</si>
  <si>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</si>
  <si>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8,86</t>
  </si>
  <si>
    <t xml:space="preserve">TE SOLDAVEL, PVC, 90 GRAUS, 60 MM, PARA AGUA FRIA PREDIAL (NBR 5648)                                                                                                                                                                                                                                                                                                                                                                                                                                      </t>
  </si>
  <si>
    <t xml:space="preserve">TE SOLDAVEL, PVC, 90 GRAUS, 75 MM, PARA AGUA FRIA PREDIAL (NBR 5648)                                                                                                                                                                                                                                                                                                                                                                                                                                      </t>
  </si>
  <si>
    <t>55,17</t>
  </si>
  <si>
    <t xml:space="preserve">TE SOLDAVEL, PVC, 90 GRAUS, 85 MM, PARA AGUA FRIA PREDIAL (NBR 5648)                                                                                                                                                                                                                                                                                                                                                                                                                                      </t>
  </si>
  <si>
    <t>75,02</t>
  </si>
  <si>
    <t xml:space="preserve">TE SOLDAVEL, PVC, 90 GRAUS,50 MM, PARA AGUA FRIA PREDIAL (NBR 5648)                                                                                                                                                                                                                                                                                                                                                                                                                                       </t>
  </si>
  <si>
    <t>9,26</t>
  </si>
  <si>
    <t xml:space="preserve">TE 45 GRAUS DE FERRO GALVANIZADO, COM ROSCA BSP, DE 1 1/2"                                                                                                                                                                                                                                                                                                                                                                                                                                                </t>
  </si>
  <si>
    <t>101,47</t>
  </si>
  <si>
    <t xml:space="preserve">TE 45 GRAUS DE FERRO GALVANIZADO, COM ROSCA BSP, DE 1 1/4"                                                                                                                                                                                                                                                                                                                                                                                                                                                </t>
  </si>
  <si>
    <t>78,21</t>
  </si>
  <si>
    <t xml:space="preserve">TE 45 GRAUS DE FERRO GALVANIZADO, COM ROSCA BSP, DE 1/2"                                                                                                                                                                                                                                                                                                                                                                                                                                                  </t>
  </si>
  <si>
    <t xml:space="preserve">TE 45 GRAUS DE FERRO GALVANIZADO, COM ROSCA BSP, DE 1"                                                                                                                                                                                                                                                                                                                                                                                                                                                    </t>
  </si>
  <si>
    <t>48,53</t>
  </si>
  <si>
    <t xml:space="preserve">TE 45 GRAUS DE FERRO GALVANIZADO, COM ROSCA BSP, DE 2 1/2"                                                                                                                                                                                                                                                                                                                                                                                                                                                </t>
  </si>
  <si>
    <t>288,11</t>
  </si>
  <si>
    <t xml:space="preserve">TE 45 GRAUS DE FERRO GALVANIZADO, COM ROSCA BSP, DE 2"                                                                                                                                                                                                                                                                                                                                                                                                                                                    </t>
  </si>
  <si>
    <t xml:space="preserve">TE 45 GRAUS DE FERRO GALVANIZADO, COM ROSCA BSP, DE 3/4"                                                                                                                                                                                                                                                                                                                                                                                                                                                  </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</si>
  <si>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</si>
  <si>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</si>
  <si>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</si>
  <si>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</si>
  <si>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</si>
  <si>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130,11</t>
  </si>
  <si>
    <t xml:space="preserve">TE 90 GRAUS EM ACO CARBONO, SOLDAVEL, PRESSAO 3.000 LBS, DN 1 1/4"                                                                                                                                                                                                                                                                                                                                                                                                                                        </t>
  </si>
  <si>
    <t>99,85</t>
  </si>
  <si>
    <t xml:space="preserve">TE 90 GRAUS EM ACO CARBONO, SOLDAVEL, PRESSAO 3.000 LBS, DN 1/2"                                                                                                                                                                                                                                                                                                                                                                                                                                          </t>
  </si>
  <si>
    <t>32,13</t>
  </si>
  <si>
    <t xml:space="preserve">TE 90 GRAUS EM ACO CARBONO, SOLDAVEL, PRESSAO 3.000 LBS, DN 1"                                                                                                                                                                                                                                                                                                                                                                                                                                            </t>
  </si>
  <si>
    <t>65,01</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</si>
  <si>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</si>
  <si>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</si>
  <si>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</si>
  <si>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</si>
  <si>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</si>
  <si>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41,38</t>
  </si>
  <si>
    <t xml:space="preserve">TE 90 GRAUS EM ACO CARBONO, SOLDAVEL, PRESSAO 3.000 LBS, DN 3"                                                                                                                                                                                                                                                                                                                                                                                                                                            </t>
  </si>
  <si>
    <t>682,89</t>
  </si>
  <si>
    <t xml:space="preserve">TE, PLASTICO, DN 16 MM, PARA CONEXAO COM CRIMPAGEM, EM TUBO PEX PARA INST. AGUA QUENTE/FRIA                                                                                                                                                                                                                                                                                                                                                                                                               </t>
  </si>
  <si>
    <t>10,10</t>
  </si>
  <si>
    <t xml:space="preserve">TE, PLASTICO, DN 20 MM, PARA CONEXAO COM CRIMPAGEM, EM TUBO PEX PARA INST. AGUA QUENTE/FRIA                                                                                                                                                                                                                                                                                                                                                                                                               </t>
  </si>
  <si>
    <t>18,84</t>
  </si>
  <si>
    <t xml:space="preserve">TE, PLASTICO, DN 25 MM, PARA CONEXAO COM CRIMPAGEM, EM TUBO PEX PARA INST. AGUA QUENTE/FRIA                                                                                                                                                                                                                                                                                                                                                                                                               </t>
  </si>
  <si>
    <t>31,80</t>
  </si>
  <si>
    <t xml:space="preserve">TE, PLASTICO, DN 32 MM, PARA CONEXAO COM CRIMPAGEM, EM TUBO PEX PARA INST. AGUA QUENTE/FRIA                                                                                                                                                                                                                                                                                                                                                                                                               </t>
  </si>
  <si>
    <t>35,17</t>
  </si>
  <si>
    <t xml:space="preserve">TE, PVC PBA, BBB, 90 GRAUS, DN 100 / DE 110 MM, PARA REDE DE AGUA                                                                                                                                                                                                                                                                                                                                                                                                                                         </t>
  </si>
  <si>
    <t>116,89</t>
  </si>
  <si>
    <t xml:space="preserve">TE, PVC PBA, BBB, 90 GRAUS, DN 50 / DE 60 MM, PARA REDE DE AGUA                                                                                                                                                                                                                                                                                                                                                                                                                                           </t>
  </si>
  <si>
    <t xml:space="preserve">TE, PVC PBA, BBB, 90 GRAUS, DN 75 / DE 85 MM, PARA REDE DE AGUA                                                                                                                                                                                                                                                                                                                                                                                                                                           </t>
  </si>
  <si>
    <t xml:space="preserve">TE, PVC, SERIE R, 100 X 100 MM, PARA ESGOTO PREDIAL                                                                                                                                                                                                                                                                                                                                                                                                                                                       </t>
  </si>
  <si>
    <t>47,99</t>
  </si>
  <si>
    <t xml:space="preserve">TE, PVC, SERIE R, 100 X 75 MM, PARA ESGOTO PREDIAL                                                                                                                                                                                                                                                                                                                                                                                                                                                        </t>
  </si>
  <si>
    <t xml:space="preserve">TE, PVC, SERIE R, 150 X 100 MM, PARA ESGOTO PREDIAL                                                                                                                                                                                                                                                                                                                                                                                                                                                       </t>
  </si>
  <si>
    <t>94,93</t>
  </si>
  <si>
    <t xml:space="preserve">TE, PVC, SERIE R, 150 X 150 MM, PARA ESGOTO PREDIAL                                                                                                                                                                                                                                                                                                                                                                                                                                                       </t>
  </si>
  <si>
    <t>127,11</t>
  </si>
  <si>
    <t xml:space="preserve">TE, PVC, SERIE R, 75 X 75 MM, PARA ESGOTO PREDIAL                                                                                                                                                                                                                                                                                                                                                                                                                                                         </t>
  </si>
  <si>
    <t>31,44</t>
  </si>
  <si>
    <t xml:space="preserve">TE, PVC, 90 GRAUS, BBB, JE, DN 200 MM, PARA REDE COLETORA ESGOTO                                                                                                                                                                                                                                                                                                                                                                                                                                          </t>
  </si>
  <si>
    <t>225,63</t>
  </si>
  <si>
    <t xml:space="preserve">TECNICO DE EDIFICACOES (HORISTA)                                                                                                                                                                                                                                                                                                                                                                                                                                                                          </t>
  </si>
  <si>
    <t>58,73</t>
  </si>
  <si>
    <t xml:space="preserve">TECNICO DE EDIFICACOES (MENSALISTA)                                                                                                                                                                                                                                                                                                                                                                                                                                                                       </t>
  </si>
  <si>
    <t>10.279,57</t>
  </si>
  <si>
    <t xml:space="preserve">TECNICO EM LABORATORIO E CAMPO DE CONSTRUCAO CIVIL (HORISTA)                                                                                                                                                                                                                                                                                                                                                                                                                                              </t>
  </si>
  <si>
    <t>57,82</t>
  </si>
  <si>
    <t xml:space="preserve">TECNICO EM LABORATORIO E CAMPO DE CONSTRUCAO CIVIL (MENSALISTA)                                                                                                                                                                                                                                                                                                                                                                                                                                           </t>
  </si>
  <si>
    <t>10.121,06</t>
  </si>
  <si>
    <t xml:space="preserve">TECNICO EM SEGURANCA DO TRABALHO (HORISTA)                                                                                                                                                                                                                                                                                                                                                                                                                                                                </t>
  </si>
  <si>
    <t>70,54</t>
  </si>
  <si>
    <t xml:space="preserve">TECNICO EM SEGURANCA DO TRABALHO (MENSALISTA)                                                                                                                                                                                                                                                                                                                                                                                                                                                             </t>
  </si>
  <si>
    <t>12.349,50</t>
  </si>
  <si>
    <t xml:space="preserve">TECNICO EM SONDAGEM (HORISTA)                                                                                                                                                                                                                                                                                                                                                                                                                                                                             </t>
  </si>
  <si>
    <t>26,89</t>
  </si>
  <si>
    <t xml:space="preserve">TECNICO EM SONDAGEM (MENSALISTA)                                                                                                                                                                                                                                                                                                                                                                                                                                                                          </t>
  </si>
  <si>
    <t>4.707,70</t>
  </si>
  <si>
    <t xml:space="preserve">TELA ARAME GALVANIZADO REVESTIDO COM POLIMERO, MALHA HEXAGONAL DUPLA TORCAO, 8 X 10 CM (ZN/AL REVESTIDO COM POLIMERO), FIO *2,4* MM                                                                                                                                                                                                                                                                                                                                                                       </t>
  </si>
  <si>
    <t>67,54</t>
  </si>
  <si>
    <t xml:space="preserve">TELA DE ACO SOLDADA GALVANIZADA/ZINCADA PARA ALVENARIA, FIO D = *1,20 A 1,70* MM, MALHA 15 X 15 MM, (C X L) *50 X 10,5* CM                                                                                                                                                                                                                                                                                                                                                                                </t>
  </si>
  <si>
    <t>2,95</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</si>
  <si>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</si>
  <si>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</si>
  <si>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</si>
  <si>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1,57</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</si>
  <si>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</si>
  <si>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</si>
  <si>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</si>
  <si>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</si>
  <si>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14,10</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</si>
  <si>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</si>
  <si>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</si>
  <si>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20,75</t>
  </si>
  <si>
    <t xml:space="preserve">TELA DE ACO SOLDADA NERVURADA, CA-60, Q-196, (3,11 KG/M2), DIAMETRO DO FIO = 5,0 MM, LARGURA = 2,45 M, ESPACAMENTO DA MALHA = 10 X 10 CM                                                                                                                                                                                                                                                                                                                                                                  </t>
  </si>
  <si>
    <t>25,97</t>
  </si>
  <si>
    <t xml:space="preserve">TELA DE ACO SOLDADA NERVURADA, CA-60, Q-283 (4,48 KG/M2), DIAMETRO DO FIO = 6,0 MM, LARGURA = 2,45 X 6,00 M DE COMPRIMENTO, ESPACAMENTO DA MALHA = 10 X 10 CM                                                                                                                                                                                                                                                                                                                                             </t>
  </si>
  <si>
    <t>37,16</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</si>
  <si>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</si>
  <si>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</si>
  <si>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</si>
  <si>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11,68</t>
  </si>
  <si>
    <t xml:space="preserve">TELA DE ANIAGEM ( JUTA)                                                                                                                                                                                                                                                                                                                                                                                                                                                                                   </t>
  </si>
  <si>
    <t>22,55</t>
  </si>
  <si>
    <t xml:space="preserve">TELA DE ARAME GALVANIZADA QUADRANGULAR / LOSANGULAR, FIO 2,11 MM (14 BWG), MALHA 5 X 5 CM, H = 2 M                                                                                                                                                                                                                                                                                                                                                                                                        </t>
  </si>
  <si>
    <t xml:space="preserve">TELA DE ARAME GALVANIZADA QUADRANGULAR / LOSANGULAR, FIO 2,11 MM (14 BWG), MALHA 8 X 8 CM, H = 2 M                                                                                                                                                                                                                                                                                                                                                                                                        </t>
  </si>
  <si>
    <t>14,47</t>
  </si>
  <si>
    <t xml:space="preserve">TELA DE ARAME GALVANIZADA QUADRANGULAR / LOSANGULAR, FIO 2,77 MM (12 BWG), MALHA 10 X 10 CM, H = 2 M                                                                                                                                                                                                                                                                                                                                                                                                      </t>
  </si>
  <si>
    <t xml:space="preserve">TELA DE ARAME GALVANIZADA QUADRANGULAR / LOSANGULAR, FIO 2,77 MM (12 BWG), MALHA 5 X 5 CM, H = 2 M                                                                                                                                                                                                                                                                                                                                                                                                        </t>
  </si>
  <si>
    <t>37,03</t>
  </si>
  <si>
    <t xml:space="preserve">TELA DE ARAME GALVANIZADA QUADRANGULAR / LOSANGULAR, FIO 2,77 MM (12 BWG), MALHA 8 X 8 CM, H = 2 M                                                                                                                                                                                                                                                                                                                                                                                                        </t>
  </si>
  <si>
    <t>23,68</t>
  </si>
  <si>
    <t xml:space="preserve">TELA DE ARAME GALVANIZADA QUADRANGULAR / LOSANGULAR, FIO 3,4 MM (10 BWG), MALHA 5 X 5 CM, H = 2 M                                                                                                                                                                                                                                                                                                                                                                                                         </t>
  </si>
  <si>
    <t>57,95</t>
  </si>
  <si>
    <t xml:space="preserve">TELA DE ARAME GALVANIZADA QUADRANGULAR / LOSANGULAR, FIO 4,19 MM (8 BWG), MALHA 5 X 5 CM, H = 2 M                                                                                                                                                                                                                                                                                                                                                                                                         </t>
  </si>
  <si>
    <t>100,79</t>
  </si>
  <si>
    <t xml:space="preserve">TELA DE ARAME GALVANIZADA REVESTIDA EM PVC, QUADRANGULAR / LOSANGULAR, FIO 2,11 MM (14 BWG), BITOLA FINAL = *2,8* MM, MALHA *8 X 8* CM, H = 2 M                                                                                                                                                                                                                                                                                                                                                           </t>
  </si>
  <si>
    <t>25,91</t>
  </si>
  <si>
    <t xml:space="preserve">TELA DE ARAME GALVANIZADA REVESTIDA EM PVC, QUADRANGULAR / LOSANGULAR, FIO 2,77 MM (12 BWG), BITOLA FINAL = *3,8* MM, MALHA 7,5 X 7,5 CM, H = 2 M                                                                                                                                                                                                                                                                                                                                                         </t>
  </si>
  <si>
    <t>44,93</t>
  </si>
  <si>
    <t xml:space="preserve">TELA DE ARAME GALVANIZADA, HEXAGONAL, FIO 0,56 MM (24 BWG), MALHA 1/2", H = 1 M                                                                                                                                                                                                                                                                                                                                                                                                                           </t>
  </si>
  <si>
    <t>12,64</t>
  </si>
  <si>
    <t xml:space="preserve">TELA DE ARAME ONDULADA, FIO *2,77* MM (12 BWG), MALHA 5 X 5 CM, H = 2 M                                                                                                                                                                                                                                                                                                                                                                                                                                   </t>
  </si>
  <si>
    <t>41,82</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</si>
  <si>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</si>
  <si>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</si>
  <si>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1.097,72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</si>
  <si>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</si>
  <si>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</si>
  <si>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</si>
  <si>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</si>
  <si>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</si>
  <si>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</si>
  <si>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2.615,00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</si>
  <si>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</si>
  <si>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</si>
  <si>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TRANSLUCIDA / INCOLOR, E = *0,6* MM, DE *0,50 X 2,44* M (L X C)                                                                                                                                                                                                                                                                                                                                                                                                         </t>
  </si>
  <si>
    <t>40,98</t>
  </si>
  <si>
    <t xml:space="preserve">TELHA DE FIBROCIMENTO E = 6 MM, DE 3,00 X 1,06 M (SEM AMIANTO)                                                                                                                                                                                                                                                                                                                                                                                                                                            </t>
  </si>
  <si>
    <t>140,08</t>
  </si>
  <si>
    <t xml:space="preserve">TELHA DE FIBROCIMENTO E = 6 MM, DE 4,10 X 1,06 M (SEM AMIANTO)                                                                                                                                                                                                                                                                                                                                                                                                                                            </t>
  </si>
  <si>
    <t>208,51</t>
  </si>
  <si>
    <t xml:space="preserve">TELHA DE FIBROCIMENTO E = 6 MM, DE 4,60 X 1,06 M (SEM AMIANTO)                                                                                                                                                                                                                                                                                                                                                                                                                                            </t>
  </si>
  <si>
    <t>262,88</t>
  </si>
  <si>
    <t xml:space="preserve">TELHA DE FIBROCIMENTO E = 8 MM, DE 3,00 X 1,06 M (SEM AMIANTO)                                                                                                                                                                                                                                                                                                                                                                                                                                            </t>
  </si>
  <si>
    <t>159,47</t>
  </si>
  <si>
    <t xml:space="preserve">TELHA DE FIBROCIMENTO E = 8 MM, DE 4,10 X 1,06 M (SEM AMIANTO)                                                                                                                                                                                                                                                                                                                                                                                                                                            </t>
  </si>
  <si>
    <t>294,70</t>
  </si>
  <si>
    <t xml:space="preserve">TELHA DE FIBROCIMENTO E = 8 MM, DE 4,60 X 1,06 M (SEM AMIANTO)                                                                                                                                                                                                                                                                                                                                                                                                                                            </t>
  </si>
  <si>
    <t>348,92</t>
  </si>
  <si>
    <t xml:space="preserve">TELHA DE FIBROCIMENTO ONDULADA E = 4 MM, DE 1,22 X 0,50 M (SEM AMIANTO)                                                                                                                                                                                                                                                                                                                                                                                                                                   </t>
  </si>
  <si>
    <t xml:space="preserve">TELHA DE FIBROCIMENTO ONDULADA E = 4 MM, DE 2,13 X 0,50 M (SEM AMIANTO)                                                                                                                                                                                                                                                                                                                                                                                                                                   </t>
  </si>
  <si>
    <t>18,64</t>
  </si>
  <si>
    <t xml:space="preserve">TELHA DE FIBROCIMENTO ONDULADA E = 4 MM, DE 2,44 X 0,50 M (SEM AMIANTO)                                                                                                                                                                                                                                                                                                                                                                                                                                   </t>
  </si>
  <si>
    <t>17,09</t>
  </si>
  <si>
    <t xml:space="preserve">TELHA DE FIBROCIMENTO ONDULADA E = 6 MM, DE 1,53 X 1,10 M (SEM AMIANTO)                                                                                                                                                                                                                                                                                                                                                                                                                                   </t>
  </si>
  <si>
    <t>50,19</t>
  </si>
  <si>
    <t xml:space="preserve">TELHA DE FIBROCIMENTO ONDULADA E = 6 MM, DE 1,83 X 1,10 M (SEM AMIANTO)                                                                                                                                                                                                                                                                                                                                                                                                                                   </t>
  </si>
  <si>
    <t>54,68</t>
  </si>
  <si>
    <t xml:space="preserve">TELHA DE FIBROCIMENTO ONDULADA E = 6 MM, DE 2,44 X 1,10 M (SEM AMIANTO)                                                                                                                                                                                                                                                                                                                                                                                                                                   </t>
  </si>
  <si>
    <t>25,21</t>
  </si>
  <si>
    <t xml:space="preserve">TELHA DE FIBROCIMENTO ONDULADA E = 6 MM, DE 3,66 X 1,10 M (SEM AMIANTO)                                                                                                                                                                                                                                                                                                                                                                                                                                   </t>
  </si>
  <si>
    <t>106,41</t>
  </si>
  <si>
    <t xml:space="preserve">TELHA DE FIBROCIMENTO ONDULADA E = 8 MM, DE 1,53 X 1,10 M (SEM AMIANTO)                                                                                                                                                                                                                                                                                                                                                                                                                                   </t>
  </si>
  <si>
    <t>95,33</t>
  </si>
  <si>
    <t xml:space="preserve">TELHA DE FIBROCIMENTO ONDULADA E = 8 MM, DE 1,83 X 1,10 M (SEM AMIANTO)                                                                                                                                                                                                                                                                                                                                                                                                                                   </t>
  </si>
  <si>
    <t>107,33</t>
  </si>
  <si>
    <t xml:space="preserve">TELHA DE FIBROCIMENTO ONDULADA E = 8 MM, DE 2,44 X 1,10 M (SEM AMIANTO)                                                                                                                                                                                                                                                                                                                                                                                                                                   </t>
  </si>
  <si>
    <t>124,73</t>
  </si>
  <si>
    <t xml:space="preserve">TELHA DE FIBROCIMENTO ONDULADA E = 8 MM, DE 3,66 X 1,10 M (SEM AMIANTO)                                                                                                                                                                                                                                                                                                                                                                                                                                   </t>
  </si>
  <si>
    <t>176,09</t>
  </si>
  <si>
    <t xml:space="preserve">TELHA DE VIDRO TIPO FRANCESA, *39 X 23* CM                                                                                                                                                                                                                                                                                                                                                                                                                                                                </t>
  </si>
  <si>
    <t>35,97</t>
  </si>
  <si>
    <t xml:space="preserve">TELHA ESTRUTURAL DE FIBROCIMENTO 1 ABA, DE 0,52 X 2,00 M (SEM AMIANTO)                                                                                                                                                                                                                                                                                                                                                                                                                                    </t>
  </si>
  <si>
    <t>113,12</t>
  </si>
  <si>
    <t xml:space="preserve">TELHA ESTRUTURAL DE FIBROCIMENTO 1 ABA, DE 0,52 X 2,50 M (SEM AMIANTO)                                                                                                                                                                                                                                                                                                                                                                                                                                    </t>
  </si>
  <si>
    <t>126,06</t>
  </si>
  <si>
    <t xml:space="preserve">TELHA ESTRUTURAL DE FIBROCIMENTO 1 ABA, DE 0,52 X 3,60 M (SEM AMIANTO)                                                                                                                                                                                                                                                                                                                                                                                                                                    </t>
  </si>
  <si>
    <t>190,22</t>
  </si>
  <si>
    <t xml:space="preserve">TELHA ESTRUTURAL DE FIBROCIMENTO 1 ABA, DE 0,52 X 4,00 M (SEM AMIANTO)                                                                                                                                                                                                                                                                                                                                                                                                                                    </t>
  </si>
  <si>
    <t>231,74</t>
  </si>
  <si>
    <t xml:space="preserve">TELHA ESTRUTURAL DE FIBROCIMENTO 1 ABA, DE 0,52 X 5,00 M (SEM AMIANTO)                                                                                                                                                                                                                                                                                                                                                                                                                                    </t>
  </si>
  <si>
    <t>248,49</t>
  </si>
  <si>
    <t xml:space="preserve">TELHA ESTRUTURAL DE FIBROCIMENTO 1 ABA, DE 0,52 X 5,50 M (SEM AMIANTO)                                                                                                                                                                                                                                                                                                                                                                                                                                    </t>
  </si>
  <si>
    <t>265,17</t>
  </si>
  <si>
    <t xml:space="preserve">TELHA ESTRUTURAL DE FIBROCIMENTO 1 ABA, DE 0,52 X 6,50 M (SEM AMIANTO)                                                                                                                                                                                                                                                                                                                                                                                                                                    </t>
  </si>
  <si>
    <t>301,84</t>
  </si>
  <si>
    <t xml:space="preserve">TELHA ESTRUTURAL DE FIBROCIMENTO 1 ABA, DE 0,52 X 7,20 M (SEM AMIANTO)                                                                                                                                                                                                                                                                                                                                                                                                                                    </t>
  </si>
  <si>
    <t>331,64</t>
  </si>
  <si>
    <t xml:space="preserve">TELHA ESTRUTURAL DE FIBROCIMENTO 2 ABAS, DE 1,00 X 3,00 M (SEM AMIANTO)                                                                                                                                                                                                                                                                                                                                                                                                                                   </t>
  </si>
  <si>
    <t>210,22</t>
  </si>
  <si>
    <t xml:space="preserve">TELHA ESTRUTURAL DE FIBROCIMENTO 2 ABAS, DE 1,00 X 4,60 M (SEM AMIANTO)                                                                                                                                                                                                                                                                                                                                                                                                                                   </t>
  </si>
  <si>
    <t>349,97</t>
  </si>
  <si>
    <t xml:space="preserve">TELHA ESTRUTURAL DE FIBROCIMENTO 2 ABAS, DE 1,00 X 6,00 M (SEM AMIANTO)                                                                                                                                                                                                                                                                                                                                                                                                                                   </t>
  </si>
  <si>
    <t>496,47</t>
  </si>
  <si>
    <t xml:space="preserve">TELHA ESTRUTURAL DE FIBROCIMENTO 2 ABAS, DE 1,00 X 7,40 M (SEM AMIANTO)                                                                                                                                                                                                                                                                                                                                                                                                                                   </t>
  </si>
  <si>
    <t>612,84</t>
  </si>
  <si>
    <t xml:space="preserve">TELHA ESTRUTURAL DE FIBROCIMENTO 2 ABAS, DE 1,00 X 8,20 M (SEM AMIANTO)                                                                                                                                                                                                                                                                                                                                                                                                                                   </t>
  </si>
  <si>
    <t>685,24</t>
  </si>
  <si>
    <t xml:space="preserve">TELHA ESTRUTURAL DE FIBROCIMENTO 2 ABAS, DE 1,00 X 9,20 M (SEM AMIANTO)                                                                                                                                                                                                                                                                                                                                                                                                                                   </t>
  </si>
  <si>
    <t>786,08</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</si>
  <si>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</si>
  <si>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</si>
  <si>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47,94</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</si>
  <si>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</si>
  <si>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188,65</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</si>
  <si>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</si>
  <si>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153,90</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</si>
  <si>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</si>
  <si>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158,93</t>
  </si>
  <si>
    <t xml:space="preserve">TELHA TERMOISOLANTE REVESTIDA EM ACO GALVANIZADO, FACES SUPERIOR E INFERIOR EM TELHA TRAPEZOIDAL (SEM ACESSORIOS DE FIXACAO), REVESTIMENTO COM ESPESSURA DE 0,50 MM COM PRE-PINTURA NAS DUAS FACES, NUCLEO EM POLIESTIRENO (EPS) DE 50 MM                                                                                                                                                                                                                                                                 </t>
  </si>
  <si>
    <t>164,11</t>
  </si>
  <si>
    <t xml:space="preserve">TELHA TRAPEZOIDAL EM ACO ZINCADO, SEM PINTURA, ALTURA DE APROXIMADAMENTE 40 MM, ESPESSURA DE 0,50 MM E LARGURA UTIL DE 980 MM                                                                                                                                                                                                                                                                                                                                                                             </t>
  </si>
  <si>
    <t>50,09</t>
  </si>
  <si>
    <t xml:space="preserve">TELHA TRAPEZOIDAL EM ALUMINIO, ALTURA DE *38* MM E ESPESSURA DE 0,5 MM (LARGURA TOTAL DE 1056 MM E COMPRIMENTO DE 5000 MM)                                                                                                                                                                                                                                                                                                                                                                                </t>
  </si>
  <si>
    <t>417,81</t>
  </si>
  <si>
    <t xml:space="preserve">TELHA TRAPEZOIDAL EM ALUMINIO, ALTURA DE *38* MM E ESPESSURA DE 0,7 MM (LARGURA TOTAL DE 1056 MM E COMPRIMENTO DE 5000 MM)                                                                                                                                                                                                                                                                                                                                                                                </t>
  </si>
  <si>
    <t>527,84</t>
  </si>
  <si>
    <t xml:space="preserve">TELHA VIDRO TIPO CANAL OU COLONIAL, C = 46 A 50 CM                                                                                                                                                                                                                                                                                                                                                                                                                                                        </t>
  </si>
  <si>
    <t>39,73</t>
  </si>
  <si>
    <t xml:space="preserve">TELHADOR / TELHADISTA (HORISTA)                                                                                                                                                                                                                                                                                                                                                                                                                                                                           </t>
  </si>
  <si>
    <t xml:space="preserve">TELHADOR / TELHADISTA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</si>
  <si>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</si>
  <si>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</si>
  <si>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11,70</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</si>
  <si>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</si>
  <si>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</si>
  <si>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</si>
  <si>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</si>
  <si>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</si>
  <si>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</si>
  <si>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5,42</t>
  </si>
  <si>
    <t xml:space="preserve">TERMINAL A COMPRESSAO EM COBRE ESTANHADO PARA CABO 6 MM2, 1 FURO E 1 COMPRESSAO, PARA PARAFUSO DE FIXACAO M6                                                                                                                                                                                                                                                                                                                                                                                              </t>
  </si>
  <si>
    <t>1,56</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</si>
  <si>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</si>
  <si>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</si>
  <si>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</si>
  <si>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</si>
  <si>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</si>
  <si>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</si>
  <si>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25,80</t>
  </si>
  <si>
    <t xml:space="preserve">TERMINAL METALICO A PRESSAO PARA 1 CABO DE 150 A 185 MM2, COM 2 FUROS PARA FIXACAO                                                                                                                                                                                                                                                                                                                                                                                                                        </t>
  </si>
  <si>
    <t>135,22</t>
  </si>
  <si>
    <t xml:space="preserve">TERMINAL METALICO A PRESSAO PARA 1 CABO DE 150 MM2, COM 1 FURO DE FIXACAO                                                                                                                                                                                                                                                                                                                                                                                                                                 </t>
  </si>
  <si>
    <t>26,33</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</si>
  <si>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</si>
  <si>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</si>
  <si>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</si>
  <si>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28,78</t>
  </si>
  <si>
    <t xml:space="preserve">TERMINAL METALICO A PRESSAO PARA 1 CABO DE 240 MM2, COM 1 FURO DE FIXACAO                                                                                                                                                                                                                                                                                                                                                                                                                                 </t>
  </si>
  <si>
    <t>37,98</t>
  </si>
  <si>
    <t xml:space="preserve">TERMINAL METALICO A PRESSAO PARA 1 CABO DE 25 A 35 MM2, COM 2 FUROS PARA FIXACAO                                                                                                                                                                                                                                                                                                                                                                                                                          </t>
  </si>
  <si>
    <t>38,39</t>
  </si>
  <si>
    <t xml:space="preserve">TERMINAL METALICO A PRESSAO PARA 1 CABO DE 25 MM2, COM 1 FURO DE FIXACAO                                                                                                                                                                                                                                                                                                                                                                                                                                  </t>
  </si>
  <si>
    <t>6,86</t>
  </si>
  <si>
    <t xml:space="preserve">TERMINAL METALICO A PRESSAO PARA 1 CABO DE 300 MM2, COM 1 FURO DE FIXACAO                                                                                                                                                                                                                                                                                                                                                                                                                                 </t>
  </si>
  <si>
    <t>55,26</t>
  </si>
  <si>
    <t xml:space="preserve">TERMINAL METALICO A PRESSAO PARA 1 CABO DE 35 MM2, COM 1 FURO DE FIXACAO                                                                                                                                                                                                                                                                                                                                                                                                                                  </t>
  </si>
  <si>
    <t>6,98</t>
  </si>
  <si>
    <t xml:space="preserve">TERMINAL METALICO A PRESSAO PARA 1 CABO DE 50 A 70 MM2, COM 2 FUROS PARA FIXACAO                                                                                                                                                                                                                                                                                                                                                                                                                          </t>
  </si>
  <si>
    <t>66,31</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</si>
  <si>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</si>
  <si>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</si>
  <si>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</si>
  <si>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</si>
  <si>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111,90</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</si>
  <si>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</si>
  <si>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</si>
  <si>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</si>
  <si>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948,45</t>
  </si>
  <si>
    <t xml:space="preserve">TERMOFUSORA PARA TUBOS E CONEXOES EM PPR COM DIAMETROS DE 75 A 110 MM, POTENCIA DE *1100* W, TENSAO 220 V                                                                                                                                                                                                                                                                                                                                                                                                 </t>
  </si>
  <si>
    <t>1.331,15</t>
  </si>
  <si>
    <t xml:space="preserve">TERRA VEGETAL (ENSACADA)                                                                                                                                                                                                                                                                                                                                                                                                                                                                                  </t>
  </si>
  <si>
    <t xml:space="preserve">TERRA VEGETAL (GRANEL)                                                                                                                                                                                                                                                                                                                                                                                                                                                                                    </t>
  </si>
  <si>
    <t>214,28</t>
  </si>
  <si>
    <t xml:space="preserve">TESTEIRA ANTIDERRAPANTE PARA PISO VINILICO *5 X 2,5* CM, E = 2 MM                                                                                                                                                                                                                                                                                                                                                                                                                                         </t>
  </si>
  <si>
    <t>18,34</t>
  </si>
  <si>
    <t xml:space="preserve">TIJOLO CERAMICO LAMINADO DE *5,5 X 11 X 23* CM (L X A X C), COM 21 FUROS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</si>
  <si>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</si>
  <si>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</si>
  <si>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</si>
  <si>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</si>
  <si>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</si>
  <si>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</si>
  <si>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159,75</t>
  </si>
  <si>
    <t xml:space="preserve">TIL PARA LIGACAO PREDIAL, EM PVC, JE, BBB, DN 100 X 100 MM, PARA REDE COLETORA ESGOTO                                                                                                                                                                                                                                                                                                                                                                                                                     </t>
  </si>
  <si>
    <t>77,34</t>
  </si>
  <si>
    <t xml:space="preserve">TIL RADIAL, PVC, JE, BBB, DN 300 X 200 MM, PARA REDE COLETORA DE ESGOTO (NBR 10.569)                                                                                                                                                                                                                                                                                                                                                                                                                      </t>
  </si>
  <si>
    <t>1.670,34</t>
  </si>
  <si>
    <t xml:space="preserve">TINTA / REVESTIMENTO A BASE DE RESINA EPOXI COM ALCATRAO, BICOMPONENTE                                                                                                                                                                                                                                                                                                                                                                                                                                    </t>
  </si>
  <si>
    <t>72,09</t>
  </si>
  <si>
    <t xml:space="preserve">TINTA A BASE DE RESINA ACRILICA EMULSIONADA EM AGUA, PARA SINALIZACAO HORIZONTAL VIARIA (NBR 13699:2012)                                                                                                                                                                                                                                                                                                                                                                                                  </t>
  </si>
  <si>
    <t>24,07</t>
  </si>
  <si>
    <t xml:space="preserve">TINTA A OLEO BRILHANTE, PARA MADEIRAS E METAIS                                                                                                                                                                                                                                                                                                                                                                                                                                                            </t>
  </si>
  <si>
    <t>29,51</t>
  </si>
  <si>
    <t xml:space="preserve">TINTA ACRILICA A BASE DE SOLVENTE, PARA SINALIZACAO HORIZONTAL VIARIA (NBR 11862)                                                                                                                                                                                                                                                                                                                                                                                                                         </t>
  </si>
  <si>
    <t>35,42</t>
  </si>
  <si>
    <t xml:space="preserve">TINTA ACRILICA PREMIUM PARA PISO                                                                                                                                                                                                                                                                                                                                                                                                                                                                          </t>
  </si>
  <si>
    <t>20,65</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</si>
  <si>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</si>
  <si>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</si>
  <si>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</si>
  <si>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84,16</t>
  </si>
  <si>
    <t xml:space="preserve">TINTA EPOXI BASE AGUA PREMIUM, BRANCA                                                                                                                                                                                                                                                                                                                                                                                                                                                                     </t>
  </si>
  <si>
    <t>87,45</t>
  </si>
  <si>
    <t xml:space="preserve">TINTA ESMALTE BASE AGUA PREMIUM ACETINADO                                                                                                                                                                                                                                                                                                                                                                                                                                                                 </t>
  </si>
  <si>
    <t>45,23</t>
  </si>
  <si>
    <t xml:space="preserve">TINTA ESMALTE BASE AGUA PREMIUM BRILHANTE                                                                                                                                                                                                                                                                                                                                                                                                                                                                 </t>
  </si>
  <si>
    <t>42,74</t>
  </si>
  <si>
    <t xml:space="preserve">TINTA ESMALTE SINTETICO PREMIUM ACETINADO                                                                                                                                                                                                                                                                                                                                                                                                                                                                 </t>
  </si>
  <si>
    <t>43,78</t>
  </si>
  <si>
    <t xml:space="preserve">TINTA ESMALTE SINTETICO PREMIUM BRILHANTE                                                                                                                                                                                                                                                                                                                                                                                                                                                                 </t>
  </si>
  <si>
    <t>42,39</t>
  </si>
  <si>
    <t xml:space="preserve">TINTA ESMALTE SINTETICO PREMIUM DE DUPLA ACAO GRAFITE FOSCO PARA SUPERFICIES METALICAS FERROSAS                                                                                                                                                                                                                                                                                                                                                                                                           </t>
  </si>
  <si>
    <t>46,89</t>
  </si>
  <si>
    <t xml:space="preserve">TINTA ESMALTE SINTETICO PREMIUM DE EFEITO PROTETOR DE SUPERFICIE METALICA ALUMINIO                                                                                                                                                                                                                                                                                                                                                                                                                        </t>
  </si>
  <si>
    <t>51,75</t>
  </si>
  <si>
    <t xml:space="preserve">TINTA ESMALTE SINTETICO PREMIUM FOSCO                                                                                                                                                                                                                                                                                                                                                                                                                                                                     </t>
  </si>
  <si>
    <t>42,97</t>
  </si>
  <si>
    <t xml:space="preserve">TINTA ESMALTE SINTETICO STANDARD ACETINADO                                                                                                                                                                                                                                                                                                                                                                                                                                                                </t>
  </si>
  <si>
    <t>34,70</t>
  </si>
  <si>
    <t xml:space="preserve">TINTA ESMALTE SINTETICO STANDARD BRILHANTE                                                                                                                                                                                                                                                                                                                                                                                                                                                                </t>
  </si>
  <si>
    <t>31,52</t>
  </si>
  <si>
    <t xml:space="preserve">TINTA ESMALTE SINTETICO STANDARD FOSCO                                                                                                                                                                                                                                                                                                                                                                                                                                                                    </t>
  </si>
  <si>
    <t>30,41</t>
  </si>
  <si>
    <t xml:space="preserve">TINTA LATEX ACRILICA ECONOMICA, COR BRANCA                                                                                                                                                                                                                                                                                                                                                                                                                                                                </t>
  </si>
  <si>
    <t>12,84</t>
  </si>
  <si>
    <t xml:space="preserve">TINTA LATEX ACRILICA PREMIUM, COR BRANCO FOSCO                                                                                                                                                                                                                                                                                                                                                                                                                                                            </t>
  </si>
  <si>
    <t>30,79</t>
  </si>
  <si>
    <t xml:space="preserve">TINTA LATEX ACRILICA STANDARD, COR BRANCA                                                                                                                                                                                                                                                                                                                                                                                                                                                                 </t>
  </si>
  <si>
    <t>20,15</t>
  </si>
  <si>
    <t xml:space="preserve">TINTA LATEX ACRILICA SUPER PREMIUM, COR BRANCO FOSCO                                                                                                                                                                                                                                                                                                                                                                                                                                                      </t>
  </si>
  <si>
    <t xml:space="preserve">TINTA MINERAL IMPERMEAVEL EM PO, BRANCA                                                                                                                                                                                                                                                                                                                                                                                                                                                                   </t>
  </si>
  <si>
    <t>2,19</t>
  </si>
  <si>
    <t xml:space="preserve">TINTA/RESINA ACRILICA PREMIUM PARA CERAMICA, PEDRAS E OUTROS                                                                                                                                                                                                                                                                                                                                                                                                                                              </t>
  </si>
  <si>
    <t xml:space="preserve">TIRANTE COM ELO, EM ARAME GALVANIZADO RIGIDO, NUMERO 10, COMPRIMENTO 2000 MM, PARA PENDURAL DE FORRO REMOVIVEL                                                                                                                                                                                                                                                                                                                                                                                            </t>
  </si>
  <si>
    <t>3,47</t>
  </si>
  <si>
    <t xml:space="preserve">TIRANTE EM FERRO GALVANIZADO PARA CONTRAVENTAMENTO DE TELHA CANALETE 90, 1/4" X 400 MM                                                                                                                                                                                                                                                                                                                                                                                                                    </t>
  </si>
  <si>
    <t>43,75</t>
  </si>
  <si>
    <t xml:space="preserve">TOALHEIRO PLASTICO TIPO DISPENSER PARA PAPEL TOALHA INTERFOLHADO                                                                                                                                                                                                                                                                                                                                                                                                                                          </t>
  </si>
  <si>
    <t xml:space="preserve">TOMADA INDUSTRIAL DE EMBUTIR 3P+T 30 A, 440 V, COM TRAVA, COM PLACA                                                                                                                                                                                                                                                                                                                                                                                                                                       </t>
  </si>
  <si>
    <t>47,76</t>
  </si>
  <si>
    <t xml:space="preserve">TOMADA INDUSTRIAL DE EMBUTIR 3P+T 30 A, 440 V, COM TRAVA, SEM PLACA                                                                                                                                                                                                                                                                                                                                                                                                                                       </t>
  </si>
  <si>
    <t xml:space="preserve">TOMADA PARA ANTENA DE TV, CABO COAXIAL DE 9 MM (APENAS MODULO)                                                                                                                                                                                                                                                                                                                                                                                                                                            </t>
  </si>
  <si>
    <t>11,56</t>
  </si>
  <si>
    <t xml:space="preserve">TOMADA PARA ANTENA DE TV, CABO COAXIAL DE 9 MM, CONJUNTO MONTADO PARA EMBUTIR 4" X 2" (PLACA + SUPORTE + MODULO)                                                                                                                                                                                                                                                                                                                                                                                          </t>
  </si>
  <si>
    <t>16,42</t>
  </si>
  <si>
    <t xml:space="preserve">TOMADA RJ11, 2 FIOS (APENAS MODULO)                                                                                                                                                                                                                                                                                                                                                                                                                                                                       </t>
  </si>
  <si>
    <t>17,36</t>
  </si>
  <si>
    <t xml:space="preserve">TOMADA RJ11, 2 FIOS, CONJUNTO MONTADO PARA EMBUTIR 4" X 2" (PLACA + SUPORTE + MODULO)                                                                                                                                                                                                                                                                                                                                                                                                                     </t>
  </si>
  <si>
    <t>21,38</t>
  </si>
  <si>
    <t xml:space="preserve">TOMADA RJ45, 8 FIOS, CAT 5E (APENAS MODULO)                                                                                                                                                                                                                                                                                                                                                                                                                                                               </t>
  </si>
  <si>
    <t>33,98</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</si>
  <si>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</si>
  <si>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</si>
  <si>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</si>
  <si>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9,70</t>
  </si>
  <si>
    <t xml:space="preserve">TOMADA 2P+T 10A, 250V, CONJUNTO MONTADO PARA SOBREPOR 4" X 2" (CAIXA + MODULO)                                                                                                                                                                                                                                                                                                                                                                                                                            </t>
  </si>
  <si>
    <t xml:space="preserve">TOMADA 2P+T 20A 250V, CONJUNTO MONTADO PARA EMBUTIR 4" X 2" (PLACA + SUPORTE + MODULO)                                                                                                                                                                                                                                                                                                                                                                                                                    </t>
  </si>
  <si>
    <t>16,80</t>
  </si>
  <si>
    <t xml:space="preserve">TOMADA 2P+T 20A, 250V (APENAS MODULO)                                                                                                                                                                                                                                                                                                                                                                                                                                                                     </t>
  </si>
  <si>
    <t>10,56</t>
  </si>
  <si>
    <t xml:space="preserve">TOMADAS (2 MODULOS) 2P+T 10A, 250V, CONJUNTO MONTADO PARA EMBUTIR 4" X 2" (PLACA + SUPORTE + MODULOS)                                                                                                                                                                                                                                                                                                                                                                                                     </t>
  </si>
  <si>
    <t>18,83</t>
  </si>
  <si>
    <t xml:space="preserve">TOPOGRAFO (HORISTA)                                                                                                                                                                                                                                                                                                                                                                                                                                                                                       </t>
  </si>
  <si>
    <t>74,33</t>
  </si>
  <si>
    <t xml:space="preserve">TOPOGRAFO (MENSALISTA)                                                                                                                                                                                                                                                                                                                                                                                                                                                                                    </t>
  </si>
  <si>
    <t>13.010,04</t>
  </si>
  <si>
    <t xml:space="preserve">TORNEIRA DE BOIA BALAO METALICO, VAZAO TOTAL, PARA CAIXA D'AGUA, AGUA QUENTE, ROSCA 1/2 ", COM HASTE, TORNEIRA E BALAO METALICOS                                                                                                                                                                                                                                                                                                                                                                          </t>
  </si>
  <si>
    <t>77,65</t>
  </si>
  <si>
    <t xml:space="preserve">TORNEIRA DE BOIA BALAO METALICO, VAZAO TOTAL, PARA CAIXA D'AGUA, AGUA QUENTE, ROSCA 3/4 ", COM HASTE, TORNEIRA E BALAO METALICOS                                                                                                                                                                                                                                                                                                                                                                          </t>
  </si>
  <si>
    <t>93,38</t>
  </si>
  <si>
    <t xml:space="preserve">TORNEIRA DE BOIA CONVENCIONAL PARA CAIXA D'AGUA, AGUA FRIA, 1.1/2", COM HASTE E TORNEIRA METALICOS E BALAO PLASTICO                                                                                                                                                                                                                                                                                                                                                                                       </t>
  </si>
  <si>
    <t>203,92</t>
  </si>
  <si>
    <t xml:space="preserve">TORNEIRA DE BOIA CONVENCIONAL PARA CAIXA D'AGUA, AGUA FRIA, 1.1/4", COM HASTE E TORNEIRA METALICOS E BALAO PLASTICO                                                                                                                                                                                                                                                                                                                                                                                       </t>
  </si>
  <si>
    <t>167,31</t>
  </si>
  <si>
    <t xml:space="preserve">TORNEIRA DE BOIA CONVENCIONAL PARA CAIXA D'AGUA, AGUA FRIA, 1/2", COM HASTE E TORNEIRA METALICOS E BALAO PLASTICO                                                                                                                                                                                                                                                                                                                                                                                         </t>
  </si>
  <si>
    <t>40,44</t>
  </si>
  <si>
    <t xml:space="preserve">TORNEIRA DE BOIA CONVENCIONAL PARA CAIXA D'AGUA, AGUA FRIA, 3/4", COM HASTE E TORNEIRA METALICOS E BALAO PLASTICO                                                                                                                                                                                                                                                                                                                                                                                         </t>
  </si>
  <si>
    <t>43,67</t>
  </si>
  <si>
    <t xml:space="preserve">TORNEIRA DE BOIA CONVENCIONAL PARA CAIXA D'AGUA, 1", AGUA FRIA, COM HASTE E TORNEIRA METALICOS E BALAO PLASTICO                                                                                                                                                                                                                                                                                                                                                                                           </t>
  </si>
  <si>
    <t>98,24</t>
  </si>
  <si>
    <t xml:space="preserve">TORNEIRA DE BOIA CONVENCIONAL PARA CAIXA D'AGUA, 2", AGUA FRIA, COM HASTE E TORNEIRA METALICOS E BALAO PLASTICO                                                                                                                                                                                                                                                                                                                                                                                           </t>
  </si>
  <si>
    <t>261,65</t>
  </si>
  <si>
    <t xml:space="preserve">TORNEIRA DE BOIA VAZAO TOTAL PARA CAIXA D'AGUA, AGUA FRIA, BITOLA 1/2", COM HASTE E TORNEIRA METALICOS E BALAO PLASTICO                                                                                                                                                                                                                                                                                                                                                                                   </t>
  </si>
  <si>
    <t>60,99</t>
  </si>
  <si>
    <t xml:space="preserve">TORNEIRA DE BOIA VAZAO TOTAL PARA CAIXA D'AGUA, AGUA FRIA, BITOLA 1", COM HASTE E TORNEIRA METALICOS E BALAO PLASTICO                                                                                                                                                                                                                                                                                                                                                                                     </t>
  </si>
  <si>
    <t>111,50</t>
  </si>
  <si>
    <t xml:space="preserve">TORNEIRA DE BOIA VAZAO TOTAL PARA CAIXA D'AGUA, AGUA FRIA, BITOLA 3/4", COM HASTE E TORNEIRA METALICOS E BALAO PLASTICO                                                                                                                                                                                                                                                                                                                                                                                   </t>
  </si>
  <si>
    <t>71,74</t>
  </si>
  <si>
    <t xml:space="preserve">TORNEIRA DE MESA PARA LAVATORIO, METALICA CROMADA, COM MISTURADOR MONOCOMANDO, BICA BAIXA                                                                                                                                                                                                                                                                                                                                                                                                                 </t>
  </si>
  <si>
    <t>297,42</t>
  </si>
  <si>
    <t xml:space="preserve">TORNEIRA DE MESA PARA LAVATORIO, METALICA CROMADA, COM SENSOR DE APROXIMACAO ELETRICO, BIVOLT                                                                                                                                                                                                                                                                                                                                                                                                             </t>
  </si>
  <si>
    <t>1.975,28</t>
  </si>
  <si>
    <t xml:space="preserve">TORNEIRA DE MESA/BANCADA, PARA LAVATORIO, FIXA, METALICA CROMADA, PADRAO POPULAR, 1/2" OU 3/4" (REF 1193)                                                                                                                                                                                                                                                                                                                                                                                                 </t>
  </si>
  <si>
    <t xml:space="preserve">TORNEIRA DE METAL AMARELO, PARA TANQUE / JARDIM, DE PAREDE, COM BICO PLASTICO, CANO CURTO, AREA EXTERNA, PADRAO POPULAR / USO GERAL, 1/2" OU 3/4"                                                                                                                                                                                                                                                                                                                                                         </t>
  </si>
  <si>
    <t xml:space="preserve">TORNEIRA DE METAL AMARELO, PARA TANQUE / JARDIM, DE PAREDE, SEM BICO, CANO CURTO, PADRAO POPULAR / USO GERAL, 1/2" OU 3/4"                                                                                                                                                                                                                                                                                                                                                                                </t>
  </si>
  <si>
    <t>35,11</t>
  </si>
  <si>
    <t xml:space="preserve">TORNEIRA ELETRICA DE PAREDE, PLASTICA, BICA ALTA, PARA COZINHA, 5500 W (110/220 V)                                                                                                                                                                                                                                                                                                                                                                                                                        </t>
  </si>
  <si>
    <t>190,60</t>
  </si>
  <si>
    <t xml:space="preserve">TORNEIRA METALICA CROMADA CANO CURTO, SEM BICO, SEM AREJADOR, DE PAREDE, PARA TANQUE E USO GERAL, 1/2" OU 3/4"                                                                                                                                                                                                                                                                                                                                                                                            </t>
  </si>
  <si>
    <t>84,46</t>
  </si>
  <si>
    <t xml:space="preserve">TORNEIRA METALICA CROMADA DE MESA PARA LAVATORIO, BICA ALTA, COM AREJADOR                                                                                                                                                                                                                                                                                                                                                                                                                                 </t>
  </si>
  <si>
    <t>126,76</t>
  </si>
  <si>
    <t xml:space="preserve">TORNEIRA METALICA CROMADA DE MESA PARA LAVATORIO, COM SENSOR DE PRESENCA A PILHA, COM AREJADOR EMBUTIDO                                                                                                                                                                                                                                                                                                                                                                                                   </t>
  </si>
  <si>
    <t>1.602,76</t>
  </si>
  <si>
    <t xml:space="preserve">TORNEIRA METALICA CROMADA DE MESA, PARA LAVATORIO, TEMPORIZADA PRESSAO FECHAMENTO AUTOMATICO, BICA BAIXA                                                                                                                                                                                                                                                                                                                                                                                                  </t>
  </si>
  <si>
    <t>133,18</t>
  </si>
  <si>
    <t xml:space="preserve">TORNEIRA METALICA CROMADA DE PAREDE LONGA PARA LAVATORIO, COM AREJADOR, ACIONAMENTO ALAVANCA, 1/4 DE VOLTA                                                                                                                                                                                                                                                                                                                                                                                                </t>
  </si>
  <si>
    <t>168,71</t>
  </si>
  <si>
    <t xml:space="preserve">TORNEIRA METALICA CROMADA DE PAREDE, PARA COZINHA, BICA MOVEL, COM AREJADOR, 1/2" OU 3/4"                                                                                                                                                                                                                                                                                                                                                                                                                 </t>
  </si>
  <si>
    <t>112,31</t>
  </si>
  <si>
    <t xml:space="preserve">TORNEIRA METALICA CROMADA PARA JARDIM / TANQUE, COM BICO PLASTICO, CANO LONGO, DE PAREDE, PADRAO POPULAR / USO GERAL, 1/2" OU 3/4"                                                                                                                                                                                                                                                                                                                                                                        </t>
  </si>
  <si>
    <t xml:space="preserve">TORNEIRA METALICA CROMADA PARA TANQUE / JARDIM, SEM BICO, CANO LONGO, DE PAREDE, PADRAO POPULAR / USO GERAL, 1/2" OU 3/4"                                                                                                                                                                                                                                                                                                                                                                                 </t>
  </si>
  <si>
    <t>45,10</t>
  </si>
  <si>
    <t xml:space="preserve">TORNEIRA METALICA CROMADA, CANO CURTO, COM AREJADOR, SEM BICO PLASTICO, DE PAREDE, PARA USO GERAL, 1/2" OU 3/4"                                                                                                                                                                                                                                                                                                                                                                                           </t>
  </si>
  <si>
    <t xml:space="preserve">TORNEIRA METALICA CROMADA, DE MESA/BANCADA, PARA COZINHA, BICA MOVEL, COM AREJADOR, 1/2" OU 3/4"                                                                                                                                                                                                                                                                                                                                                                                                          </t>
  </si>
  <si>
    <t>112,66</t>
  </si>
  <si>
    <t xml:space="preserve">TORNEIRA METALICA CROMADA, RETA, DE PAREDE, PARA COZINHA, COM AREJADOR, PADRAO POPULAR, 1/2" OU 3/4"                                                                                                                                                                                                                                                                                                                                                                                                      </t>
  </si>
  <si>
    <t>85,32</t>
  </si>
  <si>
    <t xml:space="preserve">TORNEIRA METALICA CROMADA, RETA, DE PAREDE, PARA COZINHA, SEM BICO, SEM AREJADOR, PADRAO POPULAR, 1/2" OU 3/4"                                                                                                                                                                                                                                                                                                                                                                                            </t>
  </si>
  <si>
    <t>75,78</t>
  </si>
  <si>
    <t xml:space="preserve">TORNEIRA PLASTICA DE BOIA CONVENCIONAL PARA CAIXA DE AGUA, AGUA FRIA, 3/4 ", COM HASTE METALICA E COM TORNEIRA E BALAO PLASTICOS (PADRAO POPULAR)                                                                                                                                                                                                                                                                                                                                                         </t>
  </si>
  <si>
    <t>25,34</t>
  </si>
  <si>
    <t xml:space="preserve">TORNEIRA PLASTICA DE BOIA PARA CAIXA DE DESCARGA, 1/2", BALAO E TORNEIRA PLASTICOS, COM HASTE METALICA                                                                                                                                                                                                                                                                                                                                                                                                    </t>
  </si>
  <si>
    <t>10,67</t>
  </si>
  <si>
    <t xml:space="preserve">TORNEIRA PLASTICA DE MESA, BICA MOVEL, PARA COZINHA 1/2"                                                                                                                                                                                                                                                                                                                                                                                                                                                  </t>
  </si>
  <si>
    <t xml:space="preserve">TORNEIRA PLASTICA PARA TANQUE 1/2" OU 3/4" COM BICO PARA MANGUEIRA                                                                                                                                                                                                                                                                                                                                                                                                                                        </t>
  </si>
  <si>
    <t>21,75</t>
  </si>
  <si>
    <t xml:space="preserve">TRANSFORMADOR TRIFASICO DE DISTRIBUICAO, POTENCIA DE 1000 KVA, TENSAO NOMINAL DE 15 KV, TENSAO SECUNDARIA DE 220/127V, EM OLEO ISOLANTE TIPO MINERAL                                                                                                                                                                                                                                                                                                                                                      </t>
  </si>
  <si>
    <t>125.018,68</t>
  </si>
  <si>
    <t xml:space="preserve">TRANSFORMADOR TRIFASICO DE DISTRIBUICAO, POTENCIA DE 112,5 KVA, TENSAO NOMINAL DE 15 KV, TENSAO SECUNDARIA DE 220/127V, EM OLEO ISOLANTE TIPO MINERAL                                                                                                                                                                                                                                                                                                                                                     </t>
  </si>
  <si>
    <t>19.325,21</t>
  </si>
  <si>
    <t xml:space="preserve">TRANSFORMADOR TRIFASICO DE DISTRIBUICAO, POTENCIA DE 15 KVA, TENSAO NOMINAL DE 15 KV, TENSAO SECUNDARIA DE 220/127V, EM OLEO ISOLANTE TIPO MINERAL                                                                                                                                                                                                                                                                                                                                                        </t>
  </si>
  <si>
    <t>8.864,77</t>
  </si>
  <si>
    <t xml:space="preserve">TRANSFORMADOR TRIFASICO DE DISTRIBUICAO, POTENCIA DE 150 KVA, TENSAO NOMINAL DE 15 KV, TENSAO SECUNDARIA DE 220/127V, EM OLEO ISOLANTE TIPO MINERAL                                                                                                                                                                                                                                                                                                                                                       </t>
  </si>
  <si>
    <t>24.373,70</t>
  </si>
  <si>
    <t xml:space="preserve">TRANSFORMADOR TRIFASICO DE DISTRIBUICAO, POTENCIA DE 1500 KVA, TENSAO NOMINAL DE 15 KV, TENSAO SECUNDARIA DE 220/127V, EM OLEO ISOLANTE TIPO MINERAL                                                                                                                                                                                                                                                                                                                                                      </t>
  </si>
  <si>
    <t>158.081,77</t>
  </si>
  <si>
    <t xml:space="preserve">TRANSFORMADOR TRIFASICO DE DISTRIBUICAO, POTENCIA DE 225 KVA, TENSAO NOMINAL DE 15 KV, TENSAO SECUNDARIA DE 220/127V, EM OLEO ISOLANTE TIPO MINERAL                                                                                                                                                                                                                                                                                                                                                       </t>
  </si>
  <si>
    <t>34.192,71</t>
  </si>
  <si>
    <t xml:space="preserve">TRANSFORMADOR TRIFASICO DE DISTRIBUICAO, POTENCIA DE 30 KVA, TENSAO NOMINAL DE 15 KV, TENSAO SECUNDARIA DE 220/127V, EM OLEO ISOLANTE TIPO MINERAL                                                                                                                                                                                                                                                                                                                                                        </t>
  </si>
  <si>
    <t>10.827,69</t>
  </si>
  <si>
    <t xml:space="preserve">TRANSFORMADOR TRIFASICO DE DISTRIBUICAO, POTENCIA DE 300 KVA, TENSAO NOMINAL DE 15 KV, TENSAO SECUNDARIA DE 220/127V, EM OLEO ISOLANTE TIPO MINERAL                                                                                                                                                                                                                                                                                                                                                       </t>
  </si>
  <si>
    <t>39.891,49</t>
  </si>
  <si>
    <t xml:space="preserve">TRANSFORMADOR TRIFASICO DE DISTRIBUICAO, POTENCIA DE 45 KVA, TENSAO NOMINAL DE 15 KV, TENSAO SECUNDARIA DE 220/127V, EM OLEO ISOLANTE TIPO MINERAL                                                                                                                                                                                                                                                                                                                                                        </t>
  </si>
  <si>
    <t>12.094,08</t>
  </si>
  <si>
    <t xml:space="preserve">TRANSFORMADOR TRIFASICO DE DISTRIBUICAO, POTENCIA DE 500 KVA, TENSAO NOMINAL DE 15 KV, TENSAO SECUNDARIA DE 220/127V, EM OLEO ISOLANTE TIPO MINERAL                                                                                                                                                                                                                                                                                                                                                       </t>
  </si>
  <si>
    <t>65.096,59</t>
  </si>
  <si>
    <t xml:space="preserve">TRANSFORMADOR TRIFASICO DE DISTRIBUICAO, POTENCIA DE 75 KVA, TENSAO NOMINAL DE 15 KV, TENSAO SECUNDARIA DE 220/127V, EM OLEO ISOLANTE TIPO MINERAL                                                                                                                                                                                                                                                                                                                                                        </t>
  </si>
  <si>
    <t>15.640,00</t>
  </si>
  <si>
    <t xml:space="preserve">TRANSFORMADOR TRIFASICO DE DISTRIBUICAO, POTENCIA DE 750 KVA, TENSAO NOMINAL DE 15 KV, TENSAO SECUNDARIA DE 220/127V, EM OLEO ISOLANTE TIPO MINERAL                                                                                                                                                                                                                                                                                                                                                       </t>
  </si>
  <si>
    <t>89.291,10</t>
  </si>
  <si>
    <t xml:space="preserve">TRANSPORTE - HORISTA (COLETADO CAIXA - ENCARGOS COMPLEMENTARES)                                                                                                                                                                                                                                                                                                                                                                                                                                           </t>
  </si>
  <si>
    <t xml:space="preserve">TRANSPORTE - MENSALISTA (COLETADO CAIXA - ENCARGOS COMPLEMENTARES)                                                                                                                                                                                                                                                                                                                                                                                                                                        </t>
  </si>
  <si>
    <t>179,74</t>
  </si>
  <si>
    <t xml:space="preserve">TRATOR DE ESTEIRAS, POTENCIA BRUTA DE 133 HP, PESO OPERACIONAL DE 14 T, COM LAMINA COM CAPACIDADE DE 3,00 M3                                                                                                                                                                                                                                                                                                                                                                                              </t>
  </si>
  <si>
    <t>1.113.149,80</t>
  </si>
  <si>
    <t xml:space="preserve">TRATOR DE ESTEIRAS, POTENCIA BRUTA DE 347 HP, PESO OPERACIONAL DE 38,5 T, COM ESCARIFICADOR E LAMINA COM CAPACIDADE DE 4,70M3                                                                                                                                                                                                                                                                                                                                                                             </t>
  </si>
  <si>
    <t>4.585.785,54</t>
  </si>
  <si>
    <t xml:space="preserve">TRATOR DE ESTEIRAS, POTENCIA DE 100 HP, PESO OPERACIONAL DE 9,4 T, COM LAMINA COM CAPACIDADE DE 2,19 M3                                                                                                                                                                                                                                                                                                                                                                                                   </t>
  </si>
  <si>
    <t>1.079.918,00</t>
  </si>
  <si>
    <t xml:space="preserve">TRATOR DE ESTEIRAS, POTENCIA DE 150 HP, PESO OPERACIONAL DE 16,7 T, COM RODA MOTRIZ ELEVADA E LAMINA COM CONTATO DE 3,18M3                                                                                                                                                                                                                                                                                                                                                                                </t>
  </si>
  <si>
    <t>1.400.000,00</t>
  </si>
  <si>
    <t xml:space="preserve">TRATOR DE ESTEIRAS, POTENCIA DE 170 HP, PESO OPERACIONAL DE 19 T, COM LAMINA COM CAPACIDADE DE 5,2 M3                                                                                                                                                                                                                                                                                                                                                                                                     </t>
  </si>
  <si>
    <t>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</si>
  <si>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</si>
  <si>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</si>
  <si>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2.062.409,72</t>
  </si>
  <si>
    <t xml:space="preserve">TRATOR DE ESTEIRAS, POTENCIA 125 HP, PESO OPERACIONAL DE 12,9 T, COM LAMINA COM CAPACIDADE DE 2,7 M3                                                                                                                                                                                                                                                                                                                                                                                                      </t>
  </si>
  <si>
    <t>1.130.275,16</t>
  </si>
  <si>
    <t xml:space="preserve">TRATOR DE PNEUS COM POTENCIA DE 105 CV, TRACAO 4 X 4, PESO COM LASTRO DE 5775 KG                                                                                                                                                                                                                                                                                                                                                                                                                          </t>
  </si>
  <si>
    <t>323.242,96</t>
  </si>
  <si>
    <t xml:space="preserve">TRATOR DE PNEUS COM POTENCIA DE 122 CV, TRACAO 4 X 4, PESO COM LASTRO DE 4510 KG                                                                                                                                                                                                                                                                                                                                                                                                                          </t>
  </si>
  <si>
    <t>374.551,37</t>
  </si>
  <si>
    <t xml:space="preserve">TRATOR DE PNEUS COM POTENCIA DE 15 CV, PESO COM LASTRO DE 1160 KG                                                                                                                                                                                                                                                                                                                                                                                                                                         </t>
  </si>
  <si>
    <t>110.313,06</t>
  </si>
  <si>
    <t xml:space="preserve">TRATOR DE PNEUS COM POTENCIA DE 50 CV, TRACAO 4 X 2, PESO COM LASTRO DE 2714 KG                                                                                                                                                                                                                                                                                                                                                                                                                           </t>
  </si>
  <si>
    <t>178.889,31</t>
  </si>
  <si>
    <t xml:space="preserve">TRATOR DE PNEUS COM POTENCIA DE 85 CV, TRACAO 4 X 4, PESO COM LASTRO DE 4675 KG                                                                                                                                                                                                                                                                                                                                                                                                                           </t>
  </si>
  <si>
    <t>274.500,00</t>
  </si>
  <si>
    <t xml:space="preserve">TRATOR DE PNEUS COM POTENCIA DE 85 CV, TURBO, PESO COM LASTRO DE 4900 KG                                                                                                                                                                                                                                                                                                                                                                                                                                  </t>
  </si>
  <si>
    <t>264.430,70</t>
  </si>
  <si>
    <t xml:space="preserve">TRATOR DE PNEUS COM POTENCIA DE 95 CV, TRACAO 4 X 4, PESO MAXIMO DE 5225 KG                                                                                                                                                                                                                                                                                                                                                                                                                               </t>
  </si>
  <si>
    <t>295.023,34</t>
  </si>
  <si>
    <t xml:space="preserve">TRAVA / PRENDEDOR DE PORTA, EM LATAO CROMADO, MONTADO EM PISO                                                                                                                                                                                                                                                                                                                                                                                                                                             </t>
  </si>
  <si>
    <t>29,87</t>
  </si>
  <si>
    <t xml:space="preserve">TRAVA-QUEDAS EM ACO PARA CORDA DE 12 MM, EXTENSOR DE 25 X 300 MM, COM MOSQUETAO TIPO GANCHO TRAVA DUPLA                                                                                                                                                                                                                                                                                                                                                                                                   </t>
  </si>
  <si>
    <t>176,25</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</si>
  <si>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</si>
  <si>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</si>
  <si>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</si>
  <si>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40,33</t>
  </si>
  <si>
    <t xml:space="preserve">TRILHO QUADRADO FRISADO PARA RODIZIO (VERGALHAO MACICO), EM ALUMINIO, COM DIMENSOES DE *6 X 6* MM                                                                                                                                                                                                                                                                                                                                                                                                         </t>
  </si>
  <si>
    <t xml:space="preserve">TRINCHA CERDAS GRIS 1.1/2" (38 MM)                                                                                                                                                                                                                                                                                                                                                                                                                                                                        </t>
  </si>
  <si>
    <t>6,46</t>
  </si>
  <si>
    <t xml:space="preserve">TROLEY MANUAL CAPACIDADE 1 T                                                                                                                                                                                                                                                                                                                                                                                                                                                                              </t>
  </si>
  <si>
    <t>582,26</t>
  </si>
  <si>
    <t xml:space="preserve">TUBO / MANGUEIRA PRETA EM POLIETILENO, LINHA PESADA OU REFORCADA, TIPO ESPAGUETE, PARA INJECAO DE CALDA DE CIMENTO, D = 1/2", ESPESSURA 1,5 MM                                                                                                                                                                                                                                                                                                                                                            </t>
  </si>
  <si>
    <t xml:space="preserve">TUBO ACO CARBONO COM COSTURA, NBR 5580, CLASSE L, DN = 15 MM, E = 2,25 MM, 1,06 KG/M                                                                                                                                                                                                                                                                                                                                                                                                                      </t>
  </si>
  <si>
    <t>12,46</t>
  </si>
  <si>
    <t xml:space="preserve">TUBO ACO CARBONO COM COSTURA, NBR 5580, CLASSE L, DN = 25 MM, E = 2,65 MM, 2,02 KG/M                                                                                                                                                                                                                                                                                                                                                                                                                      </t>
  </si>
  <si>
    <t>23,26</t>
  </si>
  <si>
    <t xml:space="preserve">TUBO ACO CARBONO COM COSTURA, NBR 5580, CLASSE L, DN = 40 MM, E = 3,0 MM, 3,34 KG/M                                                                                                                                                                                                                                                                                                                                                                                                                       </t>
  </si>
  <si>
    <t>38,22</t>
  </si>
  <si>
    <t xml:space="preserve">TUBO ACO CARBONO COM COSTURA, NBR 5580, CLASSE L, DN = 80 MM, E = 3,35 MM, 7,07 KG/M                                                                                                                                                                                                                                                                                                                                                                                                                      </t>
  </si>
  <si>
    <t>81,12</t>
  </si>
  <si>
    <t xml:space="preserve">TUBO ACO CARBONO COM COSTURA, NBR 5580, CLASSE M, DN = 25 MM, E = 3,35 MM, *2,50* KG//M                                                                                                                                                                                                                                                                                                                                                                                                                   </t>
  </si>
  <si>
    <t>28,19</t>
  </si>
  <si>
    <t xml:space="preserve">TUBO ACO CARBONO COM COSTURA, NBR 5580, CLASSE M, DN = 40 MM, E = 3,35 MM, *3,71* KG//M                                                                                                                                                                                                                                                                                                                                                                                                                   </t>
  </si>
  <si>
    <t>44,57</t>
  </si>
  <si>
    <t xml:space="preserve">TUBO ACO CARBONO COM COSTURA, NBR 5580, CLASSE M, DN = 80 MM, E = 4,05 MM, *8,47* KG/M                                                                                                                                                                                                                                                                                                                                                                                                                    </t>
  </si>
  <si>
    <t>95,50</t>
  </si>
  <si>
    <t xml:space="preserve">TUBO ACO CARBONO SEM COSTURA 1 1/2", E= *3,68 MM, SCHEDULE 40, 4,05 KG/M                                                                                                                                                                                                                                                                                                                                                                                                                                  </t>
  </si>
  <si>
    <t>85,31</t>
  </si>
  <si>
    <t xml:space="preserve">TUBO ACO CARBONO SEM COSTURA 1 1/4", E= *3,56 MM, SCHEDULE 40, *3,38* KG/M                                                                                                                                                                                                                                                                                                                                                                                                                                </t>
  </si>
  <si>
    <t>78,29</t>
  </si>
  <si>
    <t xml:space="preserve">TUBO ACO CARBONO SEM COSTURA 1/2", E= *2,77 MM, SCHEDULE 40, *1,27 KG/M                                                                                                                                                                                                                                                                                                                                                                                                                                   </t>
  </si>
  <si>
    <t>38,05</t>
  </si>
  <si>
    <t xml:space="preserve">TUBO ACO CARBONO SEM COSTURA 1/2", E= *3,73 MM, SCHEDULE 80, *1,62 KG/M                                                                                                                                                                                                                                                                                                                                                                                                                                   </t>
  </si>
  <si>
    <t>50,49</t>
  </si>
  <si>
    <t xml:space="preserve">TUBO ACO CARBONO SEM COSTURA 1", E= *3,38 MM, SCHEDULE 40, *2,50* KG/M                                                                                                                                                                                                                                                                                                                                                                                                                                    </t>
  </si>
  <si>
    <t>58,42</t>
  </si>
  <si>
    <t xml:space="preserve">TUBO ACO CARBONO SEM COSTURA 14", E= *11,13 MM, SCHEDULE 40, *94,55 KG/M                                                                                                                                                                                                                                                                                                                                                                                                                                  </t>
  </si>
  <si>
    <t>1.809,07</t>
  </si>
  <si>
    <t xml:space="preserve">TUBO ACO CARBONO SEM COSTURA 2 1/2", E = 5,16 MM, SCHEDULE 40 (8,62 KG/M)                                                                                                                                                                                                                                                                                                                                                                                                                                 </t>
  </si>
  <si>
    <t>169,62</t>
  </si>
  <si>
    <t xml:space="preserve">TUBO ACO CARBONO SEM COSTURA 2", E= *3,91* MM, SCHEDULE 40, *5,43* KG/M                                                                                                                                                                                                                                                                                                                                                                                                                                   </t>
  </si>
  <si>
    <t>104,69</t>
  </si>
  <si>
    <t xml:space="preserve">TUBO ACO CARBONO SEM COSTURA 20", E= *12,70 MM, SCHEDULE 30, *154,97 KG/M                                                                                                                                                                                                                                                                                                                                                                                                                                 </t>
  </si>
  <si>
    <t>3.471,25</t>
  </si>
  <si>
    <t xml:space="preserve">TUBO ACO CARBONO SEM COSTURA 20", E= *6,35 MM, SCHEDULE 10, *78,46 KG/M                                                                                                                                                                                                                                                                                                                                                                                                                                   </t>
  </si>
  <si>
    <t>1.923,58</t>
  </si>
  <si>
    <t xml:space="preserve">TUBO ACO CARBONO SEM COSTURA 3/4", E= *2,87 MM, SCHEDULE 40, *1,69 KG/M                                                                                                                                                                                                                                                                                                                                                                                                                                   </t>
  </si>
  <si>
    <t>51,91</t>
  </si>
  <si>
    <t xml:space="preserve">TUBO ACO CARBONO SEM COSTURA 3/4", E= *3,91 MM, SCHEDULE 80, *2,19 KG/M.                                                                                                                                                                                                                                                                                                                                                                                                                                  </t>
  </si>
  <si>
    <t>65,40</t>
  </si>
  <si>
    <t xml:space="preserve">TUBO ACO CARBONO SEM COSTURA 3", E= *5,49 MM, SCHEDULE 40, *11,28* KG/M                                                                                                                                                                                                                                                                                                                                                                                                                                   </t>
  </si>
  <si>
    <t>213,55</t>
  </si>
  <si>
    <t xml:space="preserve">TUBO ACO CARBONO SEM COSTURA 4", E= *6,02 MM, SCHEDULE 40, *16,06 KG/M                                                                                                                                                                                                                                                                                                                                                                                                                                    </t>
  </si>
  <si>
    <t>310,72</t>
  </si>
  <si>
    <t xml:space="preserve">TUBO ACO CARBONO SEM COSTURA 4", E= *8,56 MM, SCHEDULE 80, *22,31 KG/M                                                                                                                                                                                                                                                                                                                                                                                                                                    </t>
  </si>
  <si>
    <t>444,20</t>
  </si>
  <si>
    <t xml:space="preserve">TUBO ACO CARBONO SEM COSTURA 5", E= *6,55 MM, SCHEDULE 40, *21,75* KG/M                                                                                                                                                                                                                                                                                                                                                                                                                                   </t>
  </si>
  <si>
    <t>487,40</t>
  </si>
  <si>
    <t xml:space="preserve">TUBO ACO CARBONO SEM COSTURA 6", E= *10,97 MM, SCHEDULE 80, *42,56 KG/M                                                                                                                                                                                                                                                                                                                                                                                                                                   </t>
  </si>
  <si>
    <t xml:space="preserve">TUBO ACO CARBONO SEM COSTURA 6", E= 7,11 MM, SCHEDULE 40, *28,26 KG/M                                                                                                                                                                                                                                                                                                                                                                                                                                     </t>
  </si>
  <si>
    <t>548,66</t>
  </si>
  <si>
    <t xml:space="preserve">TUBO ACO CARBONO SEM COSTURA 8", E= *12,70 MM, SCHEDULE 80, *64,64 KG/M                                                                                                                                                                                                                                                                                                                                                                                                                                   </t>
  </si>
  <si>
    <t>1.100,64</t>
  </si>
  <si>
    <t xml:space="preserve">TUBO ACO CARBONO SEM COSTURA 8", E= *6,35 MM, SCHEDULE 20, *33,27 KG/M                                                                                                                                                                                                                                                                                                                                                                                                                                    </t>
  </si>
  <si>
    <t>636,57</t>
  </si>
  <si>
    <t xml:space="preserve">TUBO ACO CARBONO SEM COSTURA 8", E= *7,04 MM, SCHEDULE 30, *36,75 KG/M                                                                                                                                                                                                                                                                                                                                                                                                                                    </t>
  </si>
  <si>
    <t>694,44</t>
  </si>
  <si>
    <t xml:space="preserve">TUBO ACO CARBONO SEM COSTURA 8", E= *8,18 MM, SCHEDULE 40, *42,55 KG/M                                                                                                                                                                                                                                                                                                                                                                                                                                    </t>
  </si>
  <si>
    <t>826,10</t>
  </si>
  <si>
    <t xml:space="preserve">TUBO ACO GALVANIZADO COM COSTURA, CLASSE LEVE, DN 100 MM (4"), E = 3,75 MM, *10,55* KG/M (NBR 5580)                                                                                                                                                                                                                                                                                                                                                                                                       </t>
  </si>
  <si>
    <t>158,40</t>
  </si>
  <si>
    <t xml:space="preserve">TUBO ACO GALVANIZADO COM COSTURA, CLASSE LEVE, DN 15 MM (1/2"), E = 2,25 MM, *1,2* KG/M (NBR 5580)                                                                                                                                                                                                                                                                                                                                                                                                        </t>
  </si>
  <si>
    <t>18,50</t>
  </si>
  <si>
    <t xml:space="preserve">TUBO ACO GALVANIZADO COM COSTURA, CLASSE LEVE, DN 20 MM (3/4"), E = 2,25 MM, *1,3* KG/M (NBR 5580)                                                                                                                                                                                                                                                                                                                                                                                                        </t>
  </si>
  <si>
    <t>24,09</t>
  </si>
  <si>
    <t xml:space="preserve">TUBO ACO GALVANIZADO COM COSTURA, CLASSE LEVE, DN 25 MM (1"), E = 2,65 MM, *2,11* KG/M (NBR 5580)                                                                                                                                                                                                                                                                                                                                                                                                         </t>
  </si>
  <si>
    <t>32,35</t>
  </si>
  <si>
    <t xml:space="preserve">TUBO ACO GALVANIZADO COM COSTURA, CLASSE LEVE, DN 32 MM (1 1/4"), E = 2,65 MM, *2,71* KG/M (NBR 5580)                                                                                                                                                                                                                                                                                                                                                                                                     </t>
  </si>
  <si>
    <t>47,15</t>
  </si>
  <si>
    <t xml:space="preserve">TUBO ACO GALVANIZADO COM COSTURA, CLASSE LEVE, DN 40 MM (1 1/2"), E = 3,00 MM, *3,48* KG/M (NBR 5580)                                                                                                                                                                                                                                                                                                                                                                                                     </t>
  </si>
  <si>
    <t>52,10</t>
  </si>
  <si>
    <t xml:space="preserve">TUBO ACO GALVANIZADO COM COSTURA, CLASSE LEVE, DN 50 MM (2"), E = 3,00 MM, *4,40* KG/M (NBR 5580)                                                                                                                                                                                                                                                                                                                                                                                                         </t>
  </si>
  <si>
    <t>67,99</t>
  </si>
  <si>
    <t xml:space="preserve">TUBO ACO GALVANIZADO COM COSTURA, CLASSE LEVE, DN 65 MM (2 1/2"), E = 3,35 MM, * 6,23* KG/M (NBR 5580)                                                                                                                                                                                                                                                                                                                                                                                                    </t>
  </si>
  <si>
    <t>95,14</t>
  </si>
  <si>
    <t xml:space="preserve">TUBO ACO GALVANIZADO COM COSTURA, CLASSE LEVE, DN 80 MM (3"), E = 3,35 MM, *7,32* KG/M (NBR 5580)                                                                                                                                                                                                                                                                                                                                                                                                         </t>
  </si>
  <si>
    <t>109,30</t>
  </si>
  <si>
    <t xml:space="preserve">TUBO ACO GALVANIZADO COM COSTURA, CLASSE MEDIA, DN 1.1/2", E = *3,25* MM, PESO *3,61* KG/M (NBR 5580)                                                                                                                                                                                                                                                                                                                                                                                                     </t>
  </si>
  <si>
    <t>52,15</t>
  </si>
  <si>
    <t xml:space="preserve">TUBO ACO GALVANIZADO COM COSTURA, CLASSE MEDIA, DN 1.1/4", E = *3,25* MM, PESO *3,14* KG/M (NBR 5580)                                                                                                                                                                                                                                                                                                                                                                                                     </t>
  </si>
  <si>
    <t xml:space="preserve">TUBO ACO GALVANIZADO COM COSTURA, CLASSE MEDIA, DN 1/2", E = *2,65* MM, PESO *1,22* KG/M (NBR 5580)                                                                                                                                                                                                                                                                                                                                                                                                       </t>
  </si>
  <si>
    <t>18,97</t>
  </si>
  <si>
    <t xml:space="preserve">TUBO ACO GALVANIZADO COM COSTURA, CLASSE MEDIA, DN 1", E = 3,38 MM, PESO 2,50 KG/M (NBR 5580)                                                                                                                                                                                                                                                                                                                                                                                                             </t>
  </si>
  <si>
    <t xml:space="preserve">TUBO ACO GALVANIZADO COM COSTURA, CLASSE MEDIA, DN 2.1/2", E = *3,65* MM, PESO *6,51* KG/M (NBR 5580)                                                                                                                                                                                                                                                                                                                                                                                                     </t>
  </si>
  <si>
    <t>93,33</t>
  </si>
  <si>
    <t xml:space="preserve">TUBO ACO GALVANIZADO COM COSTURA, CLASSE MEDIA, DN 2", E = *3,65* MM, PESO *5,10* KG/M (NBR 5580)                                                                                                                                                                                                                                                                                                                                                                                                         </t>
  </si>
  <si>
    <t>75,21</t>
  </si>
  <si>
    <t xml:space="preserve">TUBO ACO GALVANIZADO COM COSTURA, CLASSE MEDIA, DN 3/4", E = *2,65* MM, PESO *1,58* KG/M (NBR 5580)                                                                                                                                                                                                                                                                                                                                                                                                       </t>
  </si>
  <si>
    <t>23,99</t>
  </si>
  <si>
    <t xml:space="preserve">TUBO ACO GALVANIZADO COM COSTURA, CLASSE MEDIA, DN 3", E = *4,05* MM, PESO *8,47* KG/M (NBR 5580)                                                                                                                                                                                                                                                                                                                                                                                                         </t>
  </si>
  <si>
    <t>125,60</t>
  </si>
  <si>
    <t xml:space="preserve">TUBO ACO GALVANIZADO COM COSTURA, CLASSE MEDIA, DN 4", E = 4,50* MM, PESO 12,10* KG/M (NBR 5580)                                                                                                                                                                                                                                                                                                                                                                                                          </t>
  </si>
  <si>
    <t>172,98</t>
  </si>
  <si>
    <t xml:space="preserve">TUBO ACO GALVANIZADO COM COSTURA, CLASSE MEDIA, DN 5", E = *5,40* MM, PESO *17,80* KG/M (NBR 5580)                                                                                                                                                                                                                                                                                                                                                                                                        </t>
  </si>
  <si>
    <t>258,98</t>
  </si>
  <si>
    <t xml:space="preserve">TUBO ACO GALVANIZADO COM COSTURA, CLASSE MEDIA, DN 6", E = 4,85* MM, PESO 19,68* KG/M (NBR 5580)                                                                                                                                                                                                                                                                                                                                                                                                          </t>
  </si>
  <si>
    <t>280,87</t>
  </si>
  <si>
    <t xml:space="preserve">TUBO ACO INDUSTRIAL DN 2" (50,8 MM) E=1,50MM, PESO= 1,8237 KG/M                                                                                                                                                                                                                                                                                                                                                                                                                                           </t>
  </si>
  <si>
    <t>20,36</t>
  </si>
  <si>
    <t xml:space="preserve">TUBO COLETOR DE ESGOTO PVC, JEI, DN 100 MM (NBR  7362)                                                                                                                                                                                                                                                                                                                                                                                                                                                    </t>
  </si>
  <si>
    <t xml:space="preserve">TUBO COLETOR DE ESGOTO PVC, JEI, DN 200 MM (NBR 7362)                                                                                                                                                                                                                                                                                                                                                                                                                                                     </t>
  </si>
  <si>
    <t>146,57</t>
  </si>
  <si>
    <t xml:space="preserve">TUBO COLETOR DE ESGOTO PVC, JEI, DN 250 MM (NBR 7362)                                                                                                                                                                                                                                                                                                                                                                                                                                                     </t>
  </si>
  <si>
    <t>229,57</t>
  </si>
  <si>
    <t xml:space="preserve">TUBO COLETOR DE ESGOTO PVC, JEI, DN 300 MM (NBR 7362)                                                                                                                                                                                                                                                                                                                                                                                                                                                     </t>
  </si>
  <si>
    <t>353,34</t>
  </si>
  <si>
    <t xml:space="preserve">TUBO COLETOR DE ESGOTO PVC, JEI, DN 350 MM (NBR 7362)                                                                                                                                                                                                                                                                                                                                                                                                                                                     </t>
  </si>
  <si>
    <t>499,36</t>
  </si>
  <si>
    <t xml:space="preserve">TUBO COLETOR DE ESGOTO PVC, JEI, DN 400 MM (NBR 7362)                                                                                                                                                                                                                                                                                                                                                                                                                                                     </t>
  </si>
  <si>
    <t>581,56</t>
  </si>
  <si>
    <t xml:space="preserve">TUBO COLETOR DE ESGOTO, PVC, JEI, DN 150 MM (NBR 7362)                                                                                                                                                                                                                                                                                                                                                                                                                                                    </t>
  </si>
  <si>
    <t>86,31</t>
  </si>
  <si>
    <t xml:space="preserve">TUBO CORRUGADO PEAD, PAREDE DUPLA, INTERNA LISA, JEI DN/DI 500 MM (DRENAGEM/ESGOTO)                                                                                                                                                                                                                                                                                                                                                                                                                       </t>
  </si>
  <si>
    <t>498,52</t>
  </si>
  <si>
    <t xml:space="preserve">TUBO CORRUGADO PEAD, PAREDE DUPLA, INTERNA LISA, JEI, DN/DI *1000* MM, PARA SANEAMENTO (DRENAGEM/ESGOTO)                                                                                                                                                                                                                                                                                                                                                                                                  </t>
  </si>
  <si>
    <t>1.847,47</t>
  </si>
  <si>
    <t xml:space="preserve">TUBO CORRUGADO PEAD, PAREDE DUPLA, INTERNA LISA, JEI, DN/DI *400* MM, PARA SANEAMENTO (DRENAGEM/ESGOTO)                                                                                                                                                                                                                                                                                                                                                                                                   </t>
  </si>
  <si>
    <t>333,59</t>
  </si>
  <si>
    <t xml:space="preserve">TUBO CORRUGADO PEAD, PAREDE DUPLA, INTERNA LISA, JEI, DN/DI *800* MM, PARA SANEAMENTO (DRENAGEM/ESGOTO)                                                                                                                                                                                                                                                                                                                                                                                                   </t>
  </si>
  <si>
    <t>1.199,28</t>
  </si>
  <si>
    <t xml:space="preserve">TUBO CORRUGADO PEAD, PAREDE DUPLA, INTERNA LISA, JEI, DN/DI 1200 MM, PARA SANEAMENTO (DRENAGEM/ESGOTO)                                                                                                                                                                                                                                                                                                                                                                                                    </t>
  </si>
  <si>
    <t>2.553,32</t>
  </si>
  <si>
    <t xml:space="preserve">TUBO CORRUGADO PEAD, PAREDE DUPLA, INTERNA LISA, JEI, DN/DI 250 MM, PARA SANEAMENTO (DRENAGEM/ESGOTO)                                                                                                                                                                                                                                                                                                                                                                                                     </t>
  </si>
  <si>
    <t>131,38</t>
  </si>
  <si>
    <t xml:space="preserve">TUBO CORRUGADO PEAD, PAREDE DUPLA, INTERNA LISA, JEI, DN/DI 300 MM, PARA SANEAMENTO (DRENAGEM/ESGOTO)                                                                                                                                                                                                                                                                                                                                                                                                     </t>
  </si>
  <si>
    <t>205,83</t>
  </si>
  <si>
    <t xml:space="preserve">TUBO CORRUGADO PEAD, PAREDE DUPLA, INTERNA LISA, JEI, DN/DI 600 MM, PARA SANEAMENTO (DRENAGEM/ESGOTO)                                                                                                                                                                                                                                                                                                                                                                                                     </t>
  </si>
  <si>
    <t>737,33</t>
  </si>
  <si>
    <t xml:space="preserve">TUBO CPVC SOLDAVEL, 35 MM, AGUA QUENTE PREDIAL (NBR 15884)                                                                                                                                                                                                                                                                                                                                                                                                                                                </t>
  </si>
  <si>
    <t xml:space="preserve">TUBO CPVC, SOLDAVEL, 114 MM, AGUA QUENTE (NBR 15884)                                                                                                                                                                                                                                                                                                                                                                                                                                                      </t>
  </si>
  <si>
    <t>420,71</t>
  </si>
  <si>
    <t xml:space="preserve">TUBO CPVC, SOLDAVEL, 15 MM, AGUA QUENTE PREDIAL (NBR 15884)                                                                                                                                                                                                                                                                                                                                                                                                                                               </t>
  </si>
  <si>
    <t xml:space="preserve">TUBO CPVC, SOLDAVEL, 22 MM, AGUA QUENTE PREDIAL (NBR 15884)                                                                                                                                                                                                                                                                                                                                                                                                                                               </t>
  </si>
  <si>
    <t>19,76</t>
  </si>
  <si>
    <t xml:space="preserve">TUBO CPVC, SOLDAVEL, 28 MM, AGUA QUENTE PREDIAL (NBR 15884)                                                                                                                                                                                                                                                                                                                                                                                                                                               </t>
  </si>
  <si>
    <t>34,03</t>
  </si>
  <si>
    <t xml:space="preserve">TUBO CPVC, SOLDAVEL, 42 MM, AGUA QUENTE PREDIAL (NBR 15884)                                                                                                                                                                                                                                                                                                                                                                                                                                               </t>
  </si>
  <si>
    <t>59,51</t>
  </si>
  <si>
    <t xml:space="preserve">TUBO CPVC, SOLDAVEL, 54 MM, AGUA QUENTE PREDIAL (NBR 15884)                                                                                                                                                                                                                                                                                                                                                                                                                                               </t>
  </si>
  <si>
    <t>87,10</t>
  </si>
  <si>
    <t xml:space="preserve">TUBO CPVC, SOLDAVEL, 73 MM, AGUA QUENTE PREDIAL (NBR 15884)                                                                                                                                                                                                                                                                                                                                                                                                                                               </t>
  </si>
  <si>
    <t>140,84</t>
  </si>
  <si>
    <t xml:space="preserve">TUBO CPVC, SOLDAVEL, 89 MM, AGUA QUENTE PREDIAL (NBR 15884)                                                                                                                                                                                                                                                                                                                                                                                                                                               </t>
  </si>
  <si>
    <t>221,06</t>
  </si>
  <si>
    <t xml:space="preserve">TUBO DE BORRACHA ELASTOMERICA FLEXIVEL, PRETA, PARA ISOLAMENTO TERMICO DE TUBULACAO, DN 1 1/8" (28 MM), E= 32 MM, COEFICIENTE DE CONDUTIVIDADE TERMICA 0,036W/MK, VAPOR DE AGUA MAIOR OU IGUAL A 10.000                                                                                                                                                                                                                                                                                                   </t>
  </si>
  <si>
    <t>55,44</t>
  </si>
  <si>
    <t xml:space="preserve">TUBO DE BORRACHA ELASTOMERICA FLEXIVEL, PRETA, PARA ISOLAMENTO TERMICO DE TUBULACAO, DN 1 3/8" (35 MM), E= 32 MM, COEFICIENTE DE CONDUTIVIDADE TERMICA 0,036W/MK, VAPOR DE AGUA MAIOR OU IGUAL A 10.000                                                                                                                                                                                                                                                                                                   </t>
  </si>
  <si>
    <t>65,76</t>
  </si>
  <si>
    <t xml:space="preserve">TUBO DE BORRACHA ELASTOMERICA FLEXIVEL, PRETA, PARA ISOLAMENTO TERMICO DE TUBULACAO, DN 1 5/8" (42 MM), E= 32 MM, COEFICIENTE DE CONDUTIVIDADE TERMICA 0,036W/MK, VAPOR DE AGUA MAIOR OU IGUAL A 10.000                                                                                                                                                                                                                                                                                                   </t>
  </si>
  <si>
    <t>75,05</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</si>
  <si>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</si>
  <si>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</si>
  <si>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</si>
  <si>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51,90</t>
  </si>
  <si>
    <t xml:space="preserve">TUBO DE BORRACHA ELASTOMERICA FLEXIVEL, PRETA, PARA ISOLAMENTO TERMICO DE TUBULACAO, DN 2 1/8" (54 MM), E= 32 MM, COEFICIENTE DE CONDUTIVIDADE TERMICA 0,036W/MK, VAPOR DE AGUA MAIOR OU IGUAL A 10.000                                                                                                                                                                                                                                                                                                   </t>
  </si>
  <si>
    <t>89,82</t>
  </si>
  <si>
    <t xml:space="preserve">TUBO DE BORRACHA ELASTOMERICA FLEXIVEL, PRETA, PARA ISOLAMENTO TERMICO DE TUBULACAO, DN 2 5/8" (*64* MM), E= *32* MM, COEFICIENTE DE CONDUTIVIDADE TERMICA 0,036W/MK, VAPOR DE AGUA MAIOR OU IGUAL A 10.000                                                                                                                                                                                                                                                                                               </t>
  </si>
  <si>
    <t>91,09</t>
  </si>
  <si>
    <t xml:space="preserve">TUBO DE BORRACHA ELASTOMERICA FLEXIVEL, PRETA, PARA ISOLAMENTO TERMICO DE TUBULACAO, DN 3/4" (18 MM), E= 32 MM, COEFICIENTE DE CONDUTIVIDADE TERMICA 0,036W/MK, VAPOR DE AGUA MAIOR OU IGUAL A 10.000                                                                                                                                                                                                                                                                                                     </t>
  </si>
  <si>
    <t>49,84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</si>
  <si>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</si>
  <si>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</si>
  <si>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</si>
  <si>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</si>
  <si>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179,06</t>
  </si>
  <si>
    <t xml:space="preserve">TUBO DE COBRE CLASSE "A", DN = 1 1/4" (35 MM), PARA INSTALACOES DE MEDIA PRESSAO PARA GASES COMBUSTIVEIS E MEDICINAIS                                                                                                                                                                                                                                                                                                                                                                                     </t>
  </si>
  <si>
    <t>148,83</t>
  </si>
  <si>
    <t xml:space="preserve">TUBO DE COBRE CLASSE "A", DN = 1/2" (15 MM), PARA INSTALACOES DE MEDIA PRESSAO PARA GASES COMBUSTIVEIS E MEDICINAIS                                                                                                                                                                                                                                                                                                                                                                                       </t>
  </si>
  <si>
    <t>47,87</t>
  </si>
  <si>
    <t xml:space="preserve">TUBO DE COBRE CLASSE "A", DN = 1" (28 MM), PARA INSTALACOES DE MEDIA PRESSAO PARA GASES COMBUSTIVEIS E MEDICINAIS                                                                                                                                                                                                                                                                                                                                                                                         </t>
  </si>
  <si>
    <t>98,54</t>
  </si>
  <si>
    <t xml:space="preserve">TUBO DE COBRE CLASSE "A", DN = 2 1/2" (66 MM), PARA INSTALACOES DE MEDIA PRESSAO PARA GASES COMBUSTIVEIS E MEDICINAIS                                                                                                                                                                                                                                                                                                                                                                                     </t>
  </si>
  <si>
    <t>329,60</t>
  </si>
  <si>
    <t xml:space="preserve">TUBO DE COBRE CLASSE "A", DN = 2" (54 MM), PARA INSTALACOES DE MEDIA PRESSAO PARA GASES COMBUSTIVEIS E MEDICINAIS                                                                                                                                                                                                                                                                                                                                                                                         </t>
  </si>
  <si>
    <t>254,78</t>
  </si>
  <si>
    <t xml:space="preserve">TUBO DE COBRE CLASSE "A", DN = 3/4" (22 MM), PARA INSTALACOES DE MEDIA PRESSAO PARA GASES COMBUSTIVEIS E MEDICINAIS                                                                                                                                                                                                                                                                                                                                                                                       </t>
  </si>
  <si>
    <t>77,46</t>
  </si>
  <si>
    <t xml:space="preserve">TUBO DE COBRE CLASSE "A", DN = 3" (79 MM), PARA INSTALACOES DE MEDIA PRESSAO PARA GASES COMBUSTIVEIS E MEDICINAIS                                                                                                                                                                                                                                                                                                                                                                                         </t>
  </si>
  <si>
    <t>485,59</t>
  </si>
  <si>
    <t xml:space="preserve">TUBO DE COBRE CLASSE "A", DN = 4" (104 MM), PARA INSTALACOES DE MEDIA PRESSAO PARA GASES COMBUSTIVEIS E MEDICINAIS                                                                                                                                                                                                                                                                                                                                                                                        </t>
  </si>
  <si>
    <t>736,27</t>
  </si>
  <si>
    <t xml:space="preserve">TUBO DE COBRE CLASSE "E", DN = 104 MM, PARA INSTALACAO HIDRAULICA PREDIAL                                                                                                                                                                                                                                                                                                                                                                                                                                 </t>
  </si>
  <si>
    <t>583,00</t>
  </si>
  <si>
    <t xml:space="preserve">TUBO DE COBRE CLASSE "E", DN = 15 MM, PARA INSTALACAO HIDRAULICA PREDIAL                                                                                                                                                                                                                                                                                                                                                                                                                                  </t>
  </si>
  <si>
    <t xml:space="preserve">TUBO DE COBRE CLASSE "E", DN = 22 MM, PARA INSTALACAO HIDRAULICA PREDIAL                                                                                                                                                                                                                                                                                                                                                                                                                                  </t>
  </si>
  <si>
    <t>53,19</t>
  </si>
  <si>
    <t xml:space="preserve">TUBO DE COBRE CLASSE "E", DN = 28 MM, PARA INSTALACAO HIDRAULICA PREDIAL                                                                                                                                                                                                                                                                                                                                                                                                                                  </t>
  </si>
  <si>
    <t>67,50</t>
  </si>
  <si>
    <t xml:space="preserve">TUBO DE COBRE CLASSE "E", DN = 35 MM, PARA INSTALACAO HIDRAULICA PREDIAL                                                                                                                                                                                                                                                                                                                                                                                                                                  </t>
  </si>
  <si>
    <t>98,03</t>
  </si>
  <si>
    <t xml:space="preserve">TUBO DE COBRE CLASSE "E", DN = 42 MM, PARA INSTALACAO HIDRAULICA PREDIAL                                                                                                                                                                                                                                                                                                                                                                                                                                  </t>
  </si>
  <si>
    <t>132,38</t>
  </si>
  <si>
    <t xml:space="preserve">TUBO DE COBRE CLASSE "E", DN = 54 MM, PARA INSTALACAO HIDRAULICA PREDIAL                                                                                                                                                                                                                                                                                                                                                                                                                                  </t>
  </si>
  <si>
    <t>191,98</t>
  </si>
  <si>
    <t xml:space="preserve">TUBO DE COBRE CLASSE "E", DN = 66 MM, PARA INSTALACAO HIDRAULICA PREDIAL                                                                                                                                                                                                                                                                                                                                                                                                                                  </t>
  </si>
  <si>
    <t>270,46</t>
  </si>
  <si>
    <t xml:space="preserve">TUBO DE COBRE CLASSE "E", DN = 79 MM, PARA INSTALACAO HIDRAULICA PREDIAL                                                                                                                                                                                                                                                                                                                                                                                                                                  </t>
  </si>
  <si>
    <t>395,37</t>
  </si>
  <si>
    <t xml:space="preserve">TUBO DE COBRE FLEXIVEL, D = 1/2 ", E = 0,79 MM, PARA AR-CONDICIONADO/ INSTALACOES GAS RESIDENCIAIS E COMERCIAIS                                                                                                                                                                                                                                                                                                                                                                                           </t>
  </si>
  <si>
    <t>40,74</t>
  </si>
  <si>
    <t xml:space="preserve">TUBO DE COBRE FLEXIVEL, D = 1/4 ", E = 0,79 MM, PARA AR-CONDICIONADO/ INSTALACOES GAS RESIDENCIAIS E COMERCIAIS                                                                                                                                                                                                                                                                                                                                                                                           </t>
  </si>
  <si>
    <t xml:space="preserve">TUBO DE COBRE FLEXIVEL, D = 3/16 ", E = 0,79 MM, PARA AR-CONDICIONADO/ INSTALACOES GAS RESIDENCIAIS E COMERCIAIS                                                                                                                                                                                                                                                                                                                                                                                          </t>
  </si>
  <si>
    <t>13,31</t>
  </si>
  <si>
    <t xml:space="preserve">TUBO DE COBRE FLEXIVEL, D = 3/4 ", E = 0,79 MM, PARA AR-CONDICIONADO/ INSTALACOES GAS RESIDENCIAIS E COMERCIAIS                                                                                                                                                                                                                                                                                                                                                                                           </t>
  </si>
  <si>
    <t>61,28</t>
  </si>
  <si>
    <t xml:space="preserve">TUBO DE COBRE FLEXIVEL, D = 3/8 ", E = 0,79 MM, PARA AR-CONDICIONADO/ INSTALACOES GAS RESIDENCIAIS E COMERCIAIS                                                                                                                                                                                                                                                                                                                                                                                           </t>
  </si>
  <si>
    <t>30,03</t>
  </si>
  <si>
    <t xml:space="preserve">TUBO DE COBRE FLEXIVEL, D = 5/16 ", E = 0,79 MM, PARA AR-CONDICIONADO/ INSTALACOES GAS RESIDENCIAIS E COMERCIAIS                                                                                                                                                                                                                                                                                                                                                                                          </t>
  </si>
  <si>
    <t xml:space="preserve">TUBO DE COBRE FLEXIVEL, D = 5/8 ", E = 0,79 MM, PARA AR-CONDICIONADO/ INSTALACOES GAS RESIDENCIAIS E COMERCIAIS                                                                                                                                                                                                                                                                                                                                                                                           </t>
  </si>
  <si>
    <t>50,67</t>
  </si>
  <si>
    <t xml:space="preserve">TUBO DE CONCRETO ARMADO PARA AGUAS PLUVIAIS, CLASSE PA-1, COM ENCAIXE PONTA E BOLSA, DIAMETRO NOMINAL DE = 600 MM                                                                                                                                                                                                                                                                                                                                                                                         </t>
  </si>
  <si>
    <t>244,00</t>
  </si>
  <si>
    <t xml:space="preserve">TUBO DE CONCRETO ARMADO PARA AGUAS PLUVIAIS, CLASSE PA-1, COM ENCAIXE PONTA E BOLSA, DIAMETRO NOMINAL DE 1000 MM                                                                                                                                                                                                                                                                                                                                                                                          </t>
  </si>
  <si>
    <t>475,69</t>
  </si>
  <si>
    <t xml:space="preserve">TUBO DE CONCRETO ARMADO PARA AGUAS PLUVIAIS, CLASSE PA-1, COM ENCAIXE PONTA E BOLSA, DIAMETRO NOMINAL DE 1100 MM                                                                                                                                                                                                                                                                                                                                                                                          </t>
  </si>
  <si>
    <t>666,38</t>
  </si>
  <si>
    <t xml:space="preserve">TUBO DE CONCRETO ARMADO PARA AGUAS PLUVIAIS, CLASSE PA-1, COM ENCAIXE PONTA E BOLSA, DIAMETRO NOMINAL DE 1200 MM                                                                                                                                                                                                                                                                                                                                                                                          </t>
  </si>
  <si>
    <t>710,47</t>
  </si>
  <si>
    <t xml:space="preserve">TUBO DE CONCRETO ARMADO PARA AGUAS PLUVIAIS, CLASSE PA-1, COM ENCAIXE PONTA E BOLSA, DIAMETRO NOMINAL DE 1500 MM                                                                                                                                                                                                                                                                                                                                                                                          </t>
  </si>
  <si>
    <t>1.029,31</t>
  </si>
  <si>
    <t xml:space="preserve">TUBO DE CONCRETO ARMADO PARA AGUAS PLUVIAIS, CLASSE PA-1, COM ENCAIXE PONTA E BOLSA, DIAMETRO NOMINAL DE 2000 MM                                                                                                                                                                                                                                                                                                                                                                                          </t>
  </si>
  <si>
    <t>2.852,21</t>
  </si>
  <si>
    <t xml:space="preserve">TUBO DE CONCRETO ARMADO PARA AGUAS PLUVIAIS, CLASSE PA-1, COM ENCAIXE PONTA E BOLSA, DIAMETRO NOMINAL DE 300 MM                                                                                                                                                                                                                                                                                                                                                                                           </t>
  </si>
  <si>
    <t>111,74</t>
  </si>
  <si>
    <t xml:space="preserve">TUBO DE CONCRETO ARMADO PARA AGUAS PLUVIAIS, CLASSE PA-1, COM ENCAIXE PONTA E BOLSA, DIAMETRO NOMINAL DE 400 MM                                                                                                                                                                                                                                                                                                                                                                                           </t>
  </si>
  <si>
    <t>126,10</t>
  </si>
  <si>
    <t xml:space="preserve">TUBO DE CONCRETO ARMADO PARA AGUAS PLUVIAIS, CLASSE PA-1, COM ENCAIXE PONTA E BOLSA, DIAMETRO NOMINAL DE 700 MM                                                                                                                                                                                                                                                                                                                                                                                           </t>
  </si>
  <si>
    <t>332,57</t>
  </si>
  <si>
    <t xml:space="preserve">TUBO DE CONCRETO ARMADO PARA AGUAS PLUVIAIS, CLASSE PA-1, COM ENCAIXE PONTA E BOLSA, DIAMETRO NOMINAL DE 800 MM                                                                                                                                                                                                                                                                                                                                                                                           </t>
  </si>
  <si>
    <t>405,98</t>
  </si>
  <si>
    <t xml:space="preserve">TUBO DE CONCRETO ARMADO PARA AGUAS PLUVIAIS, CLASSE PA-1, COM ENCAIXE PONTA E BOLSA, DIAMETRO NOMINAL DE 900 MM                                                                                                                                                                                                                                                                                                                                                                                           </t>
  </si>
  <si>
    <t>466,47</t>
  </si>
  <si>
    <t xml:space="preserve">TUBO DE CONCRETO ARMADO PARA AGUAS PLUVIAIS, CLASSE PA-2, COM ENCAIXE PONTA E BOLSA, DIAMETRO NOMINAL DE 1000 MM                                                                                                                                                                                                                                                                                                                                                                                          </t>
  </si>
  <si>
    <t>522,85</t>
  </si>
  <si>
    <t xml:space="preserve">TUBO DE CONCRETO ARMADO PARA AGUAS PLUVIAIS, CLASSE PA-2, COM ENCAIXE PONTA E BOLSA, DIAMETRO NOMINAL DE 1100 MM                                                                                                                                                                                                                                                                                                                                                                                          </t>
  </si>
  <si>
    <t>721,74</t>
  </si>
  <si>
    <t xml:space="preserve">TUBO DE CONCRETO ARMADO PARA AGUAS PLUVIAIS, CLASSE PA-2, COM ENCAIXE PONTA E BOLSA, DIAMETRO NOMINAL DE 1200 MM                                                                                                                                                                                                                                                                                                                                                                                          </t>
  </si>
  <si>
    <t>766,85</t>
  </si>
  <si>
    <t xml:space="preserve">TUBO DE CONCRETO ARMADO PARA AGUAS PLUVIAIS, CLASSE PA-2, COM ENCAIXE PONTA E BOLSA, DIAMETRO NOMINAL DE 1500 MM                                                                                                                                                                                                                                                                                                                                                                                          </t>
  </si>
  <si>
    <t>1.101,07</t>
  </si>
  <si>
    <t xml:space="preserve">TUBO DE CONCRETO ARMADO PARA AGUAS PLUVIAIS, CLASSE PA-2, COM ENCAIXE PONTA E BOLSA, DIAMETRO NOMINAL DE 2000 MM                                                                                                                                                                                                                                                                                                                                                                                          </t>
  </si>
  <si>
    <t>3.198,65</t>
  </si>
  <si>
    <t xml:space="preserve">TUBO DE CONCRETO ARMADO PARA AGUAS PLUVIAIS, CLASSE PA-2, COM ENCAIXE PONTA E BOLSA, DIAMETRO NOMINAL DE 300 MM                                                                                                                                                                                                                                                                                                                                                                                           </t>
  </si>
  <si>
    <t xml:space="preserve">TUBO DE CONCRETO ARMADO PARA AGUAS PLUVIAIS, CLASSE PA-2, COM ENCAIXE PONTA E BOLSA, DIAMETRO NOMINAL DE 400 MM                                                                                                                                                                                                                                                                                                                                                                                           </t>
  </si>
  <si>
    <t>133,27</t>
  </si>
  <si>
    <t xml:space="preserve">TUBO DE CONCRETO ARMADO PARA AGUAS PLUVIAIS, CLASSE PA-2, COM ENCAIXE PONTA E BOLSA, DIAMETRO NOMINAL DE 500 MM                                                                                                                                                                                                                                                                                                                                                                                           </t>
  </si>
  <si>
    <t xml:space="preserve">TUBO DE CONCRETO ARMADO PARA AGUAS PLUVIAIS, CLASSE PA-2, COM ENCAIXE PONTA E BOLSA, DIAMETRO NOMINAL DE 600 MM                                                                                                                                                                                                                                                                                                                                                                                           </t>
  </si>
  <si>
    <t>211,70</t>
  </si>
  <si>
    <t xml:space="preserve">TUBO DE CONCRETO ARMADO PARA AGUAS PLUVIAIS, CLASSE PA-2, COM ENCAIXE PONTA E BOLSA, DIAMETRO NOMINAL DE 700 MM                                                                                                                                                                                                                                                                                                                                                                                           </t>
  </si>
  <si>
    <t>323,96</t>
  </si>
  <si>
    <t xml:space="preserve">TUBO DE CONCRETO ARMADO PARA AGUAS PLUVIAIS, CLASSE PA-2, COM ENCAIXE PONTA E BOLSA, DIAMETRO NOMINAL DE 800 MM                                                                                                                                                                                                                                                                                                                                                                                           </t>
  </si>
  <si>
    <t xml:space="preserve">TUBO DE CONCRETO ARMADO PARA AGUAS PLUVIAIS, CLASSE PA-2, COM ENCAIXE PONTA E BOLSA, DIAMETRO NOMINAL DE 900 MM                                                                                                                                                                                                                                                                                                                                                                                           </t>
  </si>
  <si>
    <t>471,59</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</si>
  <si>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</si>
  <si>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</si>
  <si>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876,55</t>
  </si>
  <si>
    <t xml:space="preserve">TUBO DE CONCRETO ARMADO PARA AGUAS PLUVIAIS, CLASSE PA-3, COM ENCAIXE PONTA E BOLSA, DIAMETRO NOMINAL DE 1200 MM                                                                                                                                                                                                                                                                                                                                                                                          </t>
  </si>
  <si>
    <t>1.059,86</t>
  </si>
  <si>
    <t xml:space="preserve">TUBO DE CONCRETO ARMADO PARA AGUAS PLUVIAIS, CLASSE PA-3, COM ENCAIXE PONTA E BOLSA, DIAMETRO NOMINAL DE 1500 MM                                                                                                                                                                                                                                                                                                                                                                                          </t>
  </si>
  <si>
    <t>1.609,57</t>
  </si>
  <si>
    <t xml:space="preserve">TUBO DE CONCRETO ARMADO PARA AGUAS PLUVIAIS, CLASSE PA-3, COM ENCAIXE PONTA E BOLSA, DIAMETRO NOMINAL DE 400 MM                                                                                                                                                                                                                                                                                                                                                                                           </t>
  </si>
  <si>
    <t>194,78</t>
  </si>
  <si>
    <t xml:space="preserve">TUBO DE CONCRETO ARMADO PARA AGUAS PLUVIAIS, CLASSE PA-3, COM ENCAIXE PONTA E BOLSA, DIAMETRO NOMINAL DE 500 MM                                                                                                                                                                                                                                                                                                                                                                                           </t>
  </si>
  <si>
    <t>262,45</t>
  </si>
  <si>
    <t xml:space="preserve">TUBO DE CONCRETO ARMADO PARA AGUAS PLUVIAIS, CLASSE PA-3, COM ENCAIXE PONTA E BOLSA, DIAMETRO NOMINAL DE 600 MM                                                                                                                                                                                                                                                                                                                                                                                           </t>
  </si>
  <si>
    <t>317,81</t>
  </si>
  <si>
    <t xml:space="preserve">TUBO DE CONCRETO ARMADO PARA AGUAS PLUVIAIS, CLASSE PA-3, COM ENCAIXE PONTA E BOLSA, DIAMETRO NOMINAL DE 700 MM                                                                                                                                                                                                                                                                                                                                                                                           </t>
  </si>
  <si>
    <t>547,46</t>
  </si>
  <si>
    <t xml:space="preserve">TUBO DE CONCRETO ARMADO PARA AGUAS PLUVIAIS, CLASSE PA-3, COM ENCAIXE PONTA E BOLSA, DIAMETRO NOMINAL DE 800 MM                                                                                                                                                                                                                                                                                                                                                                                           </t>
  </si>
  <si>
    <t>570,42</t>
  </si>
  <si>
    <t xml:space="preserve">TUBO DE CONCRETO ARMADO PARA AGUAS PLUVIAIS, CLASSE PA-3, COM ENCAIXE PONTA E BOLSA, DIAMETRO NOMINAL DE 900 MM                                                                                                                                                                                                                                                                                                                                                                                           </t>
  </si>
  <si>
    <t>611,02</t>
  </si>
  <si>
    <t xml:space="preserve">TUBO DE CONCRETO ARMADO PARA ESGOTO SANITARIO, CLASSE EA-2, COM ENCAIXE PONTA E BOLSA, COM JUNTA ELASTICA, DIAMETRO NOMINAL DE 1000 MM                                                                                                                                                                                                                                                                                                                                                                    </t>
  </si>
  <si>
    <t>955,49</t>
  </si>
  <si>
    <t xml:space="preserve">TUBO DE CONCRETO ARMADO PARA ESGOTO SANITARIO, CLASSE EA-2, COM ENCAIXE PONTA E BOLSA, COM JUNTA ELASTICA, DIAMETRO NOMINAL DE 300 MM                                                                                                                                                                                                                                                                                                                                                                     </t>
  </si>
  <si>
    <t>199,91</t>
  </si>
  <si>
    <t xml:space="preserve">TUBO DE CONCRETO ARMADO PARA ESGOTO SANITARIO, CLASSE EA-2, COM ENCAIXE PONTA E BOLSA, COM JUNTA ELASTICA, DIAMETRO NOMINAL DE 400 MM                                                                                                                                                                                                                                                                                                                                                                     </t>
  </si>
  <si>
    <t>205,04</t>
  </si>
  <si>
    <t xml:space="preserve">TUBO DE CONCRETO ARMADO PARA ESGOTO SANITARIO, CLASSE EA-2, COM ENCAIXE PONTA E BOLSA, COM JUNTA ELASTICA, DIAMETRO NOMINAL DE 500 MM                                                                                                                                                                                                                                                                                                                                                                     </t>
  </si>
  <si>
    <t>379,32</t>
  </si>
  <si>
    <t xml:space="preserve">TUBO DE CONCRETO ARMADO PARA ESGOTO SANITARIO, CLASSE EA-2, COM ENCAIXE PONTA E BOLSA, COM JUNTA ELASTICA, DIAMETRO NOMINAL DE 600 MM                                                                                                                                                                                                                                                                                                                                                                     </t>
  </si>
  <si>
    <t>465,44</t>
  </si>
  <si>
    <t xml:space="preserve">TUBO DE CONCRETO ARMADO PARA ESGOTO SANITARIO, CLASSE EA-2, COM ENCAIXE PONTA E BOLSA, COM JUNTA ELASTICA, DIAMETRO NOMINAL DE 700 MM                                                                                                                                                                                                                                                                                                                                                                     </t>
  </si>
  <si>
    <t>607,94</t>
  </si>
  <si>
    <t xml:space="preserve">TUBO DE CONCRETO ARMADO PARA ESGOTO SANITARIO, CLASSE EA-2, COM ENCAIXE PONTA E BOLSA, COM JUNTA ELASTICA, DIAMETRO NOMINAL DE 800 MM                                                                                                                                                                                                                                                                                                                                                                     </t>
  </si>
  <si>
    <t>621,37</t>
  </si>
  <si>
    <t xml:space="preserve">TUBO DE CONCRETO ARMADO PARA ESGOTO SANITARIO, CLASSE EA-2, COM ENCAIXE PONTA E BOLSA, COM JUNTA ELASTICA, DIAMETRO NOMINAL DE 900 MM                                                                                                                                                                                                                                                                                                                                                                     </t>
  </si>
  <si>
    <t>942,16</t>
  </si>
  <si>
    <t xml:space="preserve">TUBO DE CONCRETO ARMADO PARA ESGOTO SANITARIO, CLASSE EA-3, COM ENCAIXE PONTA E BOLSA, COM JUNTA ELASTICA, DIAMETRO NOMINAL DE 1000 MM                                                                                                                                                                                                                                                                                                                                                                    </t>
  </si>
  <si>
    <t>1.220,00</t>
  </si>
  <si>
    <t xml:space="preserve">TUBO DE CONCRETO ARMADO PARA ESGOTO SANITARIO, CLASSE EA-3, COM ENCAIXE PONTA E BOLSA, COM JUNTA ELASTICA, DIAMETRO NOMINAL DE 400 MM                                                                                                                                                                                                                                                                                                                                                                     </t>
  </si>
  <si>
    <t>241,94</t>
  </si>
  <si>
    <t xml:space="preserve">TUBO DE CONCRETO ARMADO PARA ESGOTO SANITARIO, CLASSE EA-3, COM ENCAIXE PONTA E BOLSA, COM JUNTA ELASTICA, DIAMETRO NOMINAL DE 500 MM                                                                                                                                                                                                                                                                                                                                                                     </t>
  </si>
  <si>
    <t>504,40</t>
  </si>
  <si>
    <t xml:space="preserve">TUBO DE CONCRETO ARMADO PARA ESGOTO SANITARIO, CLASSE EA-3, COM ENCAIXE PONTA E BOLSA, COM JUNTA ELASTICA, DIAMETRO NOMINAL DE 600 MM                                                                                                                                                                                                                                                                                                                                                                     </t>
  </si>
  <si>
    <t>534,13</t>
  </si>
  <si>
    <t xml:space="preserve">TUBO DE CONCRETO ARMADO PARA ESGOTO SANITARIO, CLASSE EA-3, COM ENCAIXE PONTA E BOLSA, COM JUNTA ELASTICA, DIAMETRO NOMINAL DE 700 MM                                                                                                                                                                                                                                                                                                                                                                     </t>
  </si>
  <si>
    <t>697,14</t>
  </si>
  <si>
    <t xml:space="preserve">TUBO DE CONCRETO ARMADO PARA ESGOTO SANITARIO, CLASSE EA-3, COM ENCAIXE PONTA E BOLSA, COM JUNTA ELASTICA, DIAMETRO NOMINAL DE 800 MM                                                                                                                                                                                                                                                                                                                                                                     </t>
  </si>
  <si>
    <t>763,78</t>
  </si>
  <si>
    <t xml:space="preserve">TUBO DE CONCRETO ARMADO PARA ESGOTO SANITARIO, CLASSE EA-3, COM ENCAIXE PONTA E BOLSA, COM JUNTA ELASTICA, DIAMETRO NOMINAL DE 900 MM                                                                                                                                                                                                                                                                                                                                                                     </t>
  </si>
  <si>
    <t>1.081,59</t>
  </si>
  <si>
    <t xml:space="preserve">TUBO DE CONCRETO ARMADO, PRE MOLDADO PARA AGUAS PLUVIAIS, CLASSE PA-1, COM ENCAIXE PONTA E BOLSA, DIAMETRO NOMINAL DE 500 MM                                                                                                                                                                                                                                                                                                                                                                              </t>
  </si>
  <si>
    <t>150,70</t>
  </si>
  <si>
    <t xml:space="preserve">TUBO DE CONCRETO SIMPLES PARA AGUAS PLUVIAIS, CLASSE PS1, COM ENCAIXE MACHO E FEMEA, DIAMETRO NOMINAL DE 200 MM                                                                                                                                                                                                                                                                                                                                                                                           </t>
  </si>
  <si>
    <t>36,86</t>
  </si>
  <si>
    <t xml:space="preserve">TUBO DE CONCRETO SIMPLES PARA AGUAS PLUVIAIS, CLASSE PS1, COM ENCAIXE MACHO E FEMEA, DIAMETRO NOMINAL DE 300 MM                                                                                                                                                                                                                                                                                                                                                                                           </t>
  </si>
  <si>
    <t>51,61</t>
  </si>
  <si>
    <t xml:space="preserve">TUBO DE CONCRETO SIMPLES PARA AGUAS PLUVIAIS, CLASSE PS1, COM ENCAIXE MACHO E FEMEA, DIAMETRO NOMINAL DE 400 MM                                                                                                                                                                                                                                                                                                                                                                                           </t>
  </si>
  <si>
    <t>72,05</t>
  </si>
  <si>
    <t xml:space="preserve">TUBO DE CONCRETO SIMPLES PARA AGUAS PLUVIAIS, CLASSE PS1, COM ENCAIXE MACHO E FEMEA, DIAMETRO NOMINAL DE 500 MM                                                                                                                                                                                                                                                                                                                                                                                           </t>
  </si>
  <si>
    <t>104,72</t>
  </si>
  <si>
    <t xml:space="preserve">TUBO DE CONCRETO SIMPLES PARA AGUAS PLUVIAIS, CLASSE PS1, COM ENCAIXE MACHO E FEMEA, DIAMETRO NOMINAL DE 600 MM                                                                                                                                                                                                                                                                                                                                                                                           </t>
  </si>
  <si>
    <t>120,60</t>
  </si>
  <si>
    <t xml:space="preserve">TUBO DE CONCRETO SIMPLES PARA AGUAS PLUVIAIS, CLASSE PS1, COM ENCAIXE PONTA E BOLSA, DIAMETRO NOMINAL DE 200 MM                                                                                                                                                                                                                                                                                                                                                                                           </t>
  </si>
  <si>
    <t>45,24</t>
  </si>
  <si>
    <t xml:space="preserve">TUBO DE CONCRETO SIMPLES PARA AGUAS PLUVIAIS, CLASSE PS1, COM ENCAIXE PONTA E BOLSA, DIAMETRO NOMINAL DE 300 MM                                                                                                                                                                                                                                                                                                                                                                                           </t>
  </si>
  <si>
    <t>62,00</t>
  </si>
  <si>
    <t xml:space="preserve">TUBO DE CONCRETO SIMPLES PARA AGUAS PLUVIAIS, CLASSE PS1, COM ENCAIXE PONTA E BOLSA, DIAMETRO NOMINAL DE 400 MM                                                                                                                                                                                                                                                                                                                                                                                           </t>
  </si>
  <si>
    <t>73,26</t>
  </si>
  <si>
    <t xml:space="preserve">TUBO DE CONCRETO SIMPLES PARA AGUAS PLUVIAIS, CLASSE PS1, COM ENCAIXE PONTA E BOLSA, DIAMETRO NOMINAL DE 500 MM                                                                                                                                                                                                                                                                                                                                                                                           </t>
  </si>
  <si>
    <t>109,04</t>
  </si>
  <si>
    <t xml:space="preserve">TUBO DE CONCRETO SIMPLES PARA AGUAS PLUVIAIS, CLASSE PS1, COM ENCAIXE PONTA E BOLSA, DIAMETRO NOMINAL DE 600 MM                                                                                                                                                                                                                                                                                                                                                                                           </t>
  </si>
  <si>
    <t xml:space="preserve">TUBO DE CONCRETO SIMPLES PARA AGUAS PLUVIAIS, CLASSE PS2, COM ENCAIXE PONTA E BOLSA, DIAMETRO NOMINAL DE 200 MM                                                                                                                                                                                                                                                                                                                                                                                           </t>
  </si>
  <si>
    <t>46,25</t>
  </si>
  <si>
    <t xml:space="preserve">TUBO DE CONCRETO SIMPLES PARA AGUAS PLUVIAIS, CLASSE PS2, COM ENCAIXE PONTA E BOLSA, DIAMETRO NOMINAL DE 300 MM                                                                                                                                                                                                                                                                                                                                                                                           </t>
  </si>
  <si>
    <t>72,89</t>
  </si>
  <si>
    <t xml:space="preserve">TUBO DE CONCRETO SIMPLES PARA AGUAS PLUVIAIS, CLASSE PS2, COM ENCAIXE PONTA E BOLSA, DIAMETRO NOMINAL DE 400 MM                                                                                                                                                                                                                                                                                                                                                                                           </t>
  </si>
  <si>
    <t xml:space="preserve">TUBO DE CONCRETO SIMPLES PARA AGUAS PLUVIAIS, CLASSE PS2, COM ENCAIXE PONTA E BOLSA, DIAMETRO NOMINAL DE 500 MM                                                                                                                                                                                                                                                                                                                                                                                           </t>
  </si>
  <si>
    <t>114,07</t>
  </si>
  <si>
    <t xml:space="preserve">TUBO DE CONCRETO SIMPLES PARA AGUAS PLUVIAIS, CLASSE PS2, COM ENCAIXE PONTA E BOLSA, DIAMETRO NOMINAL DE 600 MM                                                                                                                                                                                                                                                                                                                                                                                           </t>
  </si>
  <si>
    <t>134,72</t>
  </si>
  <si>
    <t xml:space="preserve">TUBO DE CONCRETO SIMPLES PARA ESGOTO SANITARIO, CLASSE ES, COM ENCAIXE PONTA E BOLSA, COM JUNTA ELASTICA, DIAMETRO NOMINAL DE 400 MM                                                                                                                                                                                                                                                                                                                                                                      </t>
  </si>
  <si>
    <t>117,29</t>
  </si>
  <si>
    <t xml:space="preserve">TUBO DE CONCRETO SIMPLES PARA ESGOTO SANITARIO, CLASSE ES, COM ENCAIXE PONTA E BOLSA, COM JUNTA ELASTICA, DIAMETRO NOMINAL DE 500 MM                                                                                                                                                                                                                                                                                                                                                                      </t>
  </si>
  <si>
    <t>142,43</t>
  </si>
  <si>
    <t xml:space="preserve">TUBO DE CONCRETO SIMPLES PARA ESGOTO SANITARIO, CLASSE ES, COM ENCAIXE PONTA E BOLSA, COM JUNTA ELASTICA, DIAMETRO NOMINAL DE 600 MM                                                                                                                                                                                                                                                                                                                                                                      </t>
  </si>
  <si>
    <t>192,70</t>
  </si>
  <si>
    <t xml:space="preserve">TUBO DE CONCRETO SIMPLES POROSO PARA DRENAGEM (DRENO POROSO), COM ENCAIXE MACHO E FEMEA, DIAMETRO NOMINAL DE 200 MM                                                                                                                                                                                                                                                                                                                                                                                       </t>
  </si>
  <si>
    <t>38,54</t>
  </si>
  <si>
    <t xml:space="preserve">TUBO DE CONCRETO SIMPLES POROSO PARA DRENAGEM (DRENO POROSO), COM ENCAIXE MACHO E FEMEA, DIAMETRO NOMINAL DE 300 MM                                                                                                                                                                                                                                                                                                                                                                                       </t>
  </si>
  <si>
    <t xml:space="preserve">TUBO DE DESCARGA, TIPO BENGALA, PARA LIGACAO CAIXA DE DESCARGA - EMBUTIR, PVC, 40 MM X 150 CM                                                                                                                                                                                                                                                                                                                                                                                                             </t>
  </si>
  <si>
    <t>20,22</t>
  </si>
  <si>
    <t xml:space="preserve">TUBO DE DESCIDA EXTERNO, DE PVC, PARA CAIXA DE DESCARGA EXTERNA ALTA - DIAMETRO DE 40 MM E ALTURA DE APROXIMADAMENTE 1,55 M                                                                                                                                                                                                                                                                                                                                                                               </t>
  </si>
  <si>
    <t>15,68</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</si>
  <si>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</si>
  <si>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</si>
  <si>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</si>
  <si>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3,02</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</si>
  <si>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</si>
  <si>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</si>
  <si>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4,70</t>
  </si>
  <si>
    <t xml:space="preserve">TUBO DE ESPUMA DE POLIETILENO EXPANDIDO FLEXIVEL PARA ISOLAMENTO TERMICO DE TUBULACAO DE AR CONDICIONADO, AGUA QUENTE, DN 1/2", E= 10 MM                                                                                                                                                                                                                                                                                                                                                                  </t>
  </si>
  <si>
    <t>1,65</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</si>
  <si>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</si>
  <si>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</si>
  <si>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</si>
  <si>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</si>
  <si>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</si>
  <si>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</si>
  <si>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5,06</t>
  </si>
  <si>
    <t xml:space="preserve">TUBO DE POLIETILENO DE ALTA DENSIDADE (PEAD), PE-80, DE = 32 MM X 3,0 MM DE PAREDE, PARA LIGACAO DE AGUA PREDIAL (NBR 15561)                                                                                                                                                                                                                                                                                                                                                                              </t>
  </si>
  <si>
    <t>9,99</t>
  </si>
  <si>
    <t xml:space="preserve">TUBO DE POLIETILENO DE ALTA DENSIDADE, PEAD, PE-80, DE = 1000 MM X 38,5 MM PAREDE, (SDR 26 - PN 05) PARA REDE DE AGUA OU ESGOTO (NBR 15561)                                                                                                                                                                                                                                                                                                                                                               </t>
  </si>
  <si>
    <t>4.972,29</t>
  </si>
  <si>
    <t xml:space="preserve">TUBO DE POLIETILENO DE ALTA DENSIDADE, PEAD, PE-80, DE = 110 MM X 10,0 MM PAREDE, (SDR 11 - PN 12,5) PARA REDE DE AGUA OU ESGOTO (NBR 15561)                                                                                                                                                                                                                                                                                                                                                              </t>
  </si>
  <si>
    <t>121,86</t>
  </si>
  <si>
    <t xml:space="preserve">TUBO DE POLIETILENO DE ALTA DENSIDADE, PEAD, PE-80, DE = 160 MM X 14,6 MM PAREDE, (SDR 11 - PN 12,5) PARA REDE DE AGUA OU ESGOTO (NBR 15561)                                                                                                                                                                                                                                                                                                                                                              </t>
  </si>
  <si>
    <t>261,58</t>
  </si>
  <si>
    <t xml:space="preserve">TUBO DE POLIETILENO DE ALTA DENSIDADE, PEAD, PE-80, DE = 900 MM X 34,7 MM PAREDE, (SDR 26 - PN 05) PARA REDE DE AGUA OU ESGOTO (NBR 15561)                                                                                                                                                                                                                                                                                                                                                                </t>
  </si>
  <si>
    <t>4.509,84</t>
  </si>
  <si>
    <t xml:space="preserve">TUBO DE POLIETILENO DE ALTA DENSIDADE, PEAD, PE-80, DE= 200 MM X 18,2 MM PAREDE, (SDR 11 - PN 12,5) PARA REDE DE AGUA OU ESGOTO (NBR 15561)                                                                                                                                                                                                                                                                                                                                                               </t>
  </si>
  <si>
    <t>407,77</t>
  </si>
  <si>
    <t xml:space="preserve">TUBO DE POLIETILENO DE ALTA DENSIDADE, PEAD, PE-80, DE= 315 MM X 28,7 MM PAREDE, (SDR 11 - PN 12,5) PARA REDE DE AGUA OU ESGOTO (NBR 15561)                                                                                                                                                                                                                                                                                                                                                               </t>
  </si>
  <si>
    <t>999,15</t>
  </si>
  <si>
    <t xml:space="preserve">TUBO DE POLIETILENO DE ALTA DENSIDADE, PEAD, PE-80, DE= 400 MM X 36,4 MM PAREDE, (SDR 11 - PN 12,5) PARA REDE DE AGUA OU ESGOTO (NBR 15561)                                                                                                                                                                                                                                                                                                                                                               </t>
  </si>
  <si>
    <t>1.609,27</t>
  </si>
  <si>
    <t xml:space="preserve">TUBO DE POLIETILENO DE ALTA DENSIDADE, PEAD, PE-80, DE= 50 MM X 4,6 MM PAREDE, (SDR 11 - PN 12,5) PARA REDE DE AGUA OU ESGOTO ( NBR 15561)                                                                                                                                                                                                                                                                                                                                                                </t>
  </si>
  <si>
    <t>25,96</t>
  </si>
  <si>
    <t xml:space="preserve">TUBO DE POLIETILENO DE ALTA DENSIDADE, PEAD, PE-80, DE= 500 MM X 45,5 MM PAREDE, (SDR 11 - PN 12,5) PARA REDE DE AGUA OU ESGOTO (NBR 15561)                                                                                                                                                                                                                                                                                                                                                               </t>
  </si>
  <si>
    <t>2.825,29</t>
  </si>
  <si>
    <t xml:space="preserve">TUBO DE POLIETILENO DE ALTA DENSIDADE, PEAD, PE-80, DE= 630 MM X 57,3 MM PAREDE (SDR 11 - PN 12,5) PARA REDE DE AGUA OU ESGOTO (NBR 15561)                                                                                                                                                                                                                                                                                                                                                                </t>
  </si>
  <si>
    <t>4.202,00</t>
  </si>
  <si>
    <t xml:space="preserve">TUBO DE POLIETILENO DE ALTA DENSIDADE, PEAD, PE-80, DE= 730 MM X 34,1 MM PAREDE, (SDR 21 - PN 06) PARA REDE DE AGUA OU ESGOTO (NBR 15561)                                                                                                                                                                                                                                                                                                                                                                 </t>
  </si>
  <si>
    <t>2.107,20</t>
  </si>
  <si>
    <t xml:space="preserve">TUBO DE POLIETILENO DE ALTA DENSIDADE, PEAD, PE-80, DE= 75 MM X 6,9 MM PAREDE, (SRD 11 - PN 12,5) PARA REDE DE AGUA OU ESGOTO (NBR 15561)                                                                                                                                                                                                                                                                                                                                                                 </t>
  </si>
  <si>
    <t>58,06</t>
  </si>
  <si>
    <t xml:space="preserve">TUBO DE POLIETILENO DE ALTA DENSIDADE, PEAD, PE-80, DE= 800 MM X 30,8 MM PAREDE, (SDR 26 - PN 05) PARA REDE DE AGUA OU ESGOTO (NBR 15561)                                                                                                                                                                                                                                                                                                                                                                 </t>
  </si>
  <si>
    <t>2.749,18</t>
  </si>
  <si>
    <t xml:space="preserve">TUBO DE PVC, PBL, TIPO LEVE, DN = 250 MM, PARA VENTILACAO                                                                                                                                                                                                                                                                                                                                                                                                                                                 </t>
  </si>
  <si>
    <t>135,58</t>
  </si>
  <si>
    <t xml:space="preserve">TUBO DE PVC, PBL, TIPO LEVE, DN = 300 MM, PARA VENTILACAO                                                                                                                                                                                                                                                                                                                                                                                                                                                 </t>
  </si>
  <si>
    <t>166,91</t>
  </si>
  <si>
    <t xml:space="preserve">TUBO DE REVESTIMENTO, EM ACO, CORPO SCHEDULE 40, PONTEIRA SCHEDULE 80, ROSQUEAVEL E SEGMENTADO PARA PERFURACAO, DIAMETRO 10" (273 MM)                                                                                                                                                                                                                                                                                                                                                                     </t>
  </si>
  <si>
    <t>3.274,15</t>
  </si>
  <si>
    <t xml:space="preserve">TUBO DE REVESTIMENTO, EM ACO, CORPO SCHEDULE 40, PONTEIRA SCHEDULE 80, ROSQUEAVEL E SEGMENTADO PARA PERFURACAO, DIAMETRO 12" (320 MM)                                                                                                                                                                                                                                                                                                                                                                     </t>
  </si>
  <si>
    <t>4.015,42</t>
  </si>
  <si>
    <t xml:space="preserve">TUBO DE REVESTIMENTO, EM ACO, CORPO SCHEDULE 40, PONTEIRA SCHEDULE 80, ROSQUEAVEL E SEGMENTADO PARA PERFURACAO, DIAMETRO 14" (400 MM)                                                                                                                                                                                                                                                                                                                                                                     </t>
  </si>
  <si>
    <t>4.654,21</t>
  </si>
  <si>
    <t xml:space="preserve">TUBO DE REVESTIMENTO, EM ACO, CORPO SCHEDULE 40, PONTEIRA SCHEDULE 80, ROSQUEAVEL E SEGMENTADO PARA PERFURACAO, DIAMETRO 16" (450 MM)                                                                                                                                                                                                                                                                                                                                                                     </t>
  </si>
  <si>
    <t>6.147,55</t>
  </si>
  <si>
    <t xml:space="preserve">TUBO DE REVESTIMENTO, EM ACO, CORPO SCHEDULE 40, PONTEIRA SCHEDULE 80, ROSQUEAVEL E SEGMENTADO PARA PERFURACAO, DIAMETRO 4" (450 MM)                                                                                                                                                                                                                                                                                                                                                                      </t>
  </si>
  <si>
    <t>1.089,63</t>
  </si>
  <si>
    <t xml:space="preserve">TUBO DE REVESTIMENTO, EM ACO, CORPO SCHEDULE 40, PONTEIRA SCHEDULE 80, ROSQUEAVEL E SEGMENTADO PARA PERFURACAO, DIAMETRO 6" (200 MM)                                                                                                                                                                                                                                                                                                                                                                      </t>
  </si>
  <si>
    <t>1.517,57</t>
  </si>
  <si>
    <t xml:space="preserve">TUBO DE REVESTIMENTO, EM ACO, CORPO SCHEDULE 40, PONTEIRA SCHEDULE 80, ROSQUEAVEL E SEGMENTADO PARA PERFURACAO, DIAMETRO 8" (200 MM)                                                                                                                                                                                                                                                                                                                                                                      </t>
  </si>
  <si>
    <t>2.160,94</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</si>
  <si>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</si>
  <si>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</si>
  <si>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</si>
  <si>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</si>
  <si>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</si>
  <si>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</si>
  <si>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</si>
  <si>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</si>
  <si>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</si>
  <si>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</si>
  <si>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13,77</t>
  </si>
  <si>
    <t xml:space="preserve">TUBO MULTICAMADA PEX GAS, DN *16* MM                                                                                                                                                                                                                                                                                                                                                                                                                                                                      </t>
  </si>
  <si>
    <t xml:space="preserve">TUBO MULTICAMADA PEX GAS, DN *20* MM                                                                                                                                                                                                                                                                                                                                                                                                                                                                      </t>
  </si>
  <si>
    <t>14,45</t>
  </si>
  <si>
    <t xml:space="preserve">TUBO MULTICAMADA PEX GAS, DN *26* MM                                                                                                                                                                                                                                                                                                                                                                                                                                                                      </t>
  </si>
  <si>
    <t xml:space="preserve">TUBO MULTICAMADA PEX GAS, DN *32* MM                                                                                                                                                                                                                                                                                                                                                                                                                                                                      </t>
  </si>
  <si>
    <t>27,90</t>
  </si>
  <si>
    <t xml:space="preserve">TUBO PPR PN 20, DN 20 MM, PARA AGUA QUENTE PREDIAL                                                                                                                                                                                                                                                                                                                                                                                                                                                        </t>
  </si>
  <si>
    <t>8,52</t>
  </si>
  <si>
    <t xml:space="preserve">TUBO PPR PN 20, DN 25 MM, PARA AGUA QUENTE PREDIAL                                                                                                                                                                                                                                                                                                                                                                                                                                                        </t>
  </si>
  <si>
    <t xml:space="preserve">TUBO PPR, CLASSE PN 12, DN 110 MM                                                                                                                                                                                                                                                                                                                                                                                                                                                                         </t>
  </si>
  <si>
    <t>113,03</t>
  </si>
  <si>
    <t xml:space="preserve">TUBO PPR, CLASSE PN 12, DN 32 MM                                                                                                                                                                                                                                                                                                                                                                                                                                                                          </t>
  </si>
  <si>
    <t xml:space="preserve">TUBO PPR, CLASSE PN 12, DN 40 MM                                                                                                                                                                                                                                                                                                                                                                                                                                                                          </t>
  </si>
  <si>
    <t>12,79</t>
  </si>
  <si>
    <t xml:space="preserve">TUBO PPR, CLASSE PN 12, DN 50 MM                                                                                                                                                                                                                                                                                                                                                                                                                                                                          </t>
  </si>
  <si>
    <t>21,13</t>
  </si>
  <si>
    <t xml:space="preserve">TUBO PPR, CLASSE PN 12, DN 63 MM                                                                                                                                                                                                                                                                                                                                                                                                                                                                          </t>
  </si>
  <si>
    <t>34,32</t>
  </si>
  <si>
    <t xml:space="preserve">TUBO PPR, CLASSE PN 12, DN 75 MM                                                                                                                                                                                                                                                                                                                                                                                                                                                                          </t>
  </si>
  <si>
    <t>44,01</t>
  </si>
  <si>
    <t xml:space="preserve">TUBO PPR, CLASSE PN 12, DN 90 MM                                                                                                                                                                                                                                                                                                                                                                                                                                                                          </t>
  </si>
  <si>
    <t>75,65</t>
  </si>
  <si>
    <t xml:space="preserve">TUBO PPR, CLASSE PN 20, SOLDAVEL, DN 32 MM PARA AGUA FRIA OU QUENTE PREDIAL                                                                                                                                                                                                                                                                                                                                                                                                                               </t>
  </si>
  <si>
    <t xml:space="preserve">TUBO PPR, CLASSE PN 25, DN 110 MM, PARA AGUA QUENTE E FRIA PREDIAL                                                                                                                                                                                                                                                                                                                                                                                                                                        </t>
  </si>
  <si>
    <t>228,36</t>
  </si>
  <si>
    <t xml:space="preserve">TUBO PPR, CLASSE PN 25, DN 20 MM, PARA AGUA QUENTE E FRIA PREDIAL                                                                                                                                                                                                                                                                                                                                                                                                                                         </t>
  </si>
  <si>
    <t>9,37</t>
  </si>
  <si>
    <t xml:space="preserve">TUBO PPR, CLASSE PN 25, DN 25 MM, PARA AGUA QUENTE E FRIA PREDIAL                                                                                                                                                                                                                                                                                                                                                                                                                                         </t>
  </si>
  <si>
    <t>12,95</t>
  </si>
  <si>
    <t xml:space="preserve">TUBO PPR, CLASSE PN 25, DN 32 MM, PARA AGUA QUENTE E FRIA PREDIAL                                                                                                                                                                                                                                                                                                                                                                                                                                         </t>
  </si>
  <si>
    <t>17,33</t>
  </si>
  <si>
    <t xml:space="preserve">TUBO PPR, CLASSE PN 25, DN 40 MM, PARA AGUA QUENTE E FRIA PREDIAL                                                                                                                                                                                                                                                                                                                                                                                                                                         </t>
  </si>
  <si>
    <t>25,01</t>
  </si>
  <si>
    <t xml:space="preserve">TUBO PPR, CLASSE PN 25, DN 50 MM, PARA AGUA QUENTE E FRIA PREDIAL                                                                                                                                                                                                                                                                                                                                                                                                                                         </t>
  </si>
  <si>
    <t>39,52</t>
  </si>
  <si>
    <t xml:space="preserve">TUBO PPR, CLASSE PN 25, DN 63 MM, PARA AGUA QUENTE E FRIA PREDIAL                                                                                                                                                                                                                                                                                                                                                                                                                                         </t>
  </si>
  <si>
    <t>69,53</t>
  </si>
  <si>
    <t xml:space="preserve">TUBO PPR, CLASSE PN 25, DN 75 MM, PARA AGUA QUENTE E FRIA PREDIAL                                                                                                                                                                                                                                                                                                                                                                                                                                         </t>
  </si>
  <si>
    <t>95,58</t>
  </si>
  <si>
    <t xml:space="preserve">TUBO PPR, CLASSE PN 25, DN 90 MM, PARA AGUA QUENTE E FRIA PREDIAL                                                                                                                                                                                                                                                                                                                                                                                                                                         </t>
  </si>
  <si>
    <t>164,34</t>
  </si>
  <si>
    <t xml:space="preserve">TUBO PVC CORRUGADO, PAREDE DUPLA, JE, DN 150 MM/ DE 160 MM, REDE COLETORA ESGOTO                                                                                                                                                                                                                                                                                                                                                                                                                          </t>
  </si>
  <si>
    <t>64,56</t>
  </si>
  <si>
    <t xml:space="preserve">TUBO PVC CORRUGADO, PAREDE DUPLA, JE, DN 200 MM/ DE 200 MM, REDE COLETORA ESGOTO                                                                                                                                                                                                                                                                                                                                                                                                                          </t>
  </si>
  <si>
    <t>109,75</t>
  </si>
  <si>
    <t xml:space="preserve">TUBO PVC CORRUGADO, PAREDE DUPLA, JE, DN 250 MM/ DE 250 MM, REDE COLETORA ESGOTO                                                                                                                                                                                                                                                                                                                                                                                                                          </t>
  </si>
  <si>
    <t>171,93</t>
  </si>
  <si>
    <t xml:space="preserve">TUBO PVC CORRUGADO, PAREDE DUPLA, JE, DN 300 MM/ DE 315 MM, REDE COLETORA ESGOTO                                                                                                                                                                                                                                                                                                                                                                                                                          </t>
  </si>
  <si>
    <t>252,93</t>
  </si>
  <si>
    <t xml:space="preserve">TUBO PVC CORRUGADO, PAREDE DUPLA, JE, DN 350 MM/ DE 355 MM, REDE COLETORA ESGOTO                                                                                                                                                                                                                                                                                                                                                                                                                          </t>
  </si>
  <si>
    <t>340,73</t>
  </si>
  <si>
    <t xml:space="preserve">TUBO PVC CORRUGADO, PAREDE DUPLA, JE, DN 400 MM/ DE 400 MM, REDE COLETORA ESGOTO                                                                                                                                                                                                                                                                                                                                                                                                                          </t>
  </si>
  <si>
    <t>450,06</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</si>
  <si>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</si>
  <si>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</si>
  <si>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</si>
  <si>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</si>
  <si>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</si>
  <si>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</si>
  <si>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</si>
  <si>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</si>
  <si>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</si>
  <si>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</si>
  <si>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127,48</t>
  </si>
  <si>
    <t xml:space="preserve">TUBO PVC DEFOFO, JEI, 1 MPA, DN 200 MM, PARA REDE DE AGUA (NBR 7665)                                                                                                                                                                                                                                                                                                                                                                                                                                      </t>
  </si>
  <si>
    <t>216,05</t>
  </si>
  <si>
    <t xml:space="preserve">TUBO PVC DEFOFO, JEI, 1 MPA, DN 250 MM, PARA REDE DE AGUA (NBR 7665)                                                                                                                                                                                                                                                                                                                                                                                                                                      </t>
  </si>
  <si>
    <t>328,91</t>
  </si>
  <si>
    <t xml:space="preserve">TUBO PVC DEFOFO, JEI, 1 MPA, DN 300 MM, PARA REDE DE AGUA (NBR 7665)                                                                                                                                                                                                                                                                                                                                                                                                                                      </t>
  </si>
  <si>
    <t>467,05</t>
  </si>
  <si>
    <t xml:space="preserve">TUBO PVC PBA JEI, CLASSE 12, DN 100 MM, PARA REDE DE AGUA (NBR 5647)                                                                                                                                                                                                                                                                                                                                                                                                                                      </t>
  </si>
  <si>
    <t>56,77</t>
  </si>
  <si>
    <t xml:space="preserve">TUBO PVC PBA JEI, CLASSE 12, DN 50 MM, PARA REDE DE AGUA (NBR 5647)                                                                                                                                                                                                                                                                                                                                                                                                                                       </t>
  </si>
  <si>
    <t xml:space="preserve">TUBO PVC PBA JEI, CLASSE 12, DN 75 MM, PARA REDE DE AGUA (NBR 5647)                                                                                                                                                                                                                                                                                                                                                                                                                                       </t>
  </si>
  <si>
    <t xml:space="preserve">TUBO PVC PBA JEI, CLASSE 15, DN 100 MM, PARA REDE DE AGUA (NBR 5647)                                                                                                                                                                                                                                                                                                                                                                                                                                      </t>
  </si>
  <si>
    <t>68,10</t>
  </si>
  <si>
    <t xml:space="preserve">TUBO PVC PBA JEI, CLASSE 15, DN 50 MM, PARA REDE DE AGUA (NBR 5647)                                                                                                                                                                                                                                                                                                                                                                                                                                       </t>
  </si>
  <si>
    <t xml:space="preserve">TUBO PVC PBA JEI, CLASSE 15, DN 75 MM, PARA REDE DE AGUA (NBR 5647)                                                                                                                                                                                                                                                                                                                                                                                                                                       </t>
  </si>
  <si>
    <t>40,76</t>
  </si>
  <si>
    <t xml:space="preserve">TUBO PVC PBA JEI, CLASSE 20, DN 100 MM, PARA REDE DE AGUA (NBR 5647)                                                                                                                                                                                                                                                                                                                                                                                                                                      </t>
  </si>
  <si>
    <t>85,16</t>
  </si>
  <si>
    <t xml:space="preserve">TUBO PVC PBA JEI, CLASSE 20, DN 50 MM, PARA REDE DE AGUA (NBR 5647)                                                                                                                                                                                                                                                                                                                                                                                                                                       </t>
  </si>
  <si>
    <t xml:space="preserve">TUBO PVC PBA JEI, CLASSE 20, DN 75 MM, PARA REDE DE AGUA (NBR 5647)                                                                                                                                                                                                                                                                                                                                                                                                                                       </t>
  </si>
  <si>
    <t>51,44</t>
  </si>
  <si>
    <t xml:space="preserve">TUBO PVC ROSCAVEL, 3/4", AGUA FRIA PREDIAL                                                                                                                                                                                                                                                                                                                                                                                                                                                                </t>
  </si>
  <si>
    <t>9,77</t>
  </si>
  <si>
    <t xml:space="preserve">TUBO PVC SERIE NORMAL, DN 100 MM, PARA ESGOTO PREDIAL (NBR 5688)                                                                                                                                                                                                                                                                                                                                                                                                                                          </t>
  </si>
  <si>
    <t>16,34</t>
  </si>
  <si>
    <t xml:space="preserve">TUBO PVC SERIE NORMAL, DN 150 MM, PARA ESGOTO PREDIAL (NBR 5688)                                                                                                                                                                                                                                                                                                                                                                                                                                          </t>
  </si>
  <si>
    <t>42,71</t>
  </si>
  <si>
    <t xml:space="preserve">TUBO PVC SERIE NORMAL, DN 40 MM, PARA ESGOTO PREDIAL (NBR 5688)                                                                                                                                                                                                                                                                                                                                                                                                                                           </t>
  </si>
  <si>
    <t>7,14</t>
  </si>
  <si>
    <t xml:space="preserve">TUBO PVC SERIE NORMAL, DN 50 MM, PARA ESGOTO PREDIAL (NBR 5688)                                                                                                                                                                                                                                                                                                                                                                                                                                           </t>
  </si>
  <si>
    <t xml:space="preserve">TUBO PVC SERIE NORMAL, DN 75 MM, PARA ESGOTO PREDIAL (NBR 5688)                                                                                                                                                                                                                                                                                                                                                                                                                                           </t>
  </si>
  <si>
    <t>15,47</t>
  </si>
  <si>
    <t xml:space="preserve">TUBO PVC, RIGIDO, CORRUGADO, PERFURADO DN 100 MM, PARA DRENAGEM, SISTEMA IRRIGACAO                                                                                                                                                                                                                                                                                                                                                                                                                        </t>
  </si>
  <si>
    <t>63,97</t>
  </si>
  <si>
    <t xml:space="preserve">TUBO PVC, ROSCAVEL, 1 1/2", AGUA FRIA PREDIAL                                                                                                                                                                                                                                                                                                                                                                                                                                                             </t>
  </si>
  <si>
    <t>30,10</t>
  </si>
  <si>
    <t xml:space="preserve">TUBO PVC, ROSCAVEL, 1 1/4", AGUA FRIA PREDIAL                                                                                                                                                                                                                                                                                                                                                                                                                                                             </t>
  </si>
  <si>
    <t>23,64</t>
  </si>
  <si>
    <t xml:space="preserve">TUBO PVC, ROSCAVEL, 1/2", AGUA FRIA PREDIAL                                                                                                                                                                                                                                                                                                                                                                                                                                                               </t>
  </si>
  <si>
    <t xml:space="preserve">TUBO PVC, ROSCAVEL, 1", AGUA FRIA PREDIAL                                                                                                                                                                                                                                                                                                                                                                                                                                                                 </t>
  </si>
  <si>
    <t>20,40</t>
  </si>
  <si>
    <t xml:space="preserve">TUBO PVC, ROSCAVEL, 2 1/2", AGUA FRIA PREDIAL                                                                                                                                                                                                                                                                                                                                                                                                                                                             </t>
  </si>
  <si>
    <t>59,02</t>
  </si>
  <si>
    <t xml:space="preserve">TUBO PVC, ROSCAVEL, 2", PARA AGUA FRIA PREDIAL                                                                                                                                                                                                                                                                                                                                                                                                                                                            </t>
  </si>
  <si>
    <t>43,08</t>
  </si>
  <si>
    <t xml:space="preserve">TUBO PVC, SERIE R, DN 100 MM, PARA ESGOTO OU AGUAS PLUVIAIS PREDIAL (NBR 5688)                                                                                                                                                                                                                                                                                                                                                                                                                            </t>
  </si>
  <si>
    <t>30,77</t>
  </si>
  <si>
    <t xml:space="preserve">TUBO PVC, SERIE R, DN 150 MM, PARA ESGOTO OU AGUAS PLUVIAIS PREDIAL (NBR 5688)                                                                                                                                                                                                                                                                                                                                                                                                                            </t>
  </si>
  <si>
    <t>65,00</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</si>
  <si>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</si>
  <si>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</si>
  <si>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</si>
  <si>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25,49</t>
  </si>
  <si>
    <t xml:space="preserve">TUBO PVC, SOLDAVEL, DE 110 MM, AGUA FRIA (NBR-5648)                                                                                                                                                                                                                                                                                                                                                                                                                                                       </t>
  </si>
  <si>
    <t>88,02</t>
  </si>
  <si>
    <t xml:space="preserve">TUBO PVC, SOLDAVEL, DE 20 MM, AGUA FRIA (NBR-5648)                                                                                                                                                                                                                                                                                                                                                                                                                                                        </t>
  </si>
  <si>
    <t xml:space="preserve">TUBO PVC, SOLDAVEL, DE 25 MM, AGUA FRIA (NBR-5648)                                                                                                                                                                                                                                                                                                                                                                                                                                                        </t>
  </si>
  <si>
    <t>3,99</t>
  </si>
  <si>
    <t xml:space="preserve">TUBO PVC, SOLDAVEL, DE 32 MM, AGUA FRIA (NBR-5648)                                                                                                                                                                                                                                                                                                                                                                                                                                                        </t>
  </si>
  <si>
    <t xml:space="preserve">TUBO PVC, SOLDAVEL, DE 40 MM, AGUA FRIA (NBR-5648)                                                                                                                                                                                                                                                                                                                                                                                                                                                        </t>
  </si>
  <si>
    <t>13,52</t>
  </si>
  <si>
    <t xml:space="preserve">TUBO PVC, SOLDAVEL, DE 50 MM, AGUA FRIA (NBR-5648)                                                                                                                                                                                                                                                                                                                                                                                                                                                        </t>
  </si>
  <si>
    <t>14,83</t>
  </si>
  <si>
    <t xml:space="preserve">TUBO PVC, SOLDAVEL, DE 60 MM, AGUA FRIA (NBR-5648)                                                                                                                                                                                                                                                                                                                                                                                                                                                        </t>
  </si>
  <si>
    <t xml:space="preserve">TUBO PVC, SOLDAVEL, DE 75 MM, AGUA FRIA (NBR-5648)                                                                                                                                                                                                                                                                                                                                                                                                                                                        </t>
  </si>
  <si>
    <t>40,43</t>
  </si>
  <si>
    <t xml:space="preserve">TUBO PVC, SOLDAVEL, DE 85 MM, AGUA FRIA (NBR-5648)                                                                                                                                                                                                                                                                                                                                                                                                                                                        </t>
  </si>
  <si>
    <t>56,25</t>
  </si>
  <si>
    <t xml:space="preserve">TUBO 26" EM CHAPA PRETA, E= 3/16", 147 KG/6 M                                                                                                                                                                                                                                                                                                                                                                                                                                                             </t>
  </si>
  <si>
    <t>3.090,17</t>
  </si>
  <si>
    <t xml:space="preserve">TUBO 30" EM CHAPA PRETA, E= 1/4", 175 KG/6 M                                                                                                                                                                                                                                                                                                                                                                                                                                                              </t>
  </si>
  <si>
    <t>3.939,24</t>
  </si>
  <si>
    <t xml:space="preserve">TUBO 30" EM CHAPA PRETA, E= 3/8", 177 KG/6 M                                                                                                                                                                                                                                                                                                                                                                                                                                                              </t>
  </si>
  <si>
    <t>3.984,26</t>
  </si>
  <si>
    <t xml:space="preserve">UNIAO COM ASSENTO CONICO DE BRONZE, DIAMETRO 1/2"                                                                                                                                                                                                                                                                                                                                                                                                                                                         </t>
  </si>
  <si>
    <t xml:space="preserve">UNIAO COM ASSENTO CONICO DE BRONZE, DIAMETRO 1"                                                                                                                                                                                                                                                                                                                                                                                                                                                           </t>
  </si>
  <si>
    <t>69,65</t>
  </si>
  <si>
    <t xml:space="preserve">UNIAO COM ASSENTO CONICO DE BRONZE, DIAMETRO 2 1/2"                                                                                                                                                                                                                                                                                                                                                                                                                                                       </t>
  </si>
  <si>
    <t>289,11</t>
  </si>
  <si>
    <t xml:space="preserve">UNIAO COM ASSENTO CONICO DE BRONZE, DIAMETRO 2'                                                                                                                                                                                                                                                                                                                                                                                                                                                           </t>
  </si>
  <si>
    <t>185,57</t>
  </si>
  <si>
    <t xml:space="preserve">UNIAO COM ASSENTO CONICO DE BRONZE, DIAMETRO 3/4"                                                                                                                                                                                                                                                                                                                                                                                                                                                         </t>
  </si>
  <si>
    <t>62,15</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</si>
  <si>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</si>
  <si>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</si>
  <si>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</si>
  <si>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</si>
  <si>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</si>
  <si>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</si>
  <si>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</si>
  <si>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</si>
  <si>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</si>
  <si>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</si>
  <si>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</si>
  <si>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</si>
  <si>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</si>
  <si>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</si>
  <si>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83,56</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</si>
  <si>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</si>
  <si>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</si>
  <si>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</si>
  <si>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</si>
  <si>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</si>
  <si>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126,11</t>
  </si>
  <si>
    <t xml:space="preserve">UNIAO DE FERRO GALVANIZADO, COM ASSENTO CONICO DE BRONZE, DE 1 1/2"                                                                                                                                                                                                                                                                                                                                                                                                                                       </t>
  </si>
  <si>
    <t>107,25</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</si>
  <si>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</si>
  <si>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</si>
  <si>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</si>
  <si>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</si>
  <si>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</si>
  <si>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62,13</t>
  </si>
  <si>
    <t xml:space="preserve">UNIAO DE FERRO GALVANIZADO, COM ROSCA BSP, COM ASSENTO PLANO, DE 1/2"                                                                                                                                                                                                                                                                                                                                                                                                                                     </t>
  </si>
  <si>
    <t>27,11</t>
  </si>
  <si>
    <t xml:space="preserve">UNIAO DE FERRO GALVANIZADO, COM ROSCA BSP, COM ASSENTO PLANO, DE 1"                                                                                                                                                                                                                                                                                                                                                                                                                                       </t>
  </si>
  <si>
    <t>37,13</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</si>
  <si>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</si>
  <si>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</si>
  <si>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</si>
  <si>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</si>
  <si>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</si>
  <si>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35,90</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</si>
  <si>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</si>
  <si>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</si>
  <si>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</si>
  <si>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</si>
  <si>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</si>
  <si>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20,55</t>
  </si>
  <si>
    <t xml:space="preserve">UNIAO DUPLA PPR, DN 20 MM, PARA AGUA QUENTE PREDIAL                                                                                                                                                                                                                                                                                                                                                                                                                                                       </t>
  </si>
  <si>
    <t xml:space="preserve">UNIAO EM POLIPROPILENO (PP), PARA TUBO EM PEAD, 20 MM - LIGACAO PREDIAL DE AGUA                                                                                                                                                                                                                                                                                                                                                                                                                           </t>
  </si>
  <si>
    <t>4,76</t>
  </si>
  <si>
    <t xml:space="preserve">UNIAO EM POLIPROPILENO (PP), PARA TUBO EM PEAD, 32 MM - LIGACAO PREDIAL DE AGUA                                                                                                                                                                                                                                                                                                                                                                                                                           </t>
  </si>
  <si>
    <t>11,76</t>
  </si>
  <si>
    <t xml:space="preserve">UNIAO PVC, ROSCAVEL 1/2", AGUA FRIA PREDIAL                                                                                                                                                                                                                                                                                                                                                                                                                                                               </t>
  </si>
  <si>
    <t xml:space="preserve">UNIAO PVC, ROSCAVEL, 1 1/2", AGUA FRIA PREDIAL                                                                                                                                                                                                                                                                                                                                                                                                                                                            </t>
  </si>
  <si>
    <t>31,33</t>
  </si>
  <si>
    <t xml:space="preserve">UNIAO PVC, ROSCAVEL, 1", AGUA FRIA PREDIAL                                                                                                                                                                                                                                                                                                                                                                                                                                                                </t>
  </si>
  <si>
    <t xml:space="preserve">UNIAO PVC, ROSCAVEL, 3/4", AGUA FRIA PREDIAL                                                                                                                                                                                                                                                                                                                                                                                                                                                              </t>
  </si>
  <si>
    <t xml:space="preserve">UNIAO PVC, SOLDAVEL, 110 MM, PARA AGUA FRIA PREDIAL                                                                                                                                                                                                                                                                                                                                                                                                                                                       </t>
  </si>
  <si>
    <t>365,94</t>
  </si>
  <si>
    <t xml:space="preserve">UNIAO PVC, SOLDAVEL, 20 MM, PARA AGUA FRIA PREDIAL                                                                                                                                                                                                                                                                                                                                                                                                                                                        </t>
  </si>
  <si>
    <t>6,37</t>
  </si>
  <si>
    <t xml:space="preserve">UNIAO PVC, SOLDAVEL, 25 MM, PARA AGUA FRIA PREDIAL                                                                                                                                                                                                                                                                                                                                                                                                                                                        </t>
  </si>
  <si>
    <t xml:space="preserve">UNIAO PVC, SOLDAVEL, 32 MM, PARA AGUA FRIA PREDIAL                                                                                                                                                                                                                                                                                                                                                                                                                                                        </t>
  </si>
  <si>
    <t>12,93</t>
  </si>
  <si>
    <t xml:space="preserve">UNIAO PVC, SOLDAVEL, 40 MM, PARA AGUA FRIA PREDIAL                                                                                                                                                                                                                                                                                                                                                                                                                                                        </t>
  </si>
  <si>
    <t>24,86</t>
  </si>
  <si>
    <t xml:space="preserve">UNIAO PVC, SOLDAVEL, 50 MM, PARA AGUA FRIA PREDIAL                                                                                                                                                                                                                                                                                                                                                                                                                                                        </t>
  </si>
  <si>
    <t xml:space="preserve">UNIAO PVC, SOLDAVEL, 60 MM, PARA AGUA FRIA PREDIAL                                                                                                                                                                                                                                                                                                                                                                                                                                                        </t>
  </si>
  <si>
    <t>69,07</t>
  </si>
  <si>
    <t xml:space="preserve">UNIAO PVC, SOLDAVEL, 75 MM, PARA AGUA FRIA PREDIAL                                                                                                                                                                                                                                                                                                                                                                                                                                                        </t>
  </si>
  <si>
    <t>140,67</t>
  </si>
  <si>
    <t xml:space="preserve">UNIAO PVC, SOLDAVEL, 85 MM, PARA AGUA FRIA PREDIAL                                                                                                                                                                                                                                                                                                                                                                                                                                                        </t>
  </si>
  <si>
    <t>166,09</t>
  </si>
  <si>
    <t xml:space="preserve">UNIAO TIPO STORZ, COM EMPATACAO INTERNA TIPO ANEL DE EXPANSAO, ENGATE RAPIDO 1 1/2", PARA MANGUEIRA DE COMBATE A INCENDIO PREDIAL                                                                                                                                                                                                                                                                                                                                                                         </t>
  </si>
  <si>
    <t>202,56</t>
  </si>
  <si>
    <t xml:space="preserve">UNIAO TIPO STORZ, COM EMPATACAO INTERNA TIPO ANEL DE EXPANSAO, ENGATE RAPIDO 2 1/2", PARA MANGUEIRA DE COMBATE A INCENDIO PREDIAL                                                                                                                                                                                                                                                                                                                                                                         </t>
  </si>
  <si>
    <t>289,79</t>
  </si>
  <si>
    <t xml:space="preserve">UNIAO, CPVC, SOLDAVEL, 15 MM, PARA AGUA QUENTE PREDIAL                                                                                                                                                                                                                                                                                                                                                                                                                                                    </t>
  </si>
  <si>
    <t>15,49</t>
  </si>
  <si>
    <t xml:space="preserve">UNIAO, CPVC, SOLDAVEL, 22 MM, PARA AGUA QUENTE PREDIAL                                                                                                                                                                                                                                                                                                                                                                                                                                                    </t>
  </si>
  <si>
    <t xml:space="preserve">UNIAO, CPVC, SOLDAVEL, 28 MM, PARA AGUA QUENTE PREDIAL                                                                                                                                                                                                                                                                                                                                                                                                                                                    </t>
  </si>
  <si>
    <t>22,74</t>
  </si>
  <si>
    <t xml:space="preserve">UNIAO, CPVC, SOLDAVEL, 35 MM, PARA AGUA QUENTE PREDIAL                                                                                                                                                                                                                                                                                                                                                                                                                                                    </t>
  </si>
  <si>
    <t>35,29</t>
  </si>
  <si>
    <t xml:space="preserve">UNIAO, CPVC, SOLDAVEL, 42 MM, PARA AGUA QUENTE PREDIAL                                                                                                                                                                                                                                                                                                                                                                                                                                                    </t>
  </si>
  <si>
    <t>53,54</t>
  </si>
  <si>
    <t xml:space="preserve">UNIAO, CPVC, SOLDAVEL, 54 MM, PARA AGUA QUENTE PREDIAL                                                                                                                                                                                                                                                                                                                                                                                                                                                    </t>
  </si>
  <si>
    <t>127,50</t>
  </si>
  <si>
    <t xml:space="preserve">UNIAO, CPVC, SOLDAVEL, 73 MM, PARA AGUA QUENTE PREDIAL                                                                                                                                                                                                                                                                                                                                                                                                                                                    </t>
  </si>
  <si>
    <t>166,19</t>
  </si>
  <si>
    <t xml:space="preserve">UNIAO, CPVC, SOLDAVEL, 89 MM, PARA AGUA QUENTE PREDIAL                                                                                                                                                                                                                                                                                                                                                                                                                                                    </t>
  </si>
  <si>
    <t>253,06</t>
  </si>
  <si>
    <t xml:space="preserve">USINA DE ASFALTO A FRIO, CAPACIDADE DE 30 A 40 T/H, ELETRICA, POTENCIA DE 30 CV                                                                                                                                                                                                                                                                                                                                                                                                                           </t>
  </si>
  <si>
    <t>155.184,21</t>
  </si>
  <si>
    <t xml:space="preserve">USINA DE ASFALTO A FRIO, CAPACIDADE DE 40 A 60 T/H, ELETRICA, POTENCIA DE 30 CV                                                                                                                                                                                                                                                                                                                                                                                                                           </t>
  </si>
  <si>
    <t>193.279,88</t>
  </si>
  <si>
    <t xml:space="preserve">USINA DE ASFALTO A QUENTE, FIXA, TIPO CONTRA FLUXO, CAPACIDADE DE 100 A 140 T/H, POTENCIA DE 280 KW, COM MISTURADOR EXTERNO ROTATIVO                                                                                                                                                                                                                                                                                                                                                                      </t>
  </si>
  <si>
    <t>3.759.679,20</t>
  </si>
  <si>
    <t xml:space="preserve">USINA DE ASFALTO, GRAVIMETRICA, CAPACIDADE DE 150 T/H, POTENCIA DE 400  KW                                                                                                                                                                                                                                                                                                                                                                                                                                </t>
  </si>
  <si>
    <t>9.899.102,66</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</si>
  <si>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</si>
  <si>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</si>
  <si>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</si>
  <si>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</si>
  <si>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</si>
  <si>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</si>
  <si>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</si>
  <si>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</si>
  <si>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</si>
  <si>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</si>
  <si>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</si>
  <si>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3.060.802,50</t>
  </si>
  <si>
    <t xml:space="preserve">USINA MISTURADORA DE SOLOS, DOSADORES TRIPLOS, CALHA VIBRATORIA CAPACIDADE DE 200 A 500 T/H, POTENCIA DE 75 KW                                                                                                                                                                                                                                                                                                                                                                                            </t>
  </si>
  <si>
    <t>1.578.906,70</t>
  </si>
  <si>
    <t xml:space="preserve">VALVULA DE DESCARGA EM METAL CROMADO PARA MICTORIO COM ACIONAMENTO POR PRESSAO E FECHAMENTO AUTOMATICO                                                                                                                                                                                                                                                                                                                                                                                                    </t>
  </si>
  <si>
    <t>343,46</t>
  </si>
  <si>
    <t xml:space="preserve">VALVULA DE DESCARGA METALICA, BASE 1 1/2" E ACABAMENTO METALICO CROMADO                                                                                                                                                                                                                                                                                                                                                                                                                                   </t>
  </si>
  <si>
    <t xml:space="preserve">VALVULA DE DESCARGA METALICA, BASE 1 1/4" E ACABAMENTO METALICO CROMADO                                                                                                                                                                                                                                                                                                                                                                                                                                   </t>
  </si>
  <si>
    <t>323,24</t>
  </si>
  <si>
    <t xml:space="preserve">VALVULA DE ESCOAMENTO PARA TANQUE, EM METAL CROMADO, 1.1/2 ", SEM LADRAO, COM TAMPAO PLASTICO                                                                                                                                                                                                                                                                                                                                                                                                             </t>
  </si>
  <si>
    <t>52,38</t>
  </si>
  <si>
    <t xml:space="preserve">VALVULA DE ESFERA BRUTA EM BRONZE, BITOLA 1 1/2"                                                                                                                                                                                                                                                                                                                                                                                                                                                          </t>
  </si>
  <si>
    <t>97,79</t>
  </si>
  <si>
    <t xml:space="preserve">VALVULA DE ESFERA BRUTA EM BRONZE, BITOLA 1 1/4"                                                                                                                                                                                                                                                                                                                                                                                                                                                          </t>
  </si>
  <si>
    <t>81,15</t>
  </si>
  <si>
    <t xml:space="preserve">VALVULA DE ESFERA BRUTA EM BRONZE, BITOLA 1/2"                                                                                                                                                                                                                                                                                                                                                                                                                                                            </t>
  </si>
  <si>
    <t>34,94</t>
  </si>
  <si>
    <t xml:space="preserve">VALVULA DE ESFERA BRUTA EM BRONZE, BITOLA 1"                                                                                                                                                                                                                                                                                                                                                                                                                                                              </t>
  </si>
  <si>
    <t>54,44</t>
  </si>
  <si>
    <t xml:space="preserve">VALVULA DE ESFERA BRUTA EM BRONZE, BITOLA 2"                                                                                                                                                                                                                                                                                                                                                                                                                                                              </t>
  </si>
  <si>
    <t>150,79</t>
  </si>
  <si>
    <t xml:space="preserve">VALVULA DE ESFERA BRUTA EM BRONZE, BITOLA 3/4"                                                                                                                                                                                                                                                                                                                                                                                                                                                            </t>
  </si>
  <si>
    <t xml:space="preserve">VALVULA DE RETENCAO DE BRONZE, PE COM CRIVOS, EXTREMIDADE COM ROSCA, DE 1 1/2", PARA FUNDO DE POCO                                                                                                                                                                                                                                                                                                                                                                                                        </t>
  </si>
  <si>
    <t>137,10</t>
  </si>
  <si>
    <t xml:space="preserve">VALVULA DE RETENCAO DE BRONZE, PE COM CRIVOS, EXTREMIDADE COM ROSCA, DE 1 1/4", PARA FUNDO DE POCO                                                                                                                                                                                                                                                                                                                                                                                                        </t>
  </si>
  <si>
    <t>128,47</t>
  </si>
  <si>
    <t xml:space="preserve">VALVULA DE RETENCAO DE BRONZE, PE COM CRIVOS, EXTREMIDADE COM ROSCA, DE 1", PARA FUNDO DE POCO                                                                                                                                                                                                                                                                                                                                                                                                            </t>
  </si>
  <si>
    <t>80,93</t>
  </si>
  <si>
    <t xml:space="preserve">VALVULA DE RETENCAO DE BRONZE, PE COM CRIVOS, EXTREMIDADE COM ROSCA, DE 2 1/2", PARA FUNDO DE POCO                                                                                                                                                                                                                                                                                                                                                                                                        </t>
  </si>
  <si>
    <t>371,11</t>
  </si>
  <si>
    <t xml:space="preserve">VALVULA DE RETENCAO DE BRONZE, PE COM CRIVOS, EXTREMIDADE COM ROSCA, DE 2", PARA FUNDO DE POCO                                                                                                                                                                                                                                                                                                                                                                                                            </t>
  </si>
  <si>
    <t>207,67</t>
  </si>
  <si>
    <t xml:space="preserve">VALVULA DE RETENCAO DE BRONZE, PE COM CRIVOS, EXTREMIDADE COM ROSCA, DE 3/4", PARA FUNDO DE POCO                                                                                                                                                                                                                                                                                                                                                                                                          </t>
  </si>
  <si>
    <t>73,19</t>
  </si>
  <si>
    <t xml:space="preserve">VALVULA DE RETENCAO DE BRONZE, PE COM CRIVOS, EXTREMIDADE COM ROSCA, DE 3", PARA FUNDO DE POCO                                                                                                                                                                                                                                                                                                                                                                                                            </t>
  </si>
  <si>
    <t>508,76</t>
  </si>
  <si>
    <t xml:space="preserve">VALVULA DE RETENCAO DE BRONZE, PE COM CRIVOS, EXTREMIDADE COM ROSCA, DE 4", PARA FUNDO DE POCO                                                                                                                                                                                                                                                                                                                                                                                                            </t>
  </si>
  <si>
    <t>895,36</t>
  </si>
  <si>
    <t xml:space="preserve">VALVULA DE RETENCAO HORIZONTAL, DE BRONZE (PN-25), 1 1/2", 400 PSI, TAMPA DE PORCA DE UNIAO, EXTREMIDADES COM ROSCA                                                                                                                                                                                                                                                                                                                                                                                       </t>
  </si>
  <si>
    <t>266,00</t>
  </si>
  <si>
    <t xml:space="preserve">VALVULA DE RETENCAO HORIZONTAL, DE BRONZE (PN-25), 1 1/4", 400 PSI, TAMPA DE PORCA DE UNIAO, EXTREMIDADES COM ROSCA                                                                                                                                                                                                                                                                                                                                                                                       </t>
  </si>
  <si>
    <t>238,02</t>
  </si>
  <si>
    <t xml:space="preserve">VALVULA DE RETENCAO HORIZONTAL, DE BRONZE (PN-25), 1/2", 400 PSI, TAMPA DE PORCA DE UNIAO, EXTREMIDADES COM ROSCA                                                                                                                                                                                                                                                                                                                                                                                         </t>
  </si>
  <si>
    <t>96,53</t>
  </si>
  <si>
    <t xml:space="preserve">VALVULA DE RETENCAO HORIZONTAL, DE BRONZE (PN-25), 1", 400 PSI, TAMPA DE PORCA DE UNIAO, EXTREMIDADES COM ROSCA                                                                                                                                                                                                                                                                                                                                                                                           </t>
  </si>
  <si>
    <t>158,99</t>
  </si>
  <si>
    <t xml:space="preserve">VALVULA DE RETENCAO HORIZONTAL, DE BRONZE (PN-25), 2 1/2", 400 PSI, TAMPA DE PORCA DE UNIAO, EXTREMIDADES COM ROSCA                                                                                                                                                                                                                                                                                                                                                                                       </t>
  </si>
  <si>
    <t>532,94</t>
  </si>
  <si>
    <t xml:space="preserve">VALVULA DE RETENCAO HORIZONTAL, DE BRONZE (PN-25), 2", 400 PSI, TAMPA DE PORCA DE UNIAO, EXTREMIDADES COM ROSCA                                                                                                                                                                                                                                                                                                                                                                                           </t>
  </si>
  <si>
    <t xml:space="preserve">VALVULA DE RETENCAO HORIZONTAL, DE BRONZE (PN-25), 3/4", 400 PSI, TAMPA DE PORCA DE UNIAO, EXTREMIDADES COM ROSCA                                                                                                                                                                                                                                                                                                                                                                                         </t>
  </si>
  <si>
    <t>116,98</t>
  </si>
  <si>
    <t xml:space="preserve">VALVULA DE RETENCAO HORIZONTAL, DE BRONZE (PN-25), 3", 400 PSI, TAMPA DE PORCA DE UNIAO, EXTREMIDADES COM ROSCA                                                                                                                                                                                                                                                                                                                                                                                           </t>
  </si>
  <si>
    <t>736,09</t>
  </si>
  <si>
    <t xml:space="preserve">VALVULA DE RETENCAO HORIZONTAL, DE BRONZE (PN-25), 4", 400 PSI, TAMPA DE PORCA DE UNIAO, EXTREMIDADES COM ROSCA                                                                                                                                                                                                                                                                                                                                                                                           </t>
  </si>
  <si>
    <t>1.141,69</t>
  </si>
  <si>
    <t xml:space="preserve">VALVULA DE RETENCAO VERTICAL, DE BRONZE (PN-16), 1 1/2", 200 PSI, EXTREMIDADES COM ROSCA                                                                                                                                                                                                                                                                                                                                                                                                                  </t>
  </si>
  <si>
    <t>141,61</t>
  </si>
  <si>
    <t xml:space="preserve">VALVULA DE RETENCAO VERTICAL, DE BRONZE (PN-16), 1 1/4", 200 PSI, EXTREMIDADES COM ROSCA                                                                                                                                                                                                                                                                                                                                                                                                                  </t>
  </si>
  <si>
    <t xml:space="preserve">VALVULA DE RETENCAO VERTICAL, DE BRONZE (PN-16), 1/2", 200 PSI, EXTREMIDADES COM ROSCA                                                                                                                                                                                                                                                                                                                                                                                                                    </t>
  </si>
  <si>
    <t>70,27</t>
  </si>
  <si>
    <t xml:space="preserve">VALVULA DE RETENCAO VERTICAL, DE BRONZE (PN-16), 1", 200 PSI, EXTREMIDADES COM ROSCA                                                                                                                                                                                                                                                                                                                                                                                                                      </t>
  </si>
  <si>
    <t>81,93</t>
  </si>
  <si>
    <t xml:space="preserve">VALVULA DE RETENCAO VERTICAL, DE BRONZE (PN-16), 2 1/2", 200 PSI, EXTREMIDADES COM ROSCA                                                                                                                                                                                                                                                                                                                                                                                                                  </t>
  </si>
  <si>
    <t>330,64</t>
  </si>
  <si>
    <t xml:space="preserve">VALVULA DE RETENCAO VERTICAL, DE BRONZE (PN-16), 2", 200 PSI, EXTREMIDADES COM ROSCA                                                                                                                                                                                                                                                                                                                                                                                                                      </t>
  </si>
  <si>
    <t>206,34</t>
  </si>
  <si>
    <t xml:space="preserve">VALVULA DE RETENCAO VERTICAL, DE BRONZE (PN-16), 3/4", 200 PSI, EXTREMIDADES COM ROSCA                                                                                                                                                                                                                                                                                                                                                                                                                    </t>
  </si>
  <si>
    <t>74,99</t>
  </si>
  <si>
    <t xml:space="preserve">VALVULA DE RETENCAO VERTICAL, DE BRONZE (PN-16), 3", 200 PSI, EXTREMIDADES COM ROSCA                                                                                                                                                                                                                                                                                                                                                                                                                      </t>
  </si>
  <si>
    <t>451,51</t>
  </si>
  <si>
    <t xml:space="preserve">VALVULA DE RETENCAO VERTICAL, DE BRONZE (PN-16), 4", 200 PSI, EXTREMIDADES COM ROSCA                                                                                                                                                                                                                                                                                                                                                                                                                      </t>
  </si>
  <si>
    <t>783,62</t>
  </si>
  <si>
    <t xml:space="preserve">VALVULA EM METAL CROMADO PARA LAVATORIO, 1" SEM LADRAO                                                                                                                                                                                                                                                                                                                                                                                                                                                    </t>
  </si>
  <si>
    <t>41,62</t>
  </si>
  <si>
    <t xml:space="preserve">VALVULA EM METAL CROMADO PARA PIA AMERICANA 3.1/2 X 1.1/2"                                                                                                                                                                                                                                                                                                                                                                                                                                                </t>
  </si>
  <si>
    <t>56,86</t>
  </si>
  <si>
    <t xml:space="preserve">VALVULA EM PLASTICO BRANCO PARA LAVATORIO 1 ", SEM UNHO, COM LADRAO                                                                                                                                                                                                                                                                                                                                                                                                                                       </t>
  </si>
  <si>
    <t>9,71</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</si>
  <si>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</si>
  <si>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</si>
  <si>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</si>
  <si>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</si>
  <si>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27,35</t>
  </si>
  <si>
    <t xml:space="preserve">VARA FINA PARA CREMONA, EM FERRO ZINCADO BRANCO, COM DIAMETRO DE APROX 10 MM E COMPRIMENTO DE 1,20 M                                                                                                                                                                                                                                                                                                                                                                                                      </t>
  </si>
  <si>
    <t xml:space="preserve">VARA FINA PARA CREMONA, EM FERRO ZINCADO BRANCO, COM DIAMETRO DE APROX 10 MM E COMPRIMENTO DE 1,50 M                                                                                                                                                                                                                                                                                                                                                                                                      </t>
  </si>
  <si>
    <t>20,64</t>
  </si>
  <si>
    <t xml:space="preserve">VARIADOR DE LUMINOSIDADE ROTATIVO (DIMMER) 127 V, 300 W (APENAS MODULO)                                                                                                                                                                                                                                                                                                                                                                                                                                   </t>
  </si>
  <si>
    <t>50,52</t>
  </si>
  <si>
    <t xml:space="preserve">VARIADOR DE LUMINOSIDADE ROTATIVO (DIMMER) 127V, 300W, CONJUNTO MONTADO PARA EMBUTIR 4" X 2" (PLACA + SUPORTE + MODULO)                                                                                                                                                                                                                                                                                                                                                                                   </t>
  </si>
  <si>
    <t xml:space="preserve">VARIADOR DE LUMINOSIDADE ROTATIVO (DIMMER) 220 V, 600 W (APENAS MODULO)                                                                                                                                                                                                                                                                                                                                                                                                                                   </t>
  </si>
  <si>
    <t>80,74</t>
  </si>
  <si>
    <t xml:space="preserve">VARIADOR DE LUMINOSIDADE ROTATIVO (DIMMER) 220V, 600W, CONJUNTO MONTADO PARA EMBUTIR 4" X 2" (PLACA + SUPORTE + MODULO)                                                                                                                                                                                                                                                                                                                                                                                   </t>
  </si>
  <si>
    <t>84,89</t>
  </si>
  <si>
    <t xml:space="preserve">VARIADOR DE VELOCIDADE PARA VENTILADOR 127 V, 150 W (APENAS MODULO)                                                                                                                                                                                                                                                                                                                                                                                                                                       </t>
  </si>
  <si>
    <t>31,06</t>
  </si>
  <si>
    <t xml:space="preserve">VARIADOR DE VELOCIDADE PARA VENTILADOR 127V, 150W + 2 INTERRUPTORES PARALELOS, PARA REVERSAO E LAMPADA, CONJUNTO MONTADO PARA EMBUTIR 4" X 2" (PLACA + SUPORTE + MODULOS)                                                                                                                                                                                                                                                                                                                                 </t>
  </si>
  <si>
    <t>54,12</t>
  </si>
  <si>
    <t xml:space="preserve">VARIADOR DE VELOCIDADE PARA VENTILADOR 220 V, 250 W (APENAS MODULO)                                                                                                                                                                                                                                                                                                                                                                                                                                       </t>
  </si>
  <si>
    <t>34,73</t>
  </si>
  <si>
    <t xml:space="preserve">VARIADOR DE VELOCIDADE PARA VENTILADOR 220V, 250W + 2 INTERRUPTORES PARALELOS, PARA REVERSAO E LAMPADA, CONJUNTO MONTADO PARA EMBUTIR 4" X 2" (PLACA + SUPORTE + MODULOS)                                                                                                                                                                                                                                                                                                                                 </t>
  </si>
  <si>
    <t>55,94</t>
  </si>
  <si>
    <t xml:space="preserve">VASSOURA MECANICA REBOCAVEL COM ESCOVA CILINDRICA LARGURA UTIL DE VARRIMENTO = 2,44M                                                                                                                                                                                                                                                                                                                                                                                                                      </t>
  </si>
  <si>
    <t>66.385,20</t>
  </si>
  <si>
    <t xml:space="preserve">VASSOURA 40 CM COM CABO                                                                                                                                                                                                                                                                                                                                                                                                                                                                                   </t>
  </si>
  <si>
    <t>14,35</t>
  </si>
  <si>
    <t xml:space="preserve">VEDACAO DE CALHA, EM BORRACHA COR PRETA, MEDIDA ENTRE 119 E 170 MM, PARA DRENAGEM PLUVIAL PREDIAL                                                                                                                                                                                                                                                                                                                                                                                                         </t>
  </si>
  <si>
    <t xml:space="preserve">VERGALHAO ZINCADO ROSCA TOTAL, 1/4" (6,3 MM)                                                                                                                                                                                                                                                                                                                                                                                                                                                              </t>
  </si>
  <si>
    <t>2,60</t>
  </si>
  <si>
    <t xml:space="preserve">VERNIZ A BASE RESINA ALQUIDICA COM POLIURETANO PARA MADEIRA, COM FILTRO SOLAR, BRILHANTE, USO INTERNO E EXTERNO                                                                                                                                                                                                                                                                                                                                                                                           </t>
  </si>
  <si>
    <t>40,11</t>
  </si>
  <si>
    <t xml:space="preserve">VERNIZ MARITIMO PREMIUM PARA MADEIRA, COM FILTRO SOLAR, BRILHANTE, USO INTERNO E EXTERNO                                                                                                                                                                                                                                                                                                                                                                                                                  </t>
  </si>
  <si>
    <t>35,67</t>
  </si>
  <si>
    <t xml:space="preserve">VERNIZ TIPO COPAL PARA MADEIRA, BRILHANTE, USO INTERNO                                                                                                                                                                                                                                                                                                                                                                                                                                                    </t>
  </si>
  <si>
    <t>34,51</t>
  </si>
  <si>
    <t xml:space="preserve">VEU DE POLIESTER PARA IMPERMEABILIZACAO                                                                                                                                                                                                                                                                                                                                                                                                                                                                   </t>
  </si>
  <si>
    <t xml:space="preserve">VEU DE VIDRO/VEU DE SUPERFICIE 30 A 35 G/M2                                                                                                                                                                                                                                                                                                                                                                                                                                                               </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</si>
  <si>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</si>
  <si>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</si>
  <si>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</si>
  <si>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</si>
  <si>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</si>
  <si>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</si>
  <si>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</si>
  <si>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</si>
  <si>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</si>
  <si>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</si>
  <si>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</si>
  <si>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</si>
  <si>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</si>
  <si>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4.190.451,89</t>
  </si>
  <si>
    <t xml:space="preserve">VIBROACABADORA DE ASFALTO SOBRE ESTEIRAS, LARG. PAVIM. 2,13 M A 4,55 M, POT. 74 KW/ 100 HP, CAP. 400  T/ H                                                                                                                                                                                                                                                                                                                                                                                                </t>
  </si>
  <si>
    <t>1.764.131,61</t>
  </si>
  <si>
    <t xml:space="preserve">VIBROACABADORA DE ASFALTO SOBRE ESTEIRAS, LARG. PAVIM. 2,60 M A 5,75 M, POT. 110 HP, CAP. 450 T/ H                                                                                                                                                                                                                                                                                                                                                                                                        </t>
  </si>
  <si>
    <t>1.776.915,29</t>
  </si>
  <si>
    <t xml:space="preserve">VIBROACABADORA DE ASFALTO SOBRE ESTEIRAS, LARG. PAVIMENT. 1,90 A 5,3 M, POT. 78 KW/105 HP, CAP. 450 T/H                                                                                                                                                                                                                                                                                                                                                                                                   </t>
  </si>
  <si>
    <t>2.152.752,00</t>
  </si>
  <si>
    <t xml:space="preserve">VIBROACABADORA DE ASFALTO SOBRE RODAS, LARGURA DE PAVIMENTACAO DE 1,70 A 4,20 M, POTENCIA 78 KW/105 HP, CAPACIDADE 300 T/H                                                                                                                                                                                                                                                                                                                                                                                </t>
  </si>
  <si>
    <t>1.907.307,48</t>
  </si>
  <si>
    <t xml:space="preserve">VIDRACEIRO (HORISTA)                                                                                                                                                                                                                                                                                                                                                                                                                                                                                      </t>
  </si>
  <si>
    <t xml:space="preserve">VIDRACEIRO (MENSALISTA)                                                                                                                                                                                                                                                                                                                                                                                                                                                                                   </t>
  </si>
  <si>
    <t>3.544,54</t>
  </si>
  <si>
    <t xml:space="preserve">VIDRO COMUM LAMINADO LISO INCOLOR DUPLO, ESPESSURA TOTAL 8 MM (CADA CAMADA DE 4 MM) - COLOCADO                                                                                                                                                                                                                                                                                                                                                                                                            </t>
  </si>
  <si>
    <t>861,75</t>
  </si>
  <si>
    <t xml:space="preserve">VIDRO COMUM LAMINADO, LISO, INCOLOR, DUPLO, ESPESSURA TOTAL 6 MM (CADA CAMADA E= 3 MM) - COLOCADO                                                                                                                                                                                                                                                                                                                                                                                                         </t>
  </si>
  <si>
    <t>750,00</t>
  </si>
  <si>
    <t xml:space="preserve">VIDRO COMUM LAMINADO, LISO, INCOLOR, TRIPLO, ESPESSURA TOTAL 12 MM (CADA CAMADA E= 4 MM) - COLOCADO                                                                                                                                                                                                                                                                                                                                                                                                       </t>
  </si>
  <si>
    <t>1.949,99</t>
  </si>
  <si>
    <t xml:space="preserve">VIDRO COMUM LAMINADO, LISO, INCOLOR, TRIPLO, ESPESSURA TOTAL 15 MM (CADA CAMADA E = 5 MM) - COLOCADO                                                                                                                                                                                                                                                                                                                                                                                                      </t>
  </si>
  <si>
    <t>2.280,00</t>
  </si>
  <si>
    <t xml:space="preserve">VIDRO CRISTAL COLORIDO, 10 MM, PINTADO NA COR BRANCA                                                                                                                                                                                                                                                                                                                                                                                                                                                      </t>
  </si>
  <si>
    <t>671,99</t>
  </si>
  <si>
    <t xml:space="preserve">VIDRO CRISTAL COLORIDO, 4 MM, PINTADO NA COR BRANCA                                                                                                                                                                                                                                                                                                                                                                                                                                                       </t>
  </si>
  <si>
    <t xml:space="preserve">VIDRO CRISTAL COLORIDO, 6 MM, PINTADO NA COR BRANCA                                                                                                                                                                                                                                                                                                                                                                                                                                                       </t>
  </si>
  <si>
    <t>298,47</t>
  </si>
  <si>
    <t xml:space="preserve">VIDRO CRISTAL COLORIDO, 8 MM, PINTADO NA COR BRANCA                                                                                                                                                                                                                                                                                                                                                                                                                                                       </t>
  </si>
  <si>
    <t>484,50</t>
  </si>
  <si>
    <t xml:space="preserve">VIDRO LISO FUME E = 4MM - SEM COLOCACAO                                                                                                                                                                                                                                                                                                                                                                                                                                                                   </t>
  </si>
  <si>
    <t>239,99</t>
  </si>
  <si>
    <t xml:space="preserve">VIDRO LISO FUME E = 6MM - SEM COLOCACAO                                                                                                                                                                                                                                                                                                                                                                                                                                                                   </t>
  </si>
  <si>
    <t xml:space="preserve">VIDRO LISO FUME, E = 5 MM - SEM COLOCACAO                                                                                                                                                                                                                                                                                                                                                                                                                                                                 </t>
  </si>
  <si>
    <t>259,07</t>
  </si>
  <si>
    <t xml:space="preserve">VIDRO LISO INCOLOR 10 MM - SEM COLOCACAO                                                                                                                                                                                                                                                                                                                                                                                                                                                                  </t>
  </si>
  <si>
    <t>450,00</t>
  </si>
  <si>
    <t xml:space="preserve">VIDRO LISO INCOLOR 2 A 3 MM - SEM COLOCACAO                                                                                                                                                                                                                                                                                                                                                                                                                                                               </t>
  </si>
  <si>
    <t>157,50</t>
  </si>
  <si>
    <t xml:space="preserve">VIDRO LISO INCOLOR 4MM - SEM COLOCACAO                                                                                                                                                                                                                                                                                                                                                                                                                                                                    </t>
  </si>
  <si>
    <t>180,00</t>
  </si>
  <si>
    <t xml:space="preserve">VIDRO LISO INCOLOR 5MM - SEM COLOCACAO                                                                                                                                                                                                                                                                                                                                                                                                                                                                    </t>
  </si>
  <si>
    <t xml:space="preserve">VIDRO LISO INCOLOR 6 MM - SEM COLOCACAO                                                                                                                                                                                                                                                                                                                                                                                                                                                                   </t>
  </si>
  <si>
    <t xml:space="preserve">VIDRO LISO INCOLOR 8MM  -  SEM COLOCACAO                                                                                                                                                                                                                                                                                                                                                                                                                                                                  </t>
  </si>
  <si>
    <t>372,00</t>
  </si>
  <si>
    <t xml:space="preserve">VIDRO MARTELADO OU CANELADO, 4 MM - SEM COLOCACAO                                                                                                                                                                                                                                                                                                                                                                                                                                                         </t>
  </si>
  <si>
    <t>149,99</t>
  </si>
  <si>
    <t xml:space="preserve">VIDRO PLANO ARAMADO E = 6 MM - SEM COLOCACAO                                                                                                                                                                                                                                                                                                                                                                                                                                                              </t>
  </si>
  <si>
    <t xml:space="preserve">VIDRO PLANO ARAMADO E = 7MM - SEM COLOCACAO                                                                                                                                                                                                                                                                                                                                                                                                                                                               </t>
  </si>
  <si>
    <t>464,99</t>
  </si>
  <si>
    <t xml:space="preserve">VIDRO TEMPERADO INCOLOR E = 10 MM, SEM COLOCACAO                                                                                                                                                                                                                                                                                                                                                                                                                                                          </t>
  </si>
  <si>
    <t>462,27</t>
  </si>
  <si>
    <t xml:space="preserve">VIDRO TEMPERADO INCOLOR E = 6 MM, SEM COLOCACAO                                                                                                                                                                                                                                                                                                                                                                                                                                                           </t>
  </si>
  <si>
    <t>272,77</t>
  </si>
  <si>
    <t xml:space="preserve">VIDRO TEMPERADO INCOLOR E = 8 MM, SEM COLOCACAO                                                                                                                                                                                                                                                                                                                                                                                                                                                           </t>
  </si>
  <si>
    <t>356,08</t>
  </si>
  <si>
    <t xml:space="preserve">VIDRO TEMPERADO INCOLOR PARA PORTA DE ABRIR, E = 10 MM (SEM FERRAGENS E SEM COLOCACAO)                                                                                                                                                                                                                                                                                                                                                                                                                    </t>
  </si>
  <si>
    <t>500,00</t>
  </si>
  <si>
    <t xml:space="preserve">VIDRO TEMPERADO VERDE E = 10 MM, SEM COLOCACAO                                                                                                                                                                                                                                                                                                                                                                                                                                                            </t>
  </si>
  <si>
    <t>582,62</t>
  </si>
  <si>
    <t xml:space="preserve">VIDRO TEMPERADO VERDE E = 6 MM, SEM COLOCACAO                                                                                                                                                                                                                                                                                                                                                                                                                                                             </t>
  </si>
  <si>
    <t>329,16</t>
  </si>
  <si>
    <t xml:space="preserve">VIDRO TEMPERADO VERDE E = 8 MM, SEM COLOCACAO                                                                                                                                                                                                                                                                                                                                                                                                                                                             </t>
  </si>
  <si>
    <t>444,70</t>
  </si>
  <si>
    <t xml:space="preserve">VIGA *7,5 X 10* CM EM PINUS, MISTA OU EQUIVALENTE DA REGIAO - BRUTA                                                                                                                                                                                                                                                                                                                                                                                                                                       </t>
  </si>
  <si>
    <t>14,19</t>
  </si>
  <si>
    <t xml:space="preserve">VIGA *7,5 X 15 CM EM PINUS, MISTA OU EQUIVALENTE DA REGIAO - BRUTA                                                                                                                                                                                                                                                                                                                                                                                                                                        </t>
  </si>
  <si>
    <t xml:space="preserve">VIGA APARELHADA *6 X 12* CM, EM MACARANDUBA/MASSARANDUBA, ANGELIM OU EQUIVALENTE DA REGIAO                                                                                                                                                                                                                                                                                                                                                                                                                </t>
  </si>
  <si>
    <t>28,99</t>
  </si>
  <si>
    <t xml:space="preserve">VIGA APARELHADA *6 X 16* CM, EM MACARANDUBA/MASSARANDUBA, ANGELIM OU EQUIVALENTE DA REGIAO                                                                                                                                                                                                                                                                                                                                                                                                                </t>
  </si>
  <si>
    <t>38,38</t>
  </si>
  <si>
    <t xml:space="preserve">VIGA DE ESCORAMENTO H20, DE MADEIRA, PESO DE 5,00 A 5,20 KG/M, COM EXTREMIDADES PLASTICAS                                                                                                                                                                                                                                                                                                                                                                                                                 </t>
  </si>
  <si>
    <t>118,03</t>
  </si>
  <si>
    <t xml:space="preserve">VIGA NAO APARELHADA *6 X 12* CM, EM MACARANDUBA/MASSARANDUBA, ANGELIM OU EQUIVALENTE DA REGIAO - BRUTA                                                                                                                                                                                                                                                                                                                                                                                                    </t>
  </si>
  <si>
    <t>31,73</t>
  </si>
  <si>
    <t xml:space="preserve">VIGA NAO APARELHADA *6 X 16* CM, EM MACARANDUBA/MASSARANDUBA, ANGELIM OU EQUIVALENTE DA REGIAO - BRUTA                                                                                                                                                                                                                                                                                                                                                                                                    </t>
  </si>
  <si>
    <t>39,63</t>
  </si>
  <si>
    <t xml:space="preserve">VIGA NAO APARELHADA *6 X 20* CM, EM MACARANDUBA/MASSARANDUBA, ANGELIM OU EQUIVALENTE DA REGIAO - BRUTA                                                                                                                                                                                                                                                                                                                                                                                                    </t>
  </si>
  <si>
    <t>57,29</t>
  </si>
  <si>
    <t xml:space="preserve">VIGA NAO APARELHADA *8 X 16* CM EM MACARANDUBA/MASSARANDUBA, ANGELIM OU EQUIVALENTE DA REGIAO - BRUTA                                                                                                                                                                                                                                                                                                                                                                                                     </t>
  </si>
  <si>
    <t>61,32</t>
  </si>
  <si>
    <t xml:space="preserve">VIGIA DIURNO (HORISTA)                                                                                                                                                                                                                                                                                                                                                                                                                                                                                    </t>
  </si>
  <si>
    <t xml:space="preserve">VIGIA DIURNO (MENSALISTA)                                                                                                                                                                                                                                                                                                                                                                                                                                                                                 </t>
  </si>
  <si>
    <t>4.015,40</t>
  </si>
  <si>
    <t>TOTAL DE INSUMOS : 4839</t>
  </si>
  <si>
    <t>Quantidade 30 meses</t>
  </si>
  <si>
    <t>Média Saneada - Preço Unitário</t>
  </si>
  <si>
    <t>TOTAL R$</t>
  </si>
  <si>
    <t xml:space="preserve">MENOS 50% VALOR </t>
  </si>
  <si>
    <t>Café (tradicional embalado à vácuo)</t>
  </si>
  <si>
    <t>pcte. de 500g</t>
  </si>
  <si>
    <t>Filtro de papel 103</t>
  </si>
  <si>
    <t>caixa c/ 30 unidades</t>
  </si>
  <si>
    <t>Mexedor de café de madeira</t>
  </si>
  <si>
    <t>pcte. c/ 200 unidades</t>
  </si>
  <si>
    <t>Açúcar (sachê 5gr)</t>
  </si>
  <si>
    <t>caixa c/ 400 sachês</t>
  </si>
  <si>
    <t>Adoçante líquido</t>
  </si>
  <si>
    <t>embalagem com 100 ml</t>
  </si>
  <si>
    <t>Adoçante em pó (sachê 8gr)</t>
  </si>
  <si>
    <t>caixa c/ 500 sachês</t>
  </si>
  <si>
    <t>Chá de camomila</t>
  </si>
  <si>
    <t>caixa c/ 10 sachês</t>
  </si>
  <si>
    <t>Chá de Cidreira</t>
  </si>
  <si>
    <t>Chá de Boldo</t>
  </si>
  <si>
    <t>Chá de Carqueja</t>
  </si>
  <si>
    <t>Chá de Hortelã</t>
  </si>
  <si>
    <t>Suco Concentrado CAJU</t>
  </si>
  <si>
    <t>garrafa de 500 ml</t>
  </si>
  <si>
    <t>Suco Concentrado UVA</t>
  </si>
  <si>
    <t>Suco Concentrado ABACAXI</t>
  </si>
  <si>
    <t>Suco Concentrado MARACUJÁ</t>
  </si>
  <si>
    <t>Suco Concentrado LARANJA</t>
  </si>
  <si>
    <t>Leite Desnatado</t>
  </si>
  <si>
    <t>caixa de 1 litro</t>
  </si>
  <si>
    <t>Leite Integral</t>
  </si>
  <si>
    <t>Biscoito tipo wafer morango</t>
  </si>
  <si>
    <t>pcte. c/ 140 g</t>
  </si>
  <si>
    <t>Biscoito tipo wafer chocolate</t>
  </si>
  <si>
    <t>Rosquinha de leite</t>
  </si>
  <si>
    <t>pcte. c/ 500 g</t>
  </si>
  <si>
    <t>Rosquinha de coco</t>
  </si>
  <si>
    <t>Biscoito recheado morango</t>
  </si>
  <si>
    <t>Biscoito recheado chocolate</t>
  </si>
  <si>
    <t>Biscoito recheado limão</t>
  </si>
  <si>
    <t>Biscoito tipo tortinha limão</t>
  </si>
  <si>
    <t>Biscoito de maizena</t>
  </si>
  <si>
    <t>pcte. c/ 350 g</t>
  </si>
  <si>
    <t>Biscoito de água e sal</t>
  </si>
  <si>
    <t>Biscoito cream cracker</t>
  </si>
  <si>
    <t>Biscoito de gergelim</t>
  </si>
  <si>
    <t>pcte. c/ 215 g</t>
  </si>
  <si>
    <t>Bolo</t>
  </si>
  <si>
    <t>pcte. de 300 g</t>
  </si>
  <si>
    <t>Refrigerante em lata</t>
  </si>
  <si>
    <t>lata c/ 350ml</t>
  </si>
  <si>
    <t>Guardanapos de papel</t>
  </si>
  <si>
    <t>pcte. de 50 unidades  30x29, 5 cm</t>
  </si>
  <si>
    <t>VALOR TOTAL PARA 30 MESES (MATERIAIS)</t>
  </si>
  <si>
    <r>
      <rPr>
        <rFont val="Arial"/>
        <b/>
        <color theme="1"/>
        <sz val="10.0"/>
      </rPr>
      <t>Posto/Dia</t>
    </r>
  </si>
  <si>
    <r>
      <rPr>
        <rFont val="Arial"/>
        <b/>
        <color theme="1"/>
        <sz val="10.0"/>
      </rPr>
      <t>Qte.</t>
    </r>
  </si>
  <si>
    <r>
      <rPr>
        <rFont val="Arial"/>
        <b/>
        <color theme="1"/>
        <sz val="10.0"/>
      </rPr>
      <t>Horário</t>
    </r>
  </si>
  <si>
    <r>
      <rPr>
        <rFont val="Arial MT"/>
        <color theme="1"/>
        <sz val="10.0"/>
      </rPr>
      <t>Garçom/Garçonete</t>
    </r>
  </si>
  <si>
    <r>
      <rPr>
        <rFont val="Arial MT"/>
        <color theme="1"/>
        <sz val="10.0"/>
      </rPr>
      <t>Segunda à Sexta-Feira, das 07h00 às 16h48</t>
    </r>
  </si>
  <si>
    <r>
      <rPr>
        <rFont val="Arial MT"/>
        <color theme="1"/>
        <sz val="10.0"/>
      </rPr>
      <t>Segunda à Sexta-Feira, das 08h00 às 17h48</t>
    </r>
  </si>
  <si>
    <r>
      <rPr>
        <rFont val="Arial MT"/>
        <color theme="1"/>
        <sz val="10.0"/>
      </rPr>
      <t>Garçom/Garçonete</t>
    </r>
  </si>
  <si>
    <r>
      <rPr>
        <rFont val="Arial MT"/>
        <color theme="1"/>
        <sz val="10.0"/>
      </rPr>
      <t>Segunda à Sexta-Feira, das 10h00 às 19h48</t>
    </r>
  </si>
  <si>
    <t>Copeiro (a)</t>
  </si>
  <si>
    <r>
      <rPr>
        <rFont val="Arial MT"/>
        <color theme="1"/>
        <sz val="10.0"/>
      </rPr>
      <t>Segunda à Sexta-Feira, das 07h00 às 16h48</t>
    </r>
  </si>
  <si>
    <r>
      <rPr>
        <rFont val="Arial MT"/>
        <color theme="1"/>
        <sz val="10.0"/>
      </rPr>
      <t>Copeiro (a)</t>
    </r>
  </si>
  <si>
    <r>
      <rPr>
        <rFont val="Arial MT"/>
        <color theme="1"/>
        <sz val="10.0"/>
      </rPr>
      <t>Segunda à Sexta-Feira, das 10h00 às 19h48</t>
    </r>
  </si>
  <si>
    <r>
      <rPr>
        <rFont val="Arial MT"/>
        <color theme="1"/>
        <sz val="10.0"/>
      </rPr>
      <t>Obs: Já está incluso em cada posto o intervalo intrajornada de 1 hora por dia</t>
    </r>
  </si>
  <si>
    <r>
      <rPr>
        <rFont val="Arial"/>
        <b/>
        <color theme="1"/>
        <sz val="10.0"/>
      </rPr>
      <t>Locais da prestação de serviços:</t>
    </r>
  </si>
  <si>
    <r>
      <rPr>
        <rFont val="Arial"/>
        <b/>
        <color theme="1"/>
        <sz val="10.0"/>
      </rPr>
      <t>Local</t>
    </r>
  </si>
  <si>
    <r>
      <rPr>
        <rFont val="Arial"/>
        <b/>
        <color theme="1"/>
        <sz val="10.0"/>
      </rPr>
      <t>Tipo de Serviço</t>
    </r>
  </si>
  <si>
    <r>
      <rPr>
        <rFont val="Arial MT"/>
        <color theme="1"/>
        <sz val="10.0"/>
      </rPr>
      <t>Prédio 1 – 1º andar</t>
    </r>
  </si>
  <si>
    <r>
      <rPr>
        <rFont val="Arial MT"/>
        <color theme="1"/>
        <sz val="10.0"/>
      </rPr>
      <t>Disponibilização de garrafa térmica</t>
    </r>
  </si>
  <si>
    <r>
      <rPr>
        <rFont val="Arial MT"/>
        <color theme="1"/>
        <sz val="10.0"/>
      </rPr>
      <t>Prédio 1 – 4º andar</t>
    </r>
  </si>
  <si>
    <r>
      <rPr>
        <rFont val="Arial MT"/>
        <color theme="1"/>
        <sz val="10.0"/>
      </rPr>
      <t>Disponibilização de garrafa térmica. Serviço de garçom para os Srs. Subsecretários</t>
    </r>
  </si>
  <si>
    <r>
      <rPr>
        <rFont val="Arial MT"/>
        <color theme="1"/>
        <sz val="10.0"/>
      </rPr>
      <t>Prédio 1 – 5º andar</t>
    </r>
  </si>
  <si>
    <r>
      <rPr>
        <rFont val="Arial MT"/>
        <color theme="1"/>
        <sz val="10.0"/>
      </rPr>
      <t>Disponibilização de garrafa térmica. Serviço de garçom para a Sra. Secretária, Srs. Secretário Executivo e Chefe de Gabinete</t>
    </r>
  </si>
  <si>
    <r>
      <rPr>
        <rFont val="Arial MT"/>
        <color theme="1"/>
        <sz val="10.0"/>
      </rPr>
      <t>Prédio 1 – 6º andar</t>
    </r>
  </si>
  <si>
    <r>
      <rPr>
        <rFont val="Arial MT"/>
        <color theme="1"/>
        <sz val="10.0"/>
      </rPr>
      <t>Disponibilização de garrafa térmica. Serviço de garçom para os Coordenadores CACC e CF</t>
    </r>
  </si>
  <si>
    <r>
      <rPr>
        <rFont val="Arial MT"/>
        <color theme="1"/>
        <sz val="10.0"/>
      </rPr>
      <t>Prédio 6 – térreo, 1° e 2° andar</t>
    </r>
  </si>
  <si>
    <r>
      <rPr>
        <rFont val="Arial MT"/>
        <color theme="1"/>
        <sz val="10.0"/>
      </rPr>
      <t>Disponibilização de garrafa térmica</t>
    </r>
  </si>
  <si>
    <r>
      <rPr>
        <rFont val="Arial MT"/>
        <color theme="1"/>
        <sz val="10.0"/>
      </rPr>
      <t>Prédio 12 – 5º Andar</t>
    </r>
  </si>
  <si>
    <r>
      <rPr>
        <rFont val="Arial MT"/>
        <color theme="1"/>
        <sz val="10.0"/>
      </rPr>
      <t>Disponibilização de garrafa térmica</t>
    </r>
  </si>
  <si>
    <r>
      <rPr>
        <rFont val="Arial"/>
        <b/>
        <color theme="1"/>
        <sz val="10.0"/>
      </rPr>
      <t>Item</t>
    </r>
  </si>
  <si>
    <r>
      <rPr>
        <rFont val="Arial"/>
        <b/>
        <color theme="1"/>
        <sz val="10.0"/>
      </rPr>
      <t>Descrição</t>
    </r>
  </si>
  <si>
    <r>
      <rPr>
        <rFont val="Arial"/>
        <b/>
        <color rgb="FF000000"/>
        <sz val="10.0"/>
      </rPr>
      <t xml:space="preserve">Nº de Postos
</t>
    </r>
    <r>
      <rPr>
        <rFont val="Arial"/>
        <b/>
        <color rgb="FF000000"/>
        <sz val="10.0"/>
      </rPr>
      <t>(A)</t>
    </r>
  </si>
  <si>
    <r>
      <rPr>
        <rFont val="Arial"/>
        <b/>
        <color theme="1"/>
        <sz val="10.0"/>
      </rPr>
      <t>Dias Trabalhados (B)</t>
    </r>
  </si>
  <si>
    <r>
      <rPr>
        <rFont val="Arial"/>
        <b/>
        <color theme="1"/>
        <sz val="10.0"/>
      </rPr>
      <t>Preço Unitário (R$/Posto/Dia) (C)</t>
    </r>
  </si>
  <si>
    <r>
      <rPr>
        <rFont val="Arial"/>
        <b/>
        <color theme="1"/>
        <sz val="10.0"/>
      </rPr>
      <t>TOTAL R$ (A * B) * C</t>
    </r>
  </si>
  <si>
    <t>Posto/dia de garçom, segunda a sexta-feira, 44 horas semanais.</t>
  </si>
  <si>
    <r>
      <rPr>
        <rFont val="Times New Roman"/>
        <color theme="1"/>
        <sz val="9.0"/>
      </rPr>
      <t>(sigiloso)</t>
    </r>
  </si>
  <si>
    <r>
      <rPr>
        <rFont val="Times New Roman"/>
        <color theme="1"/>
        <sz val="9.0"/>
      </rPr>
      <t>(sigiloso)</t>
    </r>
  </si>
  <si>
    <t>Posto/dia de copeira, segunda a sexta-feira, 44 horas semanais.</t>
  </si>
  <si>
    <r>
      <rPr>
        <rFont val="Times New Roman"/>
        <color theme="1"/>
        <sz val="9.0"/>
      </rPr>
      <t>(sigiloso)</t>
    </r>
  </si>
  <si>
    <r>
      <rPr>
        <rFont val="Times New Roman"/>
        <color theme="1"/>
        <sz val="9.0"/>
      </rPr>
      <t>(sigiloso)</t>
    </r>
  </si>
</sst>
</file>

<file path=xl/styles.xml><?xml version="1.0" encoding="utf-8"?>
<styleSheet xmlns="http://schemas.openxmlformats.org/spreadsheetml/2006/main" xmlns:x14ac="http://schemas.microsoft.com/office/spreadsheetml/2009/9/ac" xmlns:mc="http://schemas.openxmlformats.org/markup-compatibility/2006">
  <numFmts count="22">
    <numFmt numFmtId="164" formatCode="&quot;R$&quot;\ #,##0.00"/>
    <numFmt numFmtId="165" formatCode="[$R$ -416]#,##0.00"/>
    <numFmt numFmtId="166" formatCode="_-&quot;R$&quot;\ * #,##0.00_-;\-&quot;R$&quot;\ * #,##0.00_-;_-&quot;R$&quot;\ * &quot;-&quot;??_-;_-@"/>
    <numFmt numFmtId="167" formatCode="d.m"/>
    <numFmt numFmtId="168" formatCode="&quot;R$ &quot;#,##0.00_);[Red]\(&quot;R$ &quot;#,##0.00\)"/>
    <numFmt numFmtId="169" formatCode="_-* #,##0.00_-;\-* #,##0.00_-;_-* &quot;-&quot;??_-;_-@"/>
    <numFmt numFmtId="170" formatCode="00"/>
    <numFmt numFmtId="171" formatCode="&quot;R$&quot;#,##0.00"/>
    <numFmt numFmtId="172" formatCode="_(* #,##0.00_);_(* \(#,##0.00\);_(* \-??_);_(@_)"/>
    <numFmt numFmtId="173" formatCode="[$R$-416]\ #,##0.00;[Red]\-[$R$-416]\ #,##0.00"/>
    <numFmt numFmtId="174" formatCode="_(&quot;R$ &quot;* #,##0.00_);_(&quot;R$ &quot;* \(#,##0.00\);_(&quot;R$ &quot;* \-??_);_(@_)"/>
    <numFmt numFmtId="175" formatCode="&quot;R$ &quot;#,##0.00"/>
    <numFmt numFmtId="176" formatCode="0.000%"/>
    <numFmt numFmtId="177" formatCode="0.0000"/>
    <numFmt numFmtId="178" formatCode="0.0000%"/>
    <numFmt numFmtId="179" formatCode="&quot;R$&quot;#,##0.00;[Red]\-&quot;R$&quot;#,##0.00"/>
    <numFmt numFmtId="180" formatCode="&quot; &quot;#,##0.00&quot; &quot;;&quot;-&quot;#,##0.00&quot; &quot;;&quot; &quot;&quot;-&quot;#&quot; &quot;;&quot; &quot;@&quot; &quot;"/>
    <numFmt numFmtId="181" formatCode="[$R$-416]&quot; &quot;#,##0.00;[Red]&quot;-&quot;[$R$-416]&quot; &quot;#,##0.00"/>
    <numFmt numFmtId="182" formatCode="[$R$-416]\ #,##0.00;[Red][$R$-416]\ #,##0.00"/>
    <numFmt numFmtId="183" formatCode="0.00000%"/>
    <numFmt numFmtId="184" formatCode="[$R$-416]&quot; &quot;#,##0.00;[Red][$R$-416]&quot; &quot;#,##0.00"/>
    <numFmt numFmtId="185" formatCode="[$-416]d/m/yyyy"/>
  </numFmts>
  <fonts count="63">
    <font>
      <sz val="11.0"/>
      <color rgb="FF000000"/>
      <name val="Calibri"/>
      <scheme val="minor"/>
    </font>
    <font>
      <b/>
      <sz val="18.0"/>
      <color rgb="FF000000"/>
      <name val="Calibri"/>
    </font>
    <font/>
    <font>
      <b/>
      <sz val="12.0"/>
      <color rgb="FF000000"/>
      <name val="Calibri"/>
    </font>
    <font>
      <sz val="12.0"/>
      <color rgb="FF000000"/>
      <name val="Calibri"/>
    </font>
    <font>
      <sz val="11.0"/>
      <color rgb="FF000000"/>
      <name val="Calibri"/>
    </font>
    <font>
      <b/>
      <sz val="11.0"/>
      <color rgb="FF000000"/>
      <name val="Calibri"/>
    </font>
    <font>
      <color theme="1"/>
      <name val="Calibri"/>
      <scheme val="minor"/>
    </font>
    <font>
      <sz val="11.0"/>
      <color theme="1"/>
      <name val="Calibri"/>
    </font>
    <font>
      <b/>
      <sz val="14.0"/>
      <color rgb="FF000000"/>
      <name val="Calibri"/>
    </font>
    <font>
      <sz val="14.0"/>
      <color rgb="FF000000"/>
      <name val="Calibri"/>
    </font>
    <font>
      <b/>
      <sz val="10.0"/>
      <color theme="1"/>
      <name val="Arial"/>
    </font>
    <font>
      <sz val="8.0"/>
      <color theme="1"/>
      <name val="Arial"/>
    </font>
    <font>
      <sz val="9.0"/>
      <color theme="1"/>
      <name val="Arial"/>
    </font>
    <font>
      <b/>
      <sz val="10.0"/>
      <color rgb="FF000000"/>
      <name val="Arial"/>
    </font>
    <font>
      <b/>
      <sz val="11.0"/>
      <color rgb="FF000000"/>
      <name val="Cambria"/>
    </font>
    <font>
      <b/>
      <sz val="11.0"/>
      <color theme="1"/>
      <name val="Arial"/>
    </font>
    <font>
      <sz val="10.0"/>
      <color rgb="FF656565"/>
      <name val="Arial"/>
    </font>
    <font>
      <sz val="18.0"/>
      <color rgb="FF000000"/>
      <name val="Calibri"/>
    </font>
    <font>
      <sz val="10.0"/>
      <color theme="1"/>
      <name val="Arial"/>
    </font>
    <font>
      <b/>
      <sz val="12.0"/>
      <color theme="1"/>
      <name val="Arial"/>
    </font>
    <font>
      <b/>
      <sz val="12.0"/>
      <color theme="0"/>
      <name val="Arial"/>
    </font>
    <font>
      <sz val="10.0"/>
      <color rgb="FF000000"/>
      <name val="Arial"/>
    </font>
    <font>
      <b/>
      <sz val="9.0"/>
      <color theme="1"/>
      <name val="Arial"/>
    </font>
    <font>
      <b/>
      <sz val="9.0"/>
      <color rgb="FFFF0000"/>
      <name val="Arial"/>
    </font>
    <font>
      <b/>
      <sz val="9.0"/>
      <color rgb="FF000000"/>
      <name val="Arial"/>
    </font>
    <font>
      <sz val="9.0"/>
      <color rgb="FF000000"/>
      <name val="Arial"/>
    </font>
    <font>
      <b/>
      <sz val="15.0"/>
      <color rgb="FF000000"/>
      <name val="Arial"/>
    </font>
    <font>
      <color rgb="FF000000"/>
      <name val="Arial"/>
    </font>
    <font>
      <b/>
      <color rgb="FF000000"/>
      <name val="Arial"/>
    </font>
    <font>
      <b/>
      <sz val="11.0"/>
      <color rgb="FF000000"/>
      <name val="Arial"/>
    </font>
    <font>
      <color rgb="FF000000"/>
      <name val="Calibri"/>
      <scheme val="minor"/>
    </font>
    <font>
      <b/>
      <sz val="12.0"/>
      <color rgb="FF000000"/>
      <name val="Arial"/>
    </font>
    <font>
      <b/>
      <sz val="14.0"/>
      <color rgb="FF000000"/>
      <name val="Arial"/>
    </font>
    <font>
      <b/>
      <sz val="18.0"/>
      <color rgb="FF000000"/>
      <name val="Arial"/>
    </font>
    <font>
      <b/>
      <strike/>
      <sz val="8.0"/>
      <color rgb="FF000000"/>
      <name val="Arial"/>
    </font>
    <font>
      <u/>
      <sz val="11.0"/>
      <color theme="10"/>
      <name val="Calibri"/>
    </font>
    <font>
      <b/>
      <sz val="12.0"/>
      <color theme="1"/>
      <name val="Calibri"/>
    </font>
    <font>
      <b/>
      <sz val="11.0"/>
      <color theme="1"/>
      <name val="Calibri"/>
    </font>
    <font>
      <sz val="12.0"/>
      <color theme="1"/>
      <name val="Arial"/>
    </font>
    <font>
      <b/>
      <sz val="13.0"/>
      <color rgb="FF000000"/>
      <name val="Arial"/>
    </font>
    <font>
      <u/>
      <sz val="11.0"/>
      <color theme="10"/>
      <name val="Calibri"/>
    </font>
    <font>
      <sz val="12.0"/>
      <color rgb="FF000000"/>
      <name val="Arial"/>
    </font>
    <font>
      <i/>
      <sz val="8.0"/>
      <color rgb="FFFFFFFF"/>
      <name val="Arial"/>
    </font>
    <font>
      <sz val="11.0"/>
      <color rgb="FF000000"/>
      <name val="Cambria"/>
    </font>
    <font>
      <b/>
      <sz val="12.0"/>
      <color rgb="FF000000"/>
      <name val="Cambria"/>
    </font>
    <font>
      <sz val="11.0"/>
      <color theme="1"/>
      <name val="Cambria"/>
    </font>
    <font>
      <u/>
      <sz val="11.0"/>
      <color theme="10"/>
      <name val="Calibri"/>
    </font>
    <font>
      <u/>
      <sz val="11.0"/>
      <color theme="10"/>
      <name val="Calibri"/>
    </font>
    <font>
      <sz val="11.0"/>
      <color rgb="FFFFFFFF"/>
      <name val="Cambria"/>
    </font>
    <font>
      <u/>
      <sz val="11.0"/>
      <color theme="10"/>
      <name val="Calibri"/>
    </font>
    <font>
      <u/>
      <sz val="11.0"/>
      <color theme="10"/>
      <name val="Calibri"/>
    </font>
    <font>
      <b/>
      <sz val="12.0"/>
      <color rgb="FFFF0000"/>
      <name val="Arial"/>
    </font>
    <font>
      <b/>
      <sz val="10.0"/>
      <color rgb="FF000000"/>
      <name val="Times New Roman"/>
    </font>
    <font>
      <sz val="8.0"/>
      <color rgb="FF000000"/>
      <name val="Arial"/>
    </font>
    <font>
      <b/>
      <sz val="14.0"/>
      <color theme="0"/>
      <name val="Calibri"/>
    </font>
    <font>
      <b/>
      <sz val="11.0"/>
      <color theme="0"/>
      <name val="Calibri"/>
    </font>
    <font>
      <b/>
      <sz val="12.0"/>
      <color rgb="FFFF0000"/>
      <name val="Calibri"/>
    </font>
    <font>
      <b/>
      <sz val="11.0"/>
      <color rgb="FFFF0000"/>
      <name val="Calibri"/>
    </font>
    <font>
      <sz val="11.0"/>
      <color rgb="FF000000"/>
      <name val="Arial"/>
    </font>
    <font>
      <sz val="11.0"/>
      <color theme="1"/>
      <name val="Arial"/>
    </font>
    <font>
      <b/>
      <sz val="16.0"/>
      <color rgb="FF000000"/>
      <name val="Calibri"/>
    </font>
    <font>
      <sz val="9.0"/>
      <color theme="1"/>
      <name val="Times New Roman"/>
    </font>
  </fonts>
  <fills count="27">
    <fill>
      <patternFill patternType="none"/>
    </fill>
    <fill>
      <patternFill patternType="lightGray"/>
    </fill>
    <fill>
      <patternFill patternType="solid">
        <fgColor rgb="FFF2F2F2"/>
        <bgColor rgb="FFF2F2F2"/>
      </patternFill>
    </fill>
    <fill>
      <patternFill patternType="solid">
        <fgColor rgb="FFFFFFFF"/>
        <bgColor rgb="FFFFFFFF"/>
      </patternFill>
    </fill>
    <fill>
      <patternFill patternType="solid">
        <fgColor theme="0"/>
        <bgColor theme="0"/>
      </patternFill>
    </fill>
    <fill>
      <patternFill patternType="solid">
        <fgColor rgb="FFFFC000"/>
        <bgColor rgb="FFFFC000"/>
      </patternFill>
    </fill>
    <fill>
      <patternFill patternType="solid">
        <fgColor rgb="FFD8D8D8"/>
        <bgColor rgb="FFD8D8D8"/>
      </patternFill>
    </fill>
    <fill>
      <patternFill patternType="solid">
        <fgColor rgb="FFFFFF00"/>
        <bgColor rgb="FFFFFF00"/>
      </patternFill>
    </fill>
    <fill>
      <patternFill patternType="solid">
        <fgColor rgb="FFBFBFBF"/>
        <bgColor rgb="FFBFBFBF"/>
      </patternFill>
    </fill>
    <fill>
      <patternFill patternType="solid">
        <fgColor rgb="FF00B0F0"/>
        <bgColor rgb="FF00B0F0"/>
      </patternFill>
    </fill>
    <fill>
      <patternFill patternType="solid">
        <fgColor rgb="FF0070C0"/>
        <bgColor rgb="FF0070C0"/>
      </patternFill>
    </fill>
    <fill>
      <patternFill patternType="solid">
        <fgColor rgb="FF33CCCC"/>
        <bgColor rgb="FF33CCCC"/>
      </patternFill>
    </fill>
    <fill>
      <patternFill patternType="solid">
        <fgColor rgb="FF00FFFF"/>
        <bgColor rgb="FF00FFFF"/>
      </patternFill>
    </fill>
    <fill>
      <patternFill patternType="solid">
        <fgColor rgb="FFF3F3F3"/>
        <bgColor rgb="FFF3F3F3"/>
      </patternFill>
    </fill>
    <fill>
      <patternFill patternType="solid">
        <fgColor rgb="FFEFEFEF"/>
        <bgColor rgb="FFEFEFEF"/>
      </patternFill>
    </fill>
    <fill>
      <patternFill patternType="solid">
        <fgColor rgb="FF595959"/>
        <bgColor rgb="FF595959"/>
      </patternFill>
    </fill>
    <fill>
      <patternFill patternType="solid">
        <fgColor rgb="FFA8D08D"/>
        <bgColor rgb="FFA8D08D"/>
      </patternFill>
    </fill>
    <fill>
      <patternFill patternType="solid">
        <fgColor rgb="FFECECEC"/>
        <bgColor rgb="FFECECEC"/>
      </patternFill>
    </fill>
    <fill>
      <patternFill patternType="solid">
        <fgColor rgb="FFFFFF99"/>
        <bgColor rgb="FFFFFF99"/>
      </patternFill>
    </fill>
    <fill>
      <patternFill patternType="solid">
        <fgColor rgb="FFDEEAF6"/>
        <bgColor rgb="FFDEEAF6"/>
      </patternFill>
    </fill>
    <fill>
      <patternFill patternType="solid">
        <fgColor rgb="FF92CDDC"/>
        <bgColor rgb="FF92CDDC"/>
      </patternFill>
    </fill>
    <fill>
      <patternFill patternType="solid">
        <fgColor rgb="FFCFE2F3"/>
        <bgColor rgb="FFCFE2F3"/>
      </patternFill>
    </fill>
    <fill>
      <patternFill patternType="solid">
        <fgColor rgb="FF9CC2E5"/>
        <bgColor rgb="FF9CC2E5"/>
      </patternFill>
    </fill>
    <fill>
      <patternFill patternType="solid">
        <fgColor rgb="FF2E75B5"/>
        <bgColor rgb="FF2E75B5"/>
      </patternFill>
    </fill>
    <fill>
      <patternFill patternType="solid">
        <fgColor rgb="FF1155CC"/>
        <bgColor rgb="FF1155CC"/>
      </patternFill>
    </fill>
    <fill>
      <patternFill patternType="solid">
        <fgColor rgb="FFDAEEF3"/>
        <bgColor rgb="FFDAEEF3"/>
      </patternFill>
    </fill>
    <fill>
      <patternFill patternType="solid">
        <fgColor rgb="FFC5E0B3"/>
        <bgColor rgb="FFC5E0B3"/>
      </patternFill>
    </fill>
  </fills>
  <borders count="114">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medium">
        <color rgb="FF000000"/>
      </right>
      <top style="thin">
        <color rgb="FF000000"/>
      </top>
    </border>
    <border>
      <top style="thin">
        <color rgb="FF000000"/>
      </top>
      <bottom style="medium">
        <color rgb="FF000000"/>
      </bottom>
    </border>
    <border>
      <left style="medium">
        <color rgb="FF000000"/>
      </left>
      <right style="thin">
        <color rgb="FF000000"/>
      </right>
      <top style="thin">
        <color rgb="FF000000"/>
      </top>
      <bottom style="medium">
        <color rgb="FF000000"/>
      </bottom>
    </border>
    <border>
      <left style="medium">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right/>
      <top/>
      <bottom/>
    </border>
    <border>
      <left style="thin">
        <color rgb="FF000000"/>
      </left>
      <right style="thin">
        <color rgb="FF000000"/>
      </right>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
      <left/>
      <top style="thin">
        <color rgb="FF000000"/>
      </top>
    </border>
    <border>
      <top style="thin">
        <color rgb="FF000000"/>
      </top>
    </border>
    <border>
      <right/>
      <top style="thin">
        <color rgb="FF000000"/>
      </top>
    </border>
    <border>
      <left style="thin">
        <color rgb="FF000000"/>
      </left>
      <right/>
      <top style="thin">
        <color rgb="FF000000"/>
      </top>
    </border>
    <border>
      <left style="thin">
        <color rgb="FF000000"/>
      </left>
      <right style="thin">
        <color rgb="FF000000"/>
      </right>
      <bottom style="thin">
        <color rgb="FF000000"/>
      </bottom>
    </border>
    <border>
      <left/>
      <bottom style="thin">
        <color rgb="FF000000"/>
      </bottom>
    </border>
    <border>
      <bottom style="thin">
        <color rgb="FF000000"/>
      </bottom>
    </border>
    <border>
      <right/>
      <bottom style="thin">
        <color rgb="FF000000"/>
      </bottom>
    </border>
    <border>
      <left style="thin">
        <color rgb="FF000000"/>
      </left>
      <right/>
      <bottom style="thin">
        <color rgb="FF000000"/>
      </bottom>
    </border>
    <border>
      <bottom style="medium">
        <color rgb="FF000000"/>
      </bottom>
    </border>
    <border>
      <left style="thin">
        <color rgb="FF000000"/>
      </left>
      <top style="thin">
        <color rgb="FF000000"/>
      </top>
    </border>
    <border>
      <right style="thin">
        <color rgb="FF000000"/>
      </right>
      <top style="thin">
        <color rgb="FF000000"/>
      </top>
    </border>
    <border>
      <left style="thin">
        <color rgb="FF000000"/>
      </left>
    </border>
    <border>
      <left style="hair">
        <color rgb="FF000000"/>
      </left>
      <top style="hair">
        <color rgb="FF000000"/>
      </top>
    </border>
    <border>
      <top style="hair">
        <color rgb="FF000000"/>
      </top>
    </border>
    <border>
      <right style="hair">
        <color rgb="FF000000"/>
      </right>
      <top style="hair">
        <color rgb="FF000000"/>
      </top>
    </border>
    <border>
      <left style="thin">
        <color rgb="FF000000"/>
      </left>
      <right style="thin">
        <color rgb="FF000000"/>
      </right>
      <top/>
      <bottom style="thin">
        <color rgb="FF000000"/>
      </bottom>
    </border>
    <border>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right/>
      <top style="thin">
        <color rgb="FF000000"/>
      </top>
      <bottom style="thin">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top style="thin">
        <color rgb="FF000000"/>
      </top>
      <bottom/>
    </border>
    <border>
      <top style="thin">
        <color rgb="FF000000"/>
      </top>
      <bottom/>
    </border>
    <border>
      <right/>
      <top style="thin">
        <color rgb="FF000000"/>
      </top>
      <bottom/>
    </border>
    <border>
      <left/>
      <top style="thin">
        <color rgb="FF000000"/>
      </top>
      <bottom style="thin">
        <color rgb="FF000000"/>
      </bottom>
    </border>
    <border>
      <right style="thin">
        <color rgb="FF000000"/>
      </right>
    </border>
    <border>
      <left style="medium">
        <color rgb="FF000000"/>
      </left>
      <right style="medium">
        <color rgb="FF000000"/>
      </right>
      <bottom style="medium">
        <color rgb="FF000000"/>
      </bottom>
    </border>
    <border>
      <right style="medium">
        <color rgb="FF000000"/>
      </right>
      <bottom style="medium">
        <color rgb="FF000000"/>
      </bottom>
    </border>
    <border>
      <left/>
      <right style="medium">
        <color rgb="FF000000"/>
      </right>
      <top/>
      <bottom style="medium">
        <color rgb="FF000000"/>
      </bottom>
    </border>
    <border>
      <left style="medium">
        <color rgb="FFCCCCCC"/>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
      <left style="medium">
        <color rgb="FF000000"/>
      </left>
      <right style="medium">
        <color rgb="FF000000"/>
      </right>
      <top style="medium">
        <color rgb="FFCCCCCC"/>
      </top>
    </border>
    <border>
      <right style="medium">
        <color rgb="FF000000"/>
      </right>
    </border>
    <border>
      <left style="medium">
        <color rgb="FFCCCCCC"/>
      </left>
      <right style="medium">
        <color rgb="FF000000"/>
      </right>
      <bottom style="medium">
        <color rgb="FF000000"/>
      </bottom>
    </border>
    <border>
      <left style="medium">
        <color rgb="FFCCCCCC"/>
      </left>
      <right style="medium">
        <color rgb="FF000000"/>
      </right>
      <top style="medium">
        <color rgb="FFCCCCCC"/>
      </top>
    </border>
    <border>
      <left style="medium">
        <color rgb="FF000000"/>
      </left>
      <top style="medium">
        <color rgb="FFCCCCCC"/>
      </top>
    </border>
    <border>
      <left style="medium">
        <color rgb="FF000000"/>
      </left>
      <right style="medium">
        <color rgb="FF000000"/>
      </right>
      <top style="medium">
        <color rgb="FFCCCCCC"/>
      </top>
      <bottom/>
    </border>
    <border>
      <left style="medium">
        <color rgb="FFCCCCCC"/>
      </left>
      <right style="medium">
        <color rgb="FFCCCCCC"/>
      </right>
      <bottom style="medium">
        <color rgb="FFCCCCCC"/>
      </bottom>
    </border>
    <border>
      <left style="medium">
        <color rgb="FFCCCCCC"/>
      </left>
      <right style="medium">
        <color rgb="FFCCCCCC"/>
      </right>
      <bottom style="medium">
        <color rgb="FF000000"/>
      </bottom>
    </border>
    <border>
      <left style="medium">
        <color rgb="FFCCCCCC"/>
      </left>
      <right style="medium">
        <color rgb="FF000000"/>
      </right>
      <top style="medium">
        <color rgb="FFCCCCCC"/>
      </top>
      <bottom style="medium">
        <color rgb="FFCCCCCC"/>
      </bottom>
    </border>
    <border>
      <left style="medium">
        <color rgb="FFCCCCCC"/>
      </left>
      <right style="medium">
        <color rgb="FFCCCCCC"/>
      </right>
      <top style="medium">
        <color rgb="FFCCCCCC"/>
      </top>
      <bottom style="medium">
        <color rgb="FFCCCCCC"/>
      </bottom>
    </border>
    <border>
      <left style="medium">
        <color rgb="FFCCCCCC"/>
      </left>
      <right style="medium">
        <color rgb="FF000000"/>
      </right>
      <top style="medium">
        <color rgb="FF000000"/>
      </top>
      <bottom style="medium">
        <color rgb="FFCCCCCC"/>
      </bottom>
    </border>
    <border>
      <left style="medium">
        <color rgb="FFCCCCCC"/>
      </left>
      <top style="medium">
        <color rgb="FF000000"/>
      </top>
      <bottom style="medium">
        <color rgb="FFCCCCCC"/>
      </bottom>
    </border>
    <border>
      <top style="medium">
        <color rgb="FF000000"/>
      </top>
      <bottom style="medium">
        <color rgb="FFCCCCCC"/>
      </bottom>
    </border>
    <border>
      <left style="medium">
        <color rgb="FFCCCCCC"/>
      </left>
      <right style="medium">
        <color rgb="FFCCCCCC"/>
      </right>
      <top style="medium">
        <color rgb="FFCCCCCC"/>
      </top>
    </border>
    <border>
      <left style="medium">
        <color rgb="FFCCCCCC"/>
      </left>
      <top style="medium">
        <color rgb="FFCCCCCC"/>
      </top>
      <bottom style="medium">
        <color rgb="FFCCCCCC"/>
      </bottom>
    </border>
    <border>
      <right style="medium">
        <color rgb="FFCCCCCC"/>
      </right>
      <top style="medium">
        <color rgb="FFCCCCCC"/>
      </top>
      <bottom style="medium">
        <color rgb="FFCCCCCC"/>
      </bottom>
    </border>
    <border>
      <left style="medium">
        <color rgb="FFCCCCCC"/>
      </left>
      <right style="medium">
        <color rgb="FFCCCCCC"/>
      </right>
      <top style="medium">
        <color rgb="FFCCCCCC"/>
      </top>
      <bottom style="medium">
        <color rgb="FF000000"/>
      </bottom>
    </border>
    <border>
      <left style="medium">
        <color rgb="FFCCCCCC"/>
      </left>
      <top style="medium">
        <color rgb="FFCCCCCC"/>
      </top>
      <bottom style="medium">
        <color rgb="FF000000"/>
      </bottom>
    </border>
    <border>
      <top style="medium">
        <color rgb="FFCCCCCC"/>
      </top>
      <bottom style="medium">
        <color rgb="FF000000"/>
      </bottom>
    </border>
    <border>
      <right style="medium">
        <color rgb="FFCCCCCC"/>
      </right>
      <top style="medium">
        <color rgb="FFCCCCCC"/>
      </top>
      <bottom style="medium">
        <color rgb="FF000000"/>
      </bottom>
    </border>
    <border>
      <left style="medium">
        <color rgb="FFCCCCCC"/>
      </left>
      <bottom style="medium">
        <color rgb="FF000000"/>
      </bottom>
    </border>
    <border>
      <right style="medium">
        <color rgb="FF000000"/>
      </right>
      <top style="medium">
        <color rgb="FF000000"/>
      </top>
      <bottom style="medium">
        <color rgb="FFCCCCCC"/>
      </bottom>
    </border>
    <border>
      <left style="medium">
        <color rgb="FFCCCCCC"/>
      </left>
      <right style="medium">
        <color rgb="FFCCCCCC"/>
      </right>
    </border>
    <border>
      <right style="medium">
        <color rgb="FFCCCCCC"/>
      </right>
      <top style="medium">
        <color rgb="FFCCCCCC"/>
      </top>
    </border>
    <border>
      <left style="medium">
        <color rgb="FFCCCCCC"/>
      </left>
      <right/>
      <top style="medium">
        <color rgb="FFCCCCCC"/>
      </top>
      <bottom style="medium">
        <color rgb="FF000000"/>
      </bottom>
    </border>
    <border>
      <right style="medium">
        <color rgb="FFCCCCCC"/>
      </right>
      <bottom style="medium">
        <color rgb="FFCCCCCC"/>
      </bottom>
    </border>
    <border>
      <right/>
      <top style="medium">
        <color rgb="FFCCCCCC"/>
      </top>
      <bottom style="medium">
        <color rgb="FF000000"/>
      </bottom>
    </border>
    <border>
      <left/>
      <top/>
      <bottom style="thin">
        <color rgb="FF000000"/>
      </bottom>
    </border>
    <border>
      <top/>
      <bottom style="thin">
        <color rgb="FF000000"/>
      </bottom>
    </border>
    <border>
      <right/>
      <top/>
      <bottom style="thin">
        <color rgb="FF000000"/>
      </bottom>
    </border>
    <border>
      <left style="thin">
        <color rgb="FF000000"/>
      </left>
      <top/>
      <bottom/>
    </border>
    <border>
      <top/>
      <bottom/>
    </border>
    <border>
      <right/>
      <top/>
      <bottom/>
    </border>
    <border>
      <left style="thin">
        <color rgb="FF000000"/>
      </left>
      <top style="thin">
        <color rgb="FF000000"/>
      </top>
      <bottom/>
    </border>
    <border>
      <left style="thin">
        <color rgb="FF000000"/>
      </left>
      <right style="thin">
        <color rgb="FF000000"/>
      </right>
      <top/>
      <bottom/>
    </border>
    <border>
      <left/>
      <right/>
      <top/>
      <bottom style="thin">
        <color rgb="FF000000"/>
      </bottom>
    </border>
    <border>
      <left/>
      <right style="thin">
        <color rgb="FF000000"/>
      </right>
      <top/>
      <bottom style="thin">
        <color rgb="FF000000"/>
      </bottom>
    </border>
    <border>
      <right style="thin">
        <color rgb="FF000000"/>
      </right>
      <top style="thin">
        <color rgb="FF000000"/>
      </top>
      <bottom/>
    </border>
    <border>
      <left style="thin">
        <color rgb="FF000000"/>
      </left>
      <right/>
      <top/>
      <bottom/>
    </border>
    <border>
      <left style="thin">
        <color rgb="FF000000"/>
      </left>
      <top/>
      <bottom style="thin">
        <color rgb="FF000000"/>
      </bottom>
    </border>
    <border>
      <left/>
      <top/>
      <bottom/>
    </border>
    <border>
      <left style="thin">
        <color rgb="FF000000"/>
      </left>
      <right/>
      <top/>
      <bottom style="thin">
        <color rgb="FF000000"/>
      </bottom>
    </border>
    <border>
      <left/>
      <right style="thin">
        <color rgb="FF000000"/>
      </right>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s>
  <cellStyleXfs count="1">
    <xf borderId="0" fillId="0" fontId="0" numFmtId="0" applyAlignment="1" applyFont="1"/>
  </cellStyleXfs>
  <cellXfs count="1114">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0" fontId="3" numFmtId="0" xfId="0" applyAlignment="1" applyBorder="1" applyFont="1">
      <alignment horizontal="center"/>
    </xf>
    <xf borderId="5" fillId="0" fontId="2" numFmtId="0" xfId="0" applyBorder="1" applyFont="1"/>
    <xf borderId="6" fillId="0" fontId="2" numFmtId="0" xfId="0" applyBorder="1" applyFont="1"/>
    <xf borderId="0" fillId="0" fontId="4" numFmtId="0" xfId="0" applyFont="1"/>
    <xf borderId="7" fillId="0" fontId="3" numFmtId="0" xfId="0" applyAlignment="1" applyBorder="1" applyFont="1">
      <alignment shrinkToFit="0" wrapText="1"/>
    </xf>
    <xf borderId="8" fillId="0" fontId="3" numFmtId="0" xfId="0" applyAlignment="1" applyBorder="1" applyFont="1">
      <alignment shrinkToFit="0" wrapText="1"/>
    </xf>
    <xf borderId="9" fillId="0" fontId="3" numFmtId="0" xfId="0" applyAlignment="1" applyBorder="1" applyFont="1">
      <alignment shrinkToFit="0" wrapText="1"/>
    </xf>
    <xf borderId="0" fillId="0" fontId="4" numFmtId="0" xfId="0" applyAlignment="1" applyFont="1">
      <alignment shrinkToFit="0" wrapText="1"/>
    </xf>
    <xf borderId="0" fillId="0" fontId="5" numFmtId="0" xfId="0" applyAlignment="1" applyFont="1">
      <alignment shrinkToFit="0" wrapText="1"/>
    </xf>
    <xf borderId="7" fillId="0" fontId="4" numFmtId="0" xfId="0" applyBorder="1" applyFont="1"/>
    <xf borderId="8" fillId="0" fontId="4" numFmtId="0" xfId="0" applyBorder="1" applyFont="1"/>
    <xf borderId="8" fillId="0" fontId="4" numFmtId="164" xfId="0" applyBorder="1" applyFont="1" applyNumberFormat="1"/>
    <xf borderId="9" fillId="0" fontId="4" numFmtId="164" xfId="0" applyBorder="1" applyFont="1" applyNumberFormat="1"/>
    <xf borderId="10" fillId="0" fontId="5" numFmtId="0" xfId="0" applyAlignment="1" applyBorder="1" applyFont="1">
      <alignment horizontal="center"/>
    </xf>
    <xf borderId="11" fillId="0" fontId="2" numFmtId="0" xfId="0" applyBorder="1" applyFont="1"/>
    <xf borderId="12" fillId="0" fontId="6" numFmtId="164" xfId="0" applyBorder="1" applyFont="1" applyNumberFormat="1"/>
    <xf borderId="13" fillId="0" fontId="6" numFmtId="164" xfId="0" applyBorder="1" applyFont="1" applyNumberFormat="1"/>
    <xf borderId="0" fillId="0" fontId="5" numFmtId="0" xfId="0" applyFont="1"/>
    <xf borderId="7" fillId="0" fontId="5" numFmtId="0" xfId="0" applyBorder="1" applyFont="1"/>
    <xf borderId="8" fillId="0" fontId="5" numFmtId="0" xfId="0" applyBorder="1" applyFont="1"/>
    <xf borderId="8" fillId="0" fontId="5" numFmtId="164" xfId="0" applyAlignment="1" applyBorder="1" applyFont="1" applyNumberFormat="1">
      <alignment readingOrder="0"/>
    </xf>
    <xf borderId="9" fillId="0" fontId="5" numFmtId="164" xfId="0" applyBorder="1" applyFont="1" applyNumberFormat="1"/>
    <xf borderId="0" fillId="0" fontId="7" numFmtId="165" xfId="0" applyFont="1" applyNumberFormat="1"/>
    <xf borderId="4" fillId="0" fontId="3" numFmtId="0" xfId="0" applyAlignment="1" applyBorder="1" applyFont="1">
      <alignment horizontal="center" shrinkToFit="0" wrapText="1"/>
    </xf>
    <xf borderId="8" fillId="0" fontId="5" numFmtId="166" xfId="0" applyBorder="1" applyFont="1" applyNumberFormat="1"/>
    <xf borderId="9" fillId="0" fontId="5" numFmtId="166" xfId="0" applyBorder="1" applyFont="1" applyNumberFormat="1"/>
    <xf borderId="8" fillId="3" fontId="5" numFmtId="0" xfId="0" applyBorder="1" applyFill="1" applyFont="1"/>
    <xf borderId="8" fillId="3" fontId="5" numFmtId="166" xfId="0" applyBorder="1" applyFont="1" applyNumberFormat="1"/>
    <xf borderId="9" fillId="3" fontId="5" numFmtId="166" xfId="0" applyBorder="1" applyFont="1" applyNumberFormat="1"/>
    <xf borderId="12" fillId="0" fontId="6" numFmtId="166" xfId="0" applyBorder="1" applyFont="1" applyNumberFormat="1"/>
    <xf borderId="13" fillId="0" fontId="6" numFmtId="166" xfId="0" applyBorder="1" applyFont="1" applyNumberFormat="1"/>
    <xf borderId="8" fillId="0" fontId="5" numFmtId="0" xfId="0" applyAlignment="1" applyBorder="1" applyFont="1">
      <alignment shrinkToFit="0" wrapText="1"/>
    </xf>
    <xf borderId="14" fillId="0" fontId="5" numFmtId="166" xfId="0" applyBorder="1" applyFont="1" applyNumberFormat="1"/>
    <xf borderId="15" fillId="0" fontId="5" numFmtId="166" xfId="0" applyBorder="1" applyFont="1" applyNumberFormat="1"/>
    <xf borderId="16" fillId="0" fontId="2" numFmtId="0" xfId="0" applyBorder="1" applyFont="1"/>
    <xf borderId="8" fillId="0" fontId="6" numFmtId="166" xfId="0" applyAlignment="1" applyBorder="1" applyFont="1" applyNumberFormat="1">
      <alignment vertical="center"/>
    </xf>
    <xf borderId="9" fillId="0" fontId="6" numFmtId="166" xfId="0" applyAlignment="1" applyBorder="1" applyFont="1" applyNumberFormat="1">
      <alignment vertical="center"/>
    </xf>
    <xf borderId="17" fillId="0" fontId="5" numFmtId="0" xfId="0" applyBorder="1" applyFont="1"/>
    <xf borderId="12" fillId="0" fontId="5" numFmtId="0" xfId="0" applyAlignment="1" applyBorder="1" applyFont="1">
      <alignment shrinkToFit="0" wrapText="1"/>
    </xf>
    <xf borderId="12" fillId="4" fontId="6" numFmtId="166" xfId="0" applyAlignment="1" applyBorder="1" applyFill="1" applyFont="1" applyNumberFormat="1">
      <alignment horizontal="right" readingOrder="0" shrinkToFit="0" vertical="center" wrapText="1"/>
    </xf>
    <xf borderId="13" fillId="0" fontId="6" numFmtId="166" xfId="0" applyAlignment="1" applyBorder="1" applyFont="1" applyNumberFormat="1">
      <alignment vertical="center"/>
    </xf>
    <xf borderId="0" fillId="0" fontId="7" numFmtId="4" xfId="0" applyAlignment="1" applyFont="1" applyNumberFormat="1">
      <alignment readingOrder="0"/>
    </xf>
    <xf borderId="8" fillId="5" fontId="8" numFmtId="0" xfId="0" applyAlignment="1" applyBorder="1" applyFill="1" applyFont="1">
      <alignment shrinkToFit="0" wrapText="1"/>
    </xf>
    <xf borderId="12" fillId="0" fontId="6" numFmtId="166" xfId="0" applyAlignment="1" applyBorder="1" applyFont="1" applyNumberFormat="1">
      <alignment readingOrder="0"/>
    </xf>
    <xf borderId="8" fillId="0" fontId="5" numFmtId="166" xfId="0" applyAlignment="1" applyBorder="1" applyFont="1" applyNumberFormat="1">
      <alignment readingOrder="0"/>
    </xf>
    <xf borderId="8" fillId="0" fontId="6" numFmtId="166" xfId="0" applyAlignment="1" applyBorder="1" applyFont="1" applyNumberFormat="1">
      <alignment readingOrder="0"/>
    </xf>
    <xf borderId="9" fillId="0" fontId="5" numFmtId="166" xfId="0" applyAlignment="1" applyBorder="1" applyFont="1" applyNumberFormat="1">
      <alignment readingOrder="0"/>
    </xf>
    <xf borderId="18" fillId="0" fontId="5" numFmtId="167" xfId="0" applyAlignment="1" applyBorder="1" applyFont="1" applyNumberFormat="1">
      <alignment horizontal="left" readingOrder="0"/>
    </xf>
    <xf borderId="8" fillId="5" fontId="8" numFmtId="0" xfId="0" applyAlignment="1" applyBorder="1" applyFont="1">
      <alignment horizontal="left" shrinkToFit="0" wrapText="1"/>
    </xf>
    <xf borderId="14" fillId="0" fontId="6" numFmtId="166" xfId="0" applyAlignment="1" applyBorder="1" applyFont="1" applyNumberFormat="1">
      <alignment readingOrder="0"/>
    </xf>
    <xf borderId="15" fillId="0" fontId="6" numFmtId="166" xfId="0" applyBorder="1" applyFont="1" applyNumberFormat="1"/>
    <xf borderId="15" fillId="0" fontId="5" numFmtId="166" xfId="0" applyAlignment="1" applyBorder="1" applyFont="1" applyNumberFormat="1">
      <alignment readingOrder="0"/>
    </xf>
    <xf borderId="18" fillId="0" fontId="5" numFmtId="167" xfId="0" applyAlignment="1" applyBorder="1" applyFont="1" applyNumberFormat="1">
      <alignment horizontal="center" readingOrder="0"/>
    </xf>
    <xf borderId="8" fillId="3" fontId="8" numFmtId="0" xfId="0" applyAlignment="1" applyBorder="1" applyFont="1">
      <alignment shrinkToFit="0" wrapText="1"/>
    </xf>
    <xf borderId="19" fillId="0" fontId="3" numFmtId="0" xfId="0" applyAlignment="1" applyBorder="1" applyFont="1">
      <alignment horizontal="center"/>
    </xf>
    <xf borderId="20" fillId="0" fontId="2" numFmtId="0" xfId="0" applyBorder="1" applyFont="1"/>
    <xf borderId="21" fillId="0" fontId="2" numFmtId="0" xfId="0" applyBorder="1" applyFont="1"/>
    <xf borderId="8" fillId="0" fontId="6" numFmtId="0" xfId="0" applyAlignment="1" applyBorder="1" applyFont="1">
      <alignment horizontal="center" shrinkToFit="0" vertical="center" wrapText="1"/>
    </xf>
    <xf borderId="0" fillId="0" fontId="5" numFmtId="0" xfId="0" applyAlignment="1" applyFont="1">
      <alignment horizontal="center" shrinkToFit="0" vertical="center" wrapText="1"/>
    </xf>
    <xf borderId="8" fillId="0" fontId="5" numFmtId="0" xfId="0" applyAlignment="1" applyBorder="1" applyFont="1">
      <alignment horizontal="center" vertical="center"/>
    </xf>
    <xf borderId="8" fillId="0" fontId="5" numFmtId="166" xfId="0" applyAlignment="1" applyBorder="1" applyFont="1" applyNumberFormat="1">
      <alignment readingOrder="0" shrinkToFit="0" wrapText="1"/>
    </xf>
    <xf borderId="19" fillId="0" fontId="5" numFmtId="0" xfId="0" applyAlignment="1" applyBorder="1" applyFont="1">
      <alignment horizontal="center"/>
    </xf>
    <xf borderId="8" fillId="0" fontId="6" numFmtId="166" xfId="0" applyBorder="1" applyFont="1" applyNumberFormat="1"/>
    <xf borderId="8" fillId="0" fontId="5" numFmtId="2" xfId="0" applyAlignment="1" applyBorder="1" applyFont="1" applyNumberFormat="1">
      <alignment shrinkToFit="0" vertical="center" wrapText="1"/>
    </xf>
    <xf borderId="8" fillId="0" fontId="5" numFmtId="0" xfId="0" applyAlignment="1" applyBorder="1" applyFont="1">
      <alignment readingOrder="0" shrinkToFit="0" wrapText="1"/>
    </xf>
    <xf borderId="8" fillId="0" fontId="5" numFmtId="167" xfId="0" applyAlignment="1" applyBorder="1" applyFont="1" applyNumberFormat="1">
      <alignment horizontal="center" readingOrder="0" vertical="center"/>
    </xf>
    <xf borderId="8" fillId="0" fontId="5" numFmtId="0" xfId="0" applyAlignment="1" applyBorder="1" applyFont="1">
      <alignment shrinkToFit="0" vertical="center" wrapText="1"/>
    </xf>
    <xf borderId="8" fillId="0" fontId="5" numFmtId="2" xfId="0" applyAlignment="1" applyBorder="1" applyFont="1" applyNumberFormat="1">
      <alignment readingOrder="0" shrinkToFit="0" vertical="center" wrapText="1"/>
    </xf>
    <xf borderId="8" fillId="0" fontId="5" numFmtId="167" xfId="0" applyAlignment="1" applyBorder="1" applyFont="1" applyNumberFormat="1">
      <alignment horizontal="center" readingOrder="0"/>
    </xf>
    <xf borderId="8" fillId="0" fontId="5" numFmtId="0" xfId="0" applyAlignment="1" applyBorder="1" applyFont="1">
      <alignment horizontal="left" readingOrder="0"/>
    </xf>
    <xf borderId="1" fillId="0" fontId="9" numFmtId="0" xfId="0" applyAlignment="1" applyBorder="1" applyFont="1">
      <alignment horizontal="center"/>
    </xf>
    <xf borderId="22" fillId="0" fontId="9" numFmtId="166" xfId="0" applyBorder="1" applyFont="1" applyNumberFormat="1"/>
    <xf borderId="0" fillId="0" fontId="5" numFmtId="166" xfId="0" applyAlignment="1" applyFont="1" applyNumberFormat="1">
      <alignment readingOrder="0"/>
    </xf>
    <xf borderId="14" fillId="4" fontId="4" numFmtId="0" xfId="0" applyAlignment="1" applyBorder="1" applyFont="1">
      <alignment horizontal="center" vertical="center"/>
    </xf>
    <xf borderId="23" fillId="4" fontId="3" numFmtId="0" xfId="0" applyAlignment="1" applyBorder="1" applyFont="1">
      <alignment horizontal="center" vertical="center"/>
    </xf>
    <xf borderId="24" fillId="4" fontId="3" numFmtId="0" xfId="0" applyAlignment="1" applyBorder="1" applyFont="1">
      <alignment horizontal="center" vertical="center"/>
    </xf>
    <xf borderId="24" fillId="4" fontId="3" numFmtId="0" xfId="0" applyAlignment="1" applyBorder="1" applyFont="1">
      <alignment horizontal="center" readingOrder="0" vertical="center"/>
    </xf>
    <xf borderId="24" fillId="4" fontId="3" numFmtId="0" xfId="0" applyAlignment="1" applyBorder="1" applyFont="1">
      <alignment horizontal="center" shrinkToFit="0" vertical="center" wrapText="1"/>
    </xf>
    <xf borderId="25" fillId="4" fontId="3" numFmtId="0" xfId="0" applyAlignment="1" applyBorder="1" applyFont="1">
      <alignment horizontal="center" vertical="center"/>
    </xf>
    <xf borderId="8" fillId="4" fontId="3" numFmtId="0" xfId="0" applyAlignment="1" applyBorder="1" applyFont="1">
      <alignment horizontal="center" shrinkToFit="0" vertical="center" wrapText="1"/>
    </xf>
    <xf borderId="26" fillId="4" fontId="5" numFmtId="0" xfId="0" applyBorder="1" applyFont="1"/>
    <xf borderId="27" fillId="0" fontId="2" numFmtId="0" xfId="0" applyBorder="1" applyFont="1"/>
    <xf borderId="28" fillId="4" fontId="9" numFmtId="0" xfId="0" applyAlignment="1" applyBorder="1" applyFont="1">
      <alignment horizontal="center" vertical="center"/>
    </xf>
    <xf borderId="8" fillId="4" fontId="10" numFmtId="0" xfId="0" applyAlignment="1" applyBorder="1" applyFont="1">
      <alignment horizontal="center" shrinkToFit="0" vertical="center" wrapText="1"/>
    </xf>
    <xf borderId="8" fillId="4" fontId="10" numFmtId="0" xfId="0" applyAlignment="1" applyBorder="1" applyFont="1">
      <alignment horizontal="center" readingOrder="0" shrinkToFit="0" vertical="center" wrapText="1"/>
    </xf>
    <xf borderId="8" fillId="4" fontId="10" numFmtId="3" xfId="0" applyAlignment="1" applyBorder="1" applyFont="1" applyNumberFormat="1">
      <alignment horizontal="center" vertical="center"/>
    </xf>
    <xf borderId="29" fillId="4" fontId="10" numFmtId="164" xfId="0" applyAlignment="1" applyBorder="1" applyFont="1" applyNumberFormat="1">
      <alignment horizontal="center" vertical="center"/>
    </xf>
    <xf borderId="8" fillId="4" fontId="10" numFmtId="164" xfId="0" applyAlignment="1" applyBorder="1" applyFont="1" applyNumberFormat="1">
      <alignment horizontal="center" vertical="center"/>
    </xf>
    <xf borderId="8" fillId="4" fontId="10" numFmtId="0" xfId="0" applyAlignment="1" applyBorder="1" applyFont="1">
      <alignment horizontal="center" vertical="center"/>
    </xf>
    <xf borderId="30" fillId="4" fontId="3" numFmtId="0" xfId="0" applyAlignment="1" applyBorder="1" applyFont="1">
      <alignment horizontal="center" vertical="center"/>
    </xf>
    <xf borderId="31" fillId="0" fontId="2" numFmtId="0" xfId="0" applyBorder="1" applyFont="1"/>
    <xf borderId="32" fillId="0" fontId="2" numFmtId="0" xfId="0" applyBorder="1" applyFont="1"/>
    <xf borderId="33" fillId="4" fontId="9" numFmtId="164" xfId="0" applyAlignment="1" applyBorder="1" applyFont="1" applyNumberFormat="1">
      <alignment horizontal="center" vertical="center"/>
    </xf>
    <xf borderId="14" fillId="4" fontId="9" numFmtId="164" xfId="0" applyAlignment="1" applyBorder="1" applyFont="1" applyNumberFormat="1">
      <alignment horizontal="center" vertical="center"/>
    </xf>
    <xf borderId="34" fillId="0" fontId="2" numFmtId="0" xfId="0" applyBorder="1" applyFont="1"/>
    <xf borderId="35" fillId="0" fontId="2" numFmtId="0" xfId="0" applyBorder="1" applyFont="1"/>
    <xf borderId="36" fillId="0" fontId="2" numFmtId="0" xfId="0" applyBorder="1" applyFont="1"/>
    <xf borderId="37" fillId="0" fontId="2" numFmtId="0" xfId="0" applyBorder="1" applyFont="1"/>
    <xf borderId="38" fillId="0" fontId="2" numFmtId="0" xfId="0" applyBorder="1" applyFont="1"/>
    <xf borderId="39" fillId="0" fontId="5" numFmtId="0" xfId="0" applyAlignment="1" applyBorder="1" applyFont="1">
      <alignment horizontal="center"/>
    </xf>
    <xf borderId="39" fillId="0" fontId="2" numFmtId="0" xfId="0" applyBorder="1" applyFont="1"/>
    <xf borderId="1" fillId="6" fontId="11" numFmtId="0" xfId="0" applyAlignment="1" applyBorder="1" applyFill="1" applyFont="1">
      <alignment horizontal="center"/>
    </xf>
    <xf borderId="0" fillId="0" fontId="5" numFmtId="0" xfId="0" applyAlignment="1" applyFont="1">
      <alignment horizontal="center"/>
    </xf>
    <xf borderId="19" fillId="0" fontId="5" numFmtId="0" xfId="0" applyAlignment="1" applyBorder="1" applyFont="1">
      <alignment horizontal="left" vertical="center"/>
    </xf>
    <xf borderId="0" fillId="0" fontId="11" numFmtId="0" xfId="0" applyFont="1"/>
    <xf borderId="0" fillId="0" fontId="5" numFmtId="0" xfId="0" applyAlignment="1" applyFont="1">
      <alignment horizontal="left"/>
    </xf>
    <xf borderId="19" fillId="6" fontId="11" numFmtId="0" xfId="0" applyAlignment="1" applyBorder="1" applyFont="1">
      <alignment horizontal="center"/>
    </xf>
    <xf borderId="8" fillId="0" fontId="5" numFmtId="0" xfId="0" applyAlignment="1" applyBorder="1" applyFont="1">
      <alignment horizontal="center"/>
    </xf>
    <xf borderId="19" fillId="0" fontId="5" numFmtId="0" xfId="0" applyAlignment="1" applyBorder="1" applyFont="1">
      <alignment horizontal="left"/>
    </xf>
    <xf borderId="8" fillId="0" fontId="5" numFmtId="14" xfId="0" applyAlignment="1" applyBorder="1" applyFont="1" applyNumberFormat="1">
      <alignment horizontal="center"/>
    </xf>
    <xf borderId="8" fillId="7" fontId="5" numFmtId="0" xfId="0" applyAlignment="1" applyBorder="1" applyFill="1" applyFont="1">
      <alignment horizontal="center"/>
    </xf>
    <xf borderId="19" fillId="0" fontId="11" numFmtId="0" xfId="0" applyAlignment="1" applyBorder="1" applyFont="1">
      <alignment horizontal="center" vertical="center"/>
    </xf>
    <xf borderId="19" fillId="0" fontId="11" numFmtId="0" xfId="0" applyAlignment="1" applyBorder="1" applyFont="1">
      <alignment horizontal="center" shrinkToFit="0" vertical="center" wrapText="1"/>
    </xf>
    <xf borderId="0" fillId="0" fontId="5" numFmtId="0" xfId="0" applyAlignment="1" applyFont="1">
      <alignment vertical="center"/>
    </xf>
    <xf borderId="19" fillId="0" fontId="5" numFmtId="0" xfId="0" applyAlignment="1" applyBorder="1" applyFont="1">
      <alignment horizontal="center" shrinkToFit="0" vertical="center" wrapText="1"/>
    </xf>
    <xf borderId="19" fillId="0" fontId="5" numFmtId="0" xfId="0" applyAlignment="1" applyBorder="1" applyFont="1">
      <alignment horizontal="center" vertical="center"/>
    </xf>
    <xf borderId="19" fillId="0" fontId="12" numFmtId="0" xfId="0" applyAlignment="1" applyBorder="1" applyFont="1">
      <alignment horizontal="left" shrinkToFit="0" wrapText="1"/>
    </xf>
    <xf borderId="0" fillId="0" fontId="5" numFmtId="0" xfId="0" applyAlignment="1" applyFont="1">
      <alignment horizontal="center" shrinkToFit="0" wrapText="1"/>
    </xf>
    <xf borderId="0" fillId="0" fontId="5" numFmtId="0" xfId="0" applyAlignment="1" applyFont="1">
      <alignment horizontal="center" vertical="center"/>
    </xf>
    <xf borderId="0" fillId="0" fontId="11" numFmtId="0" xfId="0" applyAlignment="1" applyFont="1">
      <alignment horizontal="center" vertical="center"/>
    </xf>
    <xf borderId="0" fillId="0" fontId="11" numFmtId="0" xfId="0" applyAlignment="1" applyFont="1">
      <alignment horizontal="left" vertical="center"/>
    </xf>
    <xf borderId="19" fillId="6" fontId="11" numFmtId="0" xfId="0" applyAlignment="1" applyBorder="1" applyFont="1">
      <alignment horizontal="center" vertical="center"/>
    </xf>
    <xf borderId="20" fillId="0" fontId="5" numFmtId="0" xfId="0" applyAlignment="1" applyBorder="1" applyFont="1">
      <alignment horizontal="center" vertical="center"/>
    </xf>
    <xf borderId="8" fillId="0" fontId="13" numFmtId="0" xfId="0" applyAlignment="1" applyBorder="1" applyFont="1">
      <alignment horizontal="center" shrinkToFit="0" wrapText="1"/>
    </xf>
    <xf borderId="8" fillId="0" fontId="5" numFmtId="168" xfId="0" applyAlignment="1" applyBorder="1" applyFont="1" applyNumberFormat="1">
      <alignment horizontal="center"/>
    </xf>
    <xf borderId="8" fillId="0" fontId="13" numFmtId="0" xfId="0" applyAlignment="1" applyBorder="1" applyFont="1">
      <alignment horizontal="center" shrinkToFit="0" vertical="center" wrapText="1"/>
    </xf>
    <xf borderId="0" fillId="0" fontId="5" numFmtId="14" xfId="0" applyAlignment="1" applyFont="1" applyNumberFormat="1">
      <alignment horizontal="center"/>
    </xf>
    <xf borderId="8" fillId="0" fontId="11" numFmtId="0" xfId="0" applyAlignment="1" applyBorder="1" applyFont="1">
      <alignment horizontal="center"/>
    </xf>
    <xf borderId="19" fillId="0" fontId="11" numFmtId="0" xfId="0" applyAlignment="1" applyBorder="1" applyFont="1">
      <alignment horizontal="left"/>
    </xf>
    <xf borderId="8" fillId="7" fontId="11" numFmtId="0" xfId="0" applyAlignment="1" applyBorder="1" applyFont="1">
      <alignment horizontal="center"/>
    </xf>
    <xf borderId="8" fillId="7" fontId="5" numFmtId="0" xfId="0" applyBorder="1" applyFont="1"/>
    <xf borderId="8" fillId="0" fontId="5" numFmtId="4" xfId="0" applyBorder="1" applyFont="1" applyNumberFormat="1"/>
    <xf borderId="8" fillId="7" fontId="5" numFmtId="10" xfId="0" applyAlignment="1" applyBorder="1" applyFont="1" applyNumberFormat="1">
      <alignment horizontal="center"/>
    </xf>
    <xf borderId="8" fillId="6" fontId="11" numFmtId="4" xfId="0" applyBorder="1" applyFont="1" applyNumberFormat="1"/>
    <xf borderId="19" fillId="0" fontId="11" numFmtId="0" xfId="0" applyAlignment="1" applyBorder="1" applyFont="1">
      <alignment horizontal="center"/>
    </xf>
    <xf borderId="20" fillId="0" fontId="11" numFmtId="0" xfId="0" applyAlignment="1" applyBorder="1" applyFont="1">
      <alignment horizontal="center"/>
    </xf>
    <xf borderId="21" fillId="0" fontId="11" numFmtId="0" xfId="0" applyAlignment="1" applyBorder="1" applyFont="1">
      <alignment horizontal="center"/>
    </xf>
    <xf borderId="8" fillId="0" fontId="11" numFmtId="0" xfId="0" applyAlignment="1" applyBorder="1" applyFont="1">
      <alignment horizontal="center" vertical="center"/>
    </xf>
    <xf borderId="8" fillId="0" fontId="11" numFmtId="10" xfId="0" applyAlignment="1" applyBorder="1" applyFont="1" applyNumberFormat="1">
      <alignment horizontal="center"/>
    </xf>
    <xf borderId="19" fillId="0" fontId="5" numFmtId="0" xfId="0" applyBorder="1" applyFont="1"/>
    <xf borderId="8" fillId="0" fontId="5" numFmtId="4" xfId="0" applyAlignment="1" applyBorder="1" applyFont="1" applyNumberFormat="1">
      <alignment horizontal="right"/>
    </xf>
    <xf borderId="8" fillId="0" fontId="11" numFmtId="4" xfId="0" applyBorder="1" applyFont="1" applyNumberFormat="1"/>
    <xf borderId="8" fillId="0" fontId="5" numFmtId="10" xfId="0" applyAlignment="1" applyBorder="1" applyFont="1" applyNumberFormat="1">
      <alignment horizontal="center"/>
    </xf>
    <xf borderId="0" fillId="0" fontId="5" numFmtId="169" xfId="0" applyFont="1" applyNumberFormat="1"/>
    <xf borderId="20" fillId="0" fontId="5" numFmtId="0" xfId="0" applyBorder="1" applyFont="1"/>
    <xf borderId="21" fillId="0" fontId="5" numFmtId="0" xfId="0" applyBorder="1" applyFont="1"/>
    <xf borderId="19" fillId="6" fontId="11" numFmtId="0" xfId="0" applyAlignment="1" applyBorder="1" applyFont="1">
      <alignment horizontal="center" shrinkToFit="0" wrapText="1"/>
    </xf>
    <xf borderId="19" fillId="0" fontId="11" numFmtId="0" xfId="0" applyAlignment="1" applyBorder="1" applyFont="1">
      <alignment horizontal="left" vertical="center"/>
    </xf>
    <xf borderId="0" fillId="0" fontId="5" numFmtId="166" xfId="0" applyFont="1" applyNumberFormat="1"/>
    <xf borderId="20" fillId="0" fontId="11" numFmtId="10" xfId="0" applyAlignment="1" applyBorder="1" applyFont="1" applyNumberFormat="1">
      <alignment horizontal="center"/>
    </xf>
    <xf borderId="21" fillId="0" fontId="11" numFmtId="4" xfId="0" applyBorder="1" applyFont="1" applyNumberFormat="1"/>
    <xf borderId="40" fillId="0" fontId="14" numFmtId="0" xfId="0" applyAlignment="1" applyBorder="1" applyFont="1">
      <alignment horizontal="center"/>
    </xf>
    <xf borderId="41" fillId="0" fontId="8" numFmtId="0" xfId="0" applyBorder="1" applyFont="1"/>
    <xf borderId="8" fillId="0" fontId="5" numFmtId="0" xfId="0" applyAlignment="1" applyBorder="1" applyFont="1">
      <alignment horizontal="center" shrinkToFit="0" vertical="center" wrapText="1"/>
    </xf>
    <xf borderId="8" fillId="0" fontId="5" numFmtId="0" xfId="0" applyAlignment="1" applyBorder="1" applyFont="1">
      <alignment vertical="center"/>
    </xf>
    <xf borderId="8" fillId="0" fontId="5" numFmtId="164" xfId="0" applyBorder="1" applyFont="1" applyNumberFormat="1"/>
    <xf borderId="8" fillId="0" fontId="5" numFmtId="166" xfId="0" applyAlignment="1" applyBorder="1" applyFont="1" applyNumberFormat="1">
      <alignment horizontal="center" vertical="center"/>
    </xf>
    <xf borderId="8" fillId="0" fontId="5" numFmtId="0" xfId="0" applyAlignment="1" applyBorder="1" applyFont="1">
      <alignment shrinkToFit="0" vertical="top" wrapText="1"/>
    </xf>
    <xf borderId="8" fillId="0" fontId="5" numFmtId="166" xfId="0" applyAlignment="1" applyBorder="1" applyFont="1" applyNumberFormat="1">
      <alignment horizontal="center"/>
    </xf>
    <xf borderId="26" fillId="3" fontId="15" numFmtId="0" xfId="0" applyBorder="1" applyFont="1"/>
    <xf borderId="19" fillId="0" fontId="16" numFmtId="0" xfId="0" applyAlignment="1" applyBorder="1" applyFont="1">
      <alignment horizontal="center"/>
    </xf>
    <xf borderId="8" fillId="0" fontId="8" numFmtId="0" xfId="0" applyAlignment="1" applyBorder="1" applyFont="1">
      <alignment horizontal="center"/>
    </xf>
    <xf borderId="8" fillId="0" fontId="8" numFmtId="0" xfId="0" applyBorder="1" applyFont="1"/>
    <xf borderId="8" fillId="0" fontId="8" numFmtId="165" xfId="0" applyAlignment="1" applyBorder="1" applyFont="1" applyNumberFormat="1">
      <alignment horizontal="right"/>
    </xf>
    <xf borderId="8" fillId="4" fontId="11" numFmtId="0" xfId="0" applyAlignment="1" applyBorder="1" applyFont="1">
      <alignment horizontal="center"/>
    </xf>
    <xf borderId="8" fillId="3" fontId="8" numFmtId="165" xfId="0" applyAlignment="1" applyBorder="1" applyFont="1" applyNumberFormat="1">
      <alignment horizontal="right"/>
    </xf>
    <xf borderId="8" fillId="3" fontId="8" numFmtId="166" xfId="0" applyAlignment="1" applyBorder="1" applyFont="1" applyNumberFormat="1">
      <alignment horizontal="right"/>
    </xf>
    <xf borderId="14" fillId="0" fontId="8" numFmtId="0" xfId="0" applyBorder="1" applyFont="1"/>
    <xf borderId="14" fillId="0" fontId="8" numFmtId="165" xfId="0" applyAlignment="1" applyBorder="1" applyFont="1" applyNumberFormat="1">
      <alignment horizontal="right"/>
    </xf>
    <xf borderId="8" fillId="0" fontId="8" numFmtId="0" xfId="0" applyAlignment="1" applyBorder="1" applyFont="1">
      <alignment shrinkToFit="0" vertical="top" wrapText="1"/>
    </xf>
    <xf borderId="0" fillId="0" fontId="5" numFmtId="0" xfId="0" applyAlignment="1" applyFont="1">
      <alignment horizontal="left" shrinkToFit="0" vertical="center" wrapText="1"/>
    </xf>
    <xf borderId="0" fillId="0" fontId="11" numFmtId="0" xfId="0" applyAlignment="1" applyFont="1">
      <alignment horizontal="left" shrinkToFit="0" vertical="center" wrapText="1"/>
    </xf>
    <xf borderId="8" fillId="6" fontId="11" numFmtId="0" xfId="0" applyAlignment="1" applyBorder="1" applyFont="1">
      <alignment horizontal="center" vertical="center"/>
    </xf>
    <xf borderId="19" fillId="6" fontId="11" numFmtId="0" xfId="0" applyAlignment="1" applyBorder="1" applyFont="1">
      <alignment horizontal="left"/>
    </xf>
    <xf borderId="8" fillId="6" fontId="11" numFmtId="0" xfId="0" applyAlignment="1" applyBorder="1" applyFont="1">
      <alignment horizontal="center"/>
    </xf>
    <xf borderId="19" fillId="8" fontId="11" numFmtId="0" xfId="0" applyAlignment="1" applyBorder="1" applyFill="1" applyFont="1">
      <alignment horizontal="center"/>
    </xf>
    <xf borderId="8" fillId="8" fontId="11" numFmtId="10" xfId="0" applyAlignment="1" applyBorder="1" applyFont="1" applyNumberFormat="1">
      <alignment horizontal="center"/>
    </xf>
    <xf borderId="8" fillId="8" fontId="11" numFmtId="4" xfId="0" applyBorder="1" applyFont="1" applyNumberFormat="1"/>
    <xf borderId="26" fillId="8" fontId="5" numFmtId="0" xfId="0" applyBorder="1" applyFont="1"/>
    <xf borderId="0" fillId="0" fontId="11" numFmtId="0" xfId="0" applyAlignment="1" applyFont="1">
      <alignment horizontal="center"/>
    </xf>
    <xf borderId="0" fillId="0" fontId="11" numFmtId="10" xfId="0" applyAlignment="1" applyFont="1" applyNumberFormat="1">
      <alignment horizontal="center"/>
    </xf>
    <xf borderId="0" fillId="0" fontId="11" numFmtId="2" xfId="0" applyFont="1" applyNumberFormat="1"/>
    <xf borderId="27" fillId="0" fontId="11" numFmtId="0" xfId="0" applyAlignment="1" applyBorder="1" applyFont="1">
      <alignment horizontal="center"/>
    </xf>
    <xf borderId="19" fillId="0" fontId="5" numFmtId="0" xfId="0" applyAlignment="1" applyBorder="1" applyFont="1">
      <alignment horizontal="left" readingOrder="0"/>
    </xf>
    <xf borderId="8" fillId="7" fontId="5" numFmtId="10" xfId="0" applyBorder="1" applyFont="1" applyNumberFormat="1"/>
    <xf borderId="8" fillId="0" fontId="5" numFmtId="4" xfId="0" applyAlignment="1" applyBorder="1" applyFont="1" applyNumberFormat="1">
      <alignment horizontal="center"/>
    </xf>
    <xf borderId="8" fillId="0" fontId="5" numFmtId="10" xfId="0" applyBorder="1" applyFont="1" applyNumberFormat="1"/>
    <xf borderId="8" fillId="6" fontId="5" numFmtId="10" xfId="0" applyBorder="1" applyFont="1" applyNumberFormat="1"/>
    <xf borderId="0" fillId="0" fontId="5" numFmtId="0" xfId="0" applyAlignment="1" applyFont="1">
      <alignment horizontal="left" vertical="center"/>
    </xf>
    <xf borderId="0" fillId="0" fontId="12" numFmtId="0" xfId="0" applyAlignment="1" applyFont="1">
      <alignment horizontal="left" vertical="center"/>
    </xf>
    <xf borderId="0" fillId="0" fontId="12" numFmtId="0" xfId="0" applyFont="1"/>
    <xf borderId="0" fillId="0" fontId="11" numFmtId="166" xfId="0" applyFont="1" applyNumberFormat="1"/>
    <xf borderId="19" fillId="0" fontId="11" numFmtId="0" xfId="0" applyAlignment="1" applyBorder="1" applyFont="1">
      <alignment horizontal="right"/>
    </xf>
    <xf borderId="0" fillId="0" fontId="5" numFmtId="2" xfId="0" applyFont="1" applyNumberFormat="1"/>
    <xf borderId="8" fillId="7" fontId="11" numFmtId="4" xfId="0" applyBorder="1" applyFont="1" applyNumberFormat="1"/>
    <xf borderId="0" fillId="0" fontId="17" numFmtId="0" xfId="0" applyFont="1"/>
    <xf borderId="8" fillId="7" fontId="5" numFmtId="168" xfId="0" applyAlignment="1" applyBorder="1" applyFont="1" applyNumberFormat="1">
      <alignment horizontal="center"/>
    </xf>
    <xf borderId="8" fillId="0" fontId="5" numFmtId="164" xfId="0" applyAlignment="1" applyBorder="1" applyFont="1" applyNumberFormat="1">
      <alignment horizontal="center"/>
    </xf>
    <xf borderId="8" fillId="0" fontId="5" numFmtId="2" xfId="0" applyBorder="1" applyFont="1" applyNumberFormat="1"/>
    <xf borderId="8" fillId="4" fontId="5" numFmtId="10" xfId="0" applyAlignment="1" applyBorder="1" applyFont="1" applyNumberFormat="1">
      <alignment horizontal="center"/>
    </xf>
    <xf borderId="0" fillId="0" fontId="18" numFmtId="0" xfId="0" applyAlignment="1" applyFont="1">
      <alignment horizontal="center"/>
    </xf>
    <xf borderId="36" fillId="0" fontId="10" numFmtId="0" xfId="0" applyAlignment="1" applyBorder="1" applyFont="1">
      <alignment horizontal="center"/>
    </xf>
    <xf borderId="24" fillId="9" fontId="19" numFmtId="0" xfId="0" applyAlignment="1" applyBorder="1" applyFill="1" applyFont="1">
      <alignment horizontal="center"/>
    </xf>
    <xf borderId="24" fillId="9" fontId="20" numFmtId="0" xfId="0" applyAlignment="1" applyBorder="1" applyFont="1">
      <alignment horizontal="center"/>
    </xf>
    <xf borderId="24" fillId="9" fontId="19" numFmtId="0" xfId="0" applyAlignment="1" applyBorder="1" applyFont="1">
      <alignment horizontal="center" vertical="center"/>
    </xf>
    <xf borderId="0" fillId="0" fontId="19" numFmtId="0" xfId="0" applyFont="1"/>
    <xf borderId="8" fillId="0" fontId="19" numFmtId="0" xfId="0" applyAlignment="1" applyBorder="1" applyFont="1">
      <alignment horizontal="center"/>
    </xf>
    <xf borderId="8" fillId="0" fontId="19" numFmtId="0" xfId="0" applyAlignment="1" applyBorder="1" applyFont="1">
      <alignment horizontal="left"/>
    </xf>
    <xf borderId="8" fillId="0" fontId="19" numFmtId="0" xfId="0" applyAlignment="1" applyBorder="1" applyFont="1">
      <alignment horizontal="center" vertical="center"/>
    </xf>
    <xf borderId="8" fillId="0" fontId="19" numFmtId="164" xfId="0" applyAlignment="1" applyBorder="1" applyFont="1" applyNumberFormat="1">
      <alignment horizontal="center" vertical="center"/>
    </xf>
    <xf borderId="8" fillId="0" fontId="19" numFmtId="0" xfId="0" applyBorder="1" applyFont="1"/>
    <xf borderId="19" fillId="0" fontId="19" numFmtId="0" xfId="0" applyAlignment="1" applyBorder="1" applyFont="1">
      <alignment horizontal="center"/>
    </xf>
    <xf borderId="0" fillId="0" fontId="19" numFmtId="0" xfId="0" applyAlignment="1" applyFont="1">
      <alignment horizontal="center"/>
    </xf>
    <xf borderId="8" fillId="10" fontId="21" numFmtId="0" xfId="0" applyAlignment="1" applyBorder="1" applyFill="1" applyFont="1">
      <alignment horizontal="center" vertical="center"/>
    </xf>
    <xf borderId="8" fillId="10" fontId="20" numFmtId="0" xfId="0" applyAlignment="1" applyBorder="1" applyFont="1">
      <alignment horizontal="center" vertical="center"/>
    </xf>
    <xf borderId="8" fillId="10" fontId="21" numFmtId="164" xfId="0" applyAlignment="1" applyBorder="1" applyFont="1" applyNumberFormat="1">
      <alignment horizontal="center" vertical="center"/>
    </xf>
    <xf borderId="29" fillId="10" fontId="21" numFmtId="164" xfId="0" applyAlignment="1" applyBorder="1" applyFont="1" applyNumberFormat="1">
      <alignment horizontal="center" vertical="center"/>
    </xf>
    <xf borderId="8" fillId="10" fontId="21" numFmtId="0" xfId="0" applyAlignment="1" applyBorder="1" applyFont="1">
      <alignment horizontal="center" shrinkToFit="0" vertical="center" wrapText="1"/>
    </xf>
    <xf borderId="19" fillId="0" fontId="22" numFmtId="0" xfId="0" applyAlignment="1" applyBorder="1" applyFont="1">
      <alignment horizontal="center" vertical="center"/>
    </xf>
    <xf borderId="31" fillId="0" fontId="22" numFmtId="0" xfId="0" applyAlignment="1" applyBorder="1" applyFont="1">
      <alignment horizontal="left" vertical="center"/>
    </xf>
    <xf borderId="31" fillId="0" fontId="22" numFmtId="170" xfId="0" applyAlignment="1" applyBorder="1" applyFont="1" applyNumberFormat="1">
      <alignment horizontal="center" vertical="center"/>
    </xf>
    <xf borderId="31" fillId="0" fontId="22" numFmtId="164" xfId="0" applyAlignment="1" applyBorder="1" applyFont="1" applyNumberFormat="1">
      <alignment horizontal="center" vertical="center"/>
    </xf>
    <xf borderId="31" fillId="0" fontId="5" numFmtId="164" xfId="0" applyAlignment="1" applyBorder="1" applyFont="1" applyNumberFormat="1">
      <alignment horizontal="center" vertical="center"/>
    </xf>
    <xf borderId="14" fillId="0" fontId="5" numFmtId="171" xfId="0" applyBorder="1" applyFont="1" applyNumberFormat="1"/>
    <xf borderId="8" fillId="0" fontId="22" numFmtId="0" xfId="0" applyAlignment="1" applyBorder="1" applyFont="1">
      <alignment horizontal="left" vertical="center"/>
    </xf>
    <xf borderId="8" fillId="0" fontId="22" numFmtId="170" xfId="0" applyAlignment="1" applyBorder="1" applyFont="1" applyNumberFormat="1">
      <alignment horizontal="center" vertical="center"/>
    </xf>
    <xf borderId="8" fillId="0" fontId="22" numFmtId="164" xfId="0" applyAlignment="1" applyBorder="1" applyFont="1" applyNumberFormat="1">
      <alignment horizontal="center" vertical="center"/>
    </xf>
    <xf borderId="8" fillId="0" fontId="5" numFmtId="171" xfId="0" applyBorder="1" applyFont="1" applyNumberFormat="1"/>
    <xf borderId="24" fillId="4" fontId="22" numFmtId="0" xfId="0" applyAlignment="1" applyBorder="1" applyFont="1">
      <alignment horizontal="center" vertical="center"/>
    </xf>
    <xf borderId="27" fillId="0" fontId="22" numFmtId="0" xfId="0" applyAlignment="1" applyBorder="1" applyFont="1">
      <alignment horizontal="left" vertical="center"/>
    </xf>
    <xf borderId="27" fillId="0" fontId="22" numFmtId="170" xfId="0" applyAlignment="1" applyBorder="1" applyFont="1" applyNumberFormat="1">
      <alignment horizontal="center" vertical="center"/>
    </xf>
    <xf borderId="42" fillId="0" fontId="22" numFmtId="164" xfId="0" applyAlignment="1" applyBorder="1" applyFont="1" applyNumberFormat="1">
      <alignment horizontal="center" vertical="center"/>
    </xf>
    <xf borderId="14" fillId="0" fontId="5" numFmtId="164" xfId="0" applyAlignment="1" applyBorder="1" applyFont="1" applyNumberFormat="1">
      <alignment horizontal="center" vertical="center"/>
    </xf>
    <xf borderId="27" fillId="0" fontId="5" numFmtId="171" xfId="0" applyBorder="1" applyFont="1" applyNumberFormat="1"/>
    <xf borderId="8" fillId="0" fontId="19" numFmtId="171" xfId="0" applyBorder="1" applyFont="1" applyNumberFormat="1"/>
    <xf borderId="29" fillId="4" fontId="10" numFmtId="164" xfId="0" applyAlignment="1" applyBorder="1" applyFont="1" applyNumberFormat="1">
      <alignment horizontal="center" readingOrder="0" vertical="center"/>
    </xf>
    <xf borderId="0" fillId="0" fontId="23" numFmtId="0" xfId="0" applyFont="1"/>
    <xf borderId="0" fillId="0" fontId="13" numFmtId="0" xfId="0" applyFont="1"/>
    <xf borderId="43" fillId="0" fontId="23" numFmtId="0" xfId="0" applyAlignment="1" applyBorder="1" applyFont="1">
      <alignment horizontal="center" readingOrder="0" vertical="center"/>
    </xf>
    <xf borderId="44" fillId="0" fontId="2" numFmtId="0" xfId="0" applyBorder="1" applyFont="1"/>
    <xf borderId="45" fillId="0" fontId="2" numFmtId="0" xfId="0" applyBorder="1" applyFont="1"/>
    <xf borderId="0" fillId="0" fontId="23" numFmtId="0" xfId="0" applyAlignment="1" applyFont="1">
      <alignment horizontal="center" readingOrder="0" vertical="center"/>
    </xf>
    <xf borderId="8" fillId="11" fontId="13" numFmtId="0" xfId="0" applyAlignment="1" applyBorder="1" applyFill="1" applyFont="1">
      <alignment horizontal="center"/>
    </xf>
    <xf borderId="8" fillId="11" fontId="13" numFmtId="0" xfId="0" applyAlignment="1" applyBorder="1" applyFont="1">
      <alignment horizontal="center" shrinkToFit="0" wrapText="1"/>
    </xf>
    <xf borderId="0" fillId="11" fontId="13" numFmtId="0" xfId="0" applyAlignment="1" applyFont="1">
      <alignment horizontal="center"/>
    </xf>
    <xf borderId="8" fillId="0" fontId="13" numFmtId="0" xfId="0" applyAlignment="1" applyBorder="1" applyFont="1">
      <alignment horizontal="left"/>
    </xf>
    <xf borderId="8" fillId="0" fontId="13" numFmtId="0" xfId="0" applyAlignment="1" applyBorder="1" applyFont="1">
      <alignment horizontal="center" readingOrder="0"/>
    </xf>
    <xf borderId="8" fillId="0" fontId="13" numFmtId="172" xfId="0" applyAlignment="1" applyBorder="1" applyFont="1" applyNumberFormat="1">
      <alignment horizontal="right"/>
    </xf>
    <xf borderId="0" fillId="0" fontId="13" numFmtId="0" xfId="0" applyAlignment="1" applyFont="1">
      <alignment horizontal="left"/>
    </xf>
    <xf borderId="8" fillId="3" fontId="13" numFmtId="0" xfId="0" applyAlignment="1" applyBorder="1" applyFont="1">
      <alignment horizontal="left"/>
    </xf>
    <xf borderId="8" fillId="3" fontId="13" numFmtId="0" xfId="0" applyAlignment="1" applyBorder="1" applyFont="1">
      <alignment horizontal="center" readingOrder="0"/>
    </xf>
    <xf borderId="8" fillId="3" fontId="13" numFmtId="172" xfId="0" applyAlignment="1" applyBorder="1" applyFont="1" applyNumberFormat="1">
      <alignment horizontal="right"/>
    </xf>
    <xf borderId="0" fillId="3" fontId="13" numFmtId="0" xfId="0" applyAlignment="1" applyFont="1">
      <alignment horizontal="left"/>
    </xf>
    <xf borderId="8" fillId="3" fontId="13" numFmtId="0" xfId="0" applyAlignment="1" applyBorder="1" applyFont="1">
      <alignment horizontal="left" readingOrder="0"/>
    </xf>
    <xf borderId="8" fillId="3" fontId="13" numFmtId="0" xfId="0" applyAlignment="1" applyBorder="1" applyFont="1">
      <alignment horizontal="center"/>
    </xf>
    <xf borderId="8" fillId="0" fontId="13" numFmtId="0" xfId="0" applyAlignment="1" applyBorder="1" applyFont="1">
      <alignment horizontal="center"/>
    </xf>
    <xf borderId="19" fillId="0" fontId="23" numFmtId="0" xfId="0" applyAlignment="1" applyBorder="1" applyFont="1">
      <alignment horizontal="left" vertical="center"/>
    </xf>
    <xf borderId="8" fillId="11" fontId="23" numFmtId="2" xfId="0" applyBorder="1" applyFont="1" applyNumberFormat="1"/>
    <xf borderId="0" fillId="0" fontId="23" numFmtId="0" xfId="0" applyAlignment="1" applyFont="1">
      <alignment horizontal="left" vertical="center"/>
    </xf>
    <xf borderId="0" fillId="0" fontId="23" numFmtId="0" xfId="0" applyAlignment="1" applyFont="1">
      <alignment horizontal="right" vertical="center"/>
    </xf>
    <xf borderId="0" fillId="0" fontId="24" numFmtId="0" xfId="0" applyAlignment="1" applyFont="1">
      <alignment horizontal="right" vertical="center"/>
    </xf>
    <xf borderId="0" fillId="0" fontId="13" numFmtId="172" xfId="0" applyAlignment="1" applyFont="1" applyNumberFormat="1">
      <alignment horizontal="right" vertical="center"/>
    </xf>
    <xf borderId="0" fillId="0" fontId="13" numFmtId="172" xfId="0" applyFont="1" applyNumberFormat="1"/>
    <xf borderId="0" fillId="0" fontId="13" numFmtId="0" xfId="0" applyAlignment="1" applyFont="1">
      <alignment horizontal="center"/>
    </xf>
    <xf borderId="0" fillId="0" fontId="13" numFmtId="0" xfId="0" applyAlignment="1" applyFont="1">
      <alignment horizontal="center" shrinkToFit="0" wrapText="1"/>
    </xf>
    <xf borderId="8" fillId="3" fontId="13" numFmtId="4" xfId="0" applyAlignment="1" applyBorder="1" applyFont="1" applyNumberFormat="1">
      <alignment horizontal="right"/>
    </xf>
    <xf borderId="8" fillId="0" fontId="13" numFmtId="9" xfId="0" applyAlignment="1" applyBorder="1" applyFont="1" applyNumberFormat="1">
      <alignment horizontal="center"/>
    </xf>
    <xf borderId="8" fillId="0" fontId="13" numFmtId="4" xfId="0" applyAlignment="1" applyBorder="1" applyFont="1" applyNumberFormat="1">
      <alignment horizontal="right"/>
    </xf>
    <xf borderId="0" fillId="0" fontId="13" numFmtId="4" xfId="0" applyAlignment="1" applyFont="1" applyNumberFormat="1">
      <alignment horizontal="right"/>
    </xf>
    <xf borderId="0" fillId="0" fontId="13" numFmtId="9" xfId="0" applyAlignment="1" applyFont="1" applyNumberFormat="1">
      <alignment horizontal="center"/>
    </xf>
    <xf borderId="0" fillId="0" fontId="13" numFmtId="0" xfId="0" applyAlignment="1" applyFont="1">
      <alignment horizontal="center" readingOrder="0"/>
    </xf>
    <xf borderId="8" fillId="0" fontId="13" numFmtId="0" xfId="0" applyAlignment="1" applyBorder="1" applyFont="1">
      <alignment horizontal="left" readingOrder="0"/>
    </xf>
    <xf borderId="8" fillId="0" fontId="13" numFmtId="4" xfId="0" applyAlignment="1" applyBorder="1" applyFont="1" applyNumberFormat="1">
      <alignment horizontal="right" readingOrder="0"/>
    </xf>
    <xf borderId="0" fillId="0" fontId="13" numFmtId="0" xfId="0" applyAlignment="1" applyFont="1">
      <alignment horizontal="left" readingOrder="0"/>
    </xf>
    <xf borderId="0" fillId="0" fontId="13" numFmtId="4" xfId="0" applyAlignment="1" applyFont="1" applyNumberFormat="1">
      <alignment horizontal="right" readingOrder="0"/>
    </xf>
    <xf borderId="19" fillId="0" fontId="23" numFmtId="0" xfId="0" applyAlignment="1" applyBorder="1" applyFont="1">
      <alignment horizontal="left" readingOrder="0" vertical="center"/>
    </xf>
    <xf borderId="0" fillId="0" fontId="23" numFmtId="0" xfId="0" applyAlignment="1" applyFont="1">
      <alignment horizontal="left" readingOrder="0" vertical="center"/>
    </xf>
    <xf borderId="0" fillId="0" fontId="23" numFmtId="2" xfId="0" applyFont="1" applyNumberFormat="1"/>
    <xf borderId="8" fillId="12" fontId="25" numFmtId="2" xfId="0" applyBorder="1" applyFill="1" applyFont="1" applyNumberFormat="1"/>
    <xf borderId="0" fillId="0" fontId="25" numFmtId="2" xfId="0" applyFont="1" applyNumberFormat="1"/>
    <xf borderId="8" fillId="0" fontId="23" numFmtId="0" xfId="0" applyAlignment="1" applyBorder="1" applyFont="1">
      <alignment horizontal="center"/>
    </xf>
    <xf borderId="8" fillId="3" fontId="25" numFmtId="0" xfId="0" applyAlignment="1" applyBorder="1" applyFont="1">
      <alignment horizontal="center" shrinkToFit="0" wrapText="1"/>
    </xf>
    <xf borderId="8" fillId="3" fontId="25" numFmtId="0" xfId="0" applyAlignment="1" applyBorder="1" applyFont="1">
      <alignment horizontal="center" shrinkToFit="0" vertical="center" wrapText="1"/>
    </xf>
    <xf borderId="8" fillId="3" fontId="25" numFmtId="173" xfId="0" applyAlignment="1" applyBorder="1" applyFont="1" applyNumberFormat="1">
      <alignment horizontal="center" shrinkToFit="0" vertical="center" wrapText="1"/>
    </xf>
    <xf borderId="46" fillId="3" fontId="25" numFmtId="173" xfId="0" applyAlignment="1" applyBorder="1" applyFont="1" applyNumberFormat="1">
      <alignment horizontal="center" shrinkToFit="0" vertical="center" wrapText="1"/>
    </xf>
    <xf borderId="8" fillId="3" fontId="26" numFmtId="0" xfId="0" applyAlignment="1" applyBorder="1" applyFont="1">
      <alignment horizontal="center"/>
    </xf>
    <xf borderId="8" fillId="3" fontId="26" numFmtId="0" xfId="0" applyAlignment="1" applyBorder="1" applyFont="1">
      <alignment horizontal="left" vertical="center"/>
    </xf>
    <xf borderId="8" fillId="3" fontId="26" numFmtId="0" xfId="0" applyAlignment="1" applyBorder="1" applyFont="1">
      <alignment horizontal="center" vertical="center"/>
    </xf>
    <xf borderId="8" fillId="3" fontId="26" numFmtId="2" xfId="0" applyAlignment="1" applyBorder="1" applyFont="1" applyNumberFormat="1">
      <alignment horizontal="center" vertical="center"/>
    </xf>
    <xf borderId="0" fillId="0" fontId="19" numFmtId="172" xfId="0" applyFont="1" applyNumberFormat="1"/>
    <xf borderId="0" fillId="0" fontId="19" numFmtId="172" xfId="0" applyAlignment="1" applyFont="1" applyNumberFormat="1">
      <alignment horizontal="center"/>
    </xf>
    <xf borderId="0" fillId="0" fontId="13" numFmtId="0" xfId="0" applyAlignment="1" applyFont="1">
      <alignment readingOrder="0"/>
    </xf>
    <xf borderId="0" fillId="4" fontId="26" numFmtId="0" xfId="0" applyFont="1"/>
    <xf borderId="26" fillId="4" fontId="26" numFmtId="0" xfId="0" applyBorder="1" applyFont="1"/>
    <xf borderId="0" fillId="4" fontId="27" numFmtId="0" xfId="0" applyAlignment="1" applyFont="1">
      <alignment horizontal="center" shrinkToFit="0" wrapText="1"/>
    </xf>
    <xf borderId="0" fillId="4" fontId="28" numFmtId="0" xfId="0" applyFont="1"/>
    <xf borderId="19" fillId="4" fontId="29" numFmtId="0" xfId="0" applyAlignment="1" applyBorder="1" applyFont="1">
      <alignment shrinkToFit="0" wrapText="1"/>
    </xf>
    <xf borderId="19" fillId="4" fontId="28" numFmtId="0" xfId="0" applyBorder="1" applyFont="1"/>
    <xf borderId="19" fillId="4" fontId="29" numFmtId="0" xfId="0" applyAlignment="1" applyBorder="1" applyFont="1">
      <alignment horizontal="center" shrinkToFit="0" wrapText="1"/>
    </xf>
    <xf borderId="19" fillId="4" fontId="30" numFmtId="0" xfId="0" applyAlignment="1" applyBorder="1" applyFont="1">
      <alignment shrinkToFit="0" wrapText="1"/>
    </xf>
    <xf borderId="8" fillId="4" fontId="29" numFmtId="0" xfId="0" applyAlignment="1" applyBorder="1" applyFont="1">
      <alignment horizontal="center" shrinkToFit="0" wrapText="1"/>
    </xf>
    <xf borderId="19" fillId="4" fontId="28" numFmtId="14" xfId="0" applyBorder="1" applyFont="1" applyNumberFormat="1"/>
    <xf borderId="19" fillId="4" fontId="29" numFmtId="14" xfId="0" applyAlignment="1" applyBorder="1" applyFont="1" applyNumberFormat="1">
      <alignment horizontal="center" shrinkToFit="0" wrapText="1"/>
    </xf>
    <xf borderId="0" fillId="4" fontId="26" numFmtId="0" xfId="0" applyAlignment="1" applyFont="1">
      <alignment horizontal="center"/>
    </xf>
    <xf borderId="19" fillId="4" fontId="30" numFmtId="0" xfId="0" applyAlignment="1" applyBorder="1" applyFont="1">
      <alignment horizontal="center" shrinkToFit="0" wrapText="1"/>
    </xf>
    <xf borderId="47" fillId="0" fontId="2" numFmtId="0" xfId="0" applyBorder="1" applyFont="1"/>
    <xf borderId="19" fillId="4" fontId="29" numFmtId="1" xfId="0" applyAlignment="1" applyBorder="1" applyFont="1" applyNumberFormat="1">
      <alignment horizontal="center" shrinkToFit="0" wrapText="1"/>
    </xf>
    <xf borderId="19" fillId="4" fontId="29" numFmtId="0" xfId="0" applyAlignment="1" applyBorder="1" applyFont="1">
      <alignment horizontal="right" shrinkToFit="0" wrapText="1"/>
    </xf>
    <xf borderId="19" fillId="4" fontId="29" numFmtId="1" xfId="0" applyAlignment="1" applyBorder="1" applyFont="1" applyNumberFormat="1">
      <alignment horizontal="center" readingOrder="0" shrinkToFit="0" wrapText="1"/>
    </xf>
    <xf borderId="19" fillId="4" fontId="26" numFmtId="0" xfId="0" applyAlignment="1" applyBorder="1" applyFont="1">
      <alignment shrinkToFit="0" wrapText="1"/>
    </xf>
    <xf borderId="0" fillId="4" fontId="26" numFmtId="0" xfId="0" applyAlignment="1" applyFont="1">
      <alignment vertical="center"/>
    </xf>
    <xf borderId="0" fillId="4" fontId="26" numFmtId="10" xfId="0" applyAlignment="1" applyFont="1" applyNumberFormat="1">
      <alignment horizontal="center" vertical="center"/>
    </xf>
    <xf borderId="0" fillId="4" fontId="26" numFmtId="174" xfId="0" applyAlignment="1" applyFont="1" applyNumberFormat="1">
      <alignment vertical="center"/>
    </xf>
    <xf borderId="19" fillId="4" fontId="27" numFmtId="0" xfId="0" applyAlignment="1" applyBorder="1" applyFont="1">
      <alignment shrinkToFit="0" vertical="bottom" wrapText="1"/>
    </xf>
    <xf borderId="19" fillId="4" fontId="28" numFmtId="0" xfId="0" applyAlignment="1" applyBorder="1" applyFont="1">
      <alignment vertical="bottom"/>
    </xf>
    <xf borderId="0" fillId="4" fontId="14" numFmtId="0" xfId="0" applyAlignment="1" applyFont="1">
      <alignment horizontal="center" shrinkToFit="0" vertical="center" wrapText="1"/>
    </xf>
    <xf borderId="19" fillId="4" fontId="29" numFmtId="175" xfId="0" applyAlignment="1" applyBorder="1" applyFont="1" applyNumberFormat="1">
      <alignment horizontal="center" shrinkToFit="0" wrapText="1"/>
    </xf>
    <xf borderId="19" fillId="4" fontId="29" numFmtId="175" xfId="0" applyAlignment="1" applyBorder="1" applyFont="1" applyNumberFormat="1">
      <alignment horizontal="right" shrinkToFit="0" wrapText="1"/>
    </xf>
    <xf borderId="19" fillId="4" fontId="29" numFmtId="175" xfId="0" applyAlignment="1" applyBorder="1" applyFont="1" applyNumberFormat="1">
      <alignment horizontal="right" readingOrder="0"/>
    </xf>
    <xf borderId="19" fillId="4" fontId="30" numFmtId="14" xfId="0" applyAlignment="1" applyBorder="1" applyFont="1" applyNumberFormat="1">
      <alignment horizontal="right" shrinkToFit="0" wrapText="1"/>
    </xf>
    <xf borderId="19" fillId="4" fontId="25" numFmtId="14" xfId="0" applyAlignment="1" applyBorder="1" applyFont="1" applyNumberFormat="1">
      <alignment horizontal="right" shrinkToFit="0" wrapText="1"/>
    </xf>
    <xf borderId="8" fillId="4" fontId="29" numFmtId="0" xfId="0" applyAlignment="1" applyBorder="1" applyFont="1">
      <alignment horizontal="center" vertical="bottom"/>
    </xf>
    <xf borderId="19" fillId="4" fontId="29" numFmtId="4" xfId="0" applyAlignment="1" applyBorder="1" applyFont="1" applyNumberFormat="1">
      <alignment horizontal="right" shrinkToFit="0" wrapText="1"/>
    </xf>
    <xf borderId="0" fillId="4" fontId="31" numFmtId="0" xfId="0" applyFont="1"/>
    <xf borderId="19" fillId="4" fontId="29" numFmtId="4" xfId="0" applyAlignment="1" applyBorder="1" applyFont="1" applyNumberFormat="1">
      <alignment horizontal="right"/>
    </xf>
    <xf borderId="19" fillId="4" fontId="29" numFmtId="0" xfId="0" applyBorder="1" applyFont="1"/>
    <xf borderId="19" fillId="4" fontId="32" numFmtId="0" xfId="0" applyAlignment="1" applyBorder="1" applyFont="1">
      <alignment shrinkToFit="0" wrapText="1"/>
    </xf>
    <xf borderId="46" fillId="4" fontId="30" numFmtId="0" xfId="0" applyAlignment="1" applyBorder="1" applyFont="1">
      <alignment horizontal="center" shrinkToFit="0" wrapText="1"/>
    </xf>
    <xf borderId="46" fillId="4" fontId="29" numFmtId="0" xfId="0" applyAlignment="1" applyBorder="1" applyFont="1">
      <alignment horizontal="center" shrinkToFit="0" wrapText="1"/>
    </xf>
    <xf borderId="0" fillId="4" fontId="26" numFmtId="0" xfId="0" applyAlignment="1" applyFont="1">
      <alignment horizontal="left"/>
    </xf>
    <xf borderId="8" fillId="4" fontId="29" numFmtId="4" xfId="0" applyAlignment="1" applyBorder="1" applyFont="1" applyNumberFormat="1">
      <alignment horizontal="right"/>
    </xf>
    <xf borderId="8" fillId="4" fontId="29" numFmtId="10" xfId="0" applyAlignment="1" applyBorder="1" applyFont="1" applyNumberFormat="1">
      <alignment horizontal="center" readingOrder="0"/>
    </xf>
    <xf borderId="8" fillId="4" fontId="29" numFmtId="4" xfId="0" applyAlignment="1" applyBorder="1" applyFont="1" applyNumberFormat="1">
      <alignment horizontal="center"/>
    </xf>
    <xf borderId="8" fillId="4" fontId="30" numFmtId="4" xfId="0" applyAlignment="1" applyBorder="1" applyFont="1" applyNumberFormat="1">
      <alignment horizontal="right"/>
    </xf>
    <xf borderId="48" fillId="4" fontId="29" numFmtId="0" xfId="0" applyAlignment="1" applyBorder="1" applyFont="1">
      <alignment shrinkToFit="0" wrapText="1"/>
    </xf>
    <xf borderId="49" fillId="0" fontId="2" numFmtId="0" xfId="0" applyBorder="1" applyFont="1"/>
    <xf borderId="19" fillId="4" fontId="33" numFmtId="0" xfId="0" applyAlignment="1" applyBorder="1" applyFont="1">
      <alignment shrinkToFit="0" wrapText="1"/>
    </xf>
    <xf borderId="8" fillId="4" fontId="33" numFmtId="4" xfId="0" applyAlignment="1" applyBorder="1" applyFont="1" applyNumberFormat="1">
      <alignment horizontal="right" shrinkToFit="0" wrapText="1"/>
    </xf>
    <xf borderId="0" fillId="4" fontId="26" numFmtId="4" xfId="0" applyFont="1" applyNumberFormat="1"/>
    <xf borderId="19" fillId="4" fontId="28" numFmtId="0" xfId="0" applyAlignment="1" applyBorder="1" applyFont="1">
      <alignment shrinkToFit="0" wrapText="1"/>
    </xf>
    <xf borderId="19" fillId="4" fontId="32" numFmtId="0" xfId="0" applyBorder="1" applyFont="1"/>
    <xf borderId="19" fillId="4" fontId="30" numFmtId="0" xfId="0" applyBorder="1" applyFont="1"/>
    <xf borderId="8" fillId="4" fontId="30" numFmtId="0" xfId="0" applyAlignment="1" applyBorder="1" applyFont="1">
      <alignment horizontal="center"/>
    </xf>
    <xf borderId="19" fillId="4" fontId="30" numFmtId="0" xfId="0" applyAlignment="1" applyBorder="1" applyFont="1">
      <alignment horizontal="center"/>
    </xf>
    <xf borderId="8" fillId="4" fontId="30" numFmtId="0" xfId="0" applyAlignment="1" applyBorder="1" applyFont="1">
      <alignment horizontal="center" shrinkToFit="0" wrapText="1"/>
    </xf>
    <xf borderId="8" fillId="4" fontId="30" numFmtId="10" xfId="0" applyAlignment="1" applyBorder="1" applyFont="1" applyNumberFormat="1">
      <alignment horizontal="center"/>
    </xf>
    <xf borderId="8" fillId="4" fontId="29" numFmtId="2" xfId="0" applyAlignment="1" applyBorder="1" applyFont="1" applyNumberFormat="1">
      <alignment horizontal="right" shrinkToFit="0" wrapText="1"/>
    </xf>
    <xf borderId="19" fillId="4" fontId="29" numFmtId="10" xfId="0" applyAlignment="1" applyBorder="1" applyFont="1" applyNumberFormat="1">
      <alignment shrinkToFit="0" wrapText="1"/>
    </xf>
    <xf borderId="8" fillId="4" fontId="30" numFmtId="176" xfId="0" applyAlignment="1" applyBorder="1" applyFont="1" applyNumberFormat="1">
      <alignment horizontal="center"/>
    </xf>
    <xf borderId="19" fillId="4" fontId="29" numFmtId="0" xfId="0" applyAlignment="1" applyBorder="1" applyFont="1">
      <alignment horizontal="right"/>
    </xf>
    <xf borderId="29" fillId="4" fontId="30" numFmtId="0" xfId="0" applyAlignment="1" applyBorder="1" applyFont="1">
      <alignment horizontal="center"/>
    </xf>
    <xf borderId="19" fillId="4" fontId="29" numFmtId="0" xfId="0" applyAlignment="1" applyBorder="1" applyFont="1">
      <alignment horizontal="center"/>
    </xf>
    <xf borderId="8" fillId="4" fontId="29" numFmtId="10" xfId="0" applyAlignment="1" applyBorder="1" applyFont="1" applyNumberFormat="1">
      <alignment horizontal="right"/>
    </xf>
    <xf borderId="8" fillId="4" fontId="29" numFmtId="0" xfId="0" applyAlignment="1" applyBorder="1" applyFont="1">
      <alignment horizontal="right" shrinkToFit="0" wrapText="1"/>
    </xf>
    <xf borderId="8" fillId="4" fontId="29" numFmtId="9" xfId="0" applyAlignment="1" applyBorder="1" applyFont="1" applyNumberFormat="1">
      <alignment shrinkToFit="0" wrapText="1"/>
    </xf>
    <xf borderId="8" fillId="4" fontId="29" numFmtId="177" xfId="0" applyAlignment="1" applyBorder="1" applyFont="1" applyNumberFormat="1">
      <alignment readingOrder="0" shrinkToFit="0" wrapText="1"/>
    </xf>
    <xf borderId="8" fillId="4" fontId="29" numFmtId="178" xfId="0" applyAlignment="1" applyBorder="1" applyFont="1" applyNumberFormat="1">
      <alignment horizontal="right"/>
    </xf>
    <xf borderId="29" fillId="4" fontId="28" numFmtId="0" xfId="0" applyBorder="1" applyFont="1"/>
    <xf borderId="50" fillId="4" fontId="28" numFmtId="0" xfId="0" applyBorder="1" applyFont="1"/>
    <xf borderId="50" fillId="4" fontId="28" numFmtId="10" xfId="0" applyBorder="1" applyFont="1" applyNumberFormat="1"/>
    <xf borderId="28" fillId="4" fontId="28" numFmtId="4" xfId="0" applyBorder="1" applyFont="1" applyNumberFormat="1"/>
    <xf borderId="8" fillId="4" fontId="29" numFmtId="0" xfId="0" applyAlignment="1" applyBorder="1" applyFont="1">
      <alignment horizontal="center"/>
    </xf>
    <xf borderId="8" fillId="4" fontId="29" numFmtId="4" xfId="0" applyAlignment="1" applyBorder="1" applyFont="1" applyNumberFormat="1">
      <alignment horizontal="right" readingOrder="0"/>
    </xf>
    <xf borderId="8" fillId="4" fontId="28" numFmtId="0" xfId="0" applyBorder="1" applyFont="1"/>
    <xf borderId="8" fillId="4" fontId="29" numFmtId="175" xfId="0" applyAlignment="1" applyBorder="1" applyFont="1" applyNumberFormat="1">
      <alignment horizontal="right" readingOrder="0"/>
    </xf>
    <xf borderId="8" fillId="4" fontId="29" numFmtId="3" xfId="0" applyAlignment="1" applyBorder="1" applyFont="1" applyNumberFormat="1">
      <alignment horizontal="right"/>
    </xf>
    <xf borderId="8" fillId="4" fontId="28" numFmtId="4" xfId="0" applyBorder="1" applyFont="1" applyNumberFormat="1"/>
    <xf borderId="19" fillId="4" fontId="29" numFmtId="10" xfId="0" applyAlignment="1" applyBorder="1" applyFont="1" applyNumberFormat="1">
      <alignment horizontal="right"/>
    </xf>
    <xf borderId="19" fillId="4" fontId="29" numFmtId="10" xfId="0" applyAlignment="1" applyBorder="1" applyFont="1" applyNumberFormat="1">
      <alignment horizontal="right" readingOrder="0"/>
    </xf>
    <xf borderId="8" fillId="4" fontId="29" numFmtId="4" xfId="0" applyAlignment="1" applyBorder="1" applyFont="1" applyNumberFormat="1">
      <alignment horizontal="right" shrinkToFit="0" wrapText="1"/>
    </xf>
    <xf borderId="8" fillId="4" fontId="32" numFmtId="10" xfId="0" applyAlignment="1" applyBorder="1" applyFont="1" applyNumberFormat="1">
      <alignment horizontal="right"/>
    </xf>
    <xf borderId="8" fillId="4" fontId="30" numFmtId="0" xfId="0" applyAlignment="1" applyBorder="1" applyFont="1">
      <alignment horizontal="right" shrinkToFit="0" wrapText="1"/>
    </xf>
    <xf borderId="8" fillId="4" fontId="30" numFmtId="4" xfId="0" applyAlignment="1" applyBorder="1" applyFont="1" applyNumberFormat="1">
      <alignment shrinkToFit="0" wrapText="1"/>
    </xf>
    <xf borderId="8" fillId="4" fontId="32" numFmtId="4" xfId="0" applyAlignment="1" applyBorder="1" applyFont="1" applyNumberFormat="1">
      <alignment horizontal="right" shrinkToFit="0" wrapText="1"/>
    </xf>
    <xf borderId="8" fillId="4" fontId="30" numFmtId="0" xfId="0" applyAlignment="1" applyBorder="1" applyFont="1">
      <alignment horizontal="center" vertical="bottom"/>
    </xf>
    <xf borderId="8" fillId="4" fontId="29" numFmtId="176" xfId="0" applyAlignment="1" applyBorder="1" applyFont="1" applyNumberFormat="1">
      <alignment horizontal="center" shrinkToFit="0" wrapText="1"/>
    </xf>
    <xf borderId="8" fillId="4" fontId="29" numFmtId="10" xfId="0" applyAlignment="1" applyBorder="1" applyFont="1" applyNumberFormat="1">
      <alignment horizontal="center" shrinkToFit="0" wrapText="1"/>
    </xf>
    <xf borderId="8" fillId="4" fontId="30" numFmtId="4" xfId="0" applyAlignment="1" applyBorder="1" applyFont="1" applyNumberFormat="1">
      <alignment horizontal="center"/>
    </xf>
    <xf borderId="8" fillId="4" fontId="29" numFmtId="4" xfId="0" applyAlignment="1" applyBorder="1" applyFont="1" applyNumberFormat="1">
      <alignment horizontal="right" readingOrder="0" shrinkToFit="0" wrapText="1"/>
    </xf>
    <xf borderId="19" fillId="4" fontId="26" numFmtId="0" xfId="0" applyBorder="1" applyFont="1"/>
    <xf borderId="28" fillId="4" fontId="28" numFmtId="0" xfId="0" applyBorder="1" applyFont="1"/>
    <xf borderId="8" fillId="4" fontId="30" numFmtId="4" xfId="0" applyAlignment="1" applyBorder="1" applyFont="1" applyNumberFormat="1">
      <alignment horizontal="center" shrinkToFit="0" wrapText="1"/>
    </xf>
    <xf borderId="8" fillId="4" fontId="29" numFmtId="10" xfId="0" applyAlignment="1" applyBorder="1" applyFont="1" applyNumberFormat="1">
      <alignment horizontal="right" readingOrder="0"/>
    </xf>
    <xf borderId="8" fillId="4" fontId="29" numFmtId="10" xfId="0" applyAlignment="1" applyBorder="1" applyFont="1" applyNumberFormat="1">
      <alignment horizontal="center"/>
    </xf>
    <xf borderId="8" fillId="4" fontId="32" numFmtId="0" xfId="0" applyAlignment="1" applyBorder="1" applyFont="1">
      <alignment horizontal="center"/>
    </xf>
    <xf borderId="8" fillId="4" fontId="29" numFmtId="10" xfId="0" applyAlignment="1" applyBorder="1" applyFont="1" applyNumberFormat="1">
      <alignment horizontal="right" shrinkToFit="0" wrapText="1"/>
    </xf>
    <xf borderId="8" fillId="4" fontId="29" numFmtId="4" xfId="0" applyAlignment="1" applyBorder="1" applyFont="1" applyNumberFormat="1">
      <alignment horizontal="right" vertical="bottom"/>
    </xf>
    <xf borderId="8" fillId="4" fontId="29" numFmtId="10" xfId="0" applyAlignment="1" applyBorder="1" applyFont="1" applyNumberFormat="1">
      <alignment horizontal="center" shrinkToFit="0" vertical="bottom" wrapText="1"/>
    </xf>
    <xf borderId="8" fillId="4" fontId="29" numFmtId="4" xfId="0" applyAlignment="1" applyBorder="1" applyFont="1" applyNumberFormat="1">
      <alignment horizontal="center" vertical="bottom"/>
    </xf>
    <xf borderId="8" fillId="4" fontId="29" numFmtId="10" xfId="0" applyAlignment="1" applyBorder="1" applyFont="1" applyNumberFormat="1">
      <alignment horizontal="right" readingOrder="0" shrinkToFit="0" wrapText="1"/>
    </xf>
    <xf borderId="42" fillId="4" fontId="29" numFmtId="0" xfId="0" applyAlignment="1" applyBorder="1" applyFont="1">
      <alignment horizontal="center"/>
    </xf>
    <xf borderId="0" fillId="4" fontId="25" numFmtId="0" xfId="0" applyFont="1"/>
    <xf borderId="42" fillId="0" fontId="2" numFmtId="0" xfId="0" applyBorder="1" applyFont="1"/>
    <xf borderId="0" fillId="4" fontId="25" numFmtId="0" xfId="0" applyAlignment="1" applyFont="1">
      <alignment horizontal="center"/>
    </xf>
    <xf borderId="48" fillId="0" fontId="2" numFmtId="0" xfId="0" applyBorder="1" applyFont="1"/>
    <xf borderId="36" fillId="4" fontId="25" numFmtId="0" xfId="0" applyBorder="1" applyFont="1"/>
    <xf borderId="8" fillId="4" fontId="29" numFmtId="49" xfId="0" applyAlignment="1" applyBorder="1" applyFont="1" applyNumberFormat="1">
      <alignment horizontal="center" shrinkToFit="0" wrapText="1"/>
    </xf>
    <xf borderId="20" fillId="4" fontId="29" numFmtId="0" xfId="0" applyAlignment="1" applyBorder="1" applyFont="1">
      <alignment shrinkToFit="0" wrapText="1"/>
    </xf>
    <xf borderId="19" fillId="4" fontId="29" numFmtId="49" xfId="0" applyAlignment="1" applyBorder="1" applyFont="1" applyNumberFormat="1">
      <alignment horizontal="right" shrinkToFit="0" wrapText="1"/>
    </xf>
    <xf borderId="19" fillId="4" fontId="29" numFmtId="49" xfId="0" applyAlignment="1" applyBorder="1" applyFont="1" applyNumberFormat="1">
      <alignment horizontal="center" shrinkToFit="0" wrapText="1"/>
    </xf>
    <xf borderId="19" fillId="4" fontId="28" numFmtId="49" xfId="0" applyBorder="1" applyFont="1" applyNumberFormat="1"/>
    <xf borderId="19" fillId="4" fontId="32" numFmtId="49" xfId="0" applyAlignment="1" applyBorder="1" applyFont="1" applyNumberFormat="1">
      <alignment horizontal="right" shrinkToFit="0" wrapText="1"/>
    </xf>
    <xf borderId="51" fillId="4" fontId="28" numFmtId="0" xfId="0" applyBorder="1" applyFont="1"/>
    <xf borderId="52" fillId="0" fontId="2" numFmtId="0" xfId="0" applyBorder="1" applyFont="1"/>
    <xf borderId="53" fillId="0" fontId="2" numFmtId="0" xfId="0" applyBorder="1" applyFont="1"/>
    <xf borderId="48" fillId="4" fontId="26" numFmtId="0" xfId="0" applyAlignment="1" applyBorder="1" applyFont="1">
      <alignment shrinkToFit="0" wrapText="1"/>
    </xf>
    <xf borderId="19" fillId="4" fontId="33" numFmtId="175" xfId="0" applyAlignment="1" applyBorder="1" applyFont="1" applyNumberFormat="1">
      <alignment horizontal="center" shrinkToFit="0" wrapText="1"/>
    </xf>
    <xf borderId="54" fillId="4" fontId="28" numFmtId="0" xfId="0" applyAlignment="1" applyBorder="1" applyFont="1">
      <alignment vertical="bottom"/>
    </xf>
    <xf borderId="55" fillId="0" fontId="2" numFmtId="0" xfId="0" applyBorder="1" applyFont="1"/>
    <xf borderId="56" fillId="0" fontId="2" numFmtId="0" xfId="0" applyBorder="1" applyFont="1"/>
    <xf borderId="19" fillId="4" fontId="33" numFmtId="49" xfId="0" applyAlignment="1" applyBorder="1" applyFont="1" applyNumberFormat="1">
      <alignment horizontal="center" readingOrder="0" shrinkToFit="0" wrapText="1"/>
    </xf>
    <xf borderId="57" fillId="4" fontId="28" numFmtId="0" xfId="0" applyBorder="1" applyFont="1"/>
    <xf borderId="19" fillId="4" fontId="33" numFmtId="175" xfId="0" applyAlignment="1" applyBorder="1" applyFont="1" applyNumberFormat="1">
      <alignment horizontal="center"/>
    </xf>
    <xf borderId="19" fillId="4" fontId="29" numFmtId="0" xfId="0" applyAlignment="1" applyBorder="1" applyFont="1">
      <alignment vertical="top"/>
    </xf>
    <xf borderId="58" fillId="0" fontId="2" numFmtId="0" xfId="0" applyBorder="1" applyFont="1"/>
    <xf borderId="40" fillId="4" fontId="29" numFmtId="0" xfId="0" applyAlignment="1" applyBorder="1" applyFont="1">
      <alignment horizontal="center" shrinkToFit="0" wrapText="1"/>
    </xf>
    <xf borderId="41" fillId="0" fontId="2" numFmtId="0" xfId="0" applyBorder="1" applyFont="1"/>
    <xf borderId="19" fillId="4" fontId="29" numFmtId="0" xfId="0" applyAlignment="1" applyBorder="1" applyFont="1">
      <alignment vertical="bottom"/>
    </xf>
    <xf borderId="19" fillId="4" fontId="29" numFmtId="0" xfId="0" applyAlignment="1" applyBorder="1" applyFont="1">
      <alignment horizontal="center" readingOrder="0" vertical="bottom"/>
    </xf>
    <xf borderId="40" fillId="4" fontId="28" numFmtId="0" xfId="0" applyAlignment="1" applyBorder="1" applyFont="1">
      <alignment vertical="bottom"/>
    </xf>
    <xf borderId="0" fillId="4" fontId="28" numFmtId="0" xfId="0" applyAlignment="1" applyFont="1">
      <alignment vertical="bottom"/>
    </xf>
    <xf borderId="26" fillId="4" fontId="28" numFmtId="0" xfId="0" applyAlignment="1" applyBorder="1" applyFont="1">
      <alignment vertical="bottom"/>
    </xf>
    <xf borderId="19" fillId="4" fontId="14" numFmtId="0" xfId="0" applyAlignment="1" applyBorder="1" applyFont="1">
      <alignment horizontal="left" shrinkToFit="0" wrapText="1"/>
    </xf>
    <xf borderId="19" fillId="4" fontId="14" numFmtId="0" xfId="0" applyAlignment="1" applyBorder="1" applyFont="1">
      <alignment horizontal="center" shrinkToFit="0" vertical="center" wrapText="1"/>
    </xf>
    <xf borderId="0" fillId="4" fontId="27" numFmtId="0" xfId="0" applyAlignment="1" applyFont="1">
      <alignment horizontal="center" shrinkToFit="0" vertical="center" wrapText="1"/>
    </xf>
    <xf borderId="0" fillId="4" fontId="34" numFmtId="0" xfId="0" applyAlignment="1" applyFont="1">
      <alignment horizontal="center" shrinkToFit="0" vertical="center" wrapText="1"/>
    </xf>
    <xf borderId="19" fillId="4" fontId="14" numFmtId="0" xfId="0" applyAlignment="1" applyBorder="1" applyFont="1">
      <alignment horizontal="left" shrinkToFit="0" vertical="center" wrapText="1"/>
    </xf>
    <xf borderId="19" fillId="4" fontId="30" numFmtId="0" xfId="0" applyAlignment="1" applyBorder="1" applyFont="1">
      <alignment horizontal="left" shrinkToFit="0" vertical="center" wrapText="1"/>
    </xf>
    <xf borderId="8" fillId="4" fontId="14" numFmtId="0" xfId="0" applyAlignment="1" applyBorder="1" applyFont="1">
      <alignment horizontal="center" shrinkToFit="0" vertical="center" wrapText="1"/>
    </xf>
    <xf borderId="19" fillId="4" fontId="14" numFmtId="14" xfId="0" applyAlignment="1" applyBorder="1" applyFont="1" applyNumberFormat="1">
      <alignment horizontal="center" shrinkToFit="0" vertical="center" wrapText="1"/>
    </xf>
    <xf borderId="19" fillId="4" fontId="30" numFmtId="0" xfId="0" applyAlignment="1" applyBorder="1" applyFont="1">
      <alignment horizontal="center" shrinkToFit="0" vertical="center" wrapText="1"/>
    </xf>
    <xf borderId="19" fillId="4" fontId="14" numFmtId="1" xfId="0" applyAlignment="1" applyBorder="1" applyFont="1" applyNumberFormat="1">
      <alignment horizontal="center" shrinkToFit="0" vertical="center" wrapText="1"/>
    </xf>
    <xf borderId="19" fillId="4" fontId="14" numFmtId="0" xfId="0" applyAlignment="1" applyBorder="1" applyFont="1">
      <alignment horizontal="right" shrinkToFit="0" vertical="center" wrapText="1"/>
    </xf>
    <xf borderId="19" fillId="4" fontId="14" numFmtId="1" xfId="0" applyAlignment="1" applyBorder="1" applyFont="1" applyNumberFormat="1">
      <alignment horizontal="center" readingOrder="0" shrinkToFit="0" vertical="center" wrapText="1"/>
    </xf>
    <xf borderId="19" fillId="4" fontId="26" numFmtId="0" xfId="0" applyAlignment="1" applyBorder="1" applyFont="1">
      <alignment horizontal="left" shrinkToFit="0" vertical="center" wrapText="1"/>
    </xf>
    <xf borderId="19" fillId="4" fontId="14" numFmtId="0" xfId="0" applyAlignment="1" applyBorder="1" applyFont="1">
      <alignment horizontal="center" vertical="center"/>
    </xf>
    <xf borderId="19" fillId="4" fontId="27" numFmtId="0" xfId="0" applyAlignment="1" applyBorder="1" applyFont="1">
      <alignment horizontal="left" shrinkToFit="0" wrapText="1"/>
    </xf>
    <xf borderId="19" fillId="4" fontId="30" numFmtId="0" xfId="0" applyAlignment="1" applyBorder="1" applyFont="1">
      <alignment horizontal="left" shrinkToFit="0" wrapText="1"/>
    </xf>
    <xf borderId="19" fillId="4" fontId="14" numFmtId="175" xfId="0" applyAlignment="1" applyBorder="1" applyFont="1" applyNumberFormat="1">
      <alignment horizontal="center" shrinkToFit="0" vertical="center" wrapText="1"/>
    </xf>
    <xf borderId="19" fillId="4" fontId="14" numFmtId="175" xfId="0" applyAlignment="1" applyBorder="1" applyFont="1" applyNumberFormat="1">
      <alignment horizontal="right" shrinkToFit="0" vertical="center" wrapText="1"/>
    </xf>
    <xf borderId="19" fillId="4" fontId="14" numFmtId="175" xfId="0" applyAlignment="1" applyBorder="1" applyFont="1" applyNumberFormat="1">
      <alignment horizontal="right" readingOrder="0" vertical="center"/>
    </xf>
    <xf borderId="19" fillId="4" fontId="30" numFmtId="14" xfId="0" applyAlignment="1" applyBorder="1" applyFont="1" applyNumberFormat="1">
      <alignment horizontal="right" shrinkToFit="0" vertical="center" wrapText="1"/>
    </xf>
    <xf borderId="19" fillId="4" fontId="25" numFmtId="14" xfId="0" applyAlignment="1" applyBorder="1" applyFont="1" applyNumberFormat="1">
      <alignment horizontal="right" shrinkToFit="0" vertical="center" wrapText="1"/>
    </xf>
    <xf borderId="8" fillId="4" fontId="14" numFmtId="0" xfId="0" applyAlignment="1" applyBorder="1" applyFont="1">
      <alignment horizontal="center"/>
    </xf>
    <xf borderId="19" fillId="4" fontId="14" numFmtId="4" xfId="0" applyAlignment="1" applyBorder="1" applyFont="1" applyNumberFormat="1">
      <alignment horizontal="right" shrinkToFit="0" vertical="center" wrapText="1"/>
    </xf>
    <xf borderId="19" fillId="4" fontId="14" numFmtId="4" xfId="0" applyAlignment="1" applyBorder="1" applyFont="1" applyNumberFormat="1">
      <alignment horizontal="right" vertical="center"/>
    </xf>
    <xf borderId="19" fillId="4" fontId="14" numFmtId="0" xfId="0" applyAlignment="1" applyBorder="1" applyFont="1">
      <alignment horizontal="left" vertical="center"/>
    </xf>
    <xf borderId="19" fillId="4" fontId="32" numFmtId="0" xfId="0" applyAlignment="1" applyBorder="1" applyFont="1">
      <alignment shrinkToFit="0" vertical="center" wrapText="1"/>
    </xf>
    <xf borderId="46" fillId="4" fontId="30" numFmtId="0" xfId="0" applyAlignment="1" applyBorder="1" applyFont="1">
      <alignment horizontal="center" shrinkToFit="0" vertical="center" wrapText="1"/>
    </xf>
    <xf borderId="46" fillId="4" fontId="14" numFmtId="0" xfId="0" applyAlignment="1" applyBorder="1" applyFont="1">
      <alignment horizontal="center" shrinkToFit="0" vertical="center" wrapText="1"/>
    </xf>
    <xf borderId="8" fillId="4" fontId="14" numFmtId="4" xfId="0" applyAlignment="1" applyBorder="1" applyFont="1" applyNumberFormat="1">
      <alignment vertical="center"/>
    </xf>
    <xf borderId="8" fillId="4" fontId="14" numFmtId="10" xfId="0" applyAlignment="1" applyBorder="1" applyFont="1" applyNumberFormat="1">
      <alignment horizontal="center" readingOrder="0" vertical="center"/>
    </xf>
    <xf borderId="8" fillId="4" fontId="14" numFmtId="4" xfId="0" applyAlignment="1" applyBorder="1" applyFont="1" applyNumberFormat="1">
      <alignment horizontal="center" vertical="center"/>
    </xf>
    <xf borderId="8" fillId="4" fontId="30" numFmtId="4" xfId="0" applyAlignment="1" applyBorder="1" applyFont="1" applyNumberFormat="1">
      <alignment vertical="center"/>
    </xf>
    <xf borderId="48" fillId="4" fontId="14" numFmtId="0" xfId="0" applyAlignment="1" applyBorder="1" applyFont="1">
      <alignment horizontal="left" shrinkToFit="0" vertical="center" wrapText="1"/>
    </xf>
    <xf borderId="19" fillId="4" fontId="33" numFmtId="0" xfId="0" applyAlignment="1" applyBorder="1" applyFont="1">
      <alignment horizontal="left" shrinkToFit="0" vertical="center" wrapText="1"/>
    </xf>
    <xf borderId="8" fillId="4" fontId="33" numFmtId="4" xfId="0" applyAlignment="1" applyBorder="1" applyFont="1" applyNumberFormat="1">
      <alignment horizontal="right" shrinkToFit="0" vertical="center" wrapText="1"/>
    </xf>
    <xf borderId="19" fillId="4" fontId="22" numFmtId="0" xfId="0" applyAlignment="1" applyBorder="1" applyFont="1">
      <alignment horizontal="left" shrinkToFit="0" vertical="center" wrapText="1"/>
    </xf>
    <xf borderId="19" fillId="4" fontId="32" numFmtId="0" xfId="0" applyAlignment="1" applyBorder="1" applyFont="1">
      <alignment horizontal="left" vertical="center"/>
    </xf>
    <xf borderId="19" fillId="4" fontId="30" numFmtId="0" xfId="0" applyAlignment="1" applyBorder="1" applyFont="1">
      <alignment horizontal="left" vertical="center"/>
    </xf>
    <xf borderId="8" fillId="4" fontId="30" numFmtId="0" xfId="0" applyAlignment="1" applyBorder="1" applyFont="1">
      <alignment horizontal="center" vertical="center"/>
    </xf>
    <xf borderId="19" fillId="4" fontId="30" numFmtId="0" xfId="0" applyAlignment="1" applyBorder="1" applyFont="1">
      <alignment horizontal="center" vertical="center"/>
    </xf>
    <xf borderId="8" fillId="4" fontId="30" numFmtId="0" xfId="0" applyAlignment="1" applyBorder="1" applyFont="1">
      <alignment horizontal="center" shrinkToFit="0" vertical="center" wrapText="1"/>
    </xf>
    <xf borderId="8" fillId="4" fontId="30" numFmtId="10" xfId="0" applyAlignment="1" applyBorder="1" applyFont="1" applyNumberFormat="1">
      <alignment horizontal="center" vertical="center"/>
    </xf>
    <xf borderId="8" fillId="4" fontId="14" numFmtId="2" xfId="0" applyAlignment="1" applyBorder="1" applyFont="1" applyNumberFormat="1">
      <alignment horizontal="right" shrinkToFit="0" vertical="center" wrapText="1"/>
    </xf>
    <xf borderId="19" fillId="4" fontId="14" numFmtId="10" xfId="0" applyAlignment="1" applyBorder="1" applyFont="1" applyNumberFormat="1">
      <alignment horizontal="left" shrinkToFit="0" vertical="center" wrapText="1"/>
    </xf>
    <xf borderId="8" fillId="4" fontId="30" numFmtId="176" xfId="0" applyAlignment="1" applyBorder="1" applyFont="1" applyNumberFormat="1">
      <alignment horizontal="center" vertical="center"/>
    </xf>
    <xf borderId="19" fillId="4" fontId="14" numFmtId="0" xfId="0" applyAlignment="1" applyBorder="1" applyFont="1">
      <alignment horizontal="right" vertical="center"/>
    </xf>
    <xf borderId="8" fillId="4" fontId="14" numFmtId="4" xfId="0" applyAlignment="1" applyBorder="1" applyFont="1" applyNumberFormat="1">
      <alignment horizontal="right" vertical="center"/>
    </xf>
    <xf borderId="19" fillId="4" fontId="35" numFmtId="0" xfId="0" applyAlignment="1" applyBorder="1" applyFont="1">
      <alignment horizontal="left" shrinkToFit="0" vertical="center" wrapText="1"/>
    </xf>
    <xf borderId="29" fillId="4" fontId="30" numFmtId="0" xfId="0" applyAlignment="1" applyBorder="1" applyFont="1">
      <alignment horizontal="center" vertical="center"/>
    </xf>
    <xf borderId="8" fillId="4" fontId="14" numFmtId="10" xfId="0" applyAlignment="1" applyBorder="1" applyFont="1" applyNumberFormat="1">
      <alignment horizontal="right" vertical="center"/>
    </xf>
    <xf borderId="8" fillId="4" fontId="14" numFmtId="0" xfId="0" applyAlignment="1" applyBorder="1" applyFont="1">
      <alignment horizontal="right" shrinkToFit="0" vertical="center" wrapText="1"/>
    </xf>
    <xf borderId="8" fillId="4" fontId="14" numFmtId="9" xfId="0" applyAlignment="1" applyBorder="1" applyFont="1" applyNumberFormat="1">
      <alignment horizontal="left" shrinkToFit="0" vertical="center" wrapText="1"/>
    </xf>
    <xf borderId="8" fillId="4" fontId="14" numFmtId="177" xfId="0" applyAlignment="1" applyBorder="1" applyFont="1" applyNumberFormat="1">
      <alignment horizontal="left" shrinkToFit="0" vertical="center" wrapText="1"/>
    </xf>
    <xf borderId="8" fillId="4" fontId="14" numFmtId="178" xfId="0" applyAlignment="1" applyBorder="1" applyFont="1" applyNumberFormat="1">
      <alignment horizontal="right" readingOrder="0" vertical="center"/>
    </xf>
    <xf borderId="8" fillId="4" fontId="14" numFmtId="178" xfId="0" applyAlignment="1" applyBorder="1" applyFont="1" applyNumberFormat="1">
      <alignment horizontal="right" vertical="center"/>
    </xf>
    <xf borderId="29" fillId="4" fontId="14" numFmtId="0" xfId="0" applyAlignment="1" applyBorder="1" applyFont="1">
      <alignment horizontal="right" vertical="center"/>
    </xf>
    <xf borderId="50" fillId="4" fontId="22" numFmtId="0" xfId="0" applyAlignment="1" applyBorder="1" applyFont="1">
      <alignment horizontal="right" vertical="center"/>
    </xf>
    <xf borderId="50" fillId="4" fontId="14" numFmtId="10" xfId="0" applyAlignment="1" applyBorder="1" applyFont="1" applyNumberFormat="1">
      <alignment horizontal="right" vertical="center"/>
    </xf>
    <xf borderId="28" fillId="4" fontId="14" numFmtId="4" xfId="0" applyAlignment="1" applyBorder="1" applyFont="1" applyNumberFormat="1">
      <alignment horizontal="right" vertical="center"/>
    </xf>
    <xf borderId="8" fillId="4" fontId="14" numFmtId="0" xfId="0" applyAlignment="1" applyBorder="1" applyFont="1">
      <alignment horizontal="center" vertical="center"/>
    </xf>
    <xf borderId="8" fillId="4" fontId="14" numFmtId="175" xfId="0" applyAlignment="1" applyBorder="1" applyFont="1" applyNumberFormat="1">
      <alignment readingOrder="0" vertical="center"/>
    </xf>
    <xf borderId="8" fillId="4" fontId="14" numFmtId="3" xfId="0" applyAlignment="1" applyBorder="1" applyFont="1" applyNumberFormat="1">
      <alignment vertical="center"/>
    </xf>
    <xf borderId="19" fillId="4" fontId="14" numFmtId="10" xfId="0" applyAlignment="1" applyBorder="1" applyFont="1" applyNumberFormat="1">
      <alignment readingOrder="0" vertical="center"/>
    </xf>
    <xf borderId="19" fillId="4" fontId="14" numFmtId="0" xfId="0" applyAlignment="1" applyBorder="1" applyFont="1">
      <alignment horizontal="left" readingOrder="0" shrinkToFit="0" vertical="center" wrapText="1"/>
    </xf>
    <xf borderId="8" fillId="4" fontId="14" numFmtId="4" xfId="0" applyAlignment="1" applyBorder="1" applyFont="1" applyNumberFormat="1">
      <alignment horizontal="right" readingOrder="0" vertical="center"/>
    </xf>
    <xf borderId="8" fillId="4" fontId="14" numFmtId="4" xfId="0" applyAlignment="1" applyBorder="1" applyFont="1" applyNumberFormat="1">
      <alignment horizontal="right" shrinkToFit="0" vertical="center" wrapText="1"/>
    </xf>
    <xf borderId="19" fillId="4" fontId="32" numFmtId="0" xfId="0" applyAlignment="1" applyBorder="1" applyFont="1">
      <alignment horizontal="left" shrinkToFit="0" vertical="center" wrapText="1"/>
    </xf>
    <xf borderId="8" fillId="4" fontId="32" numFmtId="10" xfId="0" applyAlignment="1" applyBorder="1" applyFont="1" applyNumberFormat="1">
      <alignment horizontal="right" vertical="center"/>
    </xf>
    <xf borderId="8" fillId="4" fontId="30" numFmtId="0" xfId="0" applyAlignment="1" applyBorder="1" applyFont="1">
      <alignment horizontal="right" shrinkToFit="0" vertical="center" wrapText="1"/>
    </xf>
    <xf borderId="8" fillId="4" fontId="30" numFmtId="4" xfId="0" applyAlignment="1" applyBorder="1" applyFont="1" applyNumberFormat="1">
      <alignment horizontal="left" shrinkToFit="0" vertical="center" wrapText="1"/>
    </xf>
    <xf borderId="8" fillId="4" fontId="30" numFmtId="0" xfId="0" applyAlignment="1" applyBorder="1" applyFont="1">
      <alignment shrinkToFit="0" vertical="center" wrapText="1"/>
    </xf>
    <xf borderId="8" fillId="4" fontId="30" numFmtId="0" xfId="0" applyAlignment="1" applyBorder="1" applyFont="1">
      <alignment horizontal="left" shrinkToFit="0" vertical="center" wrapText="1"/>
    </xf>
    <xf borderId="8" fillId="4" fontId="32" numFmtId="4" xfId="0" applyAlignment="1" applyBorder="1" applyFont="1" applyNumberFormat="1">
      <alignment horizontal="right" shrinkToFit="0" vertical="center" wrapText="1"/>
    </xf>
    <xf borderId="8" fillId="4" fontId="14" numFmtId="176" xfId="0" applyAlignment="1" applyBorder="1" applyFont="1" applyNumberFormat="1">
      <alignment horizontal="center" shrinkToFit="0" vertical="center" wrapText="1"/>
    </xf>
    <xf borderId="8" fillId="4" fontId="14" numFmtId="10" xfId="0" applyAlignment="1" applyBorder="1" applyFont="1" applyNumberFormat="1">
      <alignment horizontal="center" shrinkToFit="0" vertical="center" wrapText="1"/>
    </xf>
    <xf borderId="8" fillId="4" fontId="30" numFmtId="4" xfId="0" applyAlignment="1" applyBorder="1" applyFont="1" applyNumberFormat="1">
      <alignment horizontal="center" vertical="center"/>
    </xf>
    <xf borderId="8" fillId="4" fontId="14" numFmtId="4" xfId="0" applyAlignment="1" applyBorder="1" applyFont="1" applyNumberFormat="1">
      <alignment horizontal="right" readingOrder="0" shrinkToFit="0" vertical="center" wrapText="1"/>
    </xf>
    <xf borderId="19" fillId="4" fontId="33" numFmtId="0" xfId="0" applyAlignment="1" applyBorder="1" applyFont="1">
      <alignment horizontal="center" vertical="center"/>
    </xf>
    <xf borderId="19" fillId="4" fontId="26" numFmtId="0" xfId="0" applyAlignment="1" applyBorder="1" applyFont="1">
      <alignment horizontal="left" vertical="center"/>
    </xf>
    <xf borderId="29" fillId="4" fontId="33" numFmtId="0" xfId="0" applyAlignment="1" applyBorder="1" applyFont="1">
      <alignment horizontal="center" vertical="center"/>
    </xf>
    <xf borderId="50" fillId="4" fontId="22" numFmtId="0" xfId="0" applyAlignment="1" applyBorder="1" applyFont="1">
      <alignment horizontal="center" vertical="center"/>
    </xf>
    <xf borderId="28" fillId="4" fontId="22" numFmtId="0" xfId="0" applyAlignment="1" applyBorder="1" applyFont="1">
      <alignment horizontal="center" vertical="center"/>
    </xf>
    <xf borderId="8" fillId="4" fontId="30" numFmtId="4" xfId="0" applyAlignment="1" applyBorder="1" applyFont="1" applyNumberFormat="1">
      <alignment horizontal="center" shrinkToFit="0" vertical="center" wrapText="1"/>
    </xf>
    <xf borderId="8" fillId="4" fontId="14" numFmtId="10" xfId="0" applyAlignment="1" applyBorder="1" applyFont="1" applyNumberFormat="1">
      <alignment horizontal="right" readingOrder="0" vertical="center"/>
    </xf>
    <xf borderId="8" fillId="4" fontId="14" numFmtId="10" xfId="0" applyAlignment="1" applyBorder="1" applyFont="1" applyNumberFormat="1">
      <alignment horizontal="center" vertical="center"/>
    </xf>
    <xf borderId="8" fillId="4" fontId="32" numFmtId="0" xfId="0" applyAlignment="1" applyBorder="1" applyFont="1">
      <alignment horizontal="center" vertical="center"/>
    </xf>
    <xf borderId="8" fillId="4" fontId="14" numFmtId="10" xfId="0" applyAlignment="1" applyBorder="1" applyFont="1" applyNumberFormat="1">
      <alignment horizontal="right" shrinkToFit="0" vertical="center" wrapText="1"/>
    </xf>
    <xf borderId="8" fillId="4" fontId="14" numFmtId="4" xfId="0" applyBorder="1" applyFont="1" applyNumberFormat="1"/>
    <xf borderId="8" fillId="4" fontId="14" numFmtId="10" xfId="0" applyAlignment="1" applyBorder="1" applyFont="1" applyNumberFormat="1">
      <alignment horizontal="center" shrinkToFit="0" wrapText="1"/>
    </xf>
    <xf borderId="8" fillId="4" fontId="14" numFmtId="4" xfId="0" applyAlignment="1" applyBorder="1" applyFont="1" applyNumberFormat="1">
      <alignment horizontal="center"/>
    </xf>
    <xf borderId="42" fillId="4" fontId="14" numFmtId="0" xfId="0" applyAlignment="1" applyBorder="1" applyFont="1">
      <alignment horizontal="center" vertical="center"/>
    </xf>
    <xf borderId="0" fillId="4" fontId="25" numFmtId="0" xfId="0" applyAlignment="1" applyFont="1">
      <alignment horizontal="left" vertical="center"/>
    </xf>
    <xf borderId="0" fillId="4" fontId="25" numFmtId="0" xfId="0" applyAlignment="1" applyFont="1">
      <alignment horizontal="center" vertical="center"/>
    </xf>
    <xf borderId="36" fillId="4" fontId="25" numFmtId="0" xfId="0" applyAlignment="1" applyBorder="1" applyFont="1">
      <alignment horizontal="left" vertical="center"/>
    </xf>
    <xf borderId="19" fillId="4" fontId="22" numFmtId="0" xfId="0" applyAlignment="1" applyBorder="1" applyFont="1">
      <alignment vertical="center"/>
    </xf>
    <xf borderId="8" fillId="4" fontId="14" numFmtId="49" xfId="0" applyAlignment="1" applyBorder="1" applyFont="1" applyNumberFormat="1">
      <alignment horizontal="center" shrinkToFit="0" vertical="center" wrapText="1"/>
    </xf>
    <xf borderId="20" fillId="4" fontId="14" numFmtId="0" xfId="0" applyAlignment="1" applyBorder="1" applyFont="1">
      <alignment horizontal="left" shrinkToFit="0" vertical="center" wrapText="1"/>
    </xf>
    <xf borderId="19" fillId="4" fontId="14" numFmtId="49" xfId="0" applyAlignment="1" applyBorder="1" applyFont="1" applyNumberFormat="1">
      <alignment horizontal="right" shrinkToFit="0" vertical="center" wrapText="1"/>
    </xf>
    <xf borderId="19" fillId="4" fontId="14" numFmtId="49" xfId="0" applyAlignment="1" applyBorder="1" applyFont="1" applyNumberFormat="1">
      <alignment horizontal="center" shrinkToFit="0" vertical="center" wrapText="1"/>
    </xf>
    <xf borderId="19" fillId="4" fontId="32" numFmtId="0" xfId="0" applyAlignment="1" applyBorder="1" applyFont="1">
      <alignment horizontal="right" shrinkToFit="0" vertical="center" wrapText="1"/>
    </xf>
    <xf borderId="19" fillId="4" fontId="14" numFmtId="0" xfId="0" applyAlignment="1" applyBorder="1" applyFont="1">
      <alignment horizontal="left"/>
    </xf>
    <xf borderId="19" fillId="4" fontId="33" numFmtId="175" xfId="0" applyAlignment="1" applyBorder="1" applyFont="1" applyNumberFormat="1">
      <alignment horizontal="center" shrinkToFit="0" vertical="center" wrapText="1"/>
    </xf>
    <xf borderId="54" fillId="4" fontId="33" numFmtId="0" xfId="0" applyAlignment="1" applyBorder="1" applyFont="1">
      <alignment horizontal="center"/>
    </xf>
    <xf borderId="19" fillId="4" fontId="33" numFmtId="0" xfId="0" applyAlignment="1" applyBorder="1" applyFont="1">
      <alignment horizontal="center" shrinkToFit="0" vertical="center" wrapText="1"/>
    </xf>
    <xf borderId="57" fillId="4" fontId="33" numFmtId="0" xfId="0" applyAlignment="1" applyBorder="1" applyFont="1">
      <alignment horizontal="left" shrinkToFit="0" vertical="center" wrapText="1"/>
    </xf>
    <xf borderId="19" fillId="4" fontId="33" numFmtId="175" xfId="0" applyAlignment="1" applyBorder="1" applyFont="1" applyNumberFormat="1">
      <alignment horizontal="center" vertical="center"/>
    </xf>
    <xf borderId="19" fillId="4" fontId="14" numFmtId="0" xfId="0" applyAlignment="1" applyBorder="1" applyFont="1">
      <alignment horizontal="left" vertical="top"/>
    </xf>
    <xf borderId="40" fillId="4" fontId="14" numFmtId="0" xfId="0" applyAlignment="1" applyBorder="1" applyFont="1">
      <alignment horizontal="center" shrinkToFit="0" vertical="center" wrapText="1"/>
    </xf>
    <xf borderId="19" fillId="4" fontId="14" numFmtId="0" xfId="0" applyAlignment="1" applyBorder="1" applyFont="1">
      <alignment horizontal="center"/>
    </xf>
    <xf borderId="40" fillId="4" fontId="14" numFmtId="0" xfId="0" applyAlignment="1" applyBorder="1" applyFont="1">
      <alignment horizontal="center"/>
    </xf>
    <xf borderId="19" fillId="0" fontId="5" numFmtId="3" xfId="0" applyAlignment="1" applyBorder="1" applyFont="1" applyNumberFormat="1">
      <alignment horizontal="center" vertical="center"/>
    </xf>
    <xf borderId="8" fillId="0" fontId="23" numFmtId="0" xfId="0" applyAlignment="1" applyBorder="1" applyFont="1">
      <alignment horizontal="center" shrinkToFit="0" vertical="center" wrapText="1"/>
    </xf>
    <xf borderId="14" fillId="0" fontId="5" numFmtId="14" xfId="0" applyAlignment="1" applyBorder="1" applyFont="1" applyNumberFormat="1">
      <alignment horizontal="center"/>
    </xf>
    <xf borderId="34" fillId="0" fontId="5" numFmtId="14" xfId="0" applyAlignment="1" applyBorder="1" applyFont="1" applyNumberFormat="1">
      <alignment horizontal="center" readingOrder="0"/>
    </xf>
    <xf borderId="8" fillId="0" fontId="5" numFmtId="4" xfId="0" applyAlignment="1" applyBorder="1" applyFont="1" applyNumberFormat="1">
      <alignment readingOrder="0"/>
    </xf>
    <xf borderId="0" fillId="0" fontId="7" numFmtId="0" xfId="0" applyFont="1"/>
    <xf borderId="1" fillId="0" fontId="11" numFmtId="0" xfId="0" applyAlignment="1" applyBorder="1" applyFont="1">
      <alignment horizontal="center" shrinkToFit="0" wrapText="1"/>
    </xf>
    <xf borderId="59" fillId="0" fontId="8" numFmtId="0" xfId="0" applyAlignment="1" applyBorder="1" applyFont="1">
      <alignment horizontal="center" shrinkToFit="0" vertical="center" wrapText="1"/>
    </xf>
    <xf borderId="60" fillId="0" fontId="8" numFmtId="0" xfId="0" applyAlignment="1" applyBorder="1" applyFont="1">
      <alignment shrinkToFit="0" vertical="center" wrapText="1"/>
    </xf>
    <xf borderId="59" fillId="0" fontId="8" numFmtId="0" xfId="0" applyAlignment="1" applyBorder="1" applyFont="1">
      <alignment shrinkToFit="0" vertical="center" wrapText="1"/>
    </xf>
    <xf borderId="60" fillId="0" fontId="8" numFmtId="0" xfId="0" applyAlignment="1" applyBorder="1" applyFont="1">
      <alignment horizontal="center" shrinkToFit="0" vertical="center" wrapText="1"/>
    </xf>
    <xf borderId="60" fillId="0" fontId="8" numFmtId="179" xfId="0" applyAlignment="1" applyBorder="1" applyFont="1" applyNumberFormat="1">
      <alignment horizontal="center" shrinkToFit="0" vertical="center" wrapText="1"/>
    </xf>
    <xf borderId="59" fillId="0" fontId="8" numFmtId="0" xfId="0" applyAlignment="1" applyBorder="1" applyFont="1">
      <alignment shrinkToFit="0" vertical="top" wrapText="1"/>
    </xf>
    <xf borderId="60" fillId="0" fontId="8" numFmtId="179" xfId="0" applyAlignment="1" applyBorder="1" applyFont="1" applyNumberFormat="1">
      <alignment horizontal="center" shrinkToFit="0" wrapText="1"/>
    </xf>
    <xf borderId="8" fillId="0" fontId="5" numFmtId="2" xfId="0" applyAlignment="1" applyBorder="1" applyFont="1" applyNumberFormat="1">
      <alignment horizontal="center"/>
    </xf>
    <xf borderId="60" fillId="0" fontId="8" numFmtId="179" xfId="0" applyAlignment="1" applyBorder="1" applyFont="1" applyNumberFormat="1">
      <alignment horizontal="right" shrinkToFit="0" vertical="center" wrapText="1"/>
    </xf>
    <xf borderId="61" fillId="3" fontId="8" numFmtId="179" xfId="0" applyAlignment="1" applyBorder="1" applyFont="1" applyNumberFormat="1">
      <alignment horizontal="right" shrinkToFit="0" vertical="center" wrapText="1"/>
    </xf>
    <xf borderId="61" fillId="3" fontId="8" numFmtId="0" xfId="0" applyAlignment="1" applyBorder="1" applyFont="1">
      <alignment horizontal="right" shrinkToFit="0" vertical="center" wrapText="1"/>
    </xf>
    <xf borderId="59" fillId="0" fontId="8" numFmtId="0" xfId="0" applyAlignment="1" applyBorder="1" applyFont="1">
      <alignment shrinkToFit="0" wrapText="1"/>
    </xf>
    <xf borderId="60" fillId="0" fontId="8" numFmtId="179" xfId="0" applyAlignment="1" applyBorder="1" applyFont="1" applyNumberFormat="1">
      <alignment horizontal="right" shrinkToFit="0" wrapText="1"/>
    </xf>
    <xf borderId="8" fillId="0" fontId="5" numFmtId="176" xfId="0" applyAlignment="1" applyBorder="1" applyFont="1" applyNumberFormat="1">
      <alignment horizontal="center"/>
    </xf>
    <xf borderId="0" fillId="0" fontId="12" numFmtId="0" xfId="0" applyAlignment="1" applyFont="1">
      <alignment horizontal="left"/>
    </xf>
    <xf borderId="19" fillId="0" fontId="12" numFmtId="0" xfId="0" applyAlignment="1" applyBorder="1" applyFont="1">
      <alignment shrinkToFit="0" vertical="top" wrapText="1"/>
    </xf>
    <xf borderId="20" fillId="0" fontId="12" numFmtId="0" xfId="0" applyAlignment="1" applyBorder="1" applyFont="1">
      <alignment horizontal="left" shrinkToFit="0" wrapText="1"/>
    </xf>
    <xf borderId="21" fillId="0" fontId="12" numFmtId="0" xfId="0" applyAlignment="1" applyBorder="1" applyFont="1">
      <alignment horizontal="left" shrinkToFit="0" wrapText="1"/>
    </xf>
    <xf borderId="0" fillId="0" fontId="36" numFmtId="0" xfId="0" applyFont="1"/>
    <xf borderId="8" fillId="0" fontId="12" numFmtId="0" xfId="0" applyAlignment="1" applyBorder="1" applyFont="1">
      <alignment horizontal="center" readingOrder="0"/>
    </xf>
    <xf borderId="19" fillId="0" fontId="11" numFmtId="0" xfId="0" applyAlignment="1" applyBorder="1" applyFont="1">
      <alignment horizontal="left" shrinkToFit="0" wrapText="1"/>
    </xf>
    <xf borderId="0" fillId="0" fontId="11" numFmtId="4" xfId="0" applyFont="1" applyNumberFormat="1"/>
    <xf borderId="0" fillId="0" fontId="37" numFmtId="0" xfId="0" applyFont="1"/>
    <xf borderId="0" fillId="0" fontId="38" numFmtId="0" xfId="0" applyFont="1"/>
    <xf borderId="40" fillId="0" fontId="5" numFmtId="0" xfId="0" applyBorder="1" applyFont="1"/>
    <xf borderId="41" fillId="0" fontId="5" numFmtId="0" xfId="0" applyBorder="1" applyFont="1"/>
    <xf borderId="40" fillId="0" fontId="5" numFmtId="49" xfId="0" applyAlignment="1" applyBorder="1" applyFont="1" applyNumberFormat="1">
      <alignment horizontal="center"/>
    </xf>
    <xf borderId="42" fillId="0" fontId="5" numFmtId="0" xfId="0" applyBorder="1" applyFont="1"/>
    <xf borderId="58" fillId="0" fontId="5" numFmtId="0" xfId="0" applyBorder="1" applyFont="1"/>
    <xf borderId="42" fillId="0" fontId="5" numFmtId="0" xfId="0" applyAlignment="1" applyBorder="1" applyFont="1">
      <alignment horizontal="center"/>
    </xf>
    <xf borderId="48" fillId="0" fontId="5" numFmtId="0" xfId="0" applyBorder="1" applyFont="1"/>
    <xf borderId="49" fillId="0" fontId="5" numFmtId="0" xfId="0" applyBorder="1" applyFont="1"/>
    <xf borderId="48" fillId="0" fontId="5" numFmtId="0" xfId="0" applyAlignment="1" applyBorder="1" applyFont="1">
      <alignment horizontal="center"/>
    </xf>
    <xf borderId="19" fillId="0" fontId="5" numFmtId="49" xfId="0" applyAlignment="1" applyBorder="1" applyFont="1" applyNumberFormat="1">
      <alignment horizontal="center"/>
    </xf>
    <xf borderId="19" fillId="7" fontId="5" numFmtId="164" xfId="0" applyAlignment="1" applyBorder="1" applyFont="1" applyNumberFormat="1">
      <alignment horizontal="center"/>
    </xf>
    <xf borderId="19" fillId="0" fontId="5" numFmtId="164" xfId="0" applyAlignment="1" applyBorder="1" applyFont="1" applyNumberFormat="1">
      <alignment horizontal="center"/>
    </xf>
    <xf borderId="0" fillId="0" fontId="5" numFmtId="164" xfId="0" applyAlignment="1" applyFont="1" applyNumberFormat="1">
      <alignment horizontal="center"/>
    </xf>
    <xf borderId="14" fillId="0" fontId="5" numFmtId="0" xfId="0" applyBorder="1" applyFont="1"/>
    <xf borderId="31" fillId="0" fontId="5" numFmtId="0" xfId="0" applyBorder="1" applyFont="1"/>
    <xf borderId="40" fillId="0" fontId="12" numFmtId="0" xfId="0" applyAlignment="1" applyBorder="1" applyFont="1">
      <alignment horizontal="center"/>
    </xf>
    <xf borderId="27" fillId="0" fontId="5" numFmtId="0" xfId="0" applyAlignment="1" applyBorder="1" applyFont="1">
      <alignment horizontal="center"/>
    </xf>
    <xf borderId="42" fillId="0" fontId="12" numFmtId="0" xfId="0" applyAlignment="1" applyBorder="1" applyFont="1">
      <alignment horizontal="center"/>
    </xf>
    <xf borderId="34" fillId="0" fontId="5" numFmtId="0" xfId="0" applyBorder="1" applyFont="1"/>
    <xf borderId="36" fillId="0" fontId="5" numFmtId="0" xfId="0" applyBorder="1" applyFont="1"/>
    <xf borderId="19" fillId="0" fontId="5" numFmtId="4" xfId="0" applyAlignment="1" applyBorder="1" applyFont="1" applyNumberFormat="1">
      <alignment horizontal="center"/>
    </xf>
    <xf borderId="27" fillId="0" fontId="5" numFmtId="0" xfId="0" applyBorder="1" applyFont="1"/>
    <xf borderId="0" fillId="0" fontId="5" numFmtId="3" xfId="0" applyFont="1" applyNumberFormat="1"/>
    <xf borderId="0" fillId="0" fontId="5" numFmtId="164" xfId="0" applyFont="1" applyNumberFormat="1"/>
    <xf borderId="31" fillId="0" fontId="5" numFmtId="164" xfId="0" applyAlignment="1" applyBorder="1" applyFont="1" applyNumberFormat="1">
      <alignment horizontal="center"/>
    </xf>
    <xf borderId="0" fillId="0" fontId="5" numFmtId="4" xfId="0" applyFont="1" applyNumberFormat="1"/>
    <xf borderId="22" fillId="8" fontId="20" numFmtId="0" xfId="0" applyAlignment="1" applyBorder="1" applyFont="1">
      <alignment horizontal="center" shrinkToFit="0" wrapText="1"/>
    </xf>
    <xf borderId="62" fillId="8" fontId="20" numFmtId="0" xfId="0" applyAlignment="1" applyBorder="1" applyFont="1">
      <alignment horizontal="center" shrinkToFit="0" vertical="center" wrapText="1"/>
    </xf>
    <xf borderId="63" fillId="0" fontId="20" numFmtId="0" xfId="0" applyAlignment="1" applyBorder="1" applyFont="1">
      <alignment horizontal="center" shrinkToFit="0" wrapText="1"/>
    </xf>
    <xf borderId="64" fillId="0" fontId="39" numFmtId="0" xfId="0" applyAlignment="1" applyBorder="1" applyFont="1">
      <alignment shrinkToFit="0" vertical="center" wrapText="1"/>
    </xf>
    <xf borderId="64" fillId="0" fontId="39" numFmtId="0" xfId="0" applyAlignment="1" applyBorder="1" applyFont="1">
      <alignment horizontal="right" shrinkToFit="0" vertical="center" wrapText="1"/>
    </xf>
    <xf borderId="22" fillId="0" fontId="39" numFmtId="4" xfId="0" applyAlignment="1" applyBorder="1" applyFont="1" applyNumberFormat="1">
      <alignment horizontal="right" shrinkToFit="0" vertical="center" wrapText="1"/>
    </xf>
    <xf borderId="60" fillId="0" fontId="39" numFmtId="4" xfId="0" applyAlignment="1" applyBorder="1" applyFont="1" applyNumberFormat="1">
      <alignment horizontal="right" shrinkToFit="0" vertical="center" wrapText="1"/>
    </xf>
    <xf borderId="63" fillId="0" fontId="39" numFmtId="4" xfId="0" applyAlignment="1" applyBorder="1" applyFont="1" applyNumberFormat="1">
      <alignment horizontal="right" shrinkToFit="0" vertical="center" wrapText="1"/>
    </xf>
    <xf borderId="63" fillId="0" fontId="39" numFmtId="4" xfId="0" applyAlignment="1" applyBorder="1" applyFont="1" applyNumberFormat="1">
      <alignment horizontal="right" shrinkToFit="0" wrapText="1"/>
    </xf>
    <xf borderId="64" fillId="0" fontId="39" numFmtId="0" xfId="0" applyAlignment="1" applyBorder="1" applyFont="1">
      <alignment shrinkToFit="0" wrapText="1"/>
    </xf>
    <xf borderId="60" fillId="0" fontId="39" numFmtId="4" xfId="0" applyAlignment="1" applyBorder="1" applyFont="1" applyNumberFormat="1">
      <alignment horizontal="right" shrinkToFit="0" wrapText="1"/>
    </xf>
    <xf borderId="22" fillId="0" fontId="39" numFmtId="0" xfId="0" applyAlignment="1" applyBorder="1" applyFont="1">
      <alignment shrinkToFit="0" vertical="center" wrapText="1"/>
    </xf>
    <xf borderId="22" fillId="0" fontId="39" numFmtId="0" xfId="0" applyAlignment="1" applyBorder="1" applyFont="1">
      <alignment horizontal="right" shrinkToFit="0" vertical="center" wrapText="1"/>
    </xf>
    <xf borderId="65" fillId="0" fontId="39" numFmtId="4" xfId="0" applyAlignment="1" applyBorder="1" applyFont="1" applyNumberFormat="1">
      <alignment horizontal="right" shrinkToFit="0" vertical="center" wrapText="1"/>
    </xf>
    <xf borderId="66" fillId="0" fontId="39" numFmtId="4" xfId="0" applyAlignment="1" applyBorder="1" applyFont="1" applyNumberFormat="1">
      <alignment horizontal="right" shrinkToFit="0" vertical="center" wrapText="1"/>
    </xf>
    <xf borderId="67" fillId="0" fontId="39" numFmtId="0" xfId="0" applyAlignment="1" applyBorder="1" applyFont="1">
      <alignment shrinkToFit="0" vertical="center" wrapText="1"/>
    </xf>
    <xf borderId="67" fillId="0" fontId="39" numFmtId="0" xfId="0" applyAlignment="1" applyBorder="1" applyFont="1">
      <alignment horizontal="right" shrinkToFit="0" vertical="center" wrapText="1"/>
    </xf>
    <xf borderId="65" fillId="0" fontId="20" numFmtId="0" xfId="0" applyAlignment="1" applyBorder="1" applyFont="1">
      <alignment horizontal="center" shrinkToFit="0" wrapText="1"/>
    </xf>
    <xf borderId="68" fillId="0" fontId="39" numFmtId="0" xfId="0" applyAlignment="1" applyBorder="1" applyFont="1">
      <alignment shrinkToFit="0" vertical="center" wrapText="1"/>
    </xf>
    <xf borderId="68" fillId="0" fontId="39" numFmtId="0" xfId="0" applyAlignment="1" applyBorder="1" applyFont="1">
      <alignment horizontal="right" shrinkToFit="0" vertical="center" wrapText="1"/>
    </xf>
    <xf borderId="69" fillId="0" fontId="39" numFmtId="4" xfId="0" applyAlignment="1" applyBorder="1" applyFont="1" applyNumberFormat="1">
      <alignment horizontal="right" shrinkToFit="0" wrapText="1"/>
    </xf>
    <xf borderId="22" fillId="0" fontId="39" numFmtId="4" xfId="0" applyAlignment="1" applyBorder="1" applyFont="1" applyNumberFormat="1">
      <alignment horizontal="right" shrinkToFit="0" wrapText="1"/>
    </xf>
    <xf borderId="1" fillId="0" fontId="11" numFmtId="0" xfId="0" applyAlignment="1" applyBorder="1" applyFont="1">
      <alignment horizontal="center"/>
    </xf>
    <xf borderId="22" fillId="0" fontId="16" numFmtId="4" xfId="0" applyAlignment="1" applyBorder="1" applyFont="1" applyNumberFormat="1">
      <alignment horizontal="right" shrinkToFit="0" wrapText="1"/>
    </xf>
    <xf borderId="63" fillId="7" fontId="20" numFmtId="0" xfId="0" applyAlignment="1" applyBorder="1" applyFont="1">
      <alignment horizontal="center" shrinkToFit="0" wrapText="1"/>
    </xf>
    <xf borderId="64" fillId="7" fontId="39" numFmtId="0" xfId="0" applyAlignment="1" applyBorder="1" applyFont="1">
      <alignment shrinkToFit="0" vertical="center" wrapText="1"/>
    </xf>
    <xf borderId="64" fillId="7" fontId="39" numFmtId="0" xfId="0" applyAlignment="1" applyBorder="1" applyFont="1">
      <alignment horizontal="right" shrinkToFit="0" vertical="center" wrapText="1"/>
    </xf>
    <xf borderId="63" fillId="7" fontId="39" numFmtId="4" xfId="0" applyAlignment="1" applyBorder="1" applyFont="1" applyNumberFormat="1">
      <alignment horizontal="right" shrinkToFit="0" wrapText="1"/>
    </xf>
    <xf borderId="61" fillId="7" fontId="39" numFmtId="4" xfId="0" applyAlignment="1" applyBorder="1" applyFont="1" applyNumberFormat="1">
      <alignment horizontal="right" shrinkToFit="0" wrapText="1"/>
    </xf>
    <xf borderId="64" fillId="7" fontId="39" numFmtId="4" xfId="0" applyAlignment="1" applyBorder="1" applyFont="1" applyNumberFormat="1">
      <alignment horizontal="right" shrinkToFit="0" wrapText="1"/>
    </xf>
    <xf borderId="64" fillId="0" fontId="39" numFmtId="4" xfId="0" applyAlignment="1" applyBorder="1" applyFont="1" applyNumberFormat="1">
      <alignment horizontal="right" shrinkToFit="0" wrapText="1"/>
    </xf>
    <xf borderId="63" fillId="3" fontId="20" numFmtId="0" xfId="0" applyAlignment="1" applyBorder="1" applyFont="1">
      <alignment horizontal="center" shrinkToFit="0" wrapText="1"/>
    </xf>
    <xf borderId="61" fillId="4" fontId="39" numFmtId="4" xfId="0" applyAlignment="1" applyBorder="1" applyFont="1" applyNumberFormat="1">
      <alignment horizontal="right" shrinkToFit="0" wrapText="1"/>
    </xf>
    <xf borderId="70" fillId="3" fontId="20" numFmtId="0" xfId="0" applyAlignment="1" applyBorder="1" applyFont="1">
      <alignment horizontal="center" shrinkToFit="0" wrapText="1"/>
    </xf>
    <xf borderId="65" fillId="0" fontId="39" numFmtId="4" xfId="0" applyAlignment="1" applyBorder="1" applyFont="1" applyNumberFormat="1">
      <alignment horizontal="right" shrinkToFit="0" wrapText="1"/>
    </xf>
    <xf borderId="1" fillId="0" fontId="20" numFmtId="0" xfId="0" applyAlignment="1" applyBorder="1" applyFont="1">
      <alignment horizontal="center" shrinkToFit="0" wrapText="1"/>
    </xf>
    <xf borderId="22" fillId="0" fontId="20" numFmtId="2" xfId="0" applyAlignment="1" applyBorder="1" applyFont="1" applyNumberFormat="1">
      <alignment shrinkToFit="0" vertical="center" wrapText="1"/>
    </xf>
    <xf borderId="22" fillId="0" fontId="20" numFmtId="2" xfId="0" applyAlignment="1" applyBorder="1" applyFont="1" applyNumberFormat="1">
      <alignment shrinkToFit="0" wrapText="1"/>
    </xf>
    <xf borderId="71" fillId="0" fontId="5" numFmtId="0" xfId="0" applyAlignment="1" applyBorder="1" applyFont="1">
      <alignment shrinkToFit="0" wrapText="1"/>
    </xf>
    <xf borderId="72" fillId="0" fontId="5" numFmtId="0" xfId="0" applyAlignment="1" applyBorder="1" applyFont="1">
      <alignment shrinkToFit="0" vertical="center" wrapText="1"/>
    </xf>
    <xf borderId="71" fillId="0" fontId="5" numFmtId="0" xfId="0" applyAlignment="1" applyBorder="1" applyFont="1">
      <alignment shrinkToFit="0" vertical="center" wrapText="1"/>
    </xf>
    <xf borderId="73" fillId="0" fontId="5" numFmtId="0" xfId="0" applyAlignment="1" applyBorder="1" applyFont="1">
      <alignment shrinkToFit="0" wrapText="1"/>
    </xf>
    <xf borderId="74" fillId="0" fontId="5" numFmtId="0" xfId="0" applyAlignment="1" applyBorder="1" applyFont="1">
      <alignment shrinkToFit="0" vertical="center" wrapText="1"/>
    </xf>
    <xf borderId="74" fillId="0" fontId="5" numFmtId="0" xfId="0" applyAlignment="1" applyBorder="1" applyFont="1">
      <alignment shrinkToFit="0" wrapText="1"/>
    </xf>
    <xf borderId="64" fillId="0" fontId="5" numFmtId="0" xfId="0" applyAlignment="1" applyBorder="1" applyFont="1">
      <alignment shrinkToFit="0" wrapText="1"/>
    </xf>
    <xf borderId="75" fillId="8" fontId="20" numFmtId="0" xfId="0" applyAlignment="1" applyBorder="1" applyFont="1">
      <alignment horizontal="center" shrinkToFit="0" wrapText="1"/>
    </xf>
    <xf borderId="64" fillId="8" fontId="20" numFmtId="0" xfId="0" applyAlignment="1" applyBorder="1" applyFont="1">
      <alignment horizontal="center" shrinkToFit="0" vertical="center" wrapText="1"/>
    </xf>
    <xf borderId="76" fillId="0" fontId="5" numFmtId="0" xfId="0" applyAlignment="1" applyBorder="1" applyFont="1">
      <alignment horizontal="center" shrinkToFit="0" wrapText="1"/>
    </xf>
    <xf borderId="77" fillId="0" fontId="2" numFmtId="0" xfId="0" applyBorder="1" applyFont="1"/>
    <xf borderId="74" fillId="0" fontId="5" numFmtId="4" xfId="0" applyAlignment="1" applyBorder="1" applyFont="1" applyNumberFormat="1">
      <alignment shrinkToFit="0" wrapText="1"/>
    </xf>
    <xf borderId="73" fillId="0" fontId="5" numFmtId="4" xfId="0" applyAlignment="1" applyBorder="1" applyFont="1" applyNumberFormat="1">
      <alignment shrinkToFit="0" wrapText="1"/>
    </xf>
    <xf borderId="78" fillId="0" fontId="5" numFmtId="0" xfId="0" applyAlignment="1" applyBorder="1" applyFont="1">
      <alignment shrinkToFit="0" wrapText="1"/>
    </xf>
    <xf borderId="79" fillId="0" fontId="5" numFmtId="0" xfId="0" applyAlignment="1" applyBorder="1" applyFont="1">
      <alignment shrinkToFit="0" wrapText="1"/>
    </xf>
    <xf borderId="22" fillId="0" fontId="20" numFmtId="0" xfId="0" applyAlignment="1" applyBorder="1" applyFont="1">
      <alignment horizontal="center" shrinkToFit="0" vertical="center" wrapText="1"/>
    </xf>
    <xf borderId="22" fillId="0" fontId="20" numFmtId="2" xfId="0" applyAlignment="1" applyBorder="1" applyFont="1" applyNumberFormat="1">
      <alignment horizontal="right" shrinkToFit="0" wrapText="1"/>
    </xf>
    <xf borderId="80" fillId="0" fontId="5" numFmtId="0" xfId="0" applyAlignment="1" applyBorder="1" applyFont="1">
      <alignment shrinkToFit="0" wrapText="1"/>
    </xf>
    <xf borderId="74" fillId="0" fontId="5" numFmtId="0" xfId="0" applyAlignment="1" applyBorder="1" applyFont="1">
      <alignment horizontal="right" shrinkToFit="0" wrapText="1"/>
    </xf>
    <xf borderId="81" fillId="0" fontId="5" numFmtId="0" xfId="0" applyAlignment="1" applyBorder="1" applyFont="1">
      <alignment shrinkToFit="0" vertical="center" wrapText="1"/>
    </xf>
    <xf borderId="63" fillId="0" fontId="20" numFmtId="0" xfId="0" applyAlignment="1" applyBorder="1" applyFont="1">
      <alignment horizontal="center" shrinkToFit="0" vertical="center" wrapText="1"/>
    </xf>
    <xf borderId="22" fillId="0" fontId="39" numFmtId="2" xfId="0" applyAlignment="1" applyBorder="1" applyFont="1" applyNumberFormat="1">
      <alignment horizontal="right" shrinkToFit="0" vertical="center" wrapText="1"/>
    </xf>
    <xf borderId="60" fillId="0" fontId="39" numFmtId="2" xfId="0" applyAlignment="1" applyBorder="1" applyFont="1" applyNumberFormat="1">
      <alignment horizontal="right" shrinkToFit="0" vertical="center" wrapText="1"/>
    </xf>
    <xf borderId="63" fillId="0" fontId="39" numFmtId="2" xfId="0" applyAlignment="1" applyBorder="1" applyFont="1" applyNumberFormat="1">
      <alignment horizontal="right" shrinkToFit="0" vertical="center" wrapText="1"/>
    </xf>
    <xf borderId="65" fillId="0" fontId="20"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22" fillId="0" fontId="5" numFmtId="2" xfId="0" applyAlignment="1" applyBorder="1" applyFont="1" applyNumberFormat="1">
      <alignment horizontal="center" shrinkToFit="0" vertical="center" wrapText="1"/>
    </xf>
    <xf borderId="1" fillId="0" fontId="5" numFmtId="0" xfId="0" applyAlignment="1" applyBorder="1" applyFont="1">
      <alignment horizontal="center" shrinkToFit="0" wrapText="1"/>
    </xf>
    <xf borderId="22" fillId="0" fontId="5" numFmtId="2" xfId="0" applyAlignment="1" applyBorder="1" applyFont="1" applyNumberFormat="1">
      <alignment horizontal="center" shrinkToFit="0" wrapText="1"/>
    </xf>
    <xf borderId="82" fillId="13" fontId="40" numFmtId="0" xfId="0" applyAlignment="1" applyBorder="1" applyFill="1" applyFont="1">
      <alignment horizontal="center" shrinkToFit="0" wrapText="1"/>
    </xf>
    <xf borderId="83" fillId="0" fontId="2" numFmtId="0" xfId="0" applyBorder="1" applyFont="1"/>
    <xf borderId="84" fillId="0" fontId="2" numFmtId="0" xfId="0" applyBorder="1" applyFont="1"/>
    <xf borderId="74" fillId="0" fontId="22" numFmtId="0" xfId="0" applyAlignment="1" applyBorder="1" applyFont="1">
      <alignment shrinkToFit="0" wrapText="1"/>
    </xf>
    <xf borderId="1" fillId="13" fontId="41" numFmtId="0" xfId="0" applyAlignment="1" applyBorder="1" applyFont="1">
      <alignment horizontal="center" shrinkToFit="0" wrapText="1"/>
    </xf>
    <xf borderId="81" fillId="0" fontId="22" numFmtId="0" xfId="0" applyAlignment="1" applyBorder="1" applyFont="1">
      <alignment shrinkToFit="0" wrapText="1"/>
    </xf>
    <xf borderId="78" fillId="0" fontId="22" numFmtId="0" xfId="0" applyAlignment="1" applyBorder="1" applyFont="1">
      <alignment shrinkToFit="0" wrapText="1"/>
    </xf>
    <xf borderId="1" fillId="13" fontId="14" numFmtId="0" xfId="0" applyAlignment="1" applyBorder="1" applyFont="1">
      <alignment horizontal="center" shrinkToFit="0" vertical="center" wrapText="1"/>
    </xf>
    <xf borderId="64" fillId="13" fontId="14" numFmtId="0" xfId="0" applyAlignment="1" applyBorder="1" applyFont="1">
      <alignment horizontal="center" shrinkToFit="0" vertical="center" wrapText="1"/>
    </xf>
    <xf borderId="82" fillId="13" fontId="14" numFmtId="0" xfId="0" applyAlignment="1" applyBorder="1" applyFont="1">
      <alignment horizontal="center" shrinkToFit="0" vertical="center" wrapText="1"/>
    </xf>
    <xf borderId="22" fillId="13" fontId="14" numFmtId="0" xfId="0" applyAlignment="1" applyBorder="1" applyFont="1">
      <alignment horizontal="center" shrinkToFit="0" vertical="center" wrapText="1"/>
    </xf>
    <xf borderId="22" fillId="13" fontId="14" numFmtId="0" xfId="0" applyAlignment="1" applyBorder="1" applyFont="1">
      <alignment horizontal="center" readingOrder="0" shrinkToFit="0" vertical="center" wrapText="1"/>
    </xf>
    <xf borderId="80" fillId="0" fontId="22" numFmtId="0" xfId="0" applyAlignment="1" applyBorder="1" applyFont="1">
      <alignment shrinkToFit="0" vertical="center" wrapText="1"/>
    </xf>
    <xf borderId="74" fillId="0" fontId="22" numFmtId="0" xfId="0" applyAlignment="1" applyBorder="1" applyFont="1">
      <alignment shrinkToFit="0" vertical="center" wrapText="1"/>
    </xf>
    <xf borderId="63" fillId="0" fontId="22" numFmtId="0" xfId="0" applyAlignment="1" applyBorder="1" applyFont="1">
      <alignment shrinkToFit="0" wrapText="1"/>
    </xf>
    <xf borderId="64" fillId="0" fontId="22" numFmtId="0" xfId="0" applyAlignment="1" applyBorder="1" applyFont="1">
      <alignment shrinkToFit="0" wrapText="1"/>
    </xf>
    <xf borderId="64" fillId="0" fontId="22" numFmtId="0" xfId="0" applyAlignment="1" applyBorder="1" applyFont="1">
      <alignment horizontal="center" shrinkToFit="0" wrapText="1"/>
    </xf>
    <xf borderId="64" fillId="0" fontId="22" numFmtId="10" xfId="0" applyAlignment="1" applyBorder="1" applyFont="1" applyNumberFormat="1">
      <alignment horizontal="center" shrinkToFit="0" wrapText="1"/>
    </xf>
    <xf borderId="64" fillId="0" fontId="22" numFmtId="166" xfId="0" applyAlignment="1" applyBorder="1" applyFont="1" applyNumberFormat="1">
      <alignment horizontal="center" shrinkToFit="0" wrapText="1"/>
    </xf>
    <xf borderId="85" fillId="0" fontId="22" numFmtId="166" xfId="0" applyAlignment="1" applyBorder="1" applyFont="1" applyNumberFormat="1">
      <alignment horizontal="center" shrinkToFit="0" wrapText="1"/>
    </xf>
    <xf borderId="22" fillId="0" fontId="22" numFmtId="165" xfId="0" applyAlignment="1" applyBorder="1" applyFont="1" applyNumberFormat="1">
      <alignment shrinkToFit="0" wrapText="1"/>
    </xf>
    <xf borderId="80" fillId="0" fontId="22" numFmtId="0" xfId="0" applyAlignment="1" applyBorder="1" applyFont="1">
      <alignment shrinkToFit="0" wrapText="1"/>
    </xf>
    <xf borderId="82" fillId="0" fontId="22" numFmtId="166" xfId="0" applyAlignment="1" applyBorder="1" applyFont="1" applyNumberFormat="1">
      <alignment horizontal="center" shrinkToFit="0" wrapText="1"/>
    </xf>
    <xf borderId="76" fillId="0" fontId="22" numFmtId="0" xfId="0" applyAlignment="1" applyBorder="1" applyFont="1">
      <alignment shrinkToFit="0" wrapText="1"/>
    </xf>
    <xf borderId="86" fillId="0" fontId="2" numFmtId="0" xfId="0" applyBorder="1" applyFont="1"/>
    <xf borderId="82" fillId="0" fontId="14" numFmtId="166" xfId="0" applyAlignment="1" applyBorder="1" applyFont="1" applyNumberFormat="1">
      <alignment horizontal="center" shrinkToFit="0" wrapText="1"/>
    </xf>
    <xf borderId="87" fillId="0" fontId="22" numFmtId="0" xfId="0" applyAlignment="1" applyBorder="1" applyFont="1">
      <alignment shrinkToFit="0" wrapText="1"/>
    </xf>
    <xf borderId="64" fillId="0" fontId="14" numFmtId="166" xfId="0" applyAlignment="1" applyBorder="1" applyFont="1" applyNumberFormat="1">
      <alignment horizontal="center" shrinkToFit="0" wrapText="1"/>
    </xf>
    <xf borderId="22" fillId="0" fontId="14" numFmtId="165" xfId="0" applyAlignment="1" applyBorder="1" applyFont="1" applyNumberFormat="1">
      <alignment shrinkToFit="0" wrapText="1"/>
    </xf>
    <xf borderId="88" fillId="0" fontId="22" numFmtId="0" xfId="0" applyAlignment="1" applyBorder="1" applyFont="1">
      <alignment shrinkToFit="0" wrapText="1"/>
    </xf>
    <xf borderId="63" fillId="0" fontId="22" numFmtId="0" xfId="0" applyAlignment="1" applyBorder="1" applyFont="1">
      <alignment shrinkToFit="0" vertical="center" wrapText="1"/>
    </xf>
    <xf borderId="64" fillId="0" fontId="22" numFmtId="0" xfId="0" applyAlignment="1" applyBorder="1" applyFont="1">
      <alignment shrinkToFit="0" vertical="center" wrapText="1"/>
    </xf>
    <xf borderId="64" fillId="0" fontId="22" numFmtId="0" xfId="0" applyAlignment="1" applyBorder="1" applyFont="1">
      <alignment horizontal="center" shrinkToFit="0" vertical="center" wrapText="1"/>
    </xf>
    <xf borderId="64" fillId="0" fontId="22" numFmtId="10" xfId="0" applyAlignment="1" applyBorder="1" applyFont="1" applyNumberFormat="1">
      <alignment horizontal="center" shrinkToFit="0" vertical="center" wrapText="1"/>
    </xf>
    <xf borderId="64" fillId="0" fontId="22" numFmtId="2" xfId="0" applyAlignment="1" applyBorder="1" applyFont="1" applyNumberFormat="1">
      <alignment horizontal="center" shrinkToFit="0" vertical="center" wrapText="1"/>
    </xf>
    <xf borderId="64" fillId="0" fontId="14" numFmtId="2" xfId="0" applyAlignment="1" applyBorder="1" applyFont="1" applyNumberFormat="1">
      <alignment horizontal="center" shrinkToFit="0" vertical="center" wrapText="1"/>
    </xf>
    <xf borderId="21" fillId="0" fontId="22" numFmtId="0" xfId="0" applyAlignment="1" applyBorder="1" applyFont="1">
      <alignment shrinkToFit="0" wrapText="1"/>
    </xf>
    <xf borderId="8" fillId="0" fontId="22" numFmtId="0" xfId="0" applyAlignment="1" applyBorder="1" applyFont="1">
      <alignment shrinkToFit="0" wrapText="1"/>
    </xf>
    <xf borderId="19" fillId="0" fontId="22" numFmtId="0" xfId="0" applyAlignment="1" applyBorder="1" applyFont="1">
      <alignment shrinkToFit="0" wrapText="1"/>
    </xf>
    <xf borderId="71" fillId="0" fontId="22" numFmtId="0" xfId="0" applyAlignment="1" applyBorder="1" applyFont="1">
      <alignment shrinkToFit="0" wrapText="1"/>
    </xf>
    <xf borderId="64" fillId="0" fontId="22" numFmtId="2" xfId="0" applyAlignment="1" applyBorder="1" applyFont="1" applyNumberFormat="1">
      <alignment horizontal="center" shrinkToFit="0" wrapText="1"/>
    </xf>
    <xf borderId="74" fillId="0" fontId="22" numFmtId="165" xfId="0" applyAlignment="1" applyBorder="1" applyFont="1" applyNumberFormat="1">
      <alignment shrinkToFit="0" wrapText="1"/>
    </xf>
    <xf borderId="64" fillId="0" fontId="14" numFmtId="2" xfId="0" applyAlignment="1" applyBorder="1" applyFont="1" applyNumberFormat="1">
      <alignment horizontal="center" shrinkToFit="0" wrapText="1"/>
    </xf>
    <xf borderId="74" fillId="0" fontId="22" numFmtId="0" xfId="0" applyAlignment="1" applyBorder="1" applyFont="1">
      <alignment horizontal="right" shrinkToFit="0" wrapText="1"/>
    </xf>
    <xf borderId="73" fillId="0" fontId="22" numFmtId="0" xfId="0" applyAlignment="1" applyBorder="1" applyFont="1">
      <alignment shrinkToFit="0" wrapText="1"/>
    </xf>
    <xf borderId="64" fillId="14" fontId="14" numFmtId="0" xfId="0" applyAlignment="1" applyBorder="1" applyFill="1" applyFont="1">
      <alignment horizontal="center" shrinkToFit="0" wrapText="1"/>
    </xf>
    <xf borderId="64" fillId="14" fontId="14" numFmtId="166" xfId="0" applyAlignment="1" applyBorder="1" applyFont="1" applyNumberFormat="1">
      <alignment horizontal="center" shrinkToFit="0" wrapText="1"/>
    </xf>
    <xf borderId="63" fillId="13" fontId="14" numFmtId="0" xfId="0" applyAlignment="1" applyBorder="1" applyFont="1">
      <alignment shrinkToFit="0" vertical="center" wrapText="1"/>
    </xf>
    <xf borderId="64" fillId="13" fontId="14" numFmtId="0" xfId="0" applyAlignment="1" applyBorder="1" applyFont="1">
      <alignment shrinkToFit="0" vertical="center" wrapText="1"/>
    </xf>
    <xf borderId="89" fillId="13" fontId="14" numFmtId="0" xfId="0" applyAlignment="1" applyBorder="1" applyFont="1">
      <alignment horizontal="center" shrinkToFit="0" vertical="center" wrapText="1"/>
    </xf>
    <xf borderId="8" fillId="0" fontId="14" numFmtId="0" xfId="0" applyAlignment="1" applyBorder="1" applyFont="1">
      <alignment horizontal="center" shrinkToFit="0" vertical="center" wrapText="1"/>
    </xf>
    <xf borderId="63" fillId="0" fontId="14" numFmtId="0" xfId="0" applyAlignment="1" applyBorder="1" applyFont="1">
      <alignment horizontal="center" shrinkToFit="0" wrapText="1"/>
    </xf>
    <xf borderId="64" fillId="0" fontId="14" numFmtId="0" xfId="0" applyAlignment="1" applyBorder="1" applyFont="1">
      <alignment shrinkToFit="0" wrapText="1"/>
    </xf>
    <xf borderId="82" fillId="0" fontId="14" numFmtId="10" xfId="0" applyAlignment="1" applyBorder="1" applyFont="1" applyNumberFormat="1">
      <alignment horizontal="center" shrinkToFit="0" wrapText="1"/>
    </xf>
    <xf borderId="8" fillId="0" fontId="22" numFmtId="10" xfId="0" applyAlignment="1" applyBorder="1" applyFont="1" applyNumberFormat="1">
      <alignment shrinkToFit="0" wrapText="1"/>
    </xf>
    <xf borderId="74" fillId="0" fontId="22" numFmtId="0" xfId="0" applyAlignment="1" applyBorder="1" applyFont="1">
      <alignment horizontal="center" shrinkToFit="0" wrapText="1"/>
    </xf>
    <xf borderId="74" fillId="0" fontId="42" numFmtId="0" xfId="0" applyAlignment="1" applyBorder="1" applyFont="1">
      <alignment horizontal="right" shrinkToFit="0" wrapText="1"/>
    </xf>
    <xf borderId="82" fillId="0" fontId="22" numFmtId="10" xfId="0" applyAlignment="1" applyBorder="1" applyFont="1" applyNumberFormat="1">
      <alignment horizontal="center" shrinkToFit="0" wrapText="1"/>
    </xf>
    <xf borderId="82" fillId="0" fontId="14" numFmtId="10" xfId="0" applyAlignment="1" applyBorder="1" applyFont="1" applyNumberFormat="1">
      <alignment horizontal="right" shrinkToFit="0" wrapText="1"/>
    </xf>
    <xf borderId="82" fillId="0" fontId="22" numFmtId="10" xfId="0" applyAlignment="1" applyBorder="1" applyFont="1" applyNumberFormat="1">
      <alignment horizontal="right" shrinkToFit="0" wrapText="1"/>
    </xf>
    <xf borderId="82" fillId="0" fontId="22" numFmtId="9" xfId="0" applyAlignment="1" applyBorder="1" applyFont="1" applyNumberFormat="1">
      <alignment horizontal="center" shrinkToFit="0" wrapText="1"/>
    </xf>
    <xf borderId="63" fillId="13" fontId="22" numFmtId="0" xfId="0" applyAlignment="1" applyBorder="1" applyFont="1">
      <alignment shrinkToFit="0" wrapText="1"/>
    </xf>
    <xf borderId="64" fillId="13" fontId="14" numFmtId="0" xfId="0" applyAlignment="1" applyBorder="1" applyFont="1">
      <alignment shrinkToFit="0" wrapText="1"/>
    </xf>
    <xf borderId="89" fillId="13" fontId="14" numFmtId="10" xfId="0" applyAlignment="1" applyBorder="1" applyFont="1" applyNumberFormat="1">
      <alignment horizontal="center" shrinkToFit="0" wrapText="1"/>
    </xf>
    <xf borderId="8" fillId="13" fontId="14" numFmtId="10" xfId="0" applyAlignment="1" applyBorder="1" applyFont="1" applyNumberFormat="1">
      <alignment horizontal="center" shrinkToFit="0" wrapText="1"/>
    </xf>
    <xf borderId="74" fillId="0" fontId="22" numFmtId="9" xfId="0" applyAlignment="1" applyBorder="1" applyFont="1" applyNumberFormat="1">
      <alignment shrinkToFit="0" wrapText="1"/>
    </xf>
    <xf borderId="1" fillId="15" fontId="43" numFmtId="0" xfId="0" applyAlignment="1" applyBorder="1" applyFill="1" applyFont="1">
      <alignment horizontal="center" shrinkToFit="0" wrapText="1"/>
    </xf>
    <xf borderId="22" fillId="13" fontId="14" numFmtId="0" xfId="0" applyAlignment="1" applyBorder="1" applyFont="1">
      <alignment shrinkToFit="0" vertical="center" wrapText="1"/>
    </xf>
    <xf borderId="62" fillId="13" fontId="14" numFmtId="0" xfId="0" applyAlignment="1" applyBorder="1" applyFont="1">
      <alignment shrinkToFit="0" vertical="center" wrapText="1"/>
    </xf>
    <xf borderId="62" fillId="13" fontId="14" numFmtId="0" xfId="0" applyAlignment="1" applyBorder="1" applyFont="1">
      <alignment horizontal="center" shrinkToFit="0" vertical="center" wrapText="1"/>
    </xf>
    <xf borderId="21" fillId="0" fontId="14" numFmtId="0" xfId="0" applyAlignment="1" applyBorder="1" applyFont="1">
      <alignment horizontal="center" shrinkToFit="0" vertical="center" wrapText="1"/>
    </xf>
    <xf borderId="64" fillId="0" fontId="14" numFmtId="10" xfId="0" applyAlignment="1" applyBorder="1" applyFont="1" applyNumberFormat="1">
      <alignment horizontal="center" shrinkToFit="0" wrapText="1"/>
    </xf>
    <xf borderId="21" fillId="0" fontId="22" numFmtId="10" xfId="0" applyAlignment="1" applyBorder="1" applyFont="1" applyNumberFormat="1">
      <alignment shrinkToFit="0" wrapText="1"/>
    </xf>
    <xf borderId="64" fillId="0" fontId="14" numFmtId="10" xfId="0" applyAlignment="1" applyBorder="1" applyFont="1" applyNumberFormat="1">
      <alignment horizontal="right" shrinkToFit="0" wrapText="1"/>
    </xf>
    <xf borderId="64" fillId="0" fontId="22" numFmtId="10" xfId="0" applyAlignment="1" applyBorder="1" applyFont="1" applyNumberFormat="1">
      <alignment horizontal="right" shrinkToFit="0" wrapText="1"/>
    </xf>
    <xf borderId="21" fillId="0" fontId="22" numFmtId="9" xfId="0" applyAlignment="1" applyBorder="1" applyFont="1" applyNumberFormat="1">
      <alignment shrinkToFit="0" wrapText="1"/>
    </xf>
    <xf borderId="64" fillId="0" fontId="22" numFmtId="9" xfId="0" applyAlignment="1" applyBorder="1" applyFont="1" applyNumberFormat="1">
      <alignment horizontal="center" shrinkToFit="0" wrapText="1"/>
    </xf>
    <xf borderId="64" fillId="13" fontId="14" numFmtId="10" xfId="0" applyAlignment="1" applyBorder="1" applyFont="1" applyNumberFormat="1">
      <alignment horizontal="center" shrinkToFit="0" wrapText="1"/>
    </xf>
    <xf borderId="28" fillId="13" fontId="14" numFmtId="10" xfId="0" applyAlignment="1" applyBorder="1" applyFont="1" applyNumberFormat="1">
      <alignment horizontal="center" shrinkToFit="0" wrapText="1"/>
    </xf>
    <xf borderId="74" fillId="0" fontId="22" numFmtId="10" xfId="0" applyAlignment="1" applyBorder="1" applyFont="1" applyNumberFormat="1">
      <alignment shrinkToFit="0" wrapText="1"/>
    </xf>
    <xf borderId="90" fillId="0" fontId="22" numFmtId="0" xfId="0" applyAlignment="1" applyBorder="1" applyFont="1">
      <alignment shrinkToFit="0" wrapText="1"/>
    </xf>
    <xf borderId="82" fillId="2" fontId="40" numFmtId="0" xfId="0" applyAlignment="1" applyBorder="1" applyFont="1">
      <alignment horizontal="center" shrinkToFit="0" wrapText="1"/>
    </xf>
    <xf borderId="91" fillId="0" fontId="2" numFmtId="0" xfId="0" applyBorder="1" applyFont="1"/>
    <xf borderId="26" fillId="4" fontId="40" numFmtId="0" xfId="0" applyAlignment="1" applyBorder="1" applyFont="1">
      <alignment horizontal="center" shrinkToFit="0" wrapText="1"/>
    </xf>
    <xf borderId="8" fillId="4" fontId="5" numFmtId="0" xfId="0" applyBorder="1" applyFont="1"/>
    <xf borderId="8" fillId="4" fontId="9" numFmtId="0" xfId="0" applyAlignment="1" applyBorder="1" applyFont="1">
      <alignment vertical="center"/>
    </xf>
    <xf borderId="8" fillId="4" fontId="9" numFmtId="0" xfId="0" applyAlignment="1" applyBorder="1" applyFont="1">
      <alignment horizontal="center" vertical="center"/>
    </xf>
    <xf borderId="8" fillId="4" fontId="9" numFmtId="0" xfId="0" applyAlignment="1" applyBorder="1" applyFont="1">
      <alignment shrinkToFit="0" vertical="center" wrapText="1"/>
    </xf>
    <xf borderId="8" fillId="4" fontId="10" numFmtId="2" xfId="0" applyAlignment="1" applyBorder="1" applyFont="1" applyNumberFormat="1">
      <alignment horizontal="center" vertical="center"/>
    </xf>
    <xf borderId="8" fillId="4" fontId="5" numFmtId="0" xfId="0" applyAlignment="1" applyBorder="1" applyFont="1">
      <alignment shrinkToFit="0" wrapText="1"/>
    </xf>
    <xf borderId="14" fillId="0" fontId="4" numFmtId="0" xfId="0" applyAlignment="1" applyBorder="1" applyFont="1">
      <alignment horizontal="center" vertical="center"/>
    </xf>
    <xf borderId="41" fillId="0" fontId="3" numFmtId="0" xfId="0" applyAlignment="1" applyBorder="1" applyFont="1">
      <alignment horizontal="center" vertical="center"/>
    </xf>
    <xf borderId="14" fillId="0" fontId="3" numFmtId="0" xfId="0" applyAlignment="1" applyBorder="1" applyFont="1">
      <alignment horizontal="center" vertical="center"/>
    </xf>
    <xf borderId="14" fillId="0" fontId="3" numFmtId="0" xfId="0" applyAlignment="1" applyBorder="1" applyFont="1">
      <alignment horizontal="center" shrinkToFit="0" vertical="center" wrapText="1"/>
    </xf>
    <xf borderId="40" fillId="0" fontId="3" numFmtId="0" xfId="0" applyAlignment="1" applyBorder="1" applyFont="1">
      <alignment horizontal="center" vertical="center"/>
    </xf>
    <xf borderId="8" fillId="0" fontId="3" numFmtId="0" xfId="0" applyAlignment="1" applyBorder="1" applyFont="1">
      <alignment horizontal="center" shrinkToFit="0" vertical="center" wrapText="1"/>
    </xf>
    <xf borderId="21" fillId="0" fontId="9" numFmtId="0" xfId="0" applyAlignment="1" applyBorder="1" applyFont="1">
      <alignment horizontal="center" vertical="center"/>
    </xf>
    <xf borderId="8" fillId="0" fontId="10" numFmtId="0" xfId="0" applyAlignment="1" applyBorder="1" applyFont="1">
      <alignment horizontal="center" shrinkToFit="0" vertical="center" wrapText="1"/>
    </xf>
    <xf borderId="8" fillId="0" fontId="10" numFmtId="0" xfId="0" applyAlignment="1" applyBorder="1" applyFont="1">
      <alignment horizontal="center" vertical="center"/>
    </xf>
    <xf borderId="8" fillId="0" fontId="10" numFmtId="164" xfId="0" applyAlignment="1" applyBorder="1" applyFont="1" applyNumberFormat="1">
      <alignment horizontal="center" vertical="center"/>
    </xf>
    <xf borderId="8" fillId="0" fontId="10" numFmtId="164" xfId="0" applyAlignment="1" applyBorder="1" applyFont="1" applyNumberFormat="1">
      <alignment vertical="center"/>
    </xf>
    <xf borderId="19" fillId="0" fontId="10" numFmtId="164" xfId="0" applyAlignment="1" applyBorder="1" applyFont="1" applyNumberFormat="1">
      <alignment horizontal="center" vertical="center"/>
    </xf>
    <xf borderId="34" fillId="0" fontId="10" numFmtId="164" xfId="0" applyAlignment="1" applyBorder="1" applyFont="1" applyNumberFormat="1">
      <alignment horizontal="center" vertical="center"/>
    </xf>
    <xf borderId="48" fillId="0" fontId="10" numFmtId="164" xfId="0" applyAlignment="1" applyBorder="1" applyFont="1" applyNumberFormat="1">
      <alignment horizontal="center" vertical="center"/>
    </xf>
    <xf borderId="21" fillId="0" fontId="3" numFmtId="0" xfId="0" applyAlignment="1" applyBorder="1" applyFont="1">
      <alignment horizontal="center" vertical="center"/>
    </xf>
    <xf borderId="8" fillId="0" fontId="3" numFmtId="0" xfId="0" applyAlignment="1" applyBorder="1" applyFont="1">
      <alignment horizontal="center" shrinkToFit="0" wrapText="1"/>
    </xf>
    <xf borderId="8" fillId="0" fontId="3" numFmtId="0" xfId="0" applyBorder="1" applyFont="1"/>
    <xf borderId="34" fillId="0" fontId="3" numFmtId="164" xfId="0" applyBorder="1" applyFont="1" applyNumberFormat="1"/>
    <xf borderId="48" fillId="0" fontId="3" numFmtId="164" xfId="0" applyBorder="1" applyFont="1" applyNumberFormat="1"/>
    <xf borderId="8" fillId="0" fontId="4" numFmtId="164" xfId="0" applyAlignment="1" applyBorder="1" applyFont="1" applyNumberFormat="1">
      <alignment vertical="center"/>
    </xf>
    <xf borderId="31" fillId="0" fontId="3" numFmtId="0" xfId="0" applyAlignment="1" applyBorder="1" applyFont="1">
      <alignment horizontal="center" vertical="center"/>
    </xf>
    <xf borderId="40" fillId="0" fontId="9" numFmtId="164" xfId="0" applyAlignment="1" applyBorder="1" applyFont="1" applyNumberFormat="1">
      <alignment horizontal="center" vertical="center"/>
    </xf>
    <xf borderId="14" fillId="0" fontId="9" numFmtId="164" xfId="0" applyAlignment="1" applyBorder="1" applyFont="1" applyNumberFormat="1">
      <alignment horizontal="center" vertical="center"/>
    </xf>
    <xf borderId="0" fillId="0" fontId="8" numFmtId="0" xfId="0" applyFont="1"/>
    <xf borderId="19" fillId="3" fontId="15" numFmtId="0" xfId="0" applyAlignment="1" applyBorder="1" applyFont="1">
      <alignment horizontal="center" shrinkToFit="0" wrapText="1"/>
    </xf>
    <xf borderId="26" fillId="3" fontId="44" numFmtId="0" xfId="0" applyBorder="1" applyFont="1"/>
    <xf borderId="8" fillId="3" fontId="44" numFmtId="0" xfId="0" applyAlignment="1" applyBorder="1" applyFont="1">
      <alignment horizontal="center" shrinkToFit="0" vertical="center" wrapText="1"/>
    </xf>
    <xf borderId="19" fillId="3" fontId="44" numFmtId="0" xfId="0" applyAlignment="1" applyBorder="1" applyFont="1">
      <alignment horizontal="left" shrinkToFit="0" vertical="center" wrapText="1"/>
    </xf>
    <xf borderId="19" fillId="3" fontId="5" numFmtId="14" xfId="0" applyAlignment="1" applyBorder="1" applyFont="1" applyNumberFormat="1">
      <alignment horizontal="center" vertical="center"/>
    </xf>
    <xf borderId="19" fillId="3" fontId="44" numFmtId="180" xfId="0" applyAlignment="1" applyBorder="1" applyFont="1" applyNumberFormat="1">
      <alignment horizontal="center" shrinkToFit="0" vertical="center" wrapText="1"/>
    </xf>
    <xf borderId="36" fillId="3" fontId="5" numFmtId="0" xfId="0" applyAlignment="1" applyBorder="1" applyFont="1">
      <alignment horizontal="center" vertical="center"/>
    </xf>
    <xf borderId="26" fillId="3" fontId="44" numFmtId="0" xfId="0" applyAlignment="1" applyBorder="1" applyFont="1">
      <alignment shrinkToFit="0" wrapText="1"/>
    </xf>
    <xf borderId="19" fillId="3" fontId="44" numFmtId="0" xfId="0" applyAlignment="1" applyBorder="1" applyFont="1">
      <alignment horizontal="center" shrinkToFit="0" vertical="center" wrapText="1"/>
    </xf>
    <xf borderId="26" fillId="3" fontId="44" numFmtId="0" xfId="0" applyAlignment="1" applyBorder="1" applyFont="1">
      <alignment horizontal="center" shrinkToFit="0" vertical="center" wrapText="1"/>
    </xf>
    <xf borderId="26" fillId="3" fontId="44" numFmtId="0" xfId="0" applyAlignment="1" applyBorder="1" applyFont="1">
      <alignment horizontal="left" shrinkToFit="0" vertical="center" wrapText="1"/>
    </xf>
    <xf borderId="8" fillId="3" fontId="15" numFmtId="0" xfId="0" applyAlignment="1" applyBorder="1" applyFont="1">
      <alignment horizontal="center" shrinkToFit="0" vertical="center" wrapText="1"/>
    </xf>
    <xf borderId="19" fillId="3" fontId="15" numFmtId="0" xfId="0" applyAlignment="1" applyBorder="1" applyFont="1">
      <alignment horizontal="center" shrinkToFit="0" vertical="center" wrapText="1"/>
    </xf>
    <xf borderId="8" fillId="3" fontId="15" numFmtId="49" xfId="0" applyAlignment="1" applyBorder="1" applyFont="1" applyNumberFormat="1">
      <alignment horizontal="center" shrinkToFit="0" vertical="center" wrapText="1"/>
    </xf>
    <xf borderId="92" fillId="3" fontId="45" numFmtId="0" xfId="0" applyAlignment="1" applyBorder="1" applyFont="1">
      <alignment horizontal="center" vertical="center"/>
    </xf>
    <xf borderId="93" fillId="0" fontId="2" numFmtId="0" xfId="0" applyBorder="1" applyFont="1"/>
    <xf borderId="94" fillId="0" fontId="2" numFmtId="0" xfId="0" applyBorder="1" applyFont="1"/>
    <xf borderId="19" fillId="3" fontId="5" numFmtId="0" xfId="0" applyAlignment="1" applyBorder="1" applyFont="1">
      <alignment horizontal="center" vertical="center"/>
    </xf>
    <xf borderId="19" fillId="3" fontId="44" numFmtId="181" xfId="0" applyAlignment="1" applyBorder="1" applyFont="1" applyNumberFormat="1">
      <alignment horizontal="center" readingOrder="0" shrinkToFit="0" wrapText="1"/>
    </xf>
    <xf borderId="54" fillId="3" fontId="5" numFmtId="0" xfId="0" applyBorder="1" applyFont="1"/>
    <xf borderId="95" fillId="3" fontId="15" numFmtId="0" xfId="0" applyAlignment="1" applyBorder="1" applyFont="1">
      <alignment horizontal="center" vertical="center"/>
    </xf>
    <xf borderId="96" fillId="0" fontId="2" numFmtId="0" xfId="0" applyBorder="1" applyFont="1"/>
    <xf borderId="97" fillId="0" fontId="2" numFmtId="0" xfId="0" applyBorder="1" applyFont="1"/>
    <xf borderId="19" fillId="3" fontId="15" numFmtId="0" xfId="0" applyAlignment="1" applyBorder="1" applyFont="1">
      <alignment horizontal="left" shrinkToFit="0" wrapText="1"/>
    </xf>
    <xf borderId="29" fillId="3" fontId="15" numFmtId="0" xfId="0" applyAlignment="1" applyBorder="1" applyFont="1">
      <alignment horizontal="center" shrinkToFit="0" wrapText="1"/>
    </xf>
    <xf borderId="8" fillId="3" fontId="15" numFmtId="0" xfId="0" applyAlignment="1" applyBorder="1" applyFont="1">
      <alignment horizontal="center" shrinkToFit="0" wrapText="1"/>
    </xf>
    <xf borderId="19" fillId="3" fontId="44" numFmtId="0" xfId="0" applyAlignment="1" applyBorder="1" applyFont="1">
      <alignment horizontal="left" shrinkToFit="0" wrapText="1"/>
    </xf>
    <xf borderId="29" fillId="3" fontId="44" numFmtId="180" xfId="0" applyAlignment="1" applyBorder="1" applyFont="1" applyNumberFormat="1">
      <alignment horizontal="center" shrinkToFit="0" wrapText="1"/>
    </xf>
    <xf borderId="8" fillId="3" fontId="44" numFmtId="180" xfId="0" applyAlignment="1" applyBorder="1" applyFont="1" applyNumberFormat="1">
      <alignment horizontal="right" shrinkToFit="0" wrapText="1"/>
    </xf>
    <xf borderId="29" fillId="3" fontId="44" numFmtId="9" xfId="0" applyAlignment="1" applyBorder="1" applyFont="1" applyNumberFormat="1">
      <alignment horizontal="center" shrinkToFit="0" wrapText="1"/>
    </xf>
    <xf borderId="8" fillId="3" fontId="15" numFmtId="180" xfId="0" applyAlignment="1" applyBorder="1" applyFont="1" applyNumberFormat="1">
      <alignment horizontal="right" shrinkToFit="0" wrapText="1"/>
    </xf>
    <xf borderId="26" fillId="3" fontId="15" numFmtId="0" xfId="0" applyAlignment="1" applyBorder="1" applyFont="1">
      <alignment horizontal="center" shrinkToFit="0" vertical="center" wrapText="1"/>
    </xf>
    <xf borderId="26" fillId="3" fontId="15" numFmtId="180" xfId="0" applyAlignment="1" applyBorder="1" applyFont="1" applyNumberFormat="1">
      <alignment horizontal="right" shrinkToFit="0" wrapText="1"/>
    </xf>
    <xf borderId="19" fillId="3" fontId="15" numFmtId="0" xfId="0" applyAlignment="1" applyBorder="1" applyFont="1">
      <alignment horizontal="left" vertical="center"/>
    </xf>
    <xf borderId="19" fillId="3" fontId="15" numFmtId="0" xfId="0" applyAlignment="1" applyBorder="1" applyFont="1">
      <alignment horizontal="left" shrinkToFit="0" vertical="center" wrapText="1"/>
    </xf>
    <xf borderId="8" fillId="3" fontId="44" numFmtId="10" xfId="0" applyAlignment="1" applyBorder="1" applyFont="1" applyNumberFormat="1">
      <alignment horizontal="center" shrinkToFit="0" vertical="center" wrapText="1"/>
    </xf>
    <xf borderId="8" fillId="3" fontId="44" numFmtId="2" xfId="0" applyAlignment="1" applyBorder="1" applyFont="1" applyNumberFormat="1">
      <alignment horizontal="right" shrinkToFit="0" vertical="center" wrapText="1"/>
    </xf>
    <xf borderId="8" fillId="3" fontId="44" numFmtId="0" xfId="0" applyAlignment="1" applyBorder="1" applyFont="1">
      <alignment horizontal="left" shrinkToFit="0" vertical="center" wrapText="1"/>
    </xf>
    <xf borderId="8" fillId="3" fontId="46" numFmtId="10" xfId="0" applyAlignment="1" applyBorder="1" applyFont="1" applyNumberFormat="1">
      <alignment horizontal="center" shrinkToFit="0" vertical="center" wrapText="1"/>
    </xf>
    <xf borderId="26" fillId="3" fontId="15" numFmtId="182" xfId="0" applyBorder="1" applyFont="1" applyNumberFormat="1"/>
    <xf borderId="8" fillId="3" fontId="15" numFmtId="10" xfId="0" applyAlignment="1" applyBorder="1" applyFont="1" applyNumberFormat="1">
      <alignment horizontal="center" shrinkToFit="0" vertical="center" wrapText="1"/>
    </xf>
    <xf borderId="8" fillId="3" fontId="15" numFmtId="4" xfId="0" applyAlignment="1" applyBorder="1" applyFont="1" applyNumberFormat="1">
      <alignment horizontal="right" shrinkToFit="0" vertical="center" wrapText="1"/>
    </xf>
    <xf borderId="26" fillId="3" fontId="15" numFmtId="0" xfId="0" applyAlignment="1" applyBorder="1" applyFont="1">
      <alignment horizontal="center" shrinkToFit="0" wrapText="1"/>
    </xf>
    <xf borderId="26" fillId="3" fontId="15" numFmtId="10" xfId="0" applyAlignment="1" applyBorder="1" applyFont="1" applyNumberFormat="1">
      <alignment horizontal="center" shrinkToFit="0" vertical="center" wrapText="1"/>
    </xf>
    <xf borderId="26" fillId="3" fontId="15" numFmtId="2" xfId="0" applyAlignment="1" applyBorder="1" applyFont="1" applyNumberFormat="1">
      <alignment horizontal="right" shrinkToFit="0" vertical="center" wrapText="1"/>
    </xf>
    <xf borderId="98" fillId="3" fontId="15" numFmtId="0" xfId="0" applyAlignment="1" applyBorder="1" applyFont="1">
      <alignment horizontal="left" shrinkToFit="0" vertical="center" wrapText="1"/>
    </xf>
    <xf borderId="46" fillId="3" fontId="15" numFmtId="0" xfId="0" applyAlignment="1" applyBorder="1" applyFont="1">
      <alignment horizontal="center" shrinkToFit="0" vertical="center" wrapText="1"/>
    </xf>
    <xf borderId="24" fillId="3" fontId="44" numFmtId="0" xfId="0" applyAlignment="1" applyBorder="1" applyFont="1">
      <alignment horizontal="center" shrinkToFit="0" vertical="center" wrapText="1"/>
    </xf>
    <xf borderId="25" fillId="3" fontId="44" numFmtId="10" xfId="0" applyAlignment="1" applyBorder="1" applyFont="1" applyNumberFormat="1">
      <alignment horizontal="center" shrinkToFit="0" vertical="center" wrapText="1"/>
    </xf>
    <xf borderId="8" fillId="3" fontId="44" numFmtId="180" xfId="0" applyAlignment="1" applyBorder="1" applyFont="1" applyNumberFormat="1">
      <alignment horizontal="right" shrinkToFit="0" vertical="center" wrapText="1"/>
    </xf>
    <xf borderId="40" fillId="3" fontId="44" numFmtId="10" xfId="0" applyAlignment="1" applyBorder="1" applyFont="1" applyNumberFormat="1">
      <alignment horizontal="center" shrinkToFit="0" vertical="center" wrapText="1"/>
    </xf>
    <xf borderId="29" fillId="3" fontId="15" numFmtId="10" xfId="0" applyAlignment="1" applyBorder="1" applyFont="1" applyNumberFormat="1">
      <alignment horizontal="center" shrinkToFit="0" vertical="center" wrapText="1"/>
    </xf>
    <xf borderId="0" fillId="3" fontId="14" numFmtId="0" xfId="0" applyAlignment="1" applyFont="1">
      <alignment horizontal="center"/>
    </xf>
    <xf borderId="26" fillId="3" fontId="44" numFmtId="0" xfId="0" applyAlignment="1" applyBorder="1" applyFont="1">
      <alignment vertical="center"/>
    </xf>
    <xf borderId="0" fillId="3" fontId="5" numFmtId="0" xfId="0" applyAlignment="1" applyFont="1">
      <alignment horizontal="center" vertical="center"/>
    </xf>
    <xf borderId="0" fillId="3" fontId="5" numFmtId="0" xfId="0" applyAlignment="1" applyFont="1">
      <alignment horizontal="center" shrinkToFit="0" vertical="center" wrapText="1"/>
    </xf>
    <xf borderId="99" fillId="3" fontId="44" numFmtId="0" xfId="0" applyAlignment="1" applyBorder="1" applyFont="1">
      <alignment horizontal="center" shrinkToFit="0" vertical="center" wrapText="1"/>
    </xf>
    <xf borderId="100" fillId="3" fontId="44" numFmtId="2" xfId="0" applyAlignment="1" applyBorder="1" applyFont="1" applyNumberFormat="1">
      <alignment horizontal="center" shrinkToFit="0" vertical="center" wrapText="1"/>
    </xf>
    <xf borderId="46" fillId="3" fontId="44" numFmtId="180" xfId="0" applyAlignment="1" applyBorder="1" applyFont="1" applyNumberFormat="1">
      <alignment horizontal="right" shrinkToFit="0" vertical="center" wrapText="1"/>
    </xf>
    <xf borderId="0" fillId="3" fontId="47" numFmtId="0" xfId="0" applyFont="1"/>
    <xf borderId="0" fillId="3" fontId="48" numFmtId="0" xfId="0" applyAlignment="1" applyFont="1">
      <alignment vertical="center"/>
    </xf>
    <xf borderId="0" fillId="3" fontId="5" numFmtId="0" xfId="0" applyAlignment="1" applyFont="1">
      <alignment vertical="center"/>
    </xf>
    <xf borderId="0" fillId="3" fontId="5" numFmtId="166" xfId="0" applyAlignment="1" applyFont="1" applyNumberFormat="1">
      <alignment horizontal="center" vertical="center"/>
    </xf>
    <xf borderId="50" fillId="3" fontId="44" numFmtId="0" xfId="0" applyAlignment="1" applyBorder="1" applyFont="1">
      <alignment horizontal="center" shrinkToFit="0" vertical="center" wrapText="1"/>
    </xf>
    <xf borderId="40" fillId="3" fontId="14" numFmtId="0" xfId="0" applyAlignment="1" applyBorder="1" applyFont="1">
      <alignment horizontal="center"/>
    </xf>
    <xf borderId="8" fillId="3" fontId="5" numFmtId="0" xfId="0" applyAlignment="1" applyBorder="1" applyFont="1">
      <alignment horizontal="center" vertical="center"/>
    </xf>
    <xf borderId="8" fillId="3" fontId="5" numFmtId="0" xfId="0" applyAlignment="1" applyBorder="1" applyFont="1">
      <alignment horizontal="center" shrinkToFit="0" vertical="center" wrapText="1"/>
    </xf>
    <xf borderId="8" fillId="3" fontId="5" numFmtId="0" xfId="0" applyAlignment="1" applyBorder="1" applyFont="1">
      <alignment vertical="center"/>
    </xf>
    <xf borderId="0" fillId="3" fontId="5" numFmtId="0" xfId="0" applyAlignment="1" applyFont="1">
      <alignment shrinkToFit="0" vertical="top" wrapText="1"/>
    </xf>
    <xf borderId="8" fillId="3" fontId="5" numFmtId="166" xfId="0" applyAlignment="1" applyBorder="1" applyFont="1" applyNumberFormat="1">
      <alignment horizontal="center" vertical="center"/>
    </xf>
    <xf borderId="0" fillId="3" fontId="5" numFmtId="2" xfId="0" applyAlignment="1" applyFont="1" applyNumberFormat="1">
      <alignment horizontal="left"/>
    </xf>
    <xf borderId="0" fillId="3" fontId="5" numFmtId="166" xfId="0" applyAlignment="1" applyFont="1" applyNumberFormat="1">
      <alignment horizontal="center"/>
    </xf>
    <xf borderId="29" fillId="3" fontId="15" numFmtId="0" xfId="0" applyAlignment="1" applyBorder="1" applyFont="1">
      <alignment shrinkToFit="0" vertical="center" wrapText="1"/>
    </xf>
    <xf borderId="50" fillId="3" fontId="15" numFmtId="0" xfId="0" applyAlignment="1" applyBorder="1" applyFont="1">
      <alignment shrinkToFit="0" vertical="center" wrapText="1"/>
    </xf>
    <xf borderId="101" fillId="3" fontId="15" numFmtId="0" xfId="0" applyAlignment="1" applyBorder="1" applyFont="1">
      <alignment shrinkToFit="0" vertical="center" wrapText="1"/>
    </xf>
    <xf borderId="8" fillId="3" fontId="5" numFmtId="0" xfId="0" applyAlignment="1" applyBorder="1" applyFont="1">
      <alignment shrinkToFit="0" vertical="top" wrapText="1"/>
    </xf>
    <xf borderId="8" fillId="3" fontId="5" numFmtId="166" xfId="0" applyAlignment="1" applyBorder="1" applyFont="1" applyNumberFormat="1">
      <alignment horizontal="center"/>
    </xf>
    <xf borderId="98" fillId="3" fontId="5" numFmtId="0" xfId="0" applyBorder="1" applyFont="1"/>
    <xf borderId="102" fillId="0" fontId="2" numFmtId="0" xfId="0" applyBorder="1" applyFont="1"/>
    <xf borderId="19" fillId="3" fontId="16" numFmtId="0" xfId="0" applyAlignment="1" applyBorder="1" applyFont="1">
      <alignment horizontal="center"/>
    </xf>
    <xf borderId="19" fillId="3" fontId="15" numFmtId="0" xfId="0" applyAlignment="1" applyBorder="1" applyFont="1">
      <alignment horizontal="center" vertical="center"/>
    </xf>
    <xf borderId="8" fillId="3" fontId="8" numFmtId="0" xfId="0" applyAlignment="1" applyBorder="1" applyFont="1">
      <alignment horizontal="center"/>
    </xf>
    <xf borderId="8" fillId="3" fontId="8" numFmtId="0" xfId="0" applyBorder="1" applyFont="1"/>
    <xf borderId="8" fillId="3" fontId="44" numFmtId="10" xfId="0" applyAlignment="1" applyBorder="1" applyFont="1" applyNumberFormat="1">
      <alignment horizontal="center" shrinkToFit="0" wrapText="1"/>
    </xf>
    <xf borderId="14" fillId="3" fontId="8" numFmtId="0" xfId="0" applyBorder="1" applyFont="1"/>
    <xf borderId="14" fillId="3" fontId="8" numFmtId="165" xfId="0" applyAlignment="1" applyBorder="1" applyFont="1" applyNumberFormat="1">
      <alignment horizontal="right"/>
    </xf>
    <xf borderId="8" fillId="3" fontId="8" numFmtId="0" xfId="0" applyAlignment="1" applyBorder="1" applyFont="1">
      <alignment shrinkToFit="0" vertical="top" wrapText="1"/>
    </xf>
    <xf borderId="8" fillId="3" fontId="15" numFmtId="10" xfId="0" applyAlignment="1" applyBorder="1" applyFont="1" applyNumberFormat="1">
      <alignment horizontal="center"/>
    </xf>
    <xf borderId="26" fillId="3" fontId="15" numFmtId="10" xfId="0" applyAlignment="1" applyBorder="1" applyFont="1" applyNumberFormat="1">
      <alignment horizontal="center"/>
    </xf>
    <xf borderId="8" fillId="3" fontId="15" numFmtId="10" xfId="0" applyAlignment="1" applyBorder="1" applyFont="1" applyNumberFormat="1">
      <alignment horizontal="center" shrinkToFit="0" wrapText="1"/>
    </xf>
    <xf borderId="8" fillId="3" fontId="44" numFmtId="4" xfId="0" applyAlignment="1" applyBorder="1" applyFont="1" applyNumberFormat="1">
      <alignment horizontal="center" shrinkToFit="0" vertical="center" wrapText="1"/>
    </xf>
    <xf borderId="103" fillId="3" fontId="44" numFmtId="0" xfId="0" applyAlignment="1" applyBorder="1" applyFont="1">
      <alignment horizontal="center" shrinkToFit="0" vertical="center" wrapText="1"/>
    </xf>
    <xf borderId="26" fillId="3" fontId="44" numFmtId="10" xfId="0" applyAlignment="1" applyBorder="1" applyFont="1" applyNumberFormat="1">
      <alignment horizontal="center" shrinkToFit="0" vertical="center" wrapText="1"/>
    </xf>
    <xf borderId="26" fillId="3" fontId="44" numFmtId="180" xfId="0" applyAlignment="1" applyBorder="1" applyFont="1" applyNumberFormat="1">
      <alignment horizontal="right" shrinkToFit="0" wrapText="1"/>
    </xf>
    <xf borderId="103" fillId="3" fontId="15" numFmtId="0" xfId="0" applyAlignment="1" applyBorder="1" applyFont="1">
      <alignment horizontal="center" shrinkToFit="0" wrapText="1"/>
    </xf>
    <xf borderId="8" fillId="3" fontId="46" numFmtId="180" xfId="0" applyAlignment="1" applyBorder="1" applyFont="1" applyNumberFormat="1">
      <alignment horizontal="right" shrinkToFit="0" wrapText="1"/>
    </xf>
    <xf borderId="19" fillId="3" fontId="5" numFmtId="0" xfId="0" applyBorder="1" applyFont="1"/>
    <xf borderId="20" fillId="3" fontId="5" numFmtId="0" xfId="0" applyBorder="1" applyFont="1"/>
    <xf borderId="21" fillId="3" fontId="5" numFmtId="0" xfId="0" applyBorder="1" applyFont="1"/>
    <xf borderId="26" fillId="3" fontId="44" numFmtId="0" xfId="0" applyAlignment="1" applyBorder="1" applyFont="1">
      <alignment horizontal="center" vertical="center"/>
    </xf>
    <xf borderId="26" fillId="3" fontId="44" numFmtId="0" xfId="0" applyAlignment="1" applyBorder="1" applyFont="1">
      <alignment horizontal="center"/>
    </xf>
    <xf borderId="26" fillId="3" fontId="49" numFmtId="10" xfId="0" applyBorder="1" applyFont="1" applyNumberFormat="1"/>
    <xf borderId="8" fillId="3" fontId="15" numFmtId="10" xfId="0" applyAlignment="1" applyBorder="1" applyFont="1" applyNumberFormat="1">
      <alignment horizontal="center" vertical="center"/>
    </xf>
    <xf borderId="98" fillId="3" fontId="15" numFmtId="0" xfId="0" applyAlignment="1" applyBorder="1" applyFont="1">
      <alignment horizontal="center" vertical="center"/>
    </xf>
    <xf borderId="8" fillId="3" fontId="44" numFmtId="183" xfId="0" applyAlignment="1" applyBorder="1" applyFont="1" applyNumberFormat="1">
      <alignment horizontal="center" shrinkToFit="0" wrapText="1"/>
    </xf>
    <xf borderId="14" fillId="3" fontId="15" numFmtId="0" xfId="0" applyAlignment="1" applyBorder="1" applyFont="1">
      <alignment horizontal="center" shrinkToFit="0" vertical="center" wrapText="1"/>
    </xf>
    <xf borderId="26" fillId="3" fontId="50" numFmtId="0" xfId="0" applyAlignment="1" applyBorder="1" applyFont="1">
      <alignment vertical="center"/>
    </xf>
    <xf borderId="26" fillId="3" fontId="15" numFmtId="0" xfId="0" applyAlignment="1" applyBorder="1" applyFont="1">
      <alignment vertical="center"/>
    </xf>
    <xf borderId="8" fillId="3" fontId="15" numFmtId="181" xfId="0" applyAlignment="1" applyBorder="1" applyFont="1" applyNumberFormat="1">
      <alignment horizontal="right" shrinkToFit="0" vertical="center" wrapText="1"/>
    </xf>
    <xf borderId="8" fillId="3" fontId="44" numFmtId="4" xfId="0" applyAlignment="1" applyBorder="1" applyFont="1" applyNumberFormat="1">
      <alignment shrinkToFit="0" wrapText="1"/>
    </xf>
    <xf borderId="8" fillId="3" fontId="44" numFmtId="4" xfId="0" applyAlignment="1" applyBorder="1" applyFont="1" applyNumberFormat="1">
      <alignment horizontal="right" shrinkToFit="0" wrapText="1"/>
    </xf>
    <xf borderId="8" fillId="3" fontId="15" numFmtId="181" xfId="0" applyAlignment="1" applyBorder="1" applyFont="1" applyNumberFormat="1">
      <alignment horizontal="right" shrinkToFit="0" wrapText="1"/>
    </xf>
    <xf borderId="26" fillId="3" fontId="15" numFmtId="180" xfId="0" applyBorder="1" applyFont="1" applyNumberFormat="1"/>
    <xf borderId="26" fillId="3" fontId="44" numFmtId="180" xfId="0" applyBorder="1" applyFont="1" applyNumberFormat="1"/>
    <xf borderId="26" fillId="3" fontId="44" numFmtId="164" xfId="0" applyBorder="1" applyFont="1" applyNumberFormat="1"/>
    <xf borderId="19" fillId="3" fontId="44" numFmtId="0" xfId="0" applyAlignment="1" applyBorder="1" applyFont="1">
      <alignment horizontal="center" vertical="center"/>
    </xf>
    <xf borderId="8" fillId="3" fontId="15" numFmtId="181" xfId="0" applyBorder="1" applyFont="1" applyNumberFormat="1"/>
    <xf borderId="26" fillId="3" fontId="44" numFmtId="184" xfId="0" applyBorder="1" applyFont="1" applyNumberFormat="1"/>
    <xf borderId="8" fillId="3" fontId="44" numFmtId="0" xfId="0" applyAlignment="1" applyBorder="1" applyFont="1">
      <alignment horizontal="center" vertical="center"/>
    </xf>
    <xf borderId="8" fillId="3" fontId="44" numFmtId="0" xfId="0" applyBorder="1" applyFont="1"/>
    <xf borderId="8" fillId="3" fontId="44" numFmtId="0" xfId="0" applyAlignment="1" applyBorder="1" applyFont="1">
      <alignment horizontal="center"/>
    </xf>
    <xf borderId="26" fillId="3" fontId="44" numFmtId="182" xfId="0" applyBorder="1" applyFont="1" applyNumberFormat="1"/>
    <xf borderId="0" fillId="3" fontId="7" numFmtId="0" xfId="0" applyFont="1"/>
    <xf borderId="36" fillId="3" fontId="8" numFmtId="0" xfId="0" applyAlignment="1" applyBorder="1" applyFont="1">
      <alignment horizontal="center" vertical="center"/>
    </xf>
    <xf borderId="8" fillId="3" fontId="44" numFmtId="180" xfId="0" applyAlignment="1" applyBorder="1" applyFont="1" applyNumberFormat="1">
      <alignment horizontal="right" readingOrder="0" shrinkToFit="0" wrapText="1"/>
    </xf>
    <xf borderId="104" fillId="3" fontId="44" numFmtId="0" xfId="0" applyAlignment="1" applyBorder="1" applyFont="1">
      <alignment horizontal="left" shrinkToFit="0" vertical="center" wrapText="1"/>
    </xf>
    <xf borderId="105" fillId="3" fontId="5" numFmtId="0" xfId="0" applyBorder="1" applyFont="1"/>
    <xf borderId="105" fillId="3" fontId="15" numFmtId="0" xfId="0" applyAlignment="1" applyBorder="1" applyFont="1">
      <alignment horizontal="center" vertical="center"/>
    </xf>
    <xf borderId="100" fillId="3" fontId="44" numFmtId="0" xfId="0" applyAlignment="1" applyBorder="1" applyFont="1">
      <alignment horizontal="center" vertical="center"/>
    </xf>
    <xf borderId="19" fillId="16" fontId="15" numFmtId="0" xfId="0" applyAlignment="1" applyBorder="1" applyFill="1" applyFont="1">
      <alignment horizontal="center" shrinkToFit="0" wrapText="1"/>
    </xf>
    <xf borderId="26" fillId="7" fontId="44" numFmtId="0" xfId="0" applyAlignment="1" applyBorder="1" applyFont="1">
      <alignment shrinkToFit="0" wrapText="1"/>
    </xf>
    <xf borderId="8" fillId="16" fontId="15" numFmtId="0" xfId="0" applyAlignment="1" applyBorder="1" applyFont="1">
      <alignment horizontal="center" shrinkToFit="0" vertical="center" wrapText="1"/>
    </xf>
    <xf borderId="19" fillId="16" fontId="15" numFmtId="0" xfId="0" applyAlignment="1" applyBorder="1" applyFont="1">
      <alignment horizontal="center" shrinkToFit="0" vertical="center" wrapText="1"/>
    </xf>
    <xf borderId="19" fillId="3" fontId="44" numFmtId="181" xfId="0" applyAlignment="1" applyBorder="1" applyFont="1" applyNumberFormat="1">
      <alignment horizontal="center" shrinkToFit="0" wrapText="1"/>
    </xf>
    <xf borderId="19" fillId="3" fontId="44" numFmtId="185" xfId="0" applyAlignment="1" applyBorder="1" applyFont="1" applyNumberFormat="1">
      <alignment horizontal="center" shrinkToFit="0" vertical="center" wrapText="1"/>
    </xf>
    <xf borderId="19" fillId="16" fontId="15" numFmtId="0" xfId="0" applyAlignment="1" applyBorder="1" applyFont="1">
      <alignment horizontal="left" shrinkToFit="0" wrapText="1"/>
    </xf>
    <xf borderId="29" fillId="16" fontId="15" numFmtId="0" xfId="0" applyAlignment="1" applyBorder="1" applyFont="1">
      <alignment horizontal="center" shrinkToFit="0" wrapText="1"/>
    </xf>
    <xf borderId="8" fillId="16" fontId="15" numFmtId="0" xfId="0" applyAlignment="1" applyBorder="1" applyFont="1">
      <alignment horizontal="center" shrinkToFit="0" wrapText="1"/>
    </xf>
    <xf borderId="8" fillId="16" fontId="15" numFmtId="180" xfId="0" applyAlignment="1" applyBorder="1" applyFont="1" applyNumberFormat="1">
      <alignment horizontal="right" shrinkToFit="0" wrapText="1"/>
    </xf>
    <xf borderId="19" fillId="16" fontId="15" numFmtId="0" xfId="0" applyAlignment="1" applyBorder="1" applyFont="1">
      <alignment horizontal="left" vertical="center"/>
    </xf>
    <xf borderId="19" fillId="16" fontId="15" numFmtId="0" xfId="0" applyAlignment="1" applyBorder="1" applyFont="1">
      <alignment horizontal="left" shrinkToFit="0" vertical="center" wrapText="1"/>
    </xf>
    <xf borderId="8" fillId="16" fontId="15" numFmtId="10" xfId="0" applyAlignment="1" applyBorder="1" applyFont="1" applyNumberFormat="1">
      <alignment horizontal="center" shrinkToFit="0" vertical="center" wrapText="1"/>
    </xf>
    <xf borderId="8" fillId="16" fontId="15" numFmtId="4" xfId="0" applyAlignment="1" applyBorder="1" applyFont="1" applyNumberFormat="1">
      <alignment horizontal="right" shrinkToFit="0" vertical="center" wrapText="1"/>
    </xf>
    <xf borderId="98" fillId="16" fontId="15" numFmtId="0" xfId="0" applyAlignment="1" applyBorder="1" applyFont="1">
      <alignment horizontal="left" vertical="center"/>
    </xf>
    <xf borderId="46" fillId="16" fontId="15" numFmtId="0" xfId="0" applyAlignment="1" applyBorder="1" applyFont="1">
      <alignment horizontal="center" shrinkToFit="0" vertical="center" wrapText="1"/>
    </xf>
    <xf borderId="106" fillId="16" fontId="15" numFmtId="0" xfId="0" applyAlignment="1" applyBorder="1" applyFont="1">
      <alignment horizontal="center" shrinkToFit="0" wrapText="1"/>
    </xf>
    <xf borderId="40" fillId="0" fontId="44" numFmtId="10" xfId="0" applyAlignment="1" applyBorder="1" applyFont="1" applyNumberFormat="1">
      <alignment horizontal="center" shrinkToFit="0" vertical="center" wrapText="1"/>
    </xf>
    <xf borderId="29" fillId="16" fontId="15" numFmtId="10" xfId="0" applyAlignment="1" applyBorder="1" applyFont="1" applyNumberFormat="1">
      <alignment horizontal="center" shrinkToFit="0" vertical="center" wrapText="1"/>
    </xf>
    <xf borderId="0" fillId="0" fontId="14" numFmtId="0" xfId="0" applyAlignment="1" applyFont="1">
      <alignment horizontal="center"/>
    </xf>
    <xf borderId="46" fillId="7" fontId="44" numFmtId="180" xfId="0" applyAlignment="1" applyBorder="1" applyFont="1" applyNumberFormat="1">
      <alignment horizontal="right" shrinkToFit="0" vertical="center" wrapText="1"/>
    </xf>
    <xf borderId="0" fillId="0" fontId="51" numFmtId="0" xfId="0" applyAlignment="1" applyFont="1">
      <alignment vertical="center"/>
    </xf>
    <xf borderId="0" fillId="0" fontId="5" numFmtId="166" xfId="0" applyAlignment="1" applyFont="1" applyNumberFormat="1">
      <alignment horizontal="center" vertical="center"/>
    </xf>
    <xf borderId="0" fillId="0" fontId="5" numFmtId="0" xfId="0" applyAlignment="1" applyFont="1">
      <alignment shrinkToFit="0" vertical="top" wrapText="1"/>
    </xf>
    <xf borderId="0" fillId="0" fontId="5" numFmtId="2" xfId="0" applyAlignment="1" applyFont="1" applyNumberFormat="1">
      <alignment horizontal="left"/>
    </xf>
    <xf borderId="0" fillId="0" fontId="5" numFmtId="166" xfId="0" applyAlignment="1" applyFont="1" applyNumberFormat="1">
      <alignment horizontal="center"/>
    </xf>
    <xf borderId="19" fillId="0" fontId="14" numFmtId="0" xfId="0" applyAlignment="1" applyBorder="1" applyFont="1">
      <alignment horizontal="center"/>
    </xf>
    <xf borderId="19" fillId="16" fontId="15" numFmtId="0" xfId="0" applyAlignment="1" applyBorder="1" applyFont="1">
      <alignment horizontal="center" vertical="center"/>
    </xf>
    <xf borderId="8" fillId="7" fontId="5" numFmtId="0" xfId="0" applyAlignment="1" applyBorder="1" applyFont="1">
      <alignment horizontal="center" vertical="center"/>
    </xf>
    <xf borderId="14" fillId="0" fontId="5" numFmtId="0" xfId="0" applyAlignment="1" applyBorder="1" applyFont="1">
      <alignment vertical="center"/>
    </xf>
    <xf borderId="14" fillId="0" fontId="5" numFmtId="166" xfId="0" applyAlignment="1" applyBorder="1" applyFont="1" applyNumberFormat="1">
      <alignment horizontal="center" vertical="center"/>
    </xf>
    <xf borderId="8" fillId="16" fontId="15" numFmtId="10" xfId="0" applyAlignment="1" applyBorder="1" applyFont="1" applyNumberFormat="1">
      <alignment horizontal="center"/>
    </xf>
    <xf borderId="8" fillId="16" fontId="15" numFmtId="10" xfId="0" applyAlignment="1" applyBorder="1" applyFont="1" applyNumberFormat="1">
      <alignment horizontal="center" shrinkToFit="0" wrapText="1"/>
    </xf>
    <xf borderId="8" fillId="16" fontId="15" numFmtId="10" xfId="0" applyAlignment="1" applyBorder="1" applyFont="1" applyNumberFormat="1">
      <alignment horizontal="center" vertical="center"/>
    </xf>
    <xf borderId="8" fillId="7" fontId="44" numFmtId="10" xfId="0" applyAlignment="1" applyBorder="1" applyFont="1" applyNumberFormat="1">
      <alignment horizontal="center" shrinkToFit="0" wrapText="1"/>
    </xf>
    <xf borderId="8" fillId="16" fontId="15" numFmtId="181" xfId="0" applyAlignment="1" applyBorder="1" applyFont="1" applyNumberFormat="1">
      <alignment horizontal="right" shrinkToFit="0" vertical="center" wrapText="1"/>
    </xf>
    <xf borderId="8" fillId="16" fontId="15" numFmtId="181" xfId="0" applyAlignment="1" applyBorder="1" applyFont="1" applyNumberFormat="1">
      <alignment horizontal="right" shrinkToFit="0" wrapText="1"/>
    </xf>
    <xf borderId="8" fillId="3" fontId="44" numFmtId="164" xfId="0" applyBorder="1" applyFont="1" applyNumberFormat="1"/>
    <xf borderId="8" fillId="3" fontId="15" numFmtId="0" xfId="0" applyBorder="1" applyFont="1"/>
    <xf borderId="8" fillId="3" fontId="15" numFmtId="164" xfId="0" applyBorder="1" applyFont="1" applyNumberFormat="1"/>
    <xf borderId="54" fillId="3" fontId="44" numFmtId="0" xfId="0" applyAlignment="1" applyBorder="1" applyFont="1">
      <alignment horizontal="center"/>
    </xf>
    <xf borderId="26" fillId="3" fontId="44" numFmtId="181" xfId="0" applyBorder="1" applyFont="1" applyNumberFormat="1"/>
    <xf borderId="92" fillId="3" fontId="15" numFmtId="0" xfId="0" applyAlignment="1" applyBorder="1" applyFont="1">
      <alignment horizontal="center" shrinkToFit="0" vertical="center" wrapText="1"/>
    </xf>
    <xf borderId="25" fillId="7" fontId="44" numFmtId="10" xfId="0" applyAlignment="1" applyBorder="1" applyFont="1" applyNumberFormat="1">
      <alignment horizontal="center" shrinkToFit="0" vertical="center" wrapText="1"/>
    </xf>
    <xf borderId="8" fillId="9" fontId="19" numFmtId="0" xfId="0" applyBorder="1" applyFont="1"/>
    <xf borderId="8" fillId="9" fontId="19" numFmtId="0" xfId="0" applyAlignment="1" applyBorder="1" applyFont="1">
      <alignment horizontal="center" vertical="center"/>
    </xf>
    <xf borderId="8" fillId="0" fontId="19" numFmtId="0" xfId="0" applyAlignment="1" applyBorder="1" applyFont="1">
      <alignment horizontal="left" vertical="center"/>
    </xf>
    <xf borderId="0" fillId="0" fontId="19" numFmtId="0" xfId="0" applyAlignment="1" applyFont="1">
      <alignment horizontal="right" vertical="center"/>
    </xf>
    <xf borderId="8" fillId="0" fontId="19" numFmtId="164" xfId="0" applyAlignment="1" applyBorder="1" applyFont="1" applyNumberFormat="1">
      <alignment horizontal="center"/>
    </xf>
    <xf borderId="0" fillId="0" fontId="19" numFmtId="0" xfId="0" applyAlignment="1" applyFont="1">
      <alignment horizontal="left"/>
    </xf>
    <xf borderId="8" fillId="9" fontId="19" numFmtId="0" xfId="0" applyAlignment="1" applyBorder="1" applyFont="1">
      <alignment horizontal="center"/>
    </xf>
    <xf borderId="8" fillId="9" fontId="19" numFmtId="0" xfId="0" applyAlignment="1" applyBorder="1" applyFont="1">
      <alignment horizontal="left"/>
    </xf>
    <xf borderId="8" fillId="4" fontId="10" numFmtId="164" xfId="0" applyAlignment="1" applyBorder="1" applyFont="1" applyNumberFormat="1">
      <alignment horizontal="center" readingOrder="0" vertical="center"/>
    </xf>
    <xf borderId="8" fillId="4" fontId="10" numFmtId="164" xfId="0" applyAlignment="1" applyBorder="1" applyFont="1" applyNumberFormat="1">
      <alignment vertical="center"/>
    </xf>
    <xf borderId="8" fillId="4" fontId="3" numFmtId="0" xfId="0" applyAlignment="1" applyBorder="1" applyFont="1">
      <alignment horizontal="center" shrinkToFit="0" wrapText="1"/>
    </xf>
    <xf borderId="8" fillId="4" fontId="3" numFmtId="0" xfId="0" applyBorder="1" applyFont="1"/>
    <xf borderId="46" fillId="4" fontId="3" numFmtId="164" xfId="0" applyBorder="1" applyFont="1" applyNumberFormat="1"/>
    <xf borderId="106" fillId="4" fontId="3" numFmtId="164" xfId="0" applyBorder="1" applyFont="1" applyNumberFormat="1"/>
    <xf borderId="8" fillId="4" fontId="4" numFmtId="164" xfId="0" applyAlignment="1" applyBorder="1" applyFont="1" applyNumberFormat="1">
      <alignment vertical="center"/>
    </xf>
    <xf borderId="8" fillId="4" fontId="42" numFmtId="0" xfId="0" applyAlignment="1" applyBorder="1" applyFont="1">
      <alignment shrinkToFit="0" vertical="center" wrapText="1"/>
    </xf>
    <xf borderId="8" fillId="4" fontId="3" numFmtId="164" xfId="0" applyBorder="1" applyFont="1" applyNumberFormat="1"/>
    <xf borderId="107" fillId="4" fontId="3" numFmtId="164" xfId="0" applyBorder="1" applyFont="1" applyNumberFormat="1"/>
    <xf borderId="26" fillId="4" fontId="5" numFmtId="0" xfId="0" applyAlignment="1" applyBorder="1" applyFont="1">
      <alignment horizontal="center" vertical="center"/>
    </xf>
    <xf borderId="26" fillId="4" fontId="5" numFmtId="164" xfId="0" applyBorder="1" applyFont="1" applyNumberFormat="1"/>
    <xf borderId="19" fillId="3" fontId="5" numFmtId="0" xfId="0" applyAlignment="1" applyBorder="1" applyFont="1">
      <alignment horizontal="center"/>
    </xf>
    <xf borderId="106" fillId="3" fontId="15" numFmtId="0" xfId="0" applyAlignment="1" applyBorder="1" applyFont="1">
      <alignment horizontal="center" shrinkToFit="0" wrapText="1"/>
    </xf>
    <xf borderId="19" fillId="3" fontId="14" numFmtId="0" xfId="0" applyAlignment="1" applyBorder="1" applyFont="1">
      <alignment horizontal="center"/>
    </xf>
    <xf borderId="8" fillId="3" fontId="5" numFmtId="165" xfId="0" applyAlignment="1" applyBorder="1" applyFont="1" applyNumberFormat="1">
      <alignment horizontal="right" vertical="center"/>
    </xf>
    <xf borderId="8" fillId="3" fontId="44" numFmtId="0" xfId="0" applyAlignment="1" applyBorder="1" applyFont="1">
      <alignment horizontal="left" shrinkToFit="0" wrapText="1"/>
    </xf>
    <xf borderId="8" fillId="3" fontId="5" numFmtId="0" xfId="0" applyAlignment="1" applyBorder="1" applyFont="1">
      <alignment horizontal="right" vertical="center"/>
    </xf>
    <xf borderId="14" fillId="3" fontId="5" numFmtId="0" xfId="0" applyAlignment="1" applyBorder="1" applyFont="1">
      <alignment vertical="center"/>
    </xf>
    <xf borderId="14" fillId="3" fontId="5" numFmtId="165" xfId="0" applyAlignment="1" applyBorder="1" applyFont="1" applyNumberFormat="1">
      <alignment horizontal="right" vertical="center"/>
    </xf>
    <xf borderId="8" fillId="3" fontId="5" numFmtId="165" xfId="0" applyAlignment="1" applyBorder="1" applyFont="1" applyNumberFormat="1">
      <alignment horizontal="right"/>
    </xf>
    <xf borderId="8" fillId="3" fontId="46" numFmtId="180" xfId="0" applyAlignment="1" applyBorder="1" applyFont="1" applyNumberFormat="1">
      <alignment horizontal="right" readingOrder="0" shrinkToFit="0" wrapText="1"/>
    </xf>
    <xf borderId="26" fillId="4" fontId="44" numFmtId="0" xfId="0" applyAlignment="1" applyBorder="1" applyFont="1">
      <alignment shrinkToFit="0" wrapText="1"/>
    </xf>
    <xf borderId="98" fillId="16" fontId="15" numFmtId="0" xfId="0" applyAlignment="1" applyBorder="1" applyFont="1">
      <alignment horizontal="left" shrinkToFit="0" vertical="center" wrapText="1"/>
    </xf>
    <xf borderId="46" fillId="4" fontId="44" numFmtId="180" xfId="0" applyAlignment="1" applyBorder="1" applyFont="1" applyNumberFormat="1">
      <alignment horizontal="right" shrinkToFit="0" vertical="center" wrapText="1"/>
    </xf>
    <xf borderId="8" fillId="0" fontId="5" numFmtId="165" xfId="0" applyAlignment="1" applyBorder="1" applyFont="1" applyNumberFormat="1">
      <alignment horizontal="right" vertical="center"/>
    </xf>
    <xf borderId="8" fillId="4" fontId="5" numFmtId="165" xfId="0" applyAlignment="1" applyBorder="1" applyFont="1" applyNumberFormat="1">
      <alignment horizontal="right" vertical="center"/>
    </xf>
    <xf borderId="8" fillId="4" fontId="5" numFmtId="0" xfId="0" applyAlignment="1" applyBorder="1" applyFont="1">
      <alignment horizontal="right" vertical="center"/>
    </xf>
    <xf borderId="14" fillId="0" fontId="5" numFmtId="165" xfId="0" applyAlignment="1" applyBorder="1" applyFont="1" applyNumberFormat="1">
      <alignment horizontal="right" vertical="center"/>
    </xf>
    <xf borderId="8" fillId="0" fontId="5" numFmtId="165" xfId="0" applyAlignment="1" applyBorder="1" applyFont="1" applyNumberFormat="1">
      <alignment horizontal="right"/>
    </xf>
    <xf borderId="8" fillId="4" fontId="46" numFmtId="180" xfId="0" applyAlignment="1" applyBorder="1" applyFont="1" applyNumberFormat="1">
      <alignment horizontal="right" readingOrder="0" shrinkToFit="0" wrapText="1"/>
    </xf>
    <xf borderId="8" fillId="0" fontId="44" numFmtId="10" xfId="0" applyAlignment="1" applyBorder="1" applyFont="1" applyNumberFormat="1">
      <alignment horizontal="center" shrinkToFit="0" wrapText="1"/>
    </xf>
    <xf borderId="0" fillId="0" fontId="39" numFmtId="0" xfId="0" applyAlignment="1" applyFont="1">
      <alignment vertical="center"/>
    </xf>
    <xf borderId="0" fillId="0" fontId="39" numFmtId="0" xfId="0" applyAlignment="1" applyFont="1">
      <alignment shrinkToFit="0" vertical="center" wrapText="1"/>
    </xf>
    <xf borderId="104" fillId="10" fontId="21" numFmtId="0" xfId="0" applyAlignment="1" applyBorder="1" applyFont="1">
      <alignment horizontal="center" shrinkToFit="0" vertical="center" wrapText="1"/>
    </xf>
    <xf borderId="24" fillId="17" fontId="39" numFmtId="0" xfId="0" applyAlignment="1" applyBorder="1" applyFill="1" applyFont="1">
      <alignment horizontal="center" vertical="center"/>
    </xf>
    <xf quotePrefix="1" borderId="24" fillId="17" fontId="39" numFmtId="169" xfId="0" applyAlignment="1" applyBorder="1" applyFont="1" applyNumberFormat="1">
      <alignment horizontal="center" shrinkToFit="0" vertical="center" wrapText="1"/>
    </xf>
    <xf borderId="24" fillId="17" fontId="39" numFmtId="169" xfId="0" applyAlignment="1" applyBorder="1" applyFont="1" applyNumberFormat="1">
      <alignment horizontal="center" shrinkToFit="0" vertical="center" wrapText="1"/>
    </xf>
    <xf borderId="8" fillId="4" fontId="39" numFmtId="0" xfId="0" applyAlignment="1" applyBorder="1" applyFont="1">
      <alignment horizontal="left" shrinkToFit="0" vertical="center" wrapText="1"/>
    </xf>
    <xf borderId="8" fillId="0" fontId="39" numFmtId="166" xfId="0" applyAlignment="1" applyBorder="1" applyFont="1" applyNumberFormat="1">
      <alignment shrinkToFit="0" vertical="center" wrapText="1"/>
    </xf>
    <xf borderId="8" fillId="0" fontId="39" numFmtId="0" xfId="0" applyAlignment="1" applyBorder="1" applyFont="1">
      <alignment horizontal="center" shrinkToFit="0" vertical="center" wrapText="1"/>
    </xf>
    <xf borderId="8" fillId="0" fontId="42" numFmtId="0" xfId="0" applyAlignment="1" applyBorder="1" applyFont="1">
      <alignment horizontal="left"/>
    </xf>
    <xf borderId="8" fillId="0" fontId="39" numFmtId="0" xfId="0" applyAlignment="1" applyBorder="1" applyFont="1">
      <alignment horizontal="left" shrinkToFit="0" vertical="center" wrapText="1"/>
    </xf>
    <xf borderId="19" fillId="18" fontId="20" numFmtId="0" xfId="0" applyAlignment="1" applyBorder="1" applyFill="1" applyFont="1">
      <alignment horizontal="center" vertical="center"/>
    </xf>
    <xf borderId="8" fillId="18" fontId="39" numFmtId="166" xfId="0" applyAlignment="1" applyBorder="1" applyFont="1" applyNumberFormat="1">
      <alignment shrinkToFit="0" vertical="center" wrapText="1"/>
    </xf>
    <xf borderId="8" fillId="18" fontId="52" numFmtId="166" xfId="0" applyAlignment="1" applyBorder="1" applyFont="1" applyNumberFormat="1">
      <alignment shrinkToFit="0" vertical="center" wrapText="1"/>
    </xf>
    <xf borderId="19" fillId="10" fontId="21" numFmtId="0" xfId="0" applyAlignment="1" applyBorder="1" applyFont="1">
      <alignment horizontal="center" vertical="center"/>
    </xf>
    <xf borderId="19" fillId="19" fontId="42" numFmtId="0" xfId="0" applyAlignment="1" applyBorder="1" applyFill="1" applyFont="1">
      <alignment horizontal="center"/>
    </xf>
    <xf borderId="8" fillId="6" fontId="42" numFmtId="0" xfId="0" applyAlignment="1" applyBorder="1" applyFont="1">
      <alignment horizontal="center" vertical="center"/>
    </xf>
    <xf borderId="8" fillId="0" fontId="42" numFmtId="0" xfId="0" applyAlignment="1" applyBorder="1" applyFont="1">
      <alignment horizontal="center" vertical="center"/>
    </xf>
    <xf borderId="8" fillId="0" fontId="42" numFmtId="166" xfId="0" applyAlignment="1" applyBorder="1" applyFont="1" applyNumberFormat="1">
      <alignment horizontal="right" vertical="center"/>
    </xf>
    <xf borderId="8" fillId="0" fontId="42" numFmtId="164" xfId="0" applyAlignment="1" applyBorder="1" applyFont="1" applyNumberFormat="1">
      <alignment vertical="center"/>
    </xf>
    <xf borderId="19" fillId="0" fontId="42" numFmtId="0" xfId="0" applyAlignment="1" applyBorder="1" applyFont="1">
      <alignment horizontal="center" vertical="center"/>
    </xf>
    <xf borderId="57" fillId="4" fontId="39" numFmtId="0" xfId="0" applyAlignment="1" applyBorder="1" applyFont="1">
      <alignment horizontal="center" shrinkToFit="0" vertical="center" wrapText="1"/>
    </xf>
    <xf borderId="19" fillId="6" fontId="20" numFmtId="0" xfId="0" applyAlignment="1" applyBorder="1" applyFont="1">
      <alignment horizontal="right" shrinkToFit="0" vertical="center" wrapText="1"/>
    </xf>
    <xf borderId="8" fillId="6" fontId="32" numFmtId="164" xfId="0" applyAlignment="1" applyBorder="1" applyFont="1" applyNumberFormat="1">
      <alignment vertical="center"/>
    </xf>
    <xf borderId="19" fillId="0" fontId="20" numFmtId="0" xfId="0" applyAlignment="1" applyBorder="1" applyFont="1">
      <alignment horizontal="right" shrinkToFit="0" vertical="center" wrapText="1"/>
    </xf>
    <xf borderId="8" fillId="0" fontId="32" numFmtId="0" xfId="0" applyAlignment="1" applyBorder="1" applyFont="1">
      <alignment horizontal="center" vertical="center"/>
    </xf>
    <xf borderId="8" fillId="19" fontId="52" numFmtId="164" xfId="0" applyAlignment="1" applyBorder="1" applyFont="1" applyNumberFormat="1">
      <alignment horizontal="right"/>
    </xf>
    <xf borderId="8" fillId="20" fontId="14" numFmtId="0" xfId="0" applyAlignment="1" applyBorder="1" applyFill="1" applyFont="1">
      <alignment horizontal="center" shrinkToFit="0" vertical="center" wrapText="1"/>
    </xf>
    <xf borderId="8" fillId="21" fontId="22" numFmtId="0" xfId="0" applyAlignment="1" applyBorder="1" applyFill="1" applyFont="1">
      <alignment shrinkToFit="0" vertical="center" wrapText="1"/>
    </xf>
    <xf borderId="8" fillId="21" fontId="22" numFmtId="0" xfId="0" applyAlignment="1" applyBorder="1" applyFont="1">
      <alignment horizontal="center" shrinkToFit="0" vertical="center" wrapText="1"/>
    </xf>
    <xf borderId="8" fillId="21" fontId="22" numFmtId="0" xfId="0" applyAlignment="1" applyBorder="1" applyFont="1">
      <alignment horizontal="right" shrinkToFit="0" vertical="center" wrapText="1"/>
    </xf>
    <xf borderId="8" fillId="21" fontId="22" numFmtId="4" xfId="0" applyAlignment="1" applyBorder="1" applyFont="1" applyNumberFormat="1">
      <alignment shrinkToFit="0" vertical="center" wrapText="1"/>
    </xf>
    <xf borderId="8" fillId="21" fontId="22" numFmtId="0" xfId="0" applyAlignment="1" applyBorder="1" applyFont="1">
      <alignment horizontal="left" shrinkToFit="0" vertical="center" wrapText="1"/>
    </xf>
    <xf borderId="8" fillId="21" fontId="22" numFmtId="2" xfId="0" applyAlignment="1" applyBorder="1" applyFont="1" applyNumberFormat="1">
      <alignment horizontal="right" shrinkToFit="0" vertical="center" wrapText="1"/>
    </xf>
    <xf borderId="8" fillId="21" fontId="5" numFmtId="4" xfId="0" applyBorder="1" applyFont="1" applyNumberFormat="1"/>
    <xf borderId="19" fillId="22" fontId="14" numFmtId="0" xfId="0" applyAlignment="1" applyBorder="1" applyFill="1" applyFont="1">
      <alignment horizontal="center" shrinkToFit="0" vertical="center" wrapText="1"/>
    </xf>
    <xf borderId="26" fillId="22" fontId="5" numFmtId="4" xfId="0" applyBorder="1" applyFont="1" applyNumberFormat="1"/>
    <xf borderId="54" fillId="23" fontId="6" numFmtId="0" xfId="0" applyAlignment="1" applyBorder="1" applyFill="1" applyFont="1">
      <alignment horizontal="center"/>
    </xf>
    <xf borderId="8" fillId="23" fontId="5" numFmtId="4" xfId="0" applyBorder="1" applyFont="1" applyNumberFormat="1"/>
    <xf borderId="19" fillId="24" fontId="6" numFmtId="0" xfId="0" applyAlignment="1" applyBorder="1" applyFill="1" applyFont="1">
      <alignment horizontal="center" readingOrder="0" shrinkToFit="0" wrapText="1"/>
    </xf>
    <xf borderId="0" fillId="24" fontId="7" numFmtId="4" xfId="0" applyFont="1" applyNumberFormat="1"/>
    <xf borderId="39" fillId="0" fontId="5" numFmtId="0" xfId="0" applyAlignment="1" applyBorder="1" applyFont="1">
      <alignment horizontal="center" shrinkToFit="0" wrapText="1"/>
    </xf>
    <xf borderId="22" fillId="25" fontId="22" numFmtId="0" xfId="0" applyAlignment="1" applyBorder="1" applyFill="1" applyFont="1">
      <alignment shrinkToFit="0" vertical="center" wrapText="1"/>
    </xf>
    <xf borderId="1" fillId="25" fontId="22" numFmtId="0" xfId="0" applyAlignment="1" applyBorder="1" applyFont="1">
      <alignment horizontal="center" shrinkToFit="0" vertical="center" wrapText="1"/>
    </xf>
    <xf borderId="22" fillId="20" fontId="53" numFmtId="0" xfId="0" applyAlignment="1" applyBorder="1" applyFont="1">
      <alignment shrinkToFit="0" vertical="center" wrapText="1"/>
    </xf>
    <xf borderId="22" fillId="20" fontId="53" numFmtId="0" xfId="0" applyAlignment="1" applyBorder="1" applyFont="1">
      <alignment horizontal="center" shrinkToFit="0" vertical="center" wrapText="1"/>
    </xf>
    <xf borderId="22" fillId="20" fontId="53" numFmtId="4" xfId="0" applyAlignment="1" applyBorder="1" applyFont="1" applyNumberFormat="1">
      <alignment shrinkToFit="0" vertical="center" wrapText="1"/>
    </xf>
    <xf borderId="22" fillId="25" fontId="22" numFmtId="0" xfId="0" applyAlignment="1" applyBorder="1" applyFont="1">
      <alignment horizontal="left" shrinkToFit="0" vertical="center" wrapText="1"/>
    </xf>
    <xf borderId="22" fillId="25" fontId="4" numFmtId="0" xfId="0" applyAlignment="1" applyBorder="1" applyFont="1">
      <alignment shrinkToFit="0" vertical="center" wrapText="1"/>
    </xf>
    <xf borderId="22" fillId="25" fontId="22" numFmtId="4" xfId="0" applyAlignment="1" applyBorder="1" applyFont="1" applyNumberFormat="1">
      <alignment shrinkToFit="0" vertical="center" wrapText="1"/>
    </xf>
    <xf borderId="22" fillId="25" fontId="54" numFmtId="0" xfId="0" applyAlignment="1" applyBorder="1" applyFont="1">
      <alignment shrinkToFit="0" vertical="center" wrapText="1"/>
    </xf>
    <xf borderId="1" fillId="23" fontId="6" numFmtId="0" xfId="0" applyAlignment="1" applyBorder="1" applyFont="1">
      <alignment horizontal="center" shrinkToFit="0" wrapText="1"/>
    </xf>
    <xf borderId="22" fillId="23" fontId="14" numFmtId="4" xfId="0" applyAlignment="1" applyBorder="1" applyFont="1" applyNumberFormat="1">
      <alignment shrinkToFit="0" vertical="center" wrapText="1"/>
    </xf>
    <xf borderId="108" fillId="23" fontId="6" numFmtId="0" xfId="0" applyAlignment="1" applyBorder="1" applyFont="1">
      <alignment horizontal="center" shrinkToFit="0" wrapText="1"/>
    </xf>
    <xf borderId="109" fillId="0" fontId="2" numFmtId="0" xfId="0" applyBorder="1" applyFont="1"/>
    <xf borderId="110" fillId="0" fontId="2" numFmtId="0" xfId="0" applyBorder="1" applyFont="1"/>
    <xf borderId="111" fillId="23" fontId="6" numFmtId="4" xfId="0" applyAlignment="1" applyBorder="1" applyFont="1" applyNumberFormat="1">
      <alignment shrinkToFit="0" wrapText="1"/>
    </xf>
    <xf borderId="8" fillId="24" fontId="6" numFmtId="4" xfId="0" applyAlignment="1" applyBorder="1" applyFont="1" applyNumberFormat="1">
      <alignment shrinkToFit="0" wrapText="1"/>
    </xf>
    <xf borderId="0" fillId="0" fontId="5" numFmtId="4" xfId="0" applyAlignment="1" applyFont="1" applyNumberFormat="1">
      <alignment shrinkToFit="0" wrapText="1"/>
    </xf>
    <xf borderId="0" fillId="0" fontId="5" numFmtId="164" xfId="0" applyAlignment="1" applyFont="1" applyNumberFormat="1">
      <alignment horizontal="center" vertical="center"/>
    </xf>
    <xf borderId="105" fillId="10" fontId="55" numFmtId="0" xfId="0" applyAlignment="1" applyBorder="1" applyFont="1">
      <alignment horizontal="center" vertical="center"/>
    </xf>
    <xf borderId="20" fillId="0" fontId="22" numFmtId="0" xfId="0" applyAlignment="1" applyBorder="1" applyFont="1">
      <alignment horizontal="left" vertical="center"/>
    </xf>
    <xf borderId="20" fillId="0" fontId="22" numFmtId="170" xfId="0" applyAlignment="1" applyBorder="1" applyFont="1" applyNumberFormat="1">
      <alignment horizontal="center" vertical="center"/>
    </xf>
    <xf borderId="20" fillId="0" fontId="22" numFmtId="164" xfId="0" applyAlignment="1" applyBorder="1" applyFont="1" applyNumberFormat="1">
      <alignment horizontal="center" vertical="center"/>
    </xf>
    <xf borderId="20" fillId="0" fontId="5" numFmtId="164" xfId="0" applyAlignment="1" applyBorder="1" applyFont="1" applyNumberFormat="1">
      <alignment horizontal="center" vertical="center"/>
    </xf>
    <xf borderId="8" fillId="4" fontId="22" numFmtId="0" xfId="0" applyAlignment="1" applyBorder="1" applyFont="1">
      <alignment horizontal="center" vertical="center"/>
    </xf>
    <xf borderId="19" fillId="0" fontId="5" numFmtId="164" xfId="0" applyAlignment="1" applyBorder="1" applyFont="1" applyNumberFormat="1">
      <alignment horizontal="center" vertical="center"/>
    </xf>
    <xf borderId="8" fillId="0" fontId="5" numFmtId="0" xfId="0" applyAlignment="1" applyBorder="1" applyFont="1">
      <alignment horizontal="left" vertical="center"/>
    </xf>
    <xf borderId="14" fillId="0" fontId="5" numFmtId="0" xfId="0" applyAlignment="1" applyBorder="1" applyFont="1">
      <alignment horizontal="left" vertical="center"/>
    </xf>
    <xf borderId="8" fillId="4" fontId="22" numFmtId="164" xfId="0" applyAlignment="1" applyBorder="1" applyFont="1" applyNumberFormat="1">
      <alignment horizontal="center" vertical="center"/>
    </xf>
    <xf borderId="29" fillId="18" fontId="6" numFmtId="0" xfId="0" applyAlignment="1" applyBorder="1" applyFont="1">
      <alignment vertical="center"/>
    </xf>
    <xf borderId="50" fillId="18" fontId="6" numFmtId="0" xfId="0" applyAlignment="1" applyBorder="1" applyFont="1">
      <alignment vertical="center"/>
    </xf>
    <xf borderId="28" fillId="18" fontId="6" numFmtId="0" xfId="0" applyAlignment="1" applyBorder="1" applyFont="1">
      <alignment vertical="center"/>
    </xf>
    <xf borderId="8" fillId="18" fontId="6" numFmtId="164" xfId="0" applyAlignment="1" applyBorder="1" applyFont="1" applyNumberFormat="1">
      <alignment horizontal="center" vertical="center"/>
    </xf>
    <xf borderId="29" fillId="18" fontId="6" numFmtId="164" xfId="0" applyAlignment="1" applyBorder="1" applyFont="1" applyNumberFormat="1">
      <alignment horizontal="center" vertical="center"/>
    </xf>
    <xf borderId="29" fillId="18" fontId="6" numFmtId="164" xfId="0" applyAlignment="1" applyBorder="1" applyFont="1" applyNumberFormat="1">
      <alignment horizontal="right" vertical="center"/>
    </xf>
    <xf borderId="8" fillId="18" fontId="6" numFmtId="164" xfId="0" applyAlignment="1" applyBorder="1" applyFont="1" applyNumberFormat="1">
      <alignment horizontal="right" vertical="center"/>
    </xf>
    <xf borderId="0" fillId="0" fontId="5" numFmtId="171" xfId="0" applyFont="1" applyNumberFormat="1"/>
    <xf borderId="0" fillId="0" fontId="56" numFmtId="0" xfId="0" applyAlignment="1" applyFont="1">
      <alignment horizontal="center" vertical="center"/>
    </xf>
    <xf borderId="112" fillId="7" fontId="6" numFmtId="0" xfId="0" applyAlignment="1" applyBorder="1" applyFont="1">
      <alignment horizontal="center" vertical="center"/>
    </xf>
    <xf borderId="113" fillId="7" fontId="57" numFmtId="2" xfId="0" applyAlignment="1" applyBorder="1" applyFont="1" applyNumberFormat="1">
      <alignment horizontal="center"/>
    </xf>
    <xf borderId="8" fillId="0" fontId="8" numFmtId="0" xfId="0" applyAlignment="1" applyBorder="1" applyFont="1">
      <alignment horizontal="center" vertical="center"/>
    </xf>
    <xf borderId="8" fillId="0" fontId="8" numFmtId="164" xfId="0" applyAlignment="1" applyBorder="1" applyFont="1" applyNumberFormat="1">
      <alignment horizontal="center" vertical="center"/>
    </xf>
    <xf borderId="8" fillId="0" fontId="8" numFmtId="1" xfId="0" applyAlignment="1" applyBorder="1" applyFont="1" applyNumberFormat="1">
      <alignment horizontal="center" vertical="center"/>
    </xf>
    <xf borderId="0" fillId="0" fontId="58" numFmtId="0" xfId="0" applyAlignment="1" applyFont="1">
      <alignment horizontal="center" vertical="center"/>
    </xf>
    <xf borderId="8" fillId="19" fontId="6" numFmtId="0" xfId="0" applyAlignment="1" applyBorder="1" applyFont="1">
      <alignment horizontal="center" vertical="center"/>
    </xf>
    <xf borderId="8" fillId="19" fontId="57" numFmtId="164" xfId="0" applyAlignment="1" applyBorder="1" applyFont="1" applyNumberFormat="1">
      <alignment horizontal="center" vertical="center"/>
    </xf>
    <xf borderId="0" fillId="0" fontId="6" numFmtId="0" xfId="0" applyAlignment="1" applyFont="1">
      <alignment horizontal="left" vertical="center"/>
    </xf>
    <xf borderId="0" fillId="0" fontId="58" numFmtId="164" xfId="0" applyAlignment="1" applyFont="1" applyNumberFormat="1">
      <alignment horizontal="center" vertical="center"/>
    </xf>
    <xf borderId="8" fillId="26" fontId="16" numFmtId="0" xfId="0" applyAlignment="1" applyBorder="1" applyFill="1" applyFont="1">
      <alignment horizontal="center" shrinkToFit="0" vertical="center" wrapText="1"/>
    </xf>
    <xf borderId="95" fillId="7" fontId="5" numFmtId="0" xfId="0" applyAlignment="1" applyBorder="1" applyFont="1">
      <alignment horizontal="center"/>
    </xf>
    <xf borderId="34" fillId="0" fontId="59" numFmtId="1" xfId="0" applyAlignment="1" applyBorder="1" applyFont="1" applyNumberFormat="1">
      <alignment horizontal="center" shrinkToFit="1" vertical="top" wrapText="0"/>
    </xf>
    <xf borderId="34" fillId="0" fontId="60" numFmtId="0" xfId="0" applyAlignment="1" applyBorder="1" applyFont="1">
      <alignment horizontal="center" shrinkToFit="0" vertical="top" wrapText="1"/>
    </xf>
    <xf borderId="46" fillId="6" fontId="59" numFmtId="164" xfId="0" applyAlignment="1" applyBorder="1" applyFont="1" applyNumberFormat="1">
      <alignment horizontal="center" shrinkToFit="1" vertical="top" wrapText="0"/>
    </xf>
    <xf borderId="34" fillId="0" fontId="59" numFmtId="164" xfId="0" applyAlignment="1" applyBorder="1" applyFont="1" applyNumberFormat="1">
      <alignment horizontal="center" shrinkToFit="1" vertical="top" wrapText="0"/>
    </xf>
    <xf borderId="26" fillId="7" fontId="5" numFmtId="164" xfId="0" applyBorder="1" applyFont="1" applyNumberFormat="1"/>
    <xf borderId="8" fillId="0" fontId="59" numFmtId="1" xfId="0" applyAlignment="1" applyBorder="1" applyFont="1" applyNumberFormat="1">
      <alignment horizontal="center" shrinkToFit="1" vertical="top" wrapText="0"/>
    </xf>
    <xf borderId="8" fillId="0" fontId="60" numFmtId="0" xfId="0" applyAlignment="1" applyBorder="1" applyFont="1">
      <alignment horizontal="center" shrinkToFit="0" vertical="top" wrapText="1"/>
    </xf>
    <xf borderId="8" fillId="6" fontId="59" numFmtId="164" xfId="0" applyAlignment="1" applyBorder="1" applyFont="1" applyNumberFormat="1">
      <alignment horizontal="center" shrinkToFit="1" vertical="top" wrapText="0"/>
    </xf>
    <xf borderId="14" fillId="0" fontId="59" numFmtId="0" xfId="0" applyAlignment="1" applyBorder="1" applyFont="1">
      <alignment horizontal="center" shrinkToFit="0" vertical="center" wrapText="1"/>
    </xf>
    <xf borderId="24" fillId="6" fontId="59" numFmtId="164" xfId="0" applyAlignment="1" applyBorder="1" applyFont="1" applyNumberFormat="1">
      <alignment horizontal="center" shrinkToFit="0" vertical="center" wrapText="1"/>
    </xf>
    <xf borderId="8" fillId="0" fontId="59" numFmtId="1" xfId="0" applyAlignment="1" applyBorder="1" applyFont="1" applyNumberFormat="1">
      <alignment horizontal="center" shrinkToFit="1" vertical="center" wrapText="0"/>
    </xf>
    <xf borderId="8" fillId="0" fontId="60" numFmtId="0" xfId="0" applyAlignment="1" applyBorder="1" applyFont="1">
      <alignment horizontal="center" shrinkToFit="0" vertical="center" wrapText="1"/>
    </xf>
    <xf borderId="8" fillId="6" fontId="59" numFmtId="164" xfId="0" applyAlignment="1" applyBorder="1" applyFont="1" applyNumberFormat="1">
      <alignment horizontal="center" shrinkToFit="1" vertical="center" wrapText="0"/>
    </xf>
    <xf borderId="19" fillId="0" fontId="16" numFmtId="0" xfId="0" applyAlignment="1" applyBorder="1" applyFont="1">
      <alignment horizontal="center" shrinkToFit="0" vertical="top" wrapText="1"/>
    </xf>
    <xf borderId="8" fillId="26" fontId="59" numFmtId="164" xfId="0" applyAlignment="1" applyBorder="1" applyFont="1" applyNumberFormat="1">
      <alignment horizontal="center" shrinkToFit="0" wrapText="1"/>
    </xf>
    <xf borderId="26" fillId="7" fontId="61" numFmtId="164" xfId="0" applyBorder="1" applyFont="1" applyNumberFormat="1"/>
    <xf borderId="8" fillId="0" fontId="11" numFmtId="0" xfId="0" applyAlignment="1" applyBorder="1" applyFont="1">
      <alignment horizontal="center" shrinkToFit="0" vertical="center" wrapText="1"/>
    </xf>
    <xf borderId="0" fillId="0" fontId="5" numFmtId="0" xfId="0" applyAlignment="1" applyFont="1">
      <alignment horizontal="left" vertical="top"/>
    </xf>
    <xf borderId="8" fillId="0" fontId="19" numFmtId="0" xfId="0" applyAlignment="1" applyBorder="1" applyFont="1">
      <alignment horizontal="center" shrinkToFit="0" vertical="center" wrapText="1"/>
    </xf>
    <xf borderId="19" fillId="0" fontId="22" numFmtId="1" xfId="0" applyAlignment="1" applyBorder="1" applyFont="1" applyNumberFormat="1">
      <alignment horizontal="center" shrinkToFit="1" vertical="center" wrapText="0"/>
    </xf>
    <xf borderId="0" fillId="0" fontId="19" numFmtId="0" xfId="0" applyAlignment="1" applyFont="1">
      <alignment horizontal="center" shrinkToFit="0" vertical="top" wrapText="1"/>
    </xf>
    <xf borderId="0" fillId="0" fontId="11" numFmtId="0" xfId="0" applyAlignment="1" applyFont="1">
      <alignment horizontal="left" shrinkToFit="0" vertical="top" wrapText="1"/>
    </xf>
    <xf borderId="19" fillId="0" fontId="19" numFmtId="0" xfId="0" applyAlignment="1" applyBorder="1" applyFont="1">
      <alignment horizontal="center" shrinkToFit="0" vertical="center" wrapText="1"/>
    </xf>
    <xf borderId="19" fillId="0" fontId="19" numFmtId="0" xfId="0" applyAlignment="1" applyBorder="1" applyFont="1">
      <alignment horizontal="center" shrinkToFit="0" vertical="top" wrapText="1"/>
    </xf>
    <xf borderId="19" fillId="0" fontId="19" numFmtId="0" xfId="0" applyAlignment="1" applyBorder="1" applyFont="1">
      <alignment horizontal="left" shrinkToFit="0" vertical="top" wrapText="1"/>
    </xf>
    <xf borderId="40" fillId="0" fontId="19" numFmtId="0" xfId="0" applyAlignment="1" applyBorder="1" applyFont="1">
      <alignment horizontal="center" shrinkToFit="0" vertical="center" wrapText="1"/>
    </xf>
    <xf borderId="40" fillId="0" fontId="5" numFmtId="0" xfId="0" applyAlignment="1" applyBorder="1" applyFont="1">
      <alignment horizontal="left" shrinkToFit="0" vertical="center" wrapText="1"/>
    </xf>
    <xf borderId="48" fillId="0" fontId="5" numFmtId="0" xfId="0" applyAlignment="1" applyBorder="1" applyFont="1">
      <alignment horizontal="left" shrinkToFit="0" vertical="top" wrapText="1"/>
    </xf>
    <xf borderId="48" fillId="0" fontId="19" numFmtId="0" xfId="0" applyAlignment="1" applyBorder="1" applyFont="1">
      <alignment horizontal="left" shrinkToFit="0" vertical="top" wrapText="1"/>
    </xf>
    <xf borderId="19" fillId="0" fontId="19" numFmtId="0" xfId="0" applyAlignment="1" applyBorder="1" applyFont="1">
      <alignment horizontal="left" shrinkToFit="0" vertical="center" wrapText="1"/>
    </xf>
    <xf borderId="8" fillId="0" fontId="5" numFmtId="0" xfId="0" applyAlignment="1" applyBorder="1" applyFont="1">
      <alignment horizontal="center" shrinkToFit="0" vertical="top" wrapText="1"/>
    </xf>
    <xf borderId="19" fillId="0" fontId="11" numFmtId="0" xfId="0" applyAlignment="1" applyBorder="1" applyFont="1">
      <alignment horizontal="center" shrinkToFit="0" vertical="top" wrapText="1"/>
    </xf>
    <xf borderId="8" fillId="0" fontId="11" numFmtId="0" xfId="0" applyAlignment="1" applyBorder="1" applyFont="1">
      <alignment shrinkToFit="0" vertical="top" wrapText="1"/>
    </xf>
    <xf borderId="8" fillId="0" fontId="22" numFmtId="1" xfId="0" applyAlignment="1" applyBorder="1" applyFont="1" applyNumberFormat="1">
      <alignment horizontal="center" shrinkToFit="1" vertical="center" wrapText="0"/>
    </xf>
    <xf borderId="29" fillId="6" fontId="62" numFmtId="0" xfId="0" applyAlignment="1" applyBorder="1" applyFont="1">
      <alignment horizontal="left" shrinkToFit="0" vertical="center" wrapText="1"/>
    </xf>
    <xf borderId="8" fillId="6" fontId="62"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7.xml"/><Relationship Id="rId20" Type="http://schemas.openxmlformats.org/officeDocument/2006/relationships/worksheet" Target="worksheets/sheet17.xml"/><Relationship Id="rId42" Type="http://schemas.openxmlformats.org/officeDocument/2006/relationships/worksheet" Target="worksheets/sheet39.xml"/><Relationship Id="rId41" Type="http://schemas.openxmlformats.org/officeDocument/2006/relationships/worksheet" Target="worksheets/sheet38.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39" Type="http://schemas.openxmlformats.org/officeDocument/2006/relationships/worksheet" Target="worksheets/sheet36.xml"/><Relationship Id="rId16" Type="http://schemas.openxmlformats.org/officeDocument/2006/relationships/worksheet" Target="worksheets/sheet13.xml"/><Relationship Id="rId38" Type="http://schemas.openxmlformats.org/officeDocument/2006/relationships/worksheet" Target="worksheets/sheet35.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142875</xdr:colOff>
      <xdr:row>66</xdr:row>
      <xdr:rowOff>66675</xdr:rowOff>
    </xdr:from>
    <xdr:ext cx="290512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200025</xdr:colOff>
      <xdr:row>69</xdr:row>
      <xdr:rowOff>76200</xdr:rowOff>
    </xdr:from>
    <xdr:ext cx="3448050" cy="6000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200025</xdr:colOff>
      <xdr:row>14</xdr:row>
      <xdr:rowOff>0</xdr:rowOff>
    </xdr:from>
    <xdr:ext cx="6477000" cy="10382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142875</xdr:colOff>
      <xdr:row>66</xdr:row>
      <xdr:rowOff>66675</xdr:rowOff>
    </xdr:from>
    <xdr:ext cx="290512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200025</xdr:colOff>
      <xdr:row>69</xdr:row>
      <xdr:rowOff>76200</xdr:rowOff>
    </xdr:from>
    <xdr:ext cx="3448050" cy="6000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200025</xdr:colOff>
      <xdr:row>14</xdr:row>
      <xdr:rowOff>0</xdr:rowOff>
    </xdr:from>
    <xdr:ext cx="6477000" cy="13525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142875</xdr:colOff>
      <xdr:row>66</xdr:row>
      <xdr:rowOff>66675</xdr:rowOff>
    </xdr:from>
    <xdr:ext cx="290512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200025</xdr:colOff>
      <xdr:row>69</xdr:row>
      <xdr:rowOff>76200</xdr:rowOff>
    </xdr:from>
    <xdr:ext cx="3448050" cy="6000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6.xml"/><Relationship Id="rId3"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www.gov.br/compras/pt-br/agente-publico/orientacoes-e-procedimentos/midia/elaborao-da-planilha-de-custos-e-formao-de-preos.pdf" TargetMode="External"/><Relationship Id="rId2" Type="http://schemas.openxmlformats.org/officeDocument/2006/relationships/hyperlink" Target="https://www.gov.br/compras/pt-br/agente-publico/orientacoes-e-procedimentos/midia/elaborao-da-planilha-de-custos-e-formao-de-preos.pdf" TargetMode="External"/><Relationship Id="rId3" Type="http://schemas.openxmlformats.org/officeDocument/2006/relationships/hyperlink" Target="https://www.gov.br/compras/pt-br/agente-publico/orientacoes-e-procedimentos/midia/elaborao-da-planilha-de-custos-e-formao-de-preos.pdf"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s://www.caixa.gov.br/site/Paginas/downloads.aspx"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hyperlink" Target="https://www.sptrans.com.br/tarifas" TargetMode="External"/><Relationship Id="rId2" Type="http://schemas.openxmlformats.org/officeDocument/2006/relationships/hyperlink" Target="https://contabilidade.com/tabela-codigos-iss-aliquota-sao-paulo/" TargetMode="External"/><Relationship Id="rId3"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hyperlink" Target="https://www.sptrans.com.br/tarifas" TargetMode="External"/><Relationship Id="rId2" Type="http://schemas.openxmlformats.org/officeDocument/2006/relationships/hyperlink" Target="https://contabilidade.com/tabela-codigos-iss-aliquota-sao-paulo/" TargetMode="External"/><Relationship Id="rId3"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s://www.sptrans.com.br/tarifas" TargetMode="External"/><Relationship Id="rId2" Type="http://schemas.openxmlformats.org/officeDocument/2006/relationships/hyperlink" Target="https://contabilidade.com/tabela-codigos-iss-aliquota-sao-paulo/" TargetMode="External"/><Relationship Id="rId3"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6.xml"/><Relationship Id="rId3"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1.57"/>
    <col customWidth="1" min="2" max="2" width="113.57"/>
    <col customWidth="1" min="3" max="3" width="25.43"/>
    <col customWidth="1" min="4" max="4" width="25.71"/>
    <col customWidth="1" min="5" max="5" width="12.29"/>
    <col customWidth="1" min="6" max="6" width="13.43"/>
    <col customWidth="1" min="7" max="26" width="8.71"/>
  </cols>
  <sheetData>
    <row r="1">
      <c r="A1" s="1" t="s">
        <v>0</v>
      </c>
      <c r="B1" s="2"/>
      <c r="C1" s="2"/>
      <c r="D1" s="3"/>
    </row>
    <row r="3">
      <c r="A3" s="4" t="s">
        <v>1</v>
      </c>
      <c r="B3" s="5"/>
      <c r="C3" s="5"/>
      <c r="D3" s="6"/>
      <c r="E3" s="7"/>
      <c r="F3" s="7"/>
    </row>
    <row r="4">
      <c r="A4" s="8" t="s">
        <v>2</v>
      </c>
      <c r="B4" s="9" t="s">
        <v>3</v>
      </c>
      <c r="C4" s="9" t="s">
        <v>4</v>
      </c>
      <c r="D4" s="10" t="s">
        <v>5</v>
      </c>
      <c r="E4" s="11"/>
      <c r="F4" s="11"/>
      <c r="G4" s="12"/>
      <c r="H4" s="12"/>
      <c r="I4" s="12"/>
      <c r="J4" s="12"/>
      <c r="K4" s="12"/>
      <c r="L4" s="12"/>
      <c r="M4" s="12"/>
      <c r="N4" s="12"/>
      <c r="O4" s="12"/>
      <c r="P4" s="12"/>
      <c r="Q4" s="12"/>
      <c r="R4" s="12"/>
      <c r="S4" s="12"/>
      <c r="T4" s="12"/>
      <c r="U4" s="12"/>
      <c r="V4" s="12"/>
      <c r="W4" s="12"/>
      <c r="X4" s="12"/>
      <c r="Y4" s="12"/>
      <c r="Z4" s="12"/>
    </row>
    <row r="5">
      <c r="A5" s="13" t="s">
        <v>6</v>
      </c>
      <c r="B5" s="14" t="s">
        <v>7</v>
      </c>
      <c r="C5" s="15">
        <f>'ANEXO I - GERENCIAM FACILITY'!G2</f>
        <v>25646.39467</v>
      </c>
      <c r="D5" s="16">
        <f>'ANEXO I - GERENCIAM FACILITY'!H2</f>
        <v>769391.8401</v>
      </c>
      <c r="E5" s="7"/>
      <c r="F5" s="7"/>
    </row>
    <row r="6">
      <c r="A6" s="13" t="s">
        <v>8</v>
      </c>
      <c r="B6" s="14" t="s">
        <v>9</v>
      </c>
      <c r="C6" s="15">
        <f>'ANEXO I - GERENCIAM FACILITY'!G3</f>
        <v>10972.71916</v>
      </c>
      <c r="D6" s="16">
        <f>'ANEXO I - GERENCIAM FACILITY'!H3</f>
        <v>329181.5747</v>
      </c>
      <c r="E6" s="7"/>
      <c r="F6" s="7"/>
    </row>
    <row r="7">
      <c r="A7" s="13" t="s">
        <v>10</v>
      </c>
      <c r="B7" s="14" t="s">
        <v>11</v>
      </c>
      <c r="C7" s="15">
        <f>'ANEXO I - GERENCIAM FACILITY'!G4</f>
        <v>10972.71916</v>
      </c>
      <c r="D7" s="16">
        <f>'ANEXO I - GERENCIAM FACILITY'!H4</f>
        <v>329181.5747</v>
      </c>
      <c r="E7" s="7"/>
      <c r="F7" s="7"/>
    </row>
    <row r="8">
      <c r="A8" s="17"/>
      <c r="B8" s="18"/>
      <c r="C8" s="19">
        <f t="shared" ref="C8:D8" si="1">SUM(C5:C7)</f>
        <v>47591.83298</v>
      </c>
      <c r="D8" s="20">
        <f t="shared" si="1"/>
        <v>1427754.99</v>
      </c>
      <c r="E8" s="21"/>
    </row>
    <row r="10">
      <c r="A10" s="4" t="s">
        <v>12</v>
      </c>
      <c r="B10" s="5"/>
      <c r="C10" s="5"/>
      <c r="D10" s="6"/>
    </row>
    <row r="11">
      <c r="A11" s="8" t="s">
        <v>2</v>
      </c>
      <c r="B11" s="9" t="s">
        <v>3</v>
      </c>
      <c r="C11" s="9" t="s">
        <v>4</v>
      </c>
      <c r="D11" s="10" t="s">
        <v>5</v>
      </c>
    </row>
    <row r="12">
      <c r="A12" s="22" t="s">
        <v>13</v>
      </c>
      <c r="B12" s="23" t="s">
        <v>14</v>
      </c>
      <c r="C12" s="24">
        <f>'VIGIL 12x36 DIURNO'!G184</f>
        <v>29460.2</v>
      </c>
      <c r="D12" s="25">
        <f>C12*30</f>
        <v>883806</v>
      </c>
      <c r="F12" s="26"/>
    </row>
    <row r="13">
      <c r="A13" s="22" t="s">
        <v>15</v>
      </c>
      <c r="B13" s="23" t="s">
        <v>16</v>
      </c>
      <c r="C13" s="24">
        <f>'VIGIL 12x36 NOTURNO'!G185</f>
        <v>34998.24</v>
      </c>
      <c r="D13" s="25">
        <f>C13*30</f>
        <v>1049947.2</v>
      </c>
    </row>
    <row r="14">
      <c r="A14" s="17"/>
      <c r="B14" s="18"/>
      <c r="C14" s="19">
        <f t="shared" ref="C14:D14" si="2">SUM(C12:C13)</f>
        <v>64458.44</v>
      </c>
      <c r="D14" s="20">
        <f t="shared" si="2"/>
        <v>1933753.2</v>
      </c>
      <c r="E14" s="21"/>
    </row>
    <row r="16" ht="38.25" customHeight="1">
      <c r="A16" s="27" t="s">
        <v>17</v>
      </c>
      <c r="B16" s="5"/>
      <c r="C16" s="5"/>
      <c r="D16" s="6"/>
    </row>
    <row r="17">
      <c r="A17" s="8" t="s">
        <v>2</v>
      </c>
      <c r="B17" s="9" t="s">
        <v>3</v>
      </c>
      <c r="C17" s="9" t="s">
        <v>4</v>
      </c>
      <c r="D17" s="10" t="s">
        <v>5</v>
      </c>
    </row>
    <row r="18">
      <c r="A18" s="22" t="s">
        <v>18</v>
      </c>
      <c r="B18" s="23" t="s">
        <v>19</v>
      </c>
      <c r="C18" s="28">
        <f>'ANEXO III - LIMPEZA'!G2</f>
        <v>60263.85687</v>
      </c>
      <c r="D18" s="29">
        <f>'ANEXO III - LIMPEZA'!H2</f>
        <v>1807915.706</v>
      </c>
      <c r="E18" s="21"/>
    </row>
    <row r="19">
      <c r="A19" s="22" t="s">
        <v>20</v>
      </c>
      <c r="B19" s="30" t="s">
        <v>21</v>
      </c>
      <c r="C19" s="31">
        <f>'ANEXO III - LIMPEZA'!G3</f>
        <v>384.202</v>
      </c>
      <c r="D19" s="32">
        <f>'ANEXO III - LIMPEZA'!H3</f>
        <v>11526.06</v>
      </c>
    </row>
    <row r="20">
      <c r="A20" s="22" t="s">
        <v>22</v>
      </c>
      <c r="B20" s="30" t="s">
        <v>23</v>
      </c>
      <c r="C20" s="31">
        <f>'ANEXO III - LIMPEZA'!G4</f>
        <v>6648.497827</v>
      </c>
      <c r="D20" s="32">
        <f>'ANEXO III - LIMPEZA'!H4</f>
        <v>199454.9348</v>
      </c>
    </row>
    <row r="21" ht="15.75" customHeight="1">
      <c r="A21" s="22" t="s">
        <v>24</v>
      </c>
      <c r="B21" s="23" t="s">
        <v>25</v>
      </c>
      <c r="C21" s="28">
        <f>'ANEXO III - LIMPEZA'!G5</f>
        <v>683.3333333</v>
      </c>
      <c r="D21" s="29">
        <f>'ANEXO III - LIMPEZA'!H5</f>
        <v>20500</v>
      </c>
    </row>
    <row r="22" ht="15.75" customHeight="1">
      <c r="A22" s="22" t="s">
        <v>26</v>
      </c>
      <c r="B22" s="23" t="s">
        <v>27</v>
      </c>
      <c r="C22" s="28">
        <f>'ANEXO III - LIMPEZA'!G6</f>
        <v>287.8316667</v>
      </c>
      <c r="D22" s="29">
        <f>'ANEXO III - LIMPEZA'!H6</f>
        <v>8634.95</v>
      </c>
    </row>
    <row r="23" ht="15.75" customHeight="1">
      <c r="A23" s="17"/>
      <c r="B23" s="18"/>
      <c r="C23" s="33">
        <f>C18</f>
        <v>60263.85687</v>
      </c>
      <c r="D23" s="34">
        <f>SUM(D18:D22)</f>
        <v>2048031.651</v>
      </c>
    </row>
    <row r="24" ht="15.75" customHeight="1"/>
    <row r="25" ht="15.75" customHeight="1">
      <c r="A25" s="27" t="s">
        <v>28</v>
      </c>
      <c r="B25" s="5"/>
      <c r="C25" s="5"/>
      <c r="D25" s="6"/>
    </row>
    <row r="26" ht="15.75" customHeight="1">
      <c r="A26" s="8" t="s">
        <v>2</v>
      </c>
      <c r="B26" s="9" t="s">
        <v>3</v>
      </c>
      <c r="C26" s="9" t="s">
        <v>4</v>
      </c>
      <c r="D26" s="10" t="s">
        <v>5</v>
      </c>
    </row>
    <row r="27" ht="15.75" customHeight="1">
      <c r="A27" s="22" t="s">
        <v>29</v>
      </c>
      <c r="B27" s="23" t="s">
        <v>30</v>
      </c>
      <c r="C27" s="28">
        <f>'ANEXO IV - APOIO ADM'!I2</f>
        <v>6650.589733</v>
      </c>
      <c r="D27" s="29">
        <f t="shared" ref="D27:D30" si="3">C27*30</f>
        <v>199517.692</v>
      </c>
      <c r="E27" s="21"/>
    </row>
    <row r="28" ht="15.75" customHeight="1">
      <c r="A28" s="22" t="s">
        <v>31</v>
      </c>
      <c r="B28" s="23" t="s">
        <v>32</v>
      </c>
      <c r="C28" s="28">
        <f>'ANEXO IV - APOIO ADM'!I3</f>
        <v>13447.39895</v>
      </c>
      <c r="D28" s="29">
        <f t="shared" si="3"/>
        <v>403421.9685</v>
      </c>
      <c r="E28" s="21"/>
    </row>
    <row r="29" ht="15.75" customHeight="1">
      <c r="A29" s="22" t="s">
        <v>33</v>
      </c>
      <c r="B29" s="23" t="s">
        <v>34</v>
      </c>
      <c r="C29" s="28">
        <f>'ANEXO IV - APOIO ADM'!I4</f>
        <v>302.2995333</v>
      </c>
      <c r="D29" s="29">
        <f t="shared" si="3"/>
        <v>9068.986</v>
      </c>
    </row>
    <row r="30" ht="15.75" customHeight="1">
      <c r="A30" s="22" t="s">
        <v>35</v>
      </c>
      <c r="B30" s="23" t="s">
        <v>36</v>
      </c>
      <c r="C30" s="28">
        <f>'ANEXO IV - APOIO ADM'!I5</f>
        <v>305.6227034</v>
      </c>
      <c r="D30" s="29">
        <f t="shared" si="3"/>
        <v>9168.681102</v>
      </c>
    </row>
    <row r="31" ht="15.75" customHeight="1">
      <c r="A31" s="17"/>
      <c r="B31" s="18"/>
      <c r="C31" s="33">
        <f>C27+C28</f>
        <v>20097.98868</v>
      </c>
      <c r="D31" s="34">
        <f>SUM(D27:D30)</f>
        <v>621177.3276</v>
      </c>
    </row>
    <row r="32" ht="15.75" customHeight="1"/>
    <row r="33" ht="15.75" customHeight="1">
      <c r="A33" s="27" t="s">
        <v>37</v>
      </c>
      <c r="B33" s="5"/>
      <c r="C33" s="5"/>
      <c r="D33" s="6"/>
    </row>
    <row r="34" ht="15.75" customHeight="1">
      <c r="A34" s="8" t="s">
        <v>2</v>
      </c>
      <c r="B34" s="9" t="s">
        <v>3</v>
      </c>
      <c r="C34" s="9" t="s">
        <v>4</v>
      </c>
      <c r="D34" s="10" t="s">
        <v>5</v>
      </c>
    </row>
    <row r="35" ht="15.75" customHeight="1">
      <c r="A35" s="22" t="s">
        <v>38</v>
      </c>
      <c r="B35" s="23" t="s">
        <v>39</v>
      </c>
      <c r="C35" s="28">
        <f>'ANEXO V - MANUTENÇÃO'!H2</f>
        <v>9232.15</v>
      </c>
      <c r="D35" s="29">
        <f t="shared" ref="D35:D37" si="4">C35*30</f>
        <v>276964.5</v>
      </c>
      <c r="E35" s="21"/>
    </row>
    <row r="36" ht="15.75" customHeight="1">
      <c r="A36" s="22" t="s">
        <v>40</v>
      </c>
      <c r="B36" s="23" t="s">
        <v>41</v>
      </c>
      <c r="C36" s="28">
        <f>'ANEXO V - MANUTENÇÃO'!H3</f>
        <v>9240.63</v>
      </c>
      <c r="D36" s="29">
        <f t="shared" si="4"/>
        <v>277218.9</v>
      </c>
      <c r="E36" s="21"/>
    </row>
    <row r="37" ht="15.75" customHeight="1">
      <c r="A37" s="22" t="s">
        <v>42</v>
      </c>
      <c r="B37" s="23" t="s">
        <v>43</v>
      </c>
      <c r="C37" s="28">
        <f>'ANEXO V - MANUTENÇÃO'!H4</f>
        <v>15752.92</v>
      </c>
      <c r="D37" s="29">
        <f t="shared" si="4"/>
        <v>472587.6</v>
      </c>
      <c r="E37" s="21"/>
    </row>
    <row r="38" ht="15.75" customHeight="1">
      <c r="A38" s="22" t="s">
        <v>44</v>
      </c>
      <c r="B38" s="35" t="s">
        <v>45</v>
      </c>
      <c r="C38" s="28">
        <f t="shared" ref="C38:C39" si="5">D38/30</f>
        <v>15390.80641</v>
      </c>
      <c r="D38" s="29">
        <f>'ANEXO V - MANUTENÇÃO'!I6</f>
        <v>461724.1924</v>
      </c>
    </row>
    <row r="39" ht="15.75" customHeight="1">
      <c r="A39" s="22" t="s">
        <v>46</v>
      </c>
      <c r="B39" s="35" t="s">
        <v>47</v>
      </c>
      <c r="C39" s="36">
        <f t="shared" si="5"/>
        <v>9476.505732</v>
      </c>
      <c r="D39" s="37">
        <f>'ANEXO V - MANUTENÇÃO'!I7</f>
        <v>284295.172</v>
      </c>
    </row>
    <row r="40" ht="15.75" customHeight="1">
      <c r="A40" s="17"/>
      <c r="B40" s="38"/>
      <c r="C40" s="33">
        <f t="shared" ref="C40:D40" si="6">SUM(C35:C39)</f>
        <v>59093.01214</v>
      </c>
      <c r="D40" s="34">
        <f t="shared" si="6"/>
        <v>1772790.364</v>
      </c>
    </row>
    <row r="41" ht="15.75" customHeight="1"/>
    <row r="42" ht="15.75" customHeight="1">
      <c r="A42" s="27" t="s">
        <v>48</v>
      </c>
      <c r="B42" s="5"/>
      <c r="C42" s="5"/>
      <c r="D42" s="6"/>
    </row>
    <row r="43" ht="15.75" customHeight="1">
      <c r="A43" s="8" t="s">
        <v>2</v>
      </c>
      <c r="B43" s="9" t="s">
        <v>3</v>
      </c>
      <c r="C43" s="9" t="s">
        <v>4</v>
      </c>
      <c r="D43" s="10" t="s">
        <v>5</v>
      </c>
    </row>
    <row r="44" ht="15.75" customHeight="1">
      <c r="A44" s="22" t="s">
        <v>49</v>
      </c>
      <c r="B44" s="35" t="s">
        <v>50</v>
      </c>
      <c r="C44" s="39">
        <v>2733.33</v>
      </c>
      <c r="D44" s="40">
        <f>C44*30</f>
        <v>81999.9</v>
      </c>
    </row>
    <row r="45" ht="15.75" customHeight="1"/>
    <row r="46" ht="15.75" customHeight="1">
      <c r="A46" s="27" t="s">
        <v>51</v>
      </c>
      <c r="B46" s="5"/>
      <c r="C46" s="5"/>
      <c r="D46" s="6"/>
    </row>
    <row r="47" ht="15.75" customHeight="1">
      <c r="A47" s="8" t="s">
        <v>2</v>
      </c>
      <c r="B47" s="9" t="s">
        <v>3</v>
      </c>
      <c r="C47" s="9" t="s">
        <v>4</v>
      </c>
      <c r="D47" s="10" t="s">
        <v>5</v>
      </c>
    </row>
    <row r="48" ht="15.75" customHeight="1">
      <c r="A48" s="41" t="s">
        <v>52</v>
      </c>
      <c r="B48" s="42" t="s">
        <v>53</v>
      </c>
      <c r="C48" s="43">
        <f>169.83*10</f>
        <v>1698.3</v>
      </c>
      <c r="D48" s="44">
        <f>C48*30</f>
        <v>50949</v>
      </c>
    </row>
    <row r="49" ht="15.75" customHeight="1"/>
    <row r="50" ht="15.75" customHeight="1">
      <c r="A50" s="27" t="s">
        <v>54</v>
      </c>
      <c r="B50" s="5"/>
      <c r="C50" s="5"/>
      <c r="D50" s="6"/>
    </row>
    <row r="51" ht="15.75" customHeight="1">
      <c r="A51" s="8" t="s">
        <v>2</v>
      </c>
      <c r="B51" s="9" t="s">
        <v>3</v>
      </c>
      <c r="C51" s="9" t="s">
        <v>4</v>
      </c>
      <c r="D51" s="10" t="s">
        <v>5</v>
      </c>
    </row>
    <row r="52" ht="15.75" customHeight="1">
      <c r="A52" s="22" t="s">
        <v>55</v>
      </c>
      <c r="B52" s="35" t="s">
        <v>56</v>
      </c>
      <c r="C52" s="28">
        <v>11696.0</v>
      </c>
      <c r="D52" s="29">
        <f t="shared" ref="D52:D59" si="7">C52*30</f>
        <v>350880</v>
      </c>
    </row>
    <row r="53" ht="15.75" customHeight="1">
      <c r="A53" s="22" t="s">
        <v>57</v>
      </c>
      <c r="B53" s="35" t="s">
        <v>58</v>
      </c>
      <c r="C53" s="28">
        <v>6536.0</v>
      </c>
      <c r="D53" s="29">
        <f t="shared" si="7"/>
        <v>196080</v>
      </c>
      <c r="F53" s="45"/>
    </row>
    <row r="54" ht="15.75" customHeight="1">
      <c r="A54" s="22" t="s">
        <v>59</v>
      </c>
      <c r="B54" s="35" t="s">
        <v>60</v>
      </c>
      <c r="C54" s="28">
        <v>3784.0</v>
      </c>
      <c r="D54" s="29">
        <f t="shared" si="7"/>
        <v>113520</v>
      </c>
    </row>
    <row r="55" ht="15.75" customHeight="1">
      <c r="A55" s="22" t="s">
        <v>61</v>
      </c>
      <c r="B55" s="35" t="s">
        <v>62</v>
      </c>
      <c r="C55" s="28">
        <v>5504.0</v>
      </c>
      <c r="D55" s="29">
        <f t="shared" si="7"/>
        <v>165120</v>
      </c>
    </row>
    <row r="56" ht="15.75" customHeight="1">
      <c r="A56" s="22" t="s">
        <v>63</v>
      </c>
      <c r="B56" s="35" t="s">
        <v>64</v>
      </c>
      <c r="C56" s="28">
        <v>5160.0</v>
      </c>
      <c r="D56" s="29">
        <f t="shared" si="7"/>
        <v>154800</v>
      </c>
    </row>
    <row r="57" ht="15.75" customHeight="1">
      <c r="A57" s="22" t="s">
        <v>65</v>
      </c>
      <c r="B57" s="35" t="s">
        <v>66</v>
      </c>
      <c r="C57" s="28">
        <v>344.0</v>
      </c>
      <c r="D57" s="29">
        <f t="shared" si="7"/>
        <v>10320</v>
      </c>
    </row>
    <row r="58" ht="15.75" customHeight="1">
      <c r="A58" s="22" t="s">
        <v>67</v>
      </c>
      <c r="B58" s="35" t="s">
        <v>68</v>
      </c>
      <c r="C58" s="28">
        <v>688.0</v>
      </c>
      <c r="D58" s="29">
        <f t="shared" si="7"/>
        <v>20640</v>
      </c>
    </row>
    <row r="59" ht="15.75" customHeight="1">
      <c r="A59" s="22" t="s">
        <v>69</v>
      </c>
      <c r="B59" s="35" t="s">
        <v>70</v>
      </c>
      <c r="C59" s="28">
        <v>3440.0</v>
      </c>
      <c r="D59" s="29">
        <f t="shared" si="7"/>
        <v>103200</v>
      </c>
    </row>
    <row r="60" ht="15.75" customHeight="1">
      <c r="A60" s="22" t="s">
        <v>71</v>
      </c>
      <c r="B60" s="46" t="s">
        <v>47</v>
      </c>
      <c r="C60" s="47">
        <v>35000.0</v>
      </c>
      <c r="D60" s="34">
        <f>C60*30</f>
        <v>1050000</v>
      </c>
      <c r="E60" s="21"/>
    </row>
    <row r="61" ht="15.75" customHeight="1">
      <c r="A61" s="17"/>
      <c r="B61" s="18"/>
      <c r="C61" s="33"/>
      <c r="D61" s="34"/>
      <c r="E61" s="21"/>
    </row>
    <row r="62" ht="15.75" customHeight="1"/>
    <row r="63" ht="15.75" customHeight="1">
      <c r="A63" s="27" t="s">
        <v>72</v>
      </c>
      <c r="B63" s="5"/>
      <c r="C63" s="5"/>
      <c r="D63" s="6"/>
    </row>
    <row r="64" ht="15.75" customHeight="1">
      <c r="A64" s="8" t="s">
        <v>2</v>
      </c>
      <c r="B64" s="9" t="s">
        <v>3</v>
      </c>
      <c r="C64" s="9" t="s">
        <v>4</v>
      </c>
      <c r="D64" s="10" t="s">
        <v>5</v>
      </c>
    </row>
    <row r="65" ht="15.75" customHeight="1">
      <c r="A65" s="22" t="s">
        <v>73</v>
      </c>
      <c r="B65" s="23" t="s">
        <v>74</v>
      </c>
      <c r="C65" s="48">
        <f>400</f>
        <v>400</v>
      </c>
      <c r="D65" s="29">
        <f>C65*30</f>
        <v>12000</v>
      </c>
      <c r="E65" s="21"/>
    </row>
    <row r="66" ht="15.75" customHeight="1">
      <c r="A66" s="22" t="s">
        <v>75</v>
      </c>
      <c r="B66" s="46" t="s">
        <v>47</v>
      </c>
      <c r="C66" s="49">
        <v>60000.0</v>
      </c>
      <c r="D66" s="50">
        <f>C66*12</f>
        <v>720000</v>
      </c>
      <c r="E66" s="21"/>
    </row>
    <row r="67" ht="15.75" customHeight="1">
      <c r="A67" s="17"/>
      <c r="B67" s="18"/>
      <c r="C67" s="33"/>
      <c r="D67" s="34"/>
    </row>
    <row r="68" ht="15.75" customHeight="1"/>
    <row r="69" ht="15.75" customHeight="1">
      <c r="A69" s="27" t="s">
        <v>76</v>
      </c>
      <c r="B69" s="5"/>
      <c r="C69" s="5"/>
      <c r="D69" s="6"/>
    </row>
    <row r="70" ht="15.75" customHeight="1">
      <c r="A70" s="8" t="s">
        <v>2</v>
      </c>
      <c r="B70" s="9" t="s">
        <v>3</v>
      </c>
      <c r="C70" s="9" t="s">
        <v>4</v>
      </c>
      <c r="D70" s="10" t="s">
        <v>5</v>
      </c>
    </row>
    <row r="71" ht="15.75" customHeight="1">
      <c r="A71" s="22" t="s">
        <v>77</v>
      </c>
      <c r="B71" s="23" t="s">
        <v>78</v>
      </c>
      <c r="C71" s="28">
        <v>300.0</v>
      </c>
      <c r="D71" s="29">
        <f t="shared" ref="D71:D73" si="8">C71*30</f>
        <v>9000</v>
      </c>
    </row>
    <row r="72" ht="15.75" customHeight="1">
      <c r="A72" s="22" t="s">
        <v>79</v>
      </c>
      <c r="B72" s="23" t="s">
        <v>80</v>
      </c>
      <c r="C72" s="28">
        <v>373.04</v>
      </c>
      <c r="D72" s="29">
        <f t="shared" si="8"/>
        <v>11191.2</v>
      </c>
    </row>
    <row r="73" ht="15.75" customHeight="1">
      <c r="A73" s="22" t="s">
        <v>81</v>
      </c>
      <c r="B73" s="23" t="s">
        <v>82</v>
      </c>
      <c r="C73" s="28">
        <v>76.0</v>
      </c>
      <c r="D73" s="29">
        <f t="shared" si="8"/>
        <v>2280</v>
      </c>
    </row>
    <row r="74" ht="15.75" customHeight="1">
      <c r="A74" s="51">
        <v>45757.0</v>
      </c>
      <c r="B74" s="52" t="s">
        <v>47</v>
      </c>
      <c r="C74" s="53">
        <v>500.0</v>
      </c>
      <c r="D74" s="54">
        <f>C74*30</f>
        <v>15000</v>
      </c>
      <c r="E74" s="21"/>
    </row>
    <row r="75" ht="15.75" customHeight="1">
      <c r="A75" s="17"/>
      <c r="B75" s="18"/>
      <c r="C75" s="33"/>
      <c r="D75" s="34"/>
      <c r="E75" s="21"/>
    </row>
    <row r="76" ht="15.75" customHeight="1"/>
    <row r="77" ht="15.75" customHeight="1">
      <c r="A77" s="27" t="s">
        <v>83</v>
      </c>
      <c r="B77" s="5"/>
      <c r="C77" s="5"/>
      <c r="D77" s="6"/>
    </row>
    <row r="78" ht="15.75" customHeight="1">
      <c r="A78" s="8" t="s">
        <v>2</v>
      </c>
      <c r="B78" s="9" t="s">
        <v>3</v>
      </c>
      <c r="C78" s="9" t="s">
        <v>4</v>
      </c>
      <c r="D78" s="10" t="s">
        <v>5</v>
      </c>
    </row>
    <row r="79" ht="15.75" customHeight="1">
      <c r="A79" s="22" t="s">
        <v>84</v>
      </c>
      <c r="B79" s="35" t="s">
        <v>85</v>
      </c>
      <c r="C79" s="28">
        <v>1358.33</v>
      </c>
      <c r="D79" s="29">
        <f t="shared" ref="D79:D80" si="9">C79*30</f>
        <v>40749.9</v>
      </c>
    </row>
    <row r="80" ht="15.75" customHeight="1">
      <c r="A80" s="22" t="s">
        <v>86</v>
      </c>
      <c r="B80" s="35" t="s">
        <v>87</v>
      </c>
      <c r="C80" s="28">
        <v>2258.52</v>
      </c>
      <c r="D80" s="29">
        <f t="shared" si="9"/>
        <v>67755.6</v>
      </c>
    </row>
    <row r="81" ht="15.75" customHeight="1">
      <c r="A81" s="51">
        <v>45727.0</v>
      </c>
      <c r="B81" s="46" t="s">
        <v>47</v>
      </c>
      <c r="C81" s="53">
        <v>7000.0</v>
      </c>
      <c r="D81" s="55">
        <f>C81*30</f>
        <v>210000</v>
      </c>
    </row>
    <row r="82" ht="15.75" customHeight="1">
      <c r="A82" s="56"/>
      <c r="B82" s="57"/>
      <c r="C82" s="47" t="s">
        <v>88</v>
      </c>
      <c r="D82" s="34">
        <f>SUM(D79:D81)</f>
        <v>318505.5</v>
      </c>
    </row>
    <row r="83" ht="15.75" customHeight="1"/>
    <row r="84" ht="15.75" customHeight="1"/>
    <row r="85" ht="15.75" customHeight="1">
      <c r="A85" s="58" t="s">
        <v>89</v>
      </c>
      <c r="B85" s="59"/>
      <c r="C85" s="59"/>
      <c r="D85" s="60"/>
    </row>
    <row r="86" ht="15.75" customHeight="1">
      <c r="A86" s="61" t="s">
        <v>2</v>
      </c>
      <c r="B86" s="61" t="s">
        <v>3</v>
      </c>
      <c r="C86" s="61" t="s">
        <v>90</v>
      </c>
      <c r="D86" s="61" t="s">
        <v>91</v>
      </c>
      <c r="E86" s="62"/>
      <c r="F86" s="62"/>
      <c r="G86" s="62"/>
      <c r="H86" s="62"/>
      <c r="I86" s="62"/>
      <c r="J86" s="62"/>
      <c r="K86" s="62"/>
      <c r="L86" s="62"/>
      <c r="M86" s="62"/>
      <c r="N86" s="62"/>
      <c r="O86" s="62"/>
      <c r="P86" s="62"/>
      <c r="Q86" s="62"/>
      <c r="R86" s="62"/>
      <c r="S86" s="62"/>
      <c r="T86" s="62"/>
      <c r="U86" s="62"/>
      <c r="V86" s="62"/>
      <c r="W86" s="62"/>
      <c r="X86" s="62"/>
      <c r="Y86" s="62"/>
      <c r="Z86" s="62"/>
    </row>
    <row r="87" ht="15.75" customHeight="1">
      <c r="A87" s="63">
        <v>1.0</v>
      </c>
      <c r="B87" s="35" t="str">
        <f>A3</f>
        <v>I - SERVIÇO DE GERENCIAMENTO DE FACILITY</v>
      </c>
      <c r="C87" s="28">
        <f>C8</f>
        <v>47591.83298</v>
      </c>
      <c r="D87" s="28">
        <f t="shared" ref="D87:D97" si="10">C87*30</f>
        <v>1427754.99</v>
      </c>
    </row>
    <row r="88" ht="15.75" customHeight="1">
      <c r="A88" s="63">
        <v>2.0</v>
      </c>
      <c r="B88" s="35" t="str">
        <f>A10</f>
        <v>II - VIGILÂNCIA</v>
      </c>
      <c r="C88" s="28">
        <f>C14</f>
        <v>64458.44</v>
      </c>
      <c r="D88" s="28">
        <f t="shared" si="10"/>
        <v>1933753.2</v>
      </c>
    </row>
    <row r="89" ht="15.75" customHeight="1">
      <c r="A89" s="63" t="str">
        <f t="shared" ref="A89:C89" si="11">A18</f>
        <v>3.1</v>
      </c>
      <c r="B89" s="35" t="str">
        <f t="shared" si="11"/>
        <v>Serviços de Limpeza e Conservação, com dedicação exclusiva</v>
      </c>
      <c r="C89" s="28">
        <f t="shared" si="11"/>
        <v>60263.85687</v>
      </c>
      <c r="D89" s="28">
        <f t="shared" si="10"/>
        <v>1807915.706</v>
      </c>
    </row>
    <row r="90" ht="15.75" customHeight="1">
      <c r="A90" s="63" t="str">
        <f t="shared" ref="A90:C90" si="12">A27</f>
        <v>4.1</v>
      </c>
      <c r="B90" s="35" t="str">
        <f t="shared" si="12"/>
        <v>Serviços de Copeiragem, com dedicação exclusiva</v>
      </c>
      <c r="C90" s="28">
        <f t="shared" si="12"/>
        <v>6650.589733</v>
      </c>
      <c r="D90" s="28">
        <f t="shared" si="10"/>
        <v>199517.692</v>
      </c>
    </row>
    <row r="91" ht="15.75" customHeight="1">
      <c r="A91" s="63" t="str">
        <f t="shared" ref="A91:C91" si="13">A28</f>
        <v>4.2</v>
      </c>
      <c r="B91" s="35" t="str">
        <f t="shared" si="13"/>
        <v>Serviços de Auxiliar Administrativo, com dedicação exclusiva</v>
      </c>
      <c r="C91" s="28">
        <f t="shared" si="13"/>
        <v>13447.39895</v>
      </c>
      <c r="D91" s="28">
        <f t="shared" si="10"/>
        <v>403421.9685</v>
      </c>
    </row>
    <row r="92" ht="15.75" customHeight="1">
      <c r="A92" s="63" t="str">
        <f t="shared" ref="A92:C92" si="14">A35</f>
        <v>5.1</v>
      </c>
      <c r="B92" s="35" t="str">
        <f t="shared" si="14"/>
        <v>Serviços de Oficial de Manutenção, com dedicação exclusiva</v>
      </c>
      <c r="C92" s="28">
        <f t="shared" si="14"/>
        <v>9232.15</v>
      </c>
      <c r="D92" s="28">
        <f t="shared" si="10"/>
        <v>276964.5</v>
      </c>
    </row>
    <row r="93" ht="15.75" customHeight="1">
      <c r="A93" s="63" t="str">
        <f t="shared" ref="A93:C93" si="15">A36</f>
        <v>5.2</v>
      </c>
      <c r="B93" s="35" t="str">
        <f t="shared" si="15"/>
        <v>Serviços de Eletricista, com dedicação exclusiva</v>
      </c>
      <c r="C93" s="28">
        <f t="shared" si="15"/>
        <v>9240.63</v>
      </c>
      <c r="D93" s="28">
        <f t="shared" si="10"/>
        <v>277218.9</v>
      </c>
    </row>
    <row r="94" ht="15.75" customHeight="1">
      <c r="A94" s="63" t="str">
        <f t="shared" ref="A94:C94" si="16">A37</f>
        <v>5.3</v>
      </c>
      <c r="B94" s="35" t="str">
        <f t="shared" si="16"/>
        <v>Serviços de Auxiliar de Manutenção, com dedicação exclusiva</v>
      </c>
      <c r="C94" s="28">
        <f t="shared" si="16"/>
        <v>15752.92</v>
      </c>
      <c r="D94" s="28">
        <f t="shared" si="10"/>
        <v>472587.6</v>
      </c>
    </row>
    <row r="95" ht="15.75" customHeight="1">
      <c r="A95" s="63">
        <v>6.0</v>
      </c>
      <c r="B95" s="35" t="str">
        <f>A42</f>
        <v>VI - DESENVOLVIMENTO, CUSTOMIZAÇÃO E MANUTENÇÃO DE SOFTWARE DE GESTÃO INTEGRADA</v>
      </c>
      <c r="C95" s="28">
        <f>C44</f>
        <v>2733.33</v>
      </c>
      <c r="D95" s="28">
        <f t="shared" si="10"/>
        <v>81999.9</v>
      </c>
    </row>
    <row r="96" ht="15.75" customHeight="1">
      <c r="A96" s="63">
        <v>8.0</v>
      </c>
      <c r="B96" s="35" t="str">
        <f>A50</f>
        <v>VIII - MANUTENÇÃO DE AR CONDICIONADO E SISTEMAS DE INSUFLAMENTO</v>
      </c>
      <c r="C96" s="48">
        <v>37152.0</v>
      </c>
      <c r="D96" s="28">
        <f t="shared" si="10"/>
        <v>1114560</v>
      </c>
    </row>
    <row r="97" ht="15.75" customHeight="1">
      <c r="A97" s="63" t="str">
        <f t="shared" ref="A97:C97" si="17">A65</f>
        <v>9.1</v>
      </c>
      <c r="B97" s="35" t="str">
        <f t="shared" si="17"/>
        <v>Valor dos serviços de manutenção preventiva e corretiva do elevador</v>
      </c>
      <c r="C97" s="28">
        <f t="shared" si="17"/>
        <v>400</v>
      </c>
      <c r="D97" s="28">
        <f t="shared" si="10"/>
        <v>12000</v>
      </c>
    </row>
    <row r="98" ht="15.75" customHeight="1">
      <c r="A98" s="63">
        <v>11.0</v>
      </c>
      <c r="B98" s="35" t="str">
        <f>A77</f>
        <v>XI - MANUTENÇÃO DE BOMBAS HIDRÁULICAS E DE MOTO-GERADOR</v>
      </c>
      <c r="C98" s="64">
        <v>3616.0</v>
      </c>
      <c r="D98" s="28">
        <f>D82</f>
        <v>318505.5</v>
      </c>
    </row>
    <row r="99" ht="15.75" customHeight="1">
      <c r="A99" s="65"/>
      <c r="B99" s="60"/>
      <c r="C99" s="66"/>
      <c r="D99" s="66">
        <f>SUM(D87:D98)</f>
        <v>8326199.956</v>
      </c>
    </row>
    <row r="100" ht="15.75" customHeight="1"/>
    <row r="101" ht="15.75" customHeight="1"/>
    <row r="102" ht="15.75" customHeight="1"/>
    <row r="103" ht="15.75" customHeight="1"/>
    <row r="104" ht="15.75" customHeight="1"/>
    <row r="105" ht="15.75" customHeight="1">
      <c r="A105" s="58" t="s">
        <v>92</v>
      </c>
      <c r="B105" s="59"/>
      <c r="C105" s="59"/>
      <c r="D105" s="60"/>
    </row>
    <row r="106" ht="15.75" customHeight="1">
      <c r="A106" s="61" t="s">
        <v>2</v>
      </c>
      <c r="B106" s="61" t="s">
        <v>3</v>
      </c>
      <c r="C106" s="61" t="s">
        <v>93</v>
      </c>
      <c r="D106" s="61" t="s">
        <v>94</v>
      </c>
    </row>
    <row r="107" ht="15.75" customHeight="1">
      <c r="A107" s="63" t="s">
        <v>20</v>
      </c>
      <c r="B107" s="35" t="s">
        <v>21</v>
      </c>
      <c r="C107" s="67" t="s">
        <v>95</v>
      </c>
      <c r="D107" s="28">
        <f t="shared" ref="D107:D110" si="18">D19</f>
        <v>11526.06</v>
      </c>
    </row>
    <row r="108" ht="15.75" customHeight="1">
      <c r="A108" s="63" t="s">
        <v>22</v>
      </c>
      <c r="B108" s="35" t="s">
        <v>23</v>
      </c>
      <c r="C108" s="67" t="s">
        <v>96</v>
      </c>
      <c r="D108" s="28">
        <f t="shared" si="18"/>
        <v>199454.9348</v>
      </c>
    </row>
    <row r="109" ht="15.75" customHeight="1">
      <c r="A109" s="63" t="s">
        <v>24</v>
      </c>
      <c r="B109" s="35" t="s">
        <v>25</v>
      </c>
      <c r="C109" s="67" t="s">
        <v>97</v>
      </c>
      <c r="D109" s="28">
        <f t="shared" si="18"/>
        <v>20500</v>
      </c>
    </row>
    <row r="110" ht="15.75" customHeight="1">
      <c r="A110" s="63" t="s">
        <v>26</v>
      </c>
      <c r="B110" s="35" t="s">
        <v>27</v>
      </c>
      <c r="C110" s="67" t="s">
        <v>97</v>
      </c>
      <c r="D110" s="28">
        <f t="shared" si="18"/>
        <v>8634.95</v>
      </c>
    </row>
    <row r="111" ht="15.75" customHeight="1">
      <c r="A111" s="63" t="str">
        <f t="shared" ref="A111:B111" si="19">A29</f>
        <v>4.3</v>
      </c>
      <c r="B111" s="35" t="str">
        <f t="shared" si="19"/>
        <v>Serviços de Copeiragem, sob demanda</v>
      </c>
      <c r="C111" s="67" t="s">
        <v>95</v>
      </c>
      <c r="D111" s="28">
        <f t="shared" ref="D111:D112" si="21">D29</f>
        <v>9068.986</v>
      </c>
    </row>
    <row r="112" ht="15.75" customHeight="1">
      <c r="A112" s="63" t="str">
        <f t="shared" ref="A112:B112" si="20">A30</f>
        <v>4.4</v>
      </c>
      <c r="B112" s="35" t="str">
        <f t="shared" si="20"/>
        <v>Serviços de Auxiliar Administrativo, sob demanda</v>
      </c>
      <c r="C112" s="67" t="s">
        <v>95</v>
      </c>
      <c r="D112" s="28">
        <f t="shared" si="21"/>
        <v>9168.681102</v>
      </c>
    </row>
    <row r="113" ht="15.75" customHeight="1">
      <c r="A113" s="63" t="s">
        <v>44</v>
      </c>
      <c r="B113" s="35" t="s">
        <v>45</v>
      </c>
      <c r="C113" s="67" t="s">
        <v>95</v>
      </c>
      <c r="D113" s="28">
        <f t="shared" ref="D113:D114" si="22">D38</f>
        <v>461724.1924</v>
      </c>
    </row>
    <row r="114" ht="15.75" customHeight="1">
      <c r="A114" s="63" t="s">
        <v>46</v>
      </c>
      <c r="B114" s="68" t="s">
        <v>98</v>
      </c>
      <c r="C114" s="67" t="s">
        <v>95</v>
      </c>
      <c r="D114" s="28">
        <f t="shared" si="22"/>
        <v>284295.172</v>
      </c>
    </row>
    <row r="115" ht="15.75" customHeight="1">
      <c r="A115" s="69">
        <v>45664.0</v>
      </c>
      <c r="B115" s="68" t="s">
        <v>99</v>
      </c>
      <c r="C115" s="70" t="s">
        <v>95</v>
      </c>
      <c r="D115" s="28">
        <f>D48</f>
        <v>50949</v>
      </c>
    </row>
    <row r="116" ht="15.75" customHeight="1">
      <c r="A116" s="69">
        <v>45908.0</v>
      </c>
      <c r="B116" s="68" t="s">
        <v>100</v>
      </c>
      <c r="C116" s="70" t="s">
        <v>95</v>
      </c>
      <c r="D116" s="48">
        <f>D60</f>
        <v>1050000</v>
      </c>
    </row>
    <row r="117" ht="15.75" customHeight="1">
      <c r="A117" s="63" t="str">
        <f>A66</f>
        <v>9.2</v>
      </c>
      <c r="B117" s="68" t="s">
        <v>101</v>
      </c>
      <c r="C117" s="70" t="s">
        <v>95</v>
      </c>
      <c r="D117" s="28">
        <f>D66</f>
        <v>720000</v>
      </c>
    </row>
    <row r="118" ht="15.75" customHeight="1">
      <c r="A118" s="69">
        <v>45757.0</v>
      </c>
      <c r="B118" s="68" t="s">
        <v>102</v>
      </c>
      <c r="C118" s="71" t="s">
        <v>103</v>
      </c>
      <c r="D118" s="48">
        <f>D74</f>
        <v>15000</v>
      </c>
    </row>
    <row r="119" ht="15.75" customHeight="1">
      <c r="A119" s="72">
        <v>45727.0</v>
      </c>
      <c r="B119" s="73" t="s">
        <v>104</v>
      </c>
      <c r="C119" s="70" t="s">
        <v>95</v>
      </c>
      <c r="D119" s="48">
        <f>D81</f>
        <v>210000</v>
      </c>
    </row>
    <row r="120" ht="15.75" customHeight="1">
      <c r="A120" s="65"/>
      <c r="B120" s="59"/>
      <c r="C120" s="60"/>
      <c r="D120" s="66">
        <f>SUM(D107:D119)</f>
        <v>3050321.976</v>
      </c>
    </row>
    <row r="121" ht="15.75" customHeight="1"/>
    <row r="122" ht="15.75" customHeight="1">
      <c r="A122" s="74" t="s">
        <v>105</v>
      </c>
      <c r="B122" s="2"/>
      <c r="C122" s="2"/>
      <c r="D122" s="75">
        <f>D120+D99</f>
        <v>11376521.93</v>
      </c>
    </row>
    <row r="123" ht="15.75" customHeight="1">
      <c r="B123" s="21"/>
    </row>
    <row r="124" ht="15.75" customHeight="1"/>
    <row r="125" ht="15.75" customHeight="1">
      <c r="D125" s="76"/>
    </row>
    <row r="126" ht="15.75" customHeight="1"/>
    <row r="127" ht="15.75" customHeight="1">
      <c r="E127" s="45"/>
    </row>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25">
    <mergeCell ref="A1:D1"/>
    <mergeCell ref="A3:D3"/>
    <mergeCell ref="A8:B8"/>
    <mergeCell ref="A10:D10"/>
    <mergeCell ref="A14:B14"/>
    <mergeCell ref="A16:D16"/>
    <mergeCell ref="A25:D25"/>
    <mergeCell ref="A23:B23"/>
    <mergeCell ref="A31:B31"/>
    <mergeCell ref="A33:D33"/>
    <mergeCell ref="A40:B40"/>
    <mergeCell ref="A42:D42"/>
    <mergeCell ref="A46:D46"/>
    <mergeCell ref="A50:D50"/>
    <mergeCell ref="A99:B99"/>
    <mergeCell ref="A105:D105"/>
    <mergeCell ref="A120:C120"/>
    <mergeCell ref="A122:C122"/>
    <mergeCell ref="A61:B61"/>
    <mergeCell ref="A63:D63"/>
    <mergeCell ref="A67:B67"/>
    <mergeCell ref="A69:D69"/>
    <mergeCell ref="A75:B75"/>
    <mergeCell ref="A77:D77"/>
    <mergeCell ref="A85:D85"/>
  </mergeCells>
  <printOptions/>
  <pageMargins bottom="0.787401575" footer="0.0" header="0.0" left="0.511811024" right="0.511811024" top="0.7874015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sheetViews>
  <sheetFormatPr customHeight="1" defaultColWidth="14.43" defaultRowHeight="15.0"/>
  <cols>
    <col customWidth="1" min="1" max="1" width="6.14"/>
    <col customWidth="1" min="2" max="2" width="5.86"/>
    <col customWidth="1" min="3" max="3" width="35.57"/>
    <col customWidth="1" min="4" max="4" width="21.71"/>
    <col customWidth="1" min="5" max="5" width="11.43"/>
    <col customWidth="1" min="6" max="6" width="16.43"/>
    <col customWidth="1" min="7" max="7" width="16.57"/>
    <col customWidth="1" min="8" max="8" width="20.0"/>
    <col customWidth="1" min="9" max="26" width="8.71"/>
  </cols>
  <sheetData>
    <row r="1">
      <c r="A1" s="77" t="s">
        <v>106</v>
      </c>
      <c r="B1" s="78" t="s">
        <v>2</v>
      </c>
      <c r="C1" s="79" t="s">
        <v>107</v>
      </c>
      <c r="D1" s="80" t="s">
        <v>108</v>
      </c>
      <c r="E1" s="81" t="s">
        <v>109</v>
      </c>
      <c r="F1" s="79" t="s">
        <v>110</v>
      </c>
      <c r="G1" s="82" t="s">
        <v>4</v>
      </c>
      <c r="H1" s="83" t="s">
        <v>111</v>
      </c>
      <c r="I1" s="84"/>
      <c r="J1" s="84"/>
      <c r="K1" s="84"/>
      <c r="L1" s="84"/>
      <c r="M1" s="84"/>
      <c r="N1" s="84"/>
      <c r="O1" s="84"/>
      <c r="P1" s="84"/>
      <c r="Q1" s="84"/>
      <c r="R1" s="84"/>
      <c r="S1" s="84"/>
      <c r="T1" s="84"/>
      <c r="U1" s="84"/>
      <c r="V1" s="84"/>
      <c r="W1" s="84"/>
      <c r="X1" s="84"/>
      <c r="Y1" s="84"/>
      <c r="Z1" s="84"/>
    </row>
    <row r="2">
      <c r="A2" s="85"/>
      <c r="B2" s="86" t="s">
        <v>6</v>
      </c>
      <c r="C2" s="87" t="s">
        <v>112</v>
      </c>
      <c r="D2" s="88">
        <v>214205.0</v>
      </c>
      <c r="E2" s="87" t="s">
        <v>113</v>
      </c>
      <c r="F2" s="89">
        <v>1.0</v>
      </c>
      <c r="G2" s="90">
        <f>'GESTOR FACILITY'!I169</f>
        <v>25646.39467</v>
      </c>
      <c r="H2" s="91">
        <f t="shared" ref="H2:H4" si="1">G2*30</f>
        <v>769391.8401</v>
      </c>
      <c r="I2" s="84"/>
      <c r="J2" s="84"/>
      <c r="K2" s="84"/>
      <c r="L2" s="84"/>
      <c r="M2" s="84"/>
      <c r="N2" s="84"/>
      <c r="O2" s="84"/>
      <c r="P2" s="84"/>
      <c r="Q2" s="84"/>
      <c r="R2" s="84"/>
      <c r="S2" s="84"/>
      <c r="T2" s="84"/>
      <c r="U2" s="84"/>
      <c r="V2" s="84"/>
      <c r="W2" s="84"/>
      <c r="X2" s="84"/>
      <c r="Y2" s="84"/>
      <c r="Z2" s="84"/>
    </row>
    <row r="3">
      <c r="A3" s="85"/>
      <c r="B3" s="86" t="s">
        <v>8</v>
      </c>
      <c r="C3" s="87" t="s">
        <v>114</v>
      </c>
      <c r="D3" s="88">
        <v>710205.0</v>
      </c>
      <c r="E3" s="87" t="s">
        <v>113</v>
      </c>
      <c r="F3" s="92">
        <v>1.0</v>
      </c>
      <c r="G3" s="90">
        <f>'ENCARR HARD'!I169</f>
        <v>10972.71916</v>
      </c>
      <c r="H3" s="91">
        <f t="shared" si="1"/>
        <v>329181.5747</v>
      </c>
      <c r="I3" s="84"/>
      <c r="J3" s="84"/>
      <c r="K3" s="84"/>
      <c r="L3" s="84"/>
      <c r="M3" s="84"/>
      <c r="N3" s="84"/>
      <c r="O3" s="84"/>
      <c r="P3" s="84"/>
      <c r="Q3" s="84"/>
      <c r="R3" s="84"/>
      <c r="S3" s="84"/>
      <c r="T3" s="84"/>
      <c r="U3" s="84"/>
      <c r="V3" s="84"/>
      <c r="W3" s="84"/>
      <c r="X3" s="84"/>
      <c r="Y3" s="84"/>
      <c r="Z3" s="84"/>
    </row>
    <row r="4">
      <c r="A4" s="85"/>
      <c r="B4" s="86" t="s">
        <v>115</v>
      </c>
      <c r="C4" s="87" t="s">
        <v>116</v>
      </c>
      <c r="D4" s="88">
        <v>510110.0</v>
      </c>
      <c r="E4" s="87" t="s">
        <v>113</v>
      </c>
      <c r="F4" s="92">
        <v>1.0</v>
      </c>
      <c r="G4" s="90">
        <f>'ENCARR SOFT'!I169</f>
        <v>10972.71916</v>
      </c>
      <c r="H4" s="91">
        <f t="shared" si="1"/>
        <v>329181.5747</v>
      </c>
      <c r="I4" s="84"/>
      <c r="J4" s="84"/>
      <c r="K4" s="84"/>
      <c r="L4" s="84"/>
      <c r="M4" s="84"/>
      <c r="N4" s="84"/>
      <c r="O4" s="84"/>
      <c r="P4" s="84"/>
      <c r="Q4" s="84"/>
      <c r="R4" s="84"/>
      <c r="S4" s="84"/>
      <c r="T4" s="84"/>
      <c r="U4" s="84"/>
      <c r="V4" s="84"/>
      <c r="W4" s="84"/>
      <c r="X4" s="84"/>
      <c r="Y4" s="84"/>
      <c r="Z4" s="84"/>
    </row>
    <row r="5">
      <c r="A5" s="85"/>
      <c r="B5" s="93" t="s">
        <v>117</v>
      </c>
      <c r="C5" s="94"/>
      <c r="D5" s="94"/>
      <c r="E5" s="94"/>
      <c r="F5" s="95"/>
      <c r="G5" s="96">
        <f t="shared" ref="G5:H5" si="2">SUM(G2:G4)</f>
        <v>47591.83298</v>
      </c>
      <c r="H5" s="97">
        <f t="shared" si="2"/>
        <v>1427754.99</v>
      </c>
      <c r="I5" s="84"/>
      <c r="J5" s="84"/>
      <c r="K5" s="84"/>
      <c r="L5" s="84"/>
      <c r="M5" s="84"/>
      <c r="N5" s="84"/>
      <c r="O5" s="84"/>
      <c r="P5" s="84"/>
      <c r="Q5" s="84"/>
      <c r="R5" s="84"/>
      <c r="S5" s="84"/>
      <c r="T5" s="84"/>
      <c r="U5" s="84"/>
      <c r="V5" s="84"/>
      <c r="W5" s="84"/>
      <c r="X5" s="84"/>
      <c r="Y5" s="84"/>
      <c r="Z5" s="84"/>
    </row>
    <row r="6">
      <c r="A6" s="98"/>
      <c r="B6" s="99"/>
      <c r="C6" s="100"/>
      <c r="D6" s="100"/>
      <c r="E6" s="100"/>
      <c r="F6" s="101"/>
      <c r="G6" s="102"/>
      <c r="H6" s="98"/>
      <c r="I6" s="84"/>
      <c r="J6" s="84"/>
      <c r="K6" s="84"/>
      <c r="L6" s="84"/>
      <c r="M6" s="84"/>
      <c r="N6" s="84"/>
      <c r="O6" s="84"/>
      <c r="P6" s="84"/>
      <c r="Q6" s="84"/>
      <c r="R6" s="84"/>
      <c r="S6" s="84"/>
      <c r="T6" s="84"/>
      <c r="U6" s="84"/>
      <c r="V6" s="84"/>
      <c r="W6" s="84"/>
      <c r="X6" s="84"/>
      <c r="Y6" s="84"/>
      <c r="Z6" s="84"/>
    </row>
    <row r="7">
      <c r="A7" s="84"/>
      <c r="B7" s="84"/>
      <c r="C7" s="84"/>
      <c r="D7" s="84"/>
      <c r="E7" s="84"/>
      <c r="F7" s="84"/>
      <c r="G7" s="84"/>
      <c r="H7" s="84"/>
      <c r="I7" s="84"/>
      <c r="J7" s="84"/>
      <c r="K7" s="84"/>
      <c r="L7" s="84"/>
      <c r="M7" s="84"/>
      <c r="N7" s="84"/>
      <c r="O7" s="84"/>
      <c r="P7" s="84"/>
      <c r="Q7" s="84"/>
      <c r="R7" s="84"/>
      <c r="S7" s="84"/>
      <c r="T7" s="84"/>
      <c r="U7" s="84"/>
      <c r="V7" s="84"/>
      <c r="W7" s="84"/>
      <c r="X7" s="84"/>
      <c r="Y7" s="84"/>
      <c r="Z7" s="84"/>
    </row>
    <row r="8">
      <c r="A8" s="84"/>
      <c r="B8" s="84"/>
      <c r="C8" s="84"/>
      <c r="D8" s="84"/>
      <c r="E8" s="84"/>
      <c r="F8" s="84"/>
      <c r="G8" s="84"/>
      <c r="H8" s="84"/>
      <c r="I8" s="84"/>
      <c r="J8" s="84"/>
      <c r="K8" s="84"/>
      <c r="L8" s="84"/>
      <c r="M8" s="84"/>
      <c r="N8" s="84"/>
      <c r="O8" s="84"/>
      <c r="P8" s="84"/>
      <c r="Q8" s="84"/>
      <c r="R8" s="84"/>
      <c r="S8" s="84"/>
      <c r="T8" s="84"/>
      <c r="U8" s="84"/>
      <c r="V8" s="84"/>
      <c r="W8" s="84"/>
      <c r="X8" s="84"/>
      <c r="Y8" s="84"/>
      <c r="Z8" s="84"/>
    </row>
    <row r="9">
      <c r="A9" s="84"/>
      <c r="B9" s="84"/>
      <c r="C9" s="84"/>
      <c r="D9" s="84"/>
      <c r="E9" s="84"/>
      <c r="F9" s="84"/>
      <c r="G9" s="84"/>
      <c r="H9" s="84"/>
      <c r="I9" s="84"/>
      <c r="J9" s="84"/>
      <c r="K9" s="84"/>
      <c r="L9" s="84"/>
      <c r="M9" s="84"/>
      <c r="N9" s="84"/>
      <c r="O9" s="84"/>
      <c r="P9" s="84"/>
      <c r="Q9" s="84"/>
      <c r="R9" s="84"/>
      <c r="S9" s="84"/>
      <c r="T9" s="84"/>
      <c r="U9" s="84"/>
      <c r="V9" s="84"/>
      <c r="W9" s="84"/>
      <c r="X9" s="84"/>
      <c r="Y9" s="84"/>
      <c r="Z9" s="84"/>
    </row>
    <row r="10">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row>
    <row r="12">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row>
    <row r="1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row>
    <row r="14">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row>
    <row r="18">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row>
    <row r="19">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row>
    <row r="20">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row>
    <row r="21"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row>
    <row r="22"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row>
    <row r="23"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row>
    <row r="24"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row>
    <row r="25" ht="15.75" customHeight="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row>
    <row r="26" ht="15.75" customHeight="1">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row>
    <row r="27" ht="15.75" customHeight="1">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row>
    <row r="28" ht="15.75" customHeight="1">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row>
    <row r="29" ht="15.75" customHeight="1">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row>
    <row r="30" ht="15.75" customHeight="1">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row>
    <row r="31" ht="15.75" customHeight="1">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row>
    <row r="32" ht="15.7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row>
    <row r="33" ht="15.75" customHeight="1">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4" ht="15.75" customHeight="1">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row>
    <row r="35" ht="15.75" customHeight="1">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row>
    <row r="36" ht="15.75" customHeight="1">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row>
    <row r="37" ht="15.75" customHeight="1">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row>
    <row r="38" ht="15.75" customHeight="1">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row>
    <row r="39" ht="15.75" customHeight="1">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row>
    <row r="40" ht="15.75" customHeight="1">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row>
    <row r="41" ht="15.7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row>
    <row r="42" ht="15.7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row>
    <row r="43" ht="15.75" customHeight="1">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row>
    <row r="44" ht="15.75" customHeight="1">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row>
    <row r="45" ht="15.75" customHeight="1">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customHeight="1">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customHeight="1">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customHeight="1">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customHeight="1">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customHeight="1">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customHeigh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customHeight="1">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customHeight="1">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customHeight="1">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customHeight="1">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customHeight="1">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customHeigh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customHeight="1">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customHeight="1">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customHeight="1">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customHeight="1">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customHeight="1">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customHeight="1">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customHeight="1">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customHeight="1">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customHeight="1">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customHeight="1">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customHeight="1">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customHeight="1">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customHeight="1">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customHeight="1">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customHeight="1">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customHeigh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customHeight="1">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customHeight="1">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customHeight="1">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customHeight="1">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customHeight="1">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customHeight="1">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customHeight="1">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customHeight="1">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customHeight="1">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customHeight="1">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customHeight="1">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customHeight="1">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customHeight="1">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customHeight="1">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customHeight="1">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customHeight="1">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customHeight="1">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customHeight="1">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customHeight="1">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customHeight="1">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customHeight="1">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customHeight="1">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customHeight="1">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customHeight="1">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customHeight="1">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customHeight="1">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customHeight="1">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customHeight="1">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customHeight="1">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customHeight="1">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customHeight="1">
      <c r="A104" s="84"/>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customHeight="1">
      <c r="A105" s="84"/>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customHeight="1">
      <c r="A106" s="84"/>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customHeight="1">
      <c r="A107" s="84"/>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customHeight="1">
      <c r="A109" s="84"/>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customHeight="1">
      <c r="A110" s="84"/>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customHeight="1">
      <c r="A111" s="84"/>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customHeight="1">
      <c r="A112" s="84"/>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customHeight="1">
      <c r="A113" s="84"/>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customHeight="1">
      <c r="A114" s="84"/>
      <c r="B114" s="8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customHeight="1">
      <c r="A115" s="84"/>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customHeight="1">
      <c r="A116" s="84"/>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customHeight="1">
      <c r="A117" s="84"/>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customHeight="1">
      <c r="A118" s="84"/>
      <c r="B118" s="8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customHeight="1">
      <c r="A119" s="84"/>
      <c r="B119" s="8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customHeight="1">
      <c r="A120" s="84"/>
      <c r="B120" s="8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customHeight="1">
      <c r="A121" s="84"/>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customHeight="1">
      <c r="A122" s="84"/>
      <c r="B122" s="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customHeight="1">
      <c r="A123" s="84"/>
      <c r="B123" s="8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customHeight="1">
      <c r="A124" s="84"/>
      <c r="B124" s="8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customHeight="1">
      <c r="A125" s="84"/>
      <c r="B125" s="8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customHeight="1">
      <c r="A126" s="84"/>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customHeight="1">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customHeight="1">
      <c r="A128" s="8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customHeight="1">
      <c r="A129" s="84"/>
      <c r="B129" s="8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customHeight="1">
      <c r="A130" s="84"/>
      <c r="B130" s="8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customHeight="1">
      <c r="A131" s="84"/>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customHeight="1">
      <c r="A132" s="84"/>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customHeight="1">
      <c r="A133" s="84"/>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customHeight="1">
      <c r="A134" s="84"/>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customHeight="1">
      <c r="A135" s="84"/>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customHeight="1">
      <c r="A136" s="8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customHeight="1">
      <c r="A137" s="8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customHeight="1">
      <c r="A138" s="8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customHeight="1">
      <c r="A139" s="8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customHeight="1">
      <c r="A140" s="8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customHeight="1">
      <c r="A141" s="8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customHeight="1">
      <c r="A142" s="8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customHeight="1">
      <c r="A143" s="8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customHeight="1">
      <c r="A144" s="8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customHeight="1">
      <c r="A145" s="8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customHeight="1">
      <c r="A146" s="8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customHeight="1">
      <c r="A148" s="8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customHeight="1">
      <c r="A149" s="8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customHeight="1">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customHeight="1">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customHeight="1">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customHeight="1">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customHeight="1">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customHeight="1">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customHeight="1">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customHeight="1">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customHeight="1">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customHeight="1">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customHeight="1">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customHeight="1">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customHeight="1">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customHeight="1">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customHeight="1">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customHeight="1">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customHeight="1">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customHeight="1">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customHeight="1">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customHeight="1">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customHeight="1">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customHeight="1">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customHeight="1">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customHeight="1">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customHeight="1">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customHeight="1">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customHeight="1">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customHeight="1">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customHeight="1">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customHeight="1">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customHeight="1">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customHeight="1">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customHeight="1">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customHeight="1">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customHeight="1">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customHeight="1">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customHeight="1">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customHeight="1">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customHeight="1">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customHeight="1">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customHeight="1">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customHeight="1">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customHeight="1">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customHeight="1">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customHeight="1">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customHeight="1">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customHeight="1">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customHeight="1">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customHeight="1">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customHeight="1">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customHeight="1">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customHeight="1">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customHeight="1">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4">
    <mergeCell ref="A1:A6"/>
    <mergeCell ref="B5:F6"/>
    <mergeCell ref="G5:G6"/>
    <mergeCell ref="H5:H6"/>
  </mergeCells>
  <printOptions/>
  <pageMargins bottom="0.787401575" footer="0.0" header="0.0" left="0.511811024" right="0.511811024"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4" width="9.14"/>
    <col customWidth="1" min="5" max="5" width="10.86"/>
    <col customWidth="1" min="6" max="6" width="9.14"/>
    <col customWidth="1" min="7" max="7" width="20.86"/>
    <col customWidth="1" min="8" max="8" width="9.0"/>
    <col customWidth="1" min="9" max="9" width="20.14"/>
    <col customWidth="1" min="10" max="10" width="12.0"/>
    <col customWidth="1" min="11" max="11" width="33.14"/>
    <col customWidth="1" min="12" max="12" width="15.86"/>
  </cols>
  <sheetData>
    <row r="1">
      <c r="A1" s="103" t="s">
        <v>118</v>
      </c>
      <c r="B1" s="104"/>
      <c r="C1" s="104"/>
      <c r="D1" s="104"/>
      <c r="E1" s="104"/>
      <c r="F1" s="104"/>
      <c r="G1" s="104"/>
      <c r="H1" s="104"/>
      <c r="I1" s="104"/>
    </row>
    <row r="2">
      <c r="A2" s="105" t="s">
        <v>119</v>
      </c>
      <c r="B2" s="2"/>
      <c r="C2" s="2"/>
      <c r="D2" s="2"/>
      <c r="E2" s="2"/>
      <c r="F2" s="2"/>
      <c r="G2" s="2"/>
      <c r="H2" s="2"/>
      <c r="I2" s="3"/>
    </row>
    <row r="3">
      <c r="A3" s="106"/>
      <c r="B3" s="106"/>
      <c r="C3" s="106"/>
      <c r="D3" s="106"/>
      <c r="E3" s="106"/>
      <c r="F3" s="106"/>
      <c r="G3" s="106"/>
      <c r="H3" s="106"/>
      <c r="I3" s="106"/>
    </row>
    <row r="4" ht="15.0" customHeight="1">
      <c r="A4" s="107" t="s">
        <v>120</v>
      </c>
      <c r="B4" s="59"/>
      <c r="C4" s="59"/>
      <c r="D4" s="59"/>
      <c r="E4" s="59"/>
      <c r="F4" s="60"/>
      <c r="G4" s="106"/>
      <c r="H4" s="106"/>
      <c r="I4" s="106"/>
    </row>
    <row r="5" ht="15.0" customHeight="1">
      <c r="A5" s="107" t="s">
        <v>121</v>
      </c>
      <c r="B5" s="59"/>
      <c r="C5" s="59"/>
      <c r="D5" s="59"/>
      <c r="E5" s="59"/>
      <c r="F5" s="60"/>
      <c r="G5" s="106"/>
      <c r="H5" s="106"/>
      <c r="I5" s="106"/>
    </row>
    <row r="6">
      <c r="A6" s="108"/>
      <c r="B6" s="108"/>
      <c r="C6" s="108"/>
      <c r="D6" s="108"/>
      <c r="E6" s="108"/>
      <c r="F6" s="108"/>
      <c r="G6" s="108"/>
      <c r="H6" s="108"/>
      <c r="I6" s="108"/>
    </row>
    <row r="7">
      <c r="A7" s="107" t="s">
        <v>122</v>
      </c>
      <c r="B7" s="59"/>
      <c r="C7" s="59"/>
      <c r="D7" s="59"/>
      <c r="E7" s="59"/>
      <c r="F7" s="60"/>
      <c r="G7" s="108"/>
      <c r="H7" s="108"/>
      <c r="I7" s="108"/>
    </row>
    <row r="8">
      <c r="A8" s="109"/>
      <c r="B8" s="109"/>
      <c r="C8" s="109"/>
      <c r="D8" s="109"/>
      <c r="E8" s="109"/>
      <c r="F8" s="109"/>
      <c r="G8" s="109"/>
      <c r="H8" s="109"/>
      <c r="I8" s="109"/>
    </row>
    <row r="9">
      <c r="A9" s="110" t="s">
        <v>123</v>
      </c>
      <c r="B9" s="59"/>
      <c r="C9" s="59"/>
      <c r="D9" s="59"/>
      <c r="E9" s="59"/>
      <c r="F9" s="59"/>
      <c r="G9" s="59"/>
      <c r="H9" s="59"/>
      <c r="I9" s="60"/>
    </row>
    <row r="10">
      <c r="A10" s="111" t="s">
        <v>124</v>
      </c>
      <c r="B10" s="112" t="s">
        <v>125</v>
      </c>
      <c r="C10" s="59"/>
      <c r="D10" s="59"/>
      <c r="E10" s="59"/>
      <c r="F10" s="59"/>
      <c r="G10" s="59"/>
      <c r="H10" s="60"/>
      <c r="I10" s="113"/>
    </row>
    <row r="11">
      <c r="A11" s="111" t="s">
        <v>126</v>
      </c>
      <c r="B11" s="112" t="s">
        <v>127</v>
      </c>
      <c r="C11" s="59"/>
      <c r="D11" s="59"/>
      <c r="E11" s="59"/>
      <c r="F11" s="59"/>
      <c r="G11" s="59"/>
      <c r="H11" s="60"/>
      <c r="I11" s="111" t="s">
        <v>128</v>
      </c>
    </row>
    <row r="12">
      <c r="A12" s="111" t="s">
        <v>129</v>
      </c>
      <c r="B12" s="112" t="s">
        <v>130</v>
      </c>
      <c r="C12" s="59"/>
      <c r="D12" s="59"/>
      <c r="E12" s="59"/>
      <c r="F12" s="59"/>
      <c r="G12" s="59"/>
      <c r="H12" s="60"/>
      <c r="I12" s="114" t="s">
        <v>131</v>
      </c>
    </row>
    <row r="13">
      <c r="A13" s="111" t="s">
        <v>132</v>
      </c>
      <c r="B13" s="112" t="s">
        <v>133</v>
      </c>
      <c r="C13" s="59"/>
      <c r="D13" s="59"/>
      <c r="E13" s="59"/>
      <c r="F13" s="59"/>
      <c r="G13" s="59"/>
      <c r="H13" s="60"/>
      <c r="I13" s="111">
        <v>12.0</v>
      </c>
    </row>
    <row r="14">
      <c r="A14" s="106"/>
      <c r="B14" s="109"/>
      <c r="C14" s="109"/>
      <c r="D14" s="109"/>
      <c r="E14" s="109"/>
      <c r="F14" s="109"/>
      <c r="G14" s="109"/>
      <c r="H14" s="106"/>
      <c r="I14" s="106"/>
    </row>
    <row r="15">
      <c r="A15" s="110" t="s">
        <v>134</v>
      </c>
      <c r="B15" s="59"/>
      <c r="C15" s="59"/>
      <c r="D15" s="59"/>
      <c r="E15" s="59"/>
      <c r="F15" s="59"/>
      <c r="G15" s="59"/>
      <c r="H15" s="59"/>
      <c r="I15" s="60"/>
    </row>
    <row r="16" ht="25.5" customHeight="1">
      <c r="A16" s="115" t="s">
        <v>135</v>
      </c>
      <c r="B16" s="59"/>
      <c r="C16" s="60"/>
      <c r="D16" s="115" t="s">
        <v>136</v>
      </c>
      <c r="E16" s="59"/>
      <c r="F16" s="60"/>
      <c r="G16" s="116" t="s">
        <v>137</v>
      </c>
      <c r="H16" s="59"/>
      <c r="I16" s="60"/>
      <c r="J16" s="117"/>
      <c r="K16" s="117"/>
      <c r="L16" s="117"/>
    </row>
    <row r="17" ht="25.5" customHeight="1">
      <c r="A17" s="118" t="s">
        <v>138</v>
      </c>
      <c r="B17" s="59"/>
      <c r="C17" s="60"/>
      <c r="D17" s="118" t="s">
        <v>139</v>
      </c>
      <c r="E17" s="59"/>
      <c r="F17" s="60"/>
      <c r="G17" s="119">
        <v>12.0</v>
      </c>
      <c r="H17" s="59"/>
      <c r="I17" s="60"/>
      <c r="J17" s="117"/>
      <c r="K17" s="117"/>
      <c r="L17" s="117"/>
    </row>
    <row r="18">
      <c r="A18" s="120"/>
      <c r="B18" s="59"/>
      <c r="C18" s="59"/>
      <c r="D18" s="59"/>
      <c r="E18" s="59"/>
      <c r="F18" s="59"/>
      <c r="G18" s="59"/>
      <c r="H18" s="59"/>
      <c r="I18" s="60"/>
    </row>
    <row r="19" ht="22.5" customHeight="1">
      <c r="A19" s="120" t="s">
        <v>140</v>
      </c>
      <c r="B19" s="59"/>
      <c r="C19" s="59"/>
      <c r="D19" s="59"/>
      <c r="E19" s="59"/>
      <c r="F19" s="59"/>
      <c r="G19" s="59"/>
      <c r="H19" s="59"/>
      <c r="I19" s="60"/>
    </row>
    <row r="20" ht="22.5" customHeight="1">
      <c r="A20" s="120" t="s">
        <v>141</v>
      </c>
      <c r="B20" s="59"/>
      <c r="C20" s="59"/>
      <c r="D20" s="59"/>
      <c r="E20" s="59"/>
      <c r="F20" s="59"/>
      <c r="G20" s="59"/>
      <c r="H20" s="59"/>
      <c r="I20" s="60"/>
    </row>
    <row r="21" ht="15.0" customHeight="1">
      <c r="A21" s="121"/>
      <c r="B21" s="121"/>
      <c r="C21" s="62"/>
      <c r="D21" s="62"/>
      <c r="E21" s="122"/>
      <c r="F21" s="122"/>
      <c r="G21" s="122"/>
      <c r="H21" s="122"/>
      <c r="I21" s="122"/>
    </row>
    <row r="22" ht="15.0" customHeight="1">
      <c r="A22" s="123" t="s">
        <v>142</v>
      </c>
    </row>
    <row r="23" ht="15.0" customHeight="1">
      <c r="A23" s="124"/>
      <c r="B23" s="121"/>
      <c r="C23" s="62"/>
      <c r="D23" s="62"/>
      <c r="E23" s="122"/>
      <c r="F23" s="122"/>
      <c r="G23" s="122"/>
      <c r="H23" s="122"/>
      <c r="I23" s="122"/>
    </row>
    <row r="24" ht="15.0" customHeight="1">
      <c r="A24" s="125" t="s">
        <v>143</v>
      </c>
      <c r="B24" s="59"/>
      <c r="C24" s="59"/>
      <c r="D24" s="59"/>
      <c r="E24" s="59"/>
      <c r="F24" s="59"/>
      <c r="G24" s="59"/>
      <c r="H24" s="59"/>
      <c r="I24" s="60"/>
    </row>
    <row r="25" ht="15.0" customHeight="1">
      <c r="A25" s="126" t="s">
        <v>144</v>
      </c>
      <c r="B25" s="59"/>
      <c r="C25" s="59"/>
      <c r="D25" s="59"/>
      <c r="E25" s="59"/>
      <c r="F25" s="59"/>
      <c r="G25" s="59"/>
      <c r="H25" s="59"/>
      <c r="I25" s="59"/>
    </row>
    <row r="26" ht="15.75" customHeight="1">
      <c r="A26" s="110" t="s">
        <v>145</v>
      </c>
      <c r="B26" s="59"/>
      <c r="C26" s="59"/>
      <c r="D26" s="59"/>
      <c r="E26" s="59"/>
      <c r="F26" s="59"/>
      <c r="G26" s="59"/>
      <c r="H26" s="59"/>
      <c r="I26" s="60"/>
    </row>
    <row r="27" ht="12.75" customHeight="1">
      <c r="A27" s="63">
        <v>1.0</v>
      </c>
      <c r="B27" s="107" t="s">
        <v>146</v>
      </c>
      <c r="C27" s="59"/>
      <c r="D27" s="59"/>
      <c r="E27" s="59"/>
      <c r="F27" s="59"/>
      <c r="G27" s="59"/>
      <c r="H27" s="60"/>
      <c r="I27" s="127" t="s">
        <v>147</v>
      </c>
    </row>
    <row r="28" ht="15.75" customHeight="1">
      <c r="A28" s="111">
        <v>2.0</v>
      </c>
      <c r="B28" s="112" t="s">
        <v>148</v>
      </c>
      <c r="C28" s="59"/>
      <c r="D28" s="59"/>
      <c r="E28" s="59"/>
      <c r="F28" s="59"/>
      <c r="G28" s="59"/>
      <c r="H28" s="60"/>
      <c r="I28" s="127" t="s">
        <v>149</v>
      </c>
    </row>
    <row r="29" ht="15.75" customHeight="1">
      <c r="A29" s="111">
        <v>3.0</v>
      </c>
      <c r="B29" s="112" t="s">
        <v>150</v>
      </c>
      <c r="C29" s="59"/>
      <c r="D29" s="59"/>
      <c r="E29" s="59"/>
      <c r="F29" s="59"/>
      <c r="G29" s="59"/>
      <c r="H29" s="60"/>
      <c r="I29" s="128">
        <v>10732.22</v>
      </c>
    </row>
    <row r="30" ht="12.75" customHeight="1">
      <c r="A30" s="63">
        <v>4.0</v>
      </c>
      <c r="B30" s="107" t="s">
        <v>151</v>
      </c>
      <c r="C30" s="59"/>
      <c r="D30" s="59"/>
      <c r="E30" s="59"/>
      <c r="F30" s="59"/>
      <c r="G30" s="59"/>
      <c r="H30" s="60"/>
      <c r="I30" s="129"/>
    </row>
    <row r="31" ht="15.75" customHeight="1">
      <c r="A31" s="111">
        <v>5.0</v>
      </c>
      <c r="B31" s="112" t="s">
        <v>152</v>
      </c>
      <c r="C31" s="59"/>
      <c r="D31" s="59"/>
      <c r="E31" s="59"/>
      <c r="F31" s="59"/>
      <c r="G31" s="59"/>
      <c r="H31" s="60"/>
      <c r="I31" s="113"/>
    </row>
    <row r="32" ht="15.75" customHeight="1">
      <c r="A32" s="111">
        <v>6.0</v>
      </c>
      <c r="B32" s="112" t="s">
        <v>153</v>
      </c>
      <c r="C32" s="59"/>
      <c r="D32" s="59"/>
      <c r="E32" s="59"/>
      <c r="F32" s="59"/>
      <c r="G32" s="59"/>
      <c r="H32" s="60"/>
      <c r="I32" s="113"/>
    </row>
    <row r="33" ht="15.75" customHeight="1">
      <c r="A33" s="111">
        <v>7.0</v>
      </c>
      <c r="B33" s="112" t="s">
        <v>154</v>
      </c>
      <c r="C33" s="59"/>
      <c r="D33" s="59"/>
      <c r="E33" s="59"/>
      <c r="F33" s="59"/>
      <c r="G33" s="59"/>
      <c r="H33" s="60"/>
      <c r="I33" s="113"/>
    </row>
    <row r="34" ht="15.75" customHeight="1">
      <c r="A34" s="120"/>
      <c r="B34" s="59"/>
      <c r="C34" s="59"/>
      <c r="D34" s="59"/>
      <c r="E34" s="59"/>
      <c r="F34" s="59"/>
      <c r="G34" s="59"/>
      <c r="H34" s="59"/>
      <c r="I34" s="60"/>
    </row>
    <row r="35" ht="15.75" customHeight="1">
      <c r="A35" s="120" t="s">
        <v>155</v>
      </c>
      <c r="B35" s="59"/>
      <c r="C35" s="59"/>
      <c r="D35" s="59"/>
      <c r="E35" s="59"/>
      <c r="F35" s="59"/>
      <c r="G35" s="59"/>
      <c r="H35" s="59"/>
      <c r="I35" s="60"/>
    </row>
    <row r="36" ht="15.75" customHeight="1">
      <c r="A36" s="120" t="s">
        <v>156</v>
      </c>
      <c r="B36" s="59"/>
      <c r="C36" s="59"/>
      <c r="D36" s="59"/>
      <c r="E36" s="59"/>
      <c r="F36" s="59"/>
      <c r="G36" s="59"/>
      <c r="H36" s="59"/>
      <c r="I36" s="60"/>
    </row>
    <row r="37" ht="15.75" customHeight="1">
      <c r="A37" s="106"/>
      <c r="B37" s="109"/>
      <c r="C37" s="109"/>
      <c r="D37" s="109"/>
      <c r="E37" s="109"/>
      <c r="F37" s="109"/>
      <c r="G37" s="109"/>
      <c r="H37" s="109"/>
      <c r="I37" s="130"/>
    </row>
    <row r="38" ht="15.75" customHeight="1">
      <c r="A38" s="110" t="s">
        <v>157</v>
      </c>
      <c r="B38" s="59"/>
      <c r="C38" s="59"/>
      <c r="D38" s="59"/>
      <c r="E38" s="59"/>
      <c r="F38" s="59"/>
      <c r="G38" s="59"/>
      <c r="H38" s="59"/>
      <c r="I38" s="60"/>
    </row>
    <row r="39" ht="15.75" customHeight="1">
      <c r="A39" s="131">
        <v>1.0</v>
      </c>
      <c r="B39" s="132" t="s">
        <v>158</v>
      </c>
      <c r="C39" s="59"/>
      <c r="D39" s="59"/>
      <c r="E39" s="59"/>
      <c r="F39" s="59"/>
      <c r="G39" s="60"/>
      <c r="H39" s="133" t="s">
        <v>159</v>
      </c>
      <c r="I39" s="131" t="s">
        <v>160</v>
      </c>
    </row>
    <row r="40" ht="15.75" customHeight="1">
      <c r="A40" s="131" t="s">
        <v>124</v>
      </c>
      <c r="B40" s="112" t="s">
        <v>161</v>
      </c>
      <c r="C40" s="59"/>
      <c r="D40" s="59"/>
      <c r="E40" s="59"/>
      <c r="F40" s="59"/>
      <c r="G40" s="60"/>
      <c r="H40" s="134"/>
      <c r="I40" s="135">
        <f>I29</f>
        <v>10732.22</v>
      </c>
    </row>
    <row r="41" ht="15.75" customHeight="1">
      <c r="A41" s="131" t="s">
        <v>126</v>
      </c>
      <c r="B41" s="112" t="s">
        <v>162</v>
      </c>
      <c r="C41" s="59"/>
      <c r="D41" s="59"/>
      <c r="E41" s="59"/>
      <c r="F41" s="59"/>
      <c r="G41" s="60"/>
      <c r="H41" s="136"/>
      <c r="I41" s="135">
        <f>H41*I40</f>
        <v>0</v>
      </c>
    </row>
    <row r="42" ht="15.75" customHeight="1">
      <c r="A42" s="131" t="s">
        <v>129</v>
      </c>
      <c r="B42" s="112" t="s">
        <v>163</v>
      </c>
      <c r="C42" s="59"/>
      <c r="D42" s="59"/>
      <c r="E42" s="59"/>
      <c r="F42" s="59"/>
      <c r="G42" s="60"/>
      <c r="H42" s="136"/>
      <c r="I42" s="135">
        <f>H42*I40</f>
        <v>0</v>
      </c>
    </row>
    <row r="43" ht="15.75" customHeight="1">
      <c r="A43" s="131" t="s">
        <v>132</v>
      </c>
      <c r="B43" s="112" t="s">
        <v>164</v>
      </c>
      <c r="C43" s="59"/>
      <c r="D43" s="59"/>
      <c r="E43" s="59"/>
      <c r="F43" s="59"/>
      <c r="G43" s="60"/>
      <c r="H43" s="136"/>
      <c r="I43" s="135">
        <v>0.0</v>
      </c>
    </row>
    <row r="44" ht="15.75" customHeight="1">
      <c r="A44" s="131" t="s">
        <v>165</v>
      </c>
      <c r="B44" s="112" t="s">
        <v>166</v>
      </c>
      <c r="C44" s="59"/>
      <c r="D44" s="59"/>
      <c r="E44" s="59"/>
      <c r="F44" s="59"/>
      <c r="G44" s="60"/>
      <c r="H44" s="136"/>
      <c r="I44" s="135">
        <v>0.0</v>
      </c>
    </row>
    <row r="45" ht="15.75" customHeight="1">
      <c r="A45" s="131" t="s">
        <v>167</v>
      </c>
      <c r="B45" s="112" t="s">
        <v>168</v>
      </c>
      <c r="C45" s="59"/>
      <c r="D45" s="59"/>
      <c r="E45" s="59"/>
      <c r="F45" s="59"/>
      <c r="G45" s="60"/>
      <c r="H45" s="136"/>
      <c r="I45" s="135">
        <v>0.0</v>
      </c>
    </row>
    <row r="46" ht="15.75" customHeight="1">
      <c r="A46" s="131" t="s">
        <v>169</v>
      </c>
      <c r="B46" s="112" t="s">
        <v>170</v>
      </c>
      <c r="C46" s="59"/>
      <c r="D46" s="59"/>
      <c r="E46" s="59"/>
      <c r="F46" s="59"/>
      <c r="G46" s="60"/>
      <c r="H46" s="136"/>
      <c r="I46" s="135">
        <v>0.0</v>
      </c>
    </row>
    <row r="47" ht="15.75" customHeight="1">
      <c r="A47" s="110" t="s">
        <v>171</v>
      </c>
      <c r="B47" s="59"/>
      <c r="C47" s="59"/>
      <c r="D47" s="59"/>
      <c r="E47" s="59"/>
      <c r="F47" s="59"/>
      <c r="G47" s="59"/>
      <c r="H47" s="60"/>
      <c r="I47" s="137">
        <f>SUM(I40:I46)</f>
        <v>10732.22</v>
      </c>
    </row>
    <row r="48" ht="15.75" customHeight="1">
      <c r="A48" s="120"/>
      <c r="B48" s="59"/>
      <c r="C48" s="59"/>
      <c r="D48" s="59"/>
      <c r="E48" s="59"/>
      <c r="F48" s="59"/>
      <c r="G48" s="59"/>
      <c r="H48" s="59"/>
      <c r="I48" s="60"/>
    </row>
    <row r="49" ht="15.75" customHeight="1">
      <c r="A49" s="120" t="s">
        <v>172</v>
      </c>
      <c r="B49" s="59"/>
      <c r="C49" s="59"/>
      <c r="D49" s="59"/>
      <c r="E49" s="59"/>
      <c r="F49" s="59"/>
      <c r="G49" s="59"/>
      <c r="H49" s="59"/>
      <c r="I49" s="60"/>
    </row>
    <row r="50" ht="15.75" customHeight="1">
      <c r="A50" s="108"/>
      <c r="B50" s="108"/>
      <c r="C50" s="108"/>
      <c r="D50" s="108"/>
      <c r="E50" s="108"/>
      <c r="F50" s="108"/>
      <c r="G50" s="108"/>
      <c r="H50" s="108"/>
      <c r="I50" s="108"/>
      <c r="J50" s="108"/>
      <c r="K50" s="108"/>
      <c r="L50" s="108"/>
    </row>
    <row r="51" ht="15.75" customHeight="1">
      <c r="A51" s="110" t="s">
        <v>173</v>
      </c>
      <c r="B51" s="59"/>
      <c r="C51" s="59"/>
      <c r="D51" s="59"/>
      <c r="E51" s="59"/>
      <c r="F51" s="59"/>
      <c r="G51" s="59"/>
      <c r="H51" s="59"/>
      <c r="I51" s="60"/>
    </row>
    <row r="52" ht="15.75" customHeight="1">
      <c r="A52" s="131"/>
      <c r="B52" s="138"/>
      <c r="C52" s="139"/>
      <c r="D52" s="139"/>
      <c r="E52" s="139"/>
      <c r="F52" s="139"/>
      <c r="G52" s="140"/>
      <c r="H52" s="131"/>
      <c r="I52" s="131"/>
    </row>
    <row r="53" ht="15.75" customHeight="1">
      <c r="A53" s="110" t="s">
        <v>174</v>
      </c>
      <c r="B53" s="59"/>
      <c r="C53" s="59"/>
      <c r="D53" s="59"/>
      <c r="E53" s="59"/>
      <c r="F53" s="59"/>
      <c r="G53" s="59"/>
      <c r="H53" s="59"/>
      <c r="I53" s="60"/>
    </row>
    <row r="54" ht="15.75" customHeight="1">
      <c r="A54" s="141" t="s">
        <v>13</v>
      </c>
      <c r="B54" s="132" t="s">
        <v>175</v>
      </c>
      <c r="C54" s="59"/>
      <c r="D54" s="59"/>
      <c r="E54" s="59"/>
      <c r="F54" s="59"/>
      <c r="G54" s="60"/>
      <c r="H54" s="142"/>
      <c r="I54" s="131" t="s">
        <v>160</v>
      </c>
    </row>
    <row r="55" ht="15.75" customHeight="1">
      <c r="A55" s="131" t="s">
        <v>124</v>
      </c>
      <c r="B55" s="143" t="s">
        <v>176</v>
      </c>
      <c r="C55" s="59"/>
      <c r="D55" s="59"/>
      <c r="E55" s="59"/>
      <c r="F55" s="59"/>
      <c r="G55" s="60"/>
      <c r="H55" s="142">
        <f>1/12</f>
        <v>0.08333333333</v>
      </c>
      <c r="I55" s="144">
        <f>H55*I47</f>
        <v>894.3516667</v>
      </c>
    </row>
    <row r="56" ht="15.75" customHeight="1">
      <c r="A56" s="131" t="s">
        <v>126</v>
      </c>
      <c r="B56" s="143" t="s">
        <v>177</v>
      </c>
      <c r="C56" s="59"/>
      <c r="D56" s="59"/>
      <c r="E56" s="59"/>
      <c r="F56" s="59"/>
      <c r="G56" s="60"/>
      <c r="H56" s="142">
        <f>1/3*H55</f>
        <v>0.02777777778</v>
      </c>
      <c r="I56" s="144">
        <f>H56*I47</f>
        <v>298.1172222</v>
      </c>
    </row>
    <row r="57" ht="15.75" customHeight="1">
      <c r="A57" s="138" t="s">
        <v>178</v>
      </c>
      <c r="B57" s="59"/>
      <c r="C57" s="59"/>
      <c r="D57" s="59"/>
      <c r="E57" s="59"/>
      <c r="F57" s="59"/>
      <c r="G57" s="60"/>
      <c r="H57" s="142">
        <f t="shared" ref="H57:I57" si="1">SUM(H51:H56)</f>
        <v>0.1111111111</v>
      </c>
      <c r="I57" s="145">
        <f t="shared" si="1"/>
        <v>1192.468889</v>
      </c>
    </row>
    <row r="58" ht="15.75" customHeight="1">
      <c r="A58" s="131" t="s">
        <v>169</v>
      </c>
      <c r="B58" s="112" t="s">
        <v>179</v>
      </c>
      <c r="C58" s="59"/>
      <c r="D58" s="59"/>
      <c r="E58" s="59"/>
      <c r="F58" s="59"/>
      <c r="G58" s="60"/>
      <c r="H58" s="146">
        <f>H75*H57</f>
        <v>0.04088888889</v>
      </c>
      <c r="I58" s="135">
        <f>H58*$I$47</f>
        <v>438.8285511</v>
      </c>
    </row>
    <row r="59" ht="15.75" customHeight="1">
      <c r="A59" s="138" t="s">
        <v>180</v>
      </c>
      <c r="B59" s="59"/>
      <c r="C59" s="59"/>
      <c r="D59" s="59"/>
      <c r="E59" s="59"/>
      <c r="F59" s="59"/>
      <c r="G59" s="60"/>
      <c r="H59" s="142">
        <f>SUM(H47:H56)</f>
        <v>0.1111111111</v>
      </c>
      <c r="I59" s="145">
        <f>I58+I57</f>
        <v>1631.29744</v>
      </c>
      <c r="K59" s="147"/>
    </row>
    <row r="60" ht="15.75" customHeight="1">
      <c r="A60" s="131"/>
      <c r="B60" s="143"/>
      <c r="C60" s="148"/>
      <c r="D60" s="148"/>
      <c r="E60" s="148"/>
      <c r="F60" s="148"/>
      <c r="G60" s="149"/>
      <c r="H60" s="111"/>
      <c r="I60" s="144"/>
    </row>
    <row r="61" ht="22.5" customHeight="1">
      <c r="A61" s="120" t="s">
        <v>181</v>
      </c>
      <c r="B61" s="59"/>
      <c r="C61" s="59"/>
      <c r="D61" s="59"/>
      <c r="E61" s="59"/>
      <c r="F61" s="59"/>
      <c r="G61" s="59"/>
      <c r="H61" s="59"/>
      <c r="I61" s="60"/>
    </row>
    <row r="62" ht="22.5" customHeight="1">
      <c r="A62" s="120" t="s">
        <v>182</v>
      </c>
      <c r="B62" s="59"/>
      <c r="C62" s="59"/>
      <c r="D62" s="59"/>
      <c r="E62" s="59"/>
      <c r="F62" s="59"/>
      <c r="G62" s="59"/>
      <c r="H62" s="59"/>
      <c r="I62" s="60"/>
    </row>
    <row r="63" ht="33.0" customHeight="1">
      <c r="A63" s="120" t="s">
        <v>183</v>
      </c>
      <c r="B63" s="59"/>
      <c r="C63" s="59"/>
      <c r="D63" s="59"/>
      <c r="E63" s="59"/>
      <c r="F63" s="59"/>
      <c r="G63" s="59"/>
      <c r="H63" s="59"/>
      <c r="I63" s="60"/>
    </row>
    <row r="64" ht="15.75" customHeight="1">
      <c r="A64" s="131"/>
      <c r="B64" s="143"/>
      <c r="C64" s="148"/>
      <c r="D64" s="148"/>
      <c r="E64" s="148"/>
      <c r="F64" s="148"/>
      <c r="G64" s="149"/>
      <c r="H64" s="111"/>
      <c r="I64" s="144"/>
    </row>
    <row r="65" ht="27.0" customHeight="1">
      <c r="A65" s="150" t="s">
        <v>184</v>
      </c>
      <c r="B65" s="59"/>
      <c r="C65" s="59"/>
      <c r="D65" s="59"/>
      <c r="E65" s="59"/>
      <c r="F65" s="59"/>
      <c r="G65" s="59"/>
      <c r="H65" s="59"/>
      <c r="I65" s="60"/>
    </row>
    <row r="66" ht="15.75" customHeight="1">
      <c r="A66" s="141" t="s">
        <v>15</v>
      </c>
      <c r="B66" s="151" t="s">
        <v>185</v>
      </c>
      <c r="C66" s="59"/>
      <c r="D66" s="59"/>
      <c r="E66" s="59"/>
      <c r="F66" s="59"/>
      <c r="G66" s="60"/>
      <c r="H66" s="131" t="s">
        <v>159</v>
      </c>
      <c r="I66" s="131" t="s">
        <v>160</v>
      </c>
      <c r="L66" s="106"/>
    </row>
    <row r="67" ht="15.75" customHeight="1">
      <c r="A67" s="131" t="s">
        <v>124</v>
      </c>
      <c r="B67" s="112" t="s">
        <v>186</v>
      </c>
      <c r="C67" s="59"/>
      <c r="D67" s="59"/>
      <c r="E67" s="59"/>
      <c r="F67" s="59"/>
      <c r="G67" s="60"/>
      <c r="H67" s="146">
        <v>0.2</v>
      </c>
      <c r="I67" s="135">
        <f>H67*($I$47)</f>
        <v>2146.444</v>
      </c>
      <c r="K67" s="152"/>
      <c r="L67" s="106"/>
    </row>
    <row r="68" ht="15.75" customHeight="1">
      <c r="A68" s="131" t="s">
        <v>126</v>
      </c>
      <c r="B68" s="112" t="s">
        <v>187</v>
      </c>
      <c r="C68" s="59"/>
      <c r="D68" s="59"/>
      <c r="E68" s="59"/>
      <c r="F68" s="59"/>
      <c r="G68" s="60"/>
      <c r="H68" s="146">
        <v>0.025</v>
      </c>
      <c r="I68" s="135">
        <f t="shared" ref="I68:I74" si="2">H68*($I$47+$I$59)</f>
        <v>309.087936</v>
      </c>
    </row>
    <row r="69" ht="15.75" customHeight="1">
      <c r="A69" s="131" t="s">
        <v>129</v>
      </c>
      <c r="B69" s="112" t="s">
        <v>188</v>
      </c>
      <c r="C69" s="59"/>
      <c r="D69" s="59"/>
      <c r="E69" s="59"/>
      <c r="F69" s="59"/>
      <c r="G69" s="60"/>
      <c r="H69" s="146">
        <v>0.03</v>
      </c>
      <c r="I69" s="135">
        <f t="shared" si="2"/>
        <v>370.9055232</v>
      </c>
    </row>
    <row r="70" ht="15.75" customHeight="1">
      <c r="A70" s="131" t="s">
        <v>132</v>
      </c>
      <c r="B70" s="112" t="s">
        <v>189</v>
      </c>
      <c r="C70" s="59"/>
      <c r="D70" s="59"/>
      <c r="E70" s="59"/>
      <c r="F70" s="59"/>
      <c r="G70" s="60"/>
      <c r="H70" s="146">
        <v>0.015</v>
      </c>
      <c r="I70" s="135">
        <f t="shared" si="2"/>
        <v>185.4527616</v>
      </c>
    </row>
    <row r="71" ht="15.75" customHeight="1">
      <c r="A71" s="131" t="s">
        <v>165</v>
      </c>
      <c r="B71" s="112" t="s">
        <v>190</v>
      </c>
      <c r="C71" s="59"/>
      <c r="D71" s="59"/>
      <c r="E71" s="59"/>
      <c r="F71" s="59"/>
      <c r="G71" s="60"/>
      <c r="H71" s="146">
        <v>0.01</v>
      </c>
      <c r="I71" s="135">
        <f t="shared" si="2"/>
        <v>123.6351744</v>
      </c>
    </row>
    <row r="72" ht="15.75" customHeight="1">
      <c r="A72" s="131" t="s">
        <v>167</v>
      </c>
      <c r="B72" s="112" t="s">
        <v>191</v>
      </c>
      <c r="C72" s="59"/>
      <c r="D72" s="59"/>
      <c r="E72" s="59"/>
      <c r="F72" s="59"/>
      <c r="G72" s="60"/>
      <c r="H72" s="146">
        <v>0.006</v>
      </c>
      <c r="I72" s="135">
        <f t="shared" si="2"/>
        <v>74.18110464</v>
      </c>
    </row>
    <row r="73" ht="15.75" customHeight="1">
      <c r="A73" s="131" t="s">
        <v>169</v>
      </c>
      <c r="B73" s="112" t="s">
        <v>192</v>
      </c>
      <c r="C73" s="59"/>
      <c r="D73" s="59"/>
      <c r="E73" s="59"/>
      <c r="F73" s="59"/>
      <c r="G73" s="60"/>
      <c r="H73" s="146">
        <v>0.002</v>
      </c>
      <c r="I73" s="135">
        <f t="shared" si="2"/>
        <v>24.72703488</v>
      </c>
    </row>
    <row r="74" ht="15.75" customHeight="1">
      <c r="A74" s="131" t="s">
        <v>193</v>
      </c>
      <c r="B74" s="112" t="s">
        <v>194</v>
      </c>
      <c r="C74" s="59"/>
      <c r="D74" s="59"/>
      <c r="E74" s="59"/>
      <c r="F74" s="59"/>
      <c r="G74" s="60"/>
      <c r="H74" s="146">
        <v>0.08</v>
      </c>
      <c r="I74" s="135">
        <f t="shared" si="2"/>
        <v>989.0813952</v>
      </c>
    </row>
    <row r="75" ht="15.75" customHeight="1">
      <c r="A75" s="138" t="s">
        <v>195</v>
      </c>
      <c r="B75" s="59"/>
      <c r="C75" s="59"/>
      <c r="D75" s="59"/>
      <c r="E75" s="59"/>
      <c r="F75" s="59"/>
      <c r="G75" s="60"/>
      <c r="H75" s="142">
        <f t="shared" ref="H75:I75" si="3">SUM(H67:H74)</f>
        <v>0.368</v>
      </c>
      <c r="I75" s="145">
        <f t="shared" si="3"/>
        <v>4223.51493</v>
      </c>
      <c r="K75" s="147"/>
    </row>
    <row r="76" ht="15.75" customHeight="1">
      <c r="A76" s="138"/>
      <c r="B76" s="139"/>
      <c r="C76" s="139"/>
      <c r="D76" s="139"/>
      <c r="E76" s="139"/>
      <c r="F76" s="139"/>
      <c r="G76" s="139"/>
      <c r="H76" s="153"/>
      <c r="I76" s="154"/>
      <c r="K76" s="147"/>
    </row>
    <row r="77" ht="15.75" customHeight="1">
      <c r="A77" s="120" t="s">
        <v>196</v>
      </c>
      <c r="B77" s="59"/>
      <c r="C77" s="59"/>
      <c r="D77" s="59"/>
      <c r="E77" s="59"/>
      <c r="F77" s="59"/>
      <c r="G77" s="59"/>
      <c r="H77" s="59"/>
      <c r="I77" s="60"/>
    </row>
    <row r="78" ht="15.75" customHeight="1">
      <c r="A78" s="120" t="s">
        <v>197</v>
      </c>
      <c r="B78" s="59"/>
      <c r="C78" s="59"/>
      <c r="D78" s="59"/>
      <c r="E78" s="59"/>
      <c r="F78" s="59"/>
      <c r="G78" s="59"/>
      <c r="H78" s="59"/>
      <c r="I78" s="60"/>
    </row>
    <row r="79" ht="15.75" customHeight="1">
      <c r="A79" s="120" t="s">
        <v>198</v>
      </c>
      <c r="B79" s="59"/>
      <c r="C79" s="59"/>
      <c r="D79" s="59"/>
      <c r="E79" s="59"/>
      <c r="F79" s="59"/>
      <c r="G79" s="59"/>
      <c r="H79" s="59"/>
      <c r="I79" s="60"/>
    </row>
    <row r="80" ht="15.75" customHeight="1">
      <c r="A80" s="131"/>
      <c r="B80" s="143"/>
      <c r="C80" s="59"/>
      <c r="D80" s="59"/>
      <c r="E80" s="59"/>
      <c r="F80" s="59"/>
      <c r="G80" s="60"/>
      <c r="H80" s="111"/>
      <c r="I80" s="144"/>
      <c r="K80" s="155" t="s">
        <v>199</v>
      </c>
      <c r="L80" s="156"/>
    </row>
    <row r="81" ht="15.75" customHeight="1">
      <c r="A81" s="110" t="s">
        <v>200</v>
      </c>
      <c r="B81" s="59"/>
      <c r="C81" s="59"/>
      <c r="D81" s="59"/>
      <c r="E81" s="59"/>
      <c r="F81" s="59"/>
      <c r="G81" s="59"/>
      <c r="H81" s="59"/>
      <c r="I81" s="60"/>
      <c r="K81" s="63" t="s">
        <v>3</v>
      </c>
      <c r="L81" s="157"/>
    </row>
    <row r="82" ht="15.75" customHeight="1">
      <c r="A82" s="131" t="s">
        <v>115</v>
      </c>
      <c r="B82" s="132" t="s">
        <v>201</v>
      </c>
      <c r="C82" s="59"/>
      <c r="D82" s="59"/>
      <c r="E82" s="59"/>
      <c r="F82" s="59"/>
      <c r="G82" s="60"/>
      <c r="H82" s="131"/>
      <c r="I82" s="131" t="s">
        <v>160</v>
      </c>
      <c r="K82" s="158" t="s">
        <v>202</v>
      </c>
      <c r="L82" s="63">
        <v>2.0</v>
      </c>
    </row>
    <row r="83" ht="15.75" customHeight="1">
      <c r="A83" s="131" t="s">
        <v>124</v>
      </c>
      <c r="B83" s="143" t="s">
        <v>203</v>
      </c>
      <c r="C83" s="59"/>
      <c r="D83" s="59"/>
      <c r="E83" s="59"/>
      <c r="F83" s="59"/>
      <c r="G83" s="60"/>
      <c r="H83" s="159">
        <v>10.71</v>
      </c>
      <c r="I83" s="135">
        <v>0.0</v>
      </c>
      <c r="K83" s="158" t="s">
        <v>204</v>
      </c>
      <c r="L83" s="160">
        <v>10.71</v>
      </c>
    </row>
    <row r="84" ht="15.75" customHeight="1">
      <c r="A84" s="131" t="s">
        <v>126</v>
      </c>
      <c r="B84" s="143" t="s">
        <v>205</v>
      </c>
      <c r="C84" s="59"/>
      <c r="D84" s="59"/>
      <c r="E84" s="59"/>
      <c r="F84" s="59"/>
      <c r="G84" s="60"/>
      <c r="H84" s="159">
        <f>30+13.96</f>
        <v>43.96</v>
      </c>
      <c r="I84" s="135">
        <f>L97</f>
        <v>934.12</v>
      </c>
      <c r="K84" s="158" t="s">
        <v>206</v>
      </c>
      <c r="L84" s="63">
        <v>22.0</v>
      </c>
    </row>
    <row r="85" ht="15.75" customHeight="1">
      <c r="A85" s="131" t="s">
        <v>129</v>
      </c>
      <c r="B85" s="143" t="s">
        <v>207</v>
      </c>
      <c r="C85" s="59"/>
      <c r="D85" s="59"/>
      <c r="E85" s="59"/>
      <c r="F85" s="59"/>
      <c r="G85" s="60"/>
      <c r="K85" s="158" t="s">
        <v>208</v>
      </c>
      <c r="L85" s="160">
        <f>I47*0.06</f>
        <v>643.9332</v>
      </c>
    </row>
    <row r="86" ht="15.75" customHeight="1">
      <c r="A86" s="131" t="s">
        <v>132</v>
      </c>
      <c r="B86" s="143" t="s">
        <v>209</v>
      </c>
      <c r="C86" s="59"/>
      <c r="D86" s="59"/>
      <c r="E86" s="59"/>
      <c r="F86" s="59"/>
      <c r="G86" s="60"/>
      <c r="H86" s="111" t="s">
        <v>210</v>
      </c>
      <c r="I86" s="135"/>
      <c r="K86" s="161" t="s">
        <v>211</v>
      </c>
      <c r="L86" s="160">
        <f>(L83*2*22)-L85</f>
        <v>-172.6932</v>
      </c>
    </row>
    <row r="87" ht="15.75" customHeight="1">
      <c r="A87" s="131" t="s">
        <v>165</v>
      </c>
      <c r="B87" s="143" t="s">
        <v>212</v>
      </c>
      <c r="C87" s="59"/>
      <c r="D87" s="59"/>
      <c r="E87" s="59"/>
      <c r="F87" s="59"/>
      <c r="G87" s="60"/>
      <c r="H87" s="111" t="s">
        <v>210</v>
      </c>
      <c r="I87" s="135"/>
      <c r="K87" s="161" t="s">
        <v>213</v>
      </c>
      <c r="L87" s="162">
        <f>I47</f>
        <v>10732.22</v>
      </c>
    </row>
    <row r="88" ht="12.75" customHeight="1">
      <c r="A88" s="131" t="s">
        <v>167</v>
      </c>
      <c r="B88" s="143" t="s">
        <v>214</v>
      </c>
      <c r="C88" s="59"/>
      <c r="D88" s="59"/>
      <c r="E88" s="59"/>
      <c r="F88" s="59"/>
      <c r="G88" s="60"/>
      <c r="H88" s="111" t="s">
        <v>210</v>
      </c>
      <c r="I88" s="135"/>
      <c r="K88" s="163"/>
      <c r="L88" s="163"/>
    </row>
    <row r="89" ht="15.75" customHeight="1">
      <c r="A89" s="138" t="s">
        <v>215</v>
      </c>
      <c r="B89" s="59"/>
      <c r="C89" s="59"/>
      <c r="D89" s="59"/>
      <c r="E89" s="59"/>
      <c r="F89" s="59"/>
      <c r="G89" s="59"/>
      <c r="H89" s="60"/>
      <c r="I89" s="145">
        <f>SUM(I83:I88)</f>
        <v>934.12</v>
      </c>
      <c r="K89" s="163"/>
      <c r="L89" s="163"/>
    </row>
    <row r="90" ht="15.75" customHeight="1">
      <c r="A90" s="131"/>
      <c r="B90" s="132"/>
      <c r="C90" s="59"/>
      <c r="D90" s="59"/>
      <c r="E90" s="59"/>
      <c r="F90" s="59"/>
      <c r="G90" s="60"/>
      <c r="H90" s="131"/>
      <c r="I90" s="131"/>
      <c r="K90" s="164" t="s">
        <v>216</v>
      </c>
      <c r="L90" s="60"/>
    </row>
    <row r="91" ht="15.75" customHeight="1">
      <c r="A91" s="120" t="s">
        <v>217</v>
      </c>
      <c r="B91" s="59"/>
      <c r="C91" s="59"/>
      <c r="D91" s="59"/>
      <c r="E91" s="59"/>
      <c r="F91" s="59"/>
      <c r="G91" s="59"/>
      <c r="H91" s="59"/>
      <c r="I91" s="60"/>
      <c r="K91" s="165" t="s">
        <v>3</v>
      </c>
      <c r="L91" s="166"/>
    </row>
    <row r="92" ht="22.5" customHeight="1">
      <c r="A92" s="120" t="s">
        <v>218</v>
      </c>
      <c r="B92" s="59"/>
      <c r="C92" s="59"/>
      <c r="D92" s="59"/>
      <c r="E92" s="59"/>
      <c r="F92" s="59"/>
      <c r="G92" s="59"/>
      <c r="H92" s="59"/>
      <c r="I92" s="60"/>
      <c r="K92" s="166" t="s">
        <v>219</v>
      </c>
      <c r="L92" s="167">
        <v>30.0</v>
      </c>
    </row>
    <row r="93" ht="15.75" customHeight="1">
      <c r="A93" s="168"/>
      <c r="B93" s="143"/>
      <c r="C93" s="59"/>
      <c r="D93" s="59"/>
      <c r="E93" s="59"/>
      <c r="F93" s="59"/>
      <c r="G93" s="60"/>
      <c r="H93" s="111"/>
      <c r="I93" s="135"/>
      <c r="K93" s="166" t="s">
        <v>220</v>
      </c>
      <c r="L93" s="169">
        <f>6.98*2</f>
        <v>13.96</v>
      </c>
    </row>
    <row r="94" ht="15.75" customHeight="1">
      <c r="A94" s="110" t="s">
        <v>221</v>
      </c>
      <c r="B94" s="59"/>
      <c r="C94" s="59"/>
      <c r="D94" s="59"/>
      <c r="E94" s="59"/>
      <c r="F94" s="59"/>
      <c r="G94" s="59"/>
      <c r="H94" s="59"/>
      <c r="I94" s="60"/>
      <c r="K94" s="166" t="s">
        <v>222</v>
      </c>
      <c r="L94" s="170">
        <v>22.0</v>
      </c>
    </row>
    <row r="95" ht="15.75" customHeight="1">
      <c r="A95" s="131">
        <v>2.0</v>
      </c>
      <c r="B95" s="132" t="s">
        <v>223</v>
      </c>
      <c r="C95" s="59"/>
      <c r="D95" s="59"/>
      <c r="E95" s="59"/>
      <c r="F95" s="59"/>
      <c r="G95" s="60"/>
      <c r="H95" s="131"/>
      <c r="I95" s="131" t="s">
        <v>160</v>
      </c>
      <c r="K95" s="171" t="s">
        <v>224</v>
      </c>
      <c r="L95" s="172">
        <f>(L92*22)*0.05</f>
        <v>33</v>
      </c>
    </row>
    <row r="96" ht="15.75" customHeight="1">
      <c r="A96" s="131" t="s">
        <v>124</v>
      </c>
      <c r="B96" s="143" t="s">
        <v>175</v>
      </c>
      <c r="C96" s="59"/>
      <c r="D96" s="59"/>
      <c r="E96" s="59"/>
      <c r="F96" s="59"/>
      <c r="G96" s="60"/>
      <c r="H96" s="111" t="s">
        <v>210</v>
      </c>
      <c r="I96" s="144">
        <f>I59</f>
        <v>1631.29744</v>
      </c>
      <c r="K96" s="173" t="s">
        <v>225</v>
      </c>
      <c r="L96" s="167">
        <f>(L92+L93)*L94</f>
        <v>967.12</v>
      </c>
    </row>
    <row r="97" ht="15.75" customHeight="1">
      <c r="A97" s="131" t="s">
        <v>126</v>
      </c>
      <c r="B97" s="143" t="s">
        <v>185</v>
      </c>
      <c r="C97" s="59"/>
      <c r="D97" s="59"/>
      <c r="E97" s="59"/>
      <c r="F97" s="59"/>
      <c r="G97" s="60"/>
      <c r="H97" s="111" t="s">
        <v>210</v>
      </c>
      <c r="I97" s="144">
        <f>I75</f>
        <v>4223.51493</v>
      </c>
      <c r="K97" s="166" t="s">
        <v>226</v>
      </c>
      <c r="L97" s="167">
        <f>L96-L95</f>
        <v>934.12</v>
      </c>
    </row>
    <row r="98" ht="15.75" customHeight="1">
      <c r="A98" s="131" t="s">
        <v>129</v>
      </c>
      <c r="B98" s="143" t="s">
        <v>201</v>
      </c>
      <c r="C98" s="59"/>
      <c r="D98" s="59"/>
      <c r="E98" s="59"/>
      <c r="F98" s="59"/>
      <c r="G98" s="60"/>
      <c r="H98" s="111" t="s">
        <v>210</v>
      </c>
      <c r="I98" s="144">
        <f>I89</f>
        <v>934.12</v>
      </c>
      <c r="K98" s="163"/>
      <c r="L98" s="163"/>
    </row>
    <row r="99" ht="15.75" customHeight="1">
      <c r="A99" s="110" t="s">
        <v>227</v>
      </c>
      <c r="B99" s="59"/>
      <c r="C99" s="59"/>
      <c r="D99" s="59"/>
      <c r="E99" s="59"/>
      <c r="F99" s="59"/>
      <c r="G99" s="59"/>
      <c r="H99" s="60"/>
      <c r="I99" s="137">
        <f>SUM(I96:I98)</f>
        <v>6788.93237</v>
      </c>
    </row>
    <row r="100" ht="15.75" customHeight="1">
      <c r="A100" s="174"/>
      <c r="B100" s="175"/>
      <c r="C100" s="175"/>
      <c r="D100" s="175"/>
      <c r="E100" s="175"/>
      <c r="F100" s="175"/>
      <c r="G100" s="175"/>
      <c r="H100" s="175"/>
      <c r="I100" s="175"/>
    </row>
    <row r="101" ht="15.75" customHeight="1">
      <c r="A101" s="110" t="s">
        <v>228</v>
      </c>
      <c r="B101" s="59"/>
      <c r="C101" s="59"/>
      <c r="D101" s="59"/>
      <c r="E101" s="59"/>
      <c r="F101" s="59"/>
      <c r="G101" s="59"/>
      <c r="H101" s="59"/>
      <c r="I101" s="60"/>
    </row>
    <row r="102" ht="15.75" customHeight="1">
      <c r="A102" s="176">
        <v>3.0</v>
      </c>
      <c r="B102" s="177" t="s">
        <v>229</v>
      </c>
      <c r="C102" s="59"/>
      <c r="D102" s="59"/>
      <c r="E102" s="59"/>
      <c r="F102" s="59"/>
      <c r="G102" s="60"/>
      <c r="H102" s="178" t="s">
        <v>159</v>
      </c>
      <c r="I102" s="178" t="s">
        <v>160</v>
      </c>
    </row>
    <row r="103" ht="15.75" customHeight="1">
      <c r="A103" s="131" t="s">
        <v>124</v>
      </c>
      <c r="B103" s="112" t="s">
        <v>230</v>
      </c>
      <c r="C103" s="59"/>
      <c r="D103" s="59"/>
      <c r="E103" s="59"/>
      <c r="F103" s="59"/>
      <c r="G103" s="60"/>
      <c r="H103" s="146">
        <f>1/12*0.05</f>
        <v>0.004166666667</v>
      </c>
      <c r="I103" s="135">
        <f t="shared" ref="I103:I108" si="4">H103*$I$47</f>
        <v>44.71758333</v>
      </c>
    </row>
    <row r="104" ht="15.75" customHeight="1">
      <c r="A104" s="131" t="s">
        <v>126</v>
      </c>
      <c r="B104" s="112" t="s">
        <v>231</v>
      </c>
      <c r="C104" s="59"/>
      <c r="D104" s="59"/>
      <c r="E104" s="59"/>
      <c r="F104" s="59"/>
      <c r="G104" s="60"/>
      <c r="H104" s="146">
        <f>H74*H103</f>
        <v>0.0003333333333</v>
      </c>
      <c r="I104" s="135">
        <f t="shared" si="4"/>
        <v>3.577406667</v>
      </c>
    </row>
    <row r="105" ht="15.75" customHeight="1">
      <c r="A105" s="131" t="s">
        <v>129</v>
      </c>
      <c r="B105" s="112" t="s">
        <v>232</v>
      </c>
      <c r="C105" s="59"/>
      <c r="D105" s="59"/>
      <c r="E105" s="59"/>
      <c r="F105" s="59"/>
      <c r="G105" s="60"/>
      <c r="H105" s="146">
        <v>0.0344</v>
      </c>
      <c r="I105" s="135">
        <f t="shared" si="4"/>
        <v>369.188368</v>
      </c>
    </row>
    <row r="106" ht="15.75" customHeight="1">
      <c r="A106" s="131" t="s">
        <v>132</v>
      </c>
      <c r="B106" s="112" t="s">
        <v>233</v>
      </c>
      <c r="C106" s="59"/>
      <c r="D106" s="59"/>
      <c r="E106" s="59"/>
      <c r="F106" s="59"/>
      <c r="G106" s="60"/>
      <c r="H106" s="146">
        <v>0.0194</v>
      </c>
      <c r="I106" s="135">
        <f t="shared" si="4"/>
        <v>208.205068</v>
      </c>
    </row>
    <row r="107" ht="15.75" customHeight="1">
      <c r="A107" s="131" t="s">
        <v>165</v>
      </c>
      <c r="B107" s="112" t="s">
        <v>234</v>
      </c>
      <c r="C107" s="59"/>
      <c r="D107" s="59"/>
      <c r="E107" s="59"/>
      <c r="F107" s="59"/>
      <c r="G107" s="60"/>
      <c r="H107" s="146">
        <f>H75*H106</f>
        <v>0.0071392</v>
      </c>
      <c r="I107" s="135">
        <f t="shared" si="4"/>
        <v>76.61946502</v>
      </c>
    </row>
    <row r="108" ht="15.75" customHeight="1">
      <c r="A108" s="131" t="s">
        <v>167</v>
      </c>
      <c r="B108" s="112" t="s">
        <v>235</v>
      </c>
      <c r="C108" s="59"/>
      <c r="D108" s="59"/>
      <c r="E108" s="59"/>
      <c r="F108" s="59"/>
      <c r="G108" s="60"/>
      <c r="H108" s="146">
        <f>H106*H74*0.4</f>
        <v>0.0006208</v>
      </c>
      <c r="I108" s="135">
        <f t="shared" si="4"/>
        <v>6.662562176</v>
      </c>
    </row>
    <row r="109" ht="15.75" customHeight="1">
      <c r="A109" s="179" t="s">
        <v>236</v>
      </c>
      <c r="B109" s="59"/>
      <c r="C109" s="59"/>
      <c r="D109" s="59"/>
      <c r="E109" s="59"/>
      <c r="F109" s="59"/>
      <c r="G109" s="60"/>
      <c r="H109" s="180">
        <f t="shared" ref="H109:I109" si="5">SUM(H103:H108)</f>
        <v>0.06606</v>
      </c>
      <c r="I109" s="181">
        <f t="shared" si="5"/>
        <v>708.9704532</v>
      </c>
      <c r="J109" s="182"/>
      <c r="K109" s="182"/>
      <c r="L109" s="182"/>
    </row>
    <row r="110" ht="15.75" customHeight="1">
      <c r="A110" s="183"/>
      <c r="B110" s="183"/>
      <c r="C110" s="183"/>
      <c r="D110" s="183"/>
      <c r="E110" s="183"/>
      <c r="F110" s="183"/>
      <c r="G110" s="183"/>
      <c r="H110" s="184"/>
      <c r="I110" s="185"/>
    </row>
    <row r="111" ht="15.75" customHeight="1">
      <c r="A111" s="110" t="s">
        <v>237</v>
      </c>
      <c r="B111" s="59"/>
      <c r="C111" s="59"/>
      <c r="D111" s="59"/>
      <c r="E111" s="59"/>
      <c r="F111" s="59"/>
      <c r="G111" s="59"/>
      <c r="H111" s="59"/>
      <c r="I111" s="60"/>
    </row>
    <row r="112" ht="15.75" customHeight="1">
      <c r="A112" s="141"/>
      <c r="B112" s="151"/>
      <c r="C112" s="59"/>
      <c r="D112" s="59"/>
      <c r="E112" s="59"/>
      <c r="F112" s="59"/>
      <c r="G112" s="60"/>
      <c r="H112" s="131"/>
      <c r="I112" s="131"/>
      <c r="L112" s="106"/>
    </row>
    <row r="113" ht="21.0" customHeight="1">
      <c r="A113" s="120" t="s">
        <v>238</v>
      </c>
      <c r="B113" s="59"/>
      <c r="C113" s="59"/>
      <c r="D113" s="59"/>
      <c r="E113" s="59"/>
      <c r="F113" s="59"/>
      <c r="G113" s="59"/>
      <c r="H113" s="59"/>
      <c r="I113" s="60"/>
    </row>
    <row r="114" ht="15.75" customHeight="1">
      <c r="A114" s="131"/>
      <c r="B114" s="112"/>
      <c r="C114" s="59"/>
      <c r="D114" s="59"/>
      <c r="E114" s="59"/>
      <c r="F114" s="59"/>
      <c r="G114" s="60"/>
      <c r="H114" s="146"/>
      <c r="I114" s="135"/>
    </row>
    <row r="115" ht="15.75" customHeight="1">
      <c r="A115" s="110" t="s">
        <v>239</v>
      </c>
      <c r="B115" s="59"/>
      <c r="C115" s="59"/>
      <c r="D115" s="59"/>
      <c r="E115" s="59"/>
      <c r="F115" s="59"/>
      <c r="G115" s="59"/>
      <c r="H115" s="59"/>
      <c r="I115" s="60"/>
    </row>
    <row r="116" ht="15.75" customHeight="1">
      <c r="A116" s="176" t="s">
        <v>29</v>
      </c>
      <c r="B116" s="177" t="s">
        <v>240</v>
      </c>
      <c r="C116" s="59"/>
      <c r="D116" s="59"/>
      <c r="E116" s="59"/>
      <c r="F116" s="59"/>
      <c r="G116" s="60"/>
      <c r="H116" s="178" t="s">
        <v>159</v>
      </c>
      <c r="I116" s="178" t="s">
        <v>160</v>
      </c>
    </row>
    <row r="117" ht="15.75" customHeight="1">
      <c r="A117" s="131" t="s">
        <v>124</v>
      </c>
      <c r="B117" s="112" t="s">
        <v>241</v>
      </c>
      <c r="C117" s="59"/>
      <c r="D117" s="59"/>
      <c r="E117" s="59"/>
      <c r="F117" s="59"/>
      <c r="G117" s="60"/>
      <c r="H117" s="146">
        <v>0.0833</v>
      </c>
      <c r="I117" s="135">
        <f t="shared" ref="I117:I124" si="6">H117*$I$47</f>
        <v>893.993926</v>
      </c>
    </row>
    <row r="118" ht="15.75" customHeight="1">
      <c r="A118" s="131" t="s">
        <v>126</v>
      </c>
      <c r="B118" s="112" t="s">
        <v>242</v>
      </c>
      <c r="C118" s="59"/>
      <c r="D118" s="59"/>
      <c r="E118" s="59"/>
      <c r="F118" s="59"/>
      <c r="G118" s="60"/>
      <c r="H118" s="146">
        <f>5/30/12</f>
        <v>0.01388888889</v>
      </c>
      <c r="I118" s="135">
        <f t="shared" si="6"/>
        <v>149.0586111</v>
      </c>
    </row>
    <row r="119" ht="15.75" customHeight="1">
      <c r="A119" s="131" t="s">
        <v>129</v>
      </c>
      <c r="B119" s="112" t="s">
        <v>243</v>
      </c>
      <c r="C119" s="59"/>
      <c r="D119" s="59"/>
      <c r="E119" s="59"/>
      <c r="F119" s="59"/>
      <c r="G119" s="60"/>
      <c r="H119" s="146">
        <v>0.0028</v>
      </c>
      <c r="I119" s="135">
        <f t="shared" si="6"/>
        <v>30.050216</v>
      </c>
    </row>
    <row r="120" ht="15.75" customHeight="1">
      <c r="A120" s="131" t="s">
        <v>132</v>
      </c>
      <c r="B120" s="112" t="s">
        <v>244</v>
      </c>
      <c r="C120" s="59"/>
      <c r="D120" s="59"/>
      <c r="E120" s="59"/>
      <c r="F120" s="59"/>
      <c r="G120" s="60"/>
      <c r="H120" s="146">
        <v>2.0E-4</v>
      </c>
      <c r="I120" s="135">
        <f t="shared" si="6"/>
        <v>2.146444</v>
      </c>
    </row>
    <row r="121" ht="15.75" customHeight="1">
      <c r="A121" s="131" t="s">
        <v>165</v>
      </c>
      <c r="B121" s="112" t="s">
        <v>245</v>
      </c>
      <c r="C121" s="59"/>
      <c r="D121" s="59"/>
      <c r="E121" s="59"/>
      <c r="F121" s="59"/>
      <c r="G121" s="60"/>
      <c r="H121" s="146">
        <v>7.0E-4</v>
      </c>
      <c r="I121" s="135">
        <f t="shared" si="6"/>
        <v>7.512554</v>
      </c>
    </row>
    <row r="122" ht="15.75" customHeight="1">
      <c r="A122" s="131" t="s">
        <v>167</v>
      </c>
      <c r="B122" s="112" t="s">
        <v>246</v>
      </c>
      <c r="C122" s="59"/>
      <c r="D122" s="59"/>
      <c r="E122" s="59"/>
      <c r="F122" s="59"/>
      <c r="G122" s="60"/>
      <c r="H122" s="146">
        <v>0.0029</v>
      </c>
      <c r="I122" s="135">
        <f t="shared" si="6"/>
        <v>31.123438</v>
      </c>
    </row>
    <row r="123" ht="15.75" customHeight="1">
      <c r="A123" s="186" t="s">
        <v>169</v>
      </c>
      <c r="B123" s="112" t="s">
        <v>247</v>
      </c>
      <c r="C123" s="59"/>
      <c r="D123" s="59"/>
      <c r="E123" s="59"/>
      <c r="F123" s="59"/>
      <c r="G123" s="60"/>
      <c r="H123" s="146"/>
      <c r="I123" s="135">
        <f t="shared" si="6"/>
        <v>0</v>
      </c>
    </row>
    <row r="124" ht="15.75" customHeight="1">
      <c r="A124" s="138" t="s">
        <v>248</v>
      </c>
      <c r="B124" s="59"/>
      <c r="C124" s="59"/>
      <c r="D124" s="59"/>
      <c r="E124" s="59"/>
      <c r="F124" s="59"/>
      <c r="G124" s="60"/>
      <c r="H124" s="142">
        <f>SUM(H117:H123)</f>
        <v>0.1037888889</v>
      </c>
      <c r="I124" s="145">
        <f t="shared" si="6"/>
        <v>1113.885189</v>
      </c>
      <c r="J124" s="108"/>
      <c r="K124" s="108"/>
      <c r="L124" s="108"/>
    </row>
    <row r="125" ht="15.75" customHeight="1">
      <c r="A125" s="131"/>
      <c r="B125" s="112"/>
      <c r="C125" s="59"/>
      <c r="D125" s="59"/>
      <c r="E125" s="59"/>
      <c r="F125" s="59"/>
      <c r="G125" s="60"/>
      <c r="H125" s="146"/>
      <c r="I125" s="135"/>
    </row>
    <row r="126" ht="15.75" customHeight="1">
      <c r="A126" s="110" t="s">
        <v>249</v>
      </c>
      <c r="B126" s="59"/>
      <c r="C126" s="59"/>
      <c r="D126" s="59"/>
      <c r="E126" s="59"/>
      <c r="F126" s="59"/>
      <c r="G126" s="59"/>
      <c r="H126" s="59"/>
      <c r="I126" s="60"/>
    </row>
    <row r="127" ht="15.75" customHeight="1">
      <c r="A127" s="176" t="s">
        <v>31</v>
      </c>
      <c r="B127" s="177" t="s">
        <v>240</v>
      </c>
      <c r="C127" s="59"/>
      <c r="D127" s="59"/>
      <c r="E127" s="59"/>
      <c r="F127" s="59"/>
      <c r="G127" s="60"/>
      <c r="H127" s="178" t="s">
        <v>159</v>
      </c>
      <c r="I127" s="178" t="s">
        <v>160</v>
      </c>
    </row>
    <row r="128" ht="15.75" customHeight="1">
      <c r="A128" s="131" t="s">
        <v>124</v>
      </c>
      <c r="B128" s="112" t="s">
        <v>250</v>
      </c>
      <c r="C128" s="59"/>
      <c r="D128" s="59"/>
      <c r="E128" s="59"/>
      <c r="F128" s="59"/>
      <c r="G128" s="60"/>
      <c r="H128" s="146"/>
      <c r="I128" s="135">
        <f t="shared" ref="I128:I129" si="7">H128*$I$47</f>
        <v>0</v>
      </c>
    </row>
    <row r="129" ht="15.75" customHeight="1">
      <c r="A129" s="138" t="s">
        <v>251</v>
      </c>
      <c r="B129" s="59"/>
      <c r="C129" s="59"/>
      <c r="D129" s="59"/>
      <c r="E129" s="59"/>
      <c r="F129" s="59"/>
      <c r="G129" s="60"/>
      <c r="H129" s="142">
        <f>SUM(H128)</f>
        <v>0</v>
      </c>
      <c r="I129" s="135">
        <f t="shared" si="7"/>
        <v>0</v>
      </c>
    </row>
    <row r="130" ht="15.75" customHeight="1"/>
    <row r="131" ht="15.75" customHeight="1">
      <c r="A131" s="110" t="s">
        <v>252</v>
      </c>
      <c r="B131" s="59"/>
      <c r="C131" s="59"/>
      <c r="D131" s="59"/>
      <c r="E131" s="59"/>
      <c r="F131" s="59"/>
      <c r="G131" s="59"/>
      <c r="H131" s="59"/>
      <c r="I131" s="60"/>
    </row>
    <row r="132" ht="15.75" customHeight="1">
      <c r="A132" s="131">
        <v>4.0</v>
      </c>
      <c r="B132" s="132" t="s">
        <v>253</v>
      </c>
      <c r="C132" s="59"/>
      <c r="D132" s="59"/>
      <c r="E132" s="59"/>
      <c r="F132" s="59"/>
      <c r="G132" s="60"/>
      <c r="H132" s="131"/>
      <c r="I132" s="131" t="s">
        <v>160</v>
      </c>
    </row>
    <row r="133" ht="15.75" customHeight="1">
      <c r="A133" s="131" t="s">
        <v>124</v>
      </c>
      <c r="B133" s="143" t="s">
        <v>254</v>
      </c>
      <c r="C133" s="59"/>
      <c r="D133" s="59"/>
      <c r="E133" s="59"/>
      <c r="F133" s="59"/>
      <c r="G133" s="60"/>
      <c r="H133" s="111" t="s">
        <v>210</v>
      </c>
      <c r="I133" s="144">
        <f>I124</f>
        <v>1113.885189</v>
      </c>
    </row>
    <row r="134" ht="15.75" customHeight="1">
      <c r="A134" s="131" t="s">
        <v>126</v>
      </c>
      <c r="B134" s="143" t="s">
        <v>255</v>
      </c>
      <c r="C134" s="59"/>
      <c r="D134" s="59"/>
      <c r="E134" s="59"/>
      <c r="F134" s="59"/>
      <c r="G134" s="60"/>
      <c r="H134" s="111" t="s">
        <v>210</v>
      </c>
      <c r="I134" s="144">
        <f>I129</f>
        <v>0</v>
      </c>
    </row>
    <row r="135" ht="15.75" customHeight="1">
      <c r="A135" s="110" t="s">
        <v>256</v>
      </c>
      <c r="B135" s="59"/>
      <c r="C135" s="59"/>
      <c r="D135" s="59"/>
      <c r="E135" s="59"/>
      <c r="F135" s="59"/>
      <c r="G135" s="59"/>
      <c r="H135" s="60"/>
      <c r="I135" s="137">
        <f>SUM(I133:I134)</f>
        <v>1113.885189</v>
      </c>
    </row>
    <row r="136" ht="15.75" customHeight="1">
      <c r="A136" s="138"/>
      <c r="B136" s="59"/>
      <c r="C136" s="59"/>
      <c r="D136" s="59"/>
      <c r="E136" s="59"/>
      <c r="F136" s="59"/>
      <c r="G136" s="60"/>
      <c r="H136" s="142"/>
      <c r="I136" s="145"/>
    </row>
    <row r="137" ht="15.75" customHeight="1">
      <c r="A137" s="110" t="s">
        <v>257</v>
      </c>
      <c r="B137" s="59"/>
      <c r="C137" s="59"/>
      <c r="D137" s="59"/>
      <c r="E137" s="59"/>
      <c r="F137" s="59"/>
      <c r="G137" s="59"/>
      <c r="H137" s="59"/>
      <c r="I137" s="60"/>
    </row>
    <row r="138" ht="15.75" customHeight="1">
      <c r="A138" s="131">
        <v>5.0</v>
      </c>
      <c r="B138" s="132" t="s">
        <v>258</v>
      </c>
      <c r="C138" s="59"/>
      <c r="D138" s="59"/>
      <c r="E138" s="59"/>
      <c r="F138" s="59"/>
      <c r="G138" s="60"/>
      <c r="H138" s="133" t="s">
        <v>159</v>
      </c>
      <c r="I138" s="131" t="s">
        <v>160</v>
      </c>
    </row>
    <row r="139" ht="15.75" customHeight="1">
      <c r="A139" s="131" t="s">
        <v>124</v>
      </c>
      <c r="B139" s="112" t="s">
        <v>259</v>
      </c>
      <c r="C139" s="59"/>
      <c r="D139" s="59"/>
      <c r="E139" s="59"/>
      <c r="F139" s="59"/>
      <c r="G139" s="60"/>
      <c r="H139" s="136"/>
      <c r="I139" s="135">
        <f>'UNIFORMES GESTOR E ENCARREGADOS'!F13</f>
        <v>131.29</v>
      </c>
    </row>
    <row r="140" ht="15.75" customHeight="1">
      <c r="A140" s="131" t="s">
        <v>126</v>
      </c>
      <c r="B140" s="112" t="s">
        <v>260</v>
      </c>
      <c r="C140" s="59"/>
      <c r="D140" s="59"/>
      <c r="E140" s="59"/>
      <c r="F140" s="59"/>
      <c r="G140" s="60"/>
      <c r="H140" s="136"/>
      <c r="I140" s="135"/>
    </row>
    <row r="141" ht="15.75" customHeight="1">
      <c r="A141" s="131" t="s">
        <v>129</v>
      </c>
      <c r="B141" s="187" t="s">
        <v>261</v>
      </c>
      <c r="C141" s="59"/>
      <c r="D141" s="59"/>
      <c r="E141" s="59"/>
      <c r="F141" s="59"/>
      <c r="G141" s="60"/>
      <c r="H141" s="136"/>
      <c r="I141" s="135">
        <f>'UNIFORMES GESTOR E ENCARREGADOS'!H20+'UNIFORMES GESTOR E ENCARREGADOS'!H21</f>
        <v>137.5455556</v>
      </c>
    </row>
    <row r="142" ht="15.75" customHeight="1">
      <c r="A142" s="131" t="s">
        <v>132</v>
      </c>
      <c r="B142" s="112" t="s">
        <v>262</v>
      </c>
      <c r="C142" s="59"/>
      <c r="D142" s="59"/>
      <c r="E142" s="59"/>
      <c r="F142" s="59"/>
      <c r="G142" s="60"/>
      <c r="H142" s="136"/>
      <c r="I142" s="135"/>
    </row>
    <row r="143" ht="15.75" customHeight="1">
      <c r="A143" s="110" t="s">
        <v>263</v>
      </c>
      <c r="B143" s="59"/>
      <c r="C143" s="59"/>
      <c r="D143" s="59"/>
      <c r="E143" s="59"/>
      <c r="F143" s="59"/>
      <c r="G143" s="59"/>
      <c r="H143" s="60"/>
      <c r="I143" s="137">
        <f>SUM(I139:I142)</f>
        <v>268.8355556</v>
      </c>
    </row>
    <row r="144" ht="15.75" customHeight="1">
      <c r="A144" s="131"/>
      <c r="B144" s="112"/>
      <c r="C144" s="59"/>
      <c r="D144" s="59"/>
      <c r="E144" s="59"/>
      <c r="F144" s="59"/>
      <c r="G144" s="60"/>
      <c r="H144" s="146"/>
      <c r="I144" s="135"/>
    </row>
    <row r="145" ht="15.75" customHeight="1">
      <c r="A145" s="120" t="s">
        <v>264</v>
      </c>
      <c r="B145" s="59"/>
      <c r="C145" s="59"/>
      <c r="D145" s="59"/>
      <c r="E145" s="59"/>
      <c r="F145" s="59"/>
      <c r="G145" s="59"/>
      <c r="H145" s="59"/>
      <c r="I145" s="60"/>
    </row>
    <row r="146" ht="15.75" customHeight="1">
      <c r="A146" s="131"/>
      <c r="B146" s="112"/>
      <c r="C146" s="59"/>
      <c r="D146" s="59"/>
      <c r="E146" s="59"/>
      <c r="F146" s="59"/>
      <c r="G146" s="60"/>
      <c r="H146" s="146"/>
      <c r="I146" s="135"/>
    </row>
    <row r="147" ht="15.75" customHeight="1">
      <c r="A147" s="110" t="s">
        <v>265</v>
      </c>
      <c r="B147" s="59"/>
      <c r="C147" s="59"/>
      <c r="D147" s="59"/>
      <c r="E147" s="59"/>
      <c r="F147" s="59"/>
      <c r="G147" s="59"/>
      <c r="H147" s="59"/>
      <c r="I147" s="60"/>
    </row>
    <row r="148" ht="15.75" customHeight="1">
      <c r="A148" s="131">
        <v>6.0</v>
      </c>
      <c r="B148" s="132" t="s">
        <v>266</v>
      </c>
      <c r="C148" s="59"/>
      <c r="D148" s="59"/>
      <c r="E148" s="59"/>
      <c r="F148" s="59"/>
      <c r="G148" s="60"/>
      <c r="H148" s="131" t="s">
        <v>159</v>
      </c>
      <c r="I148" s="131" t="s">
        <v>160</v>
      </c>
    </row>
    <row r="149" ht="15.75" customHeight="1">
      <c r="A149" s="131" t="s">
        <v>124</v>
      </c>
      <c r="B149" s="112" t="s">
        <v>267</v>
      </c>
      <c r="C149" s="59"/>
      <c r="D149" s="59"/>
      <c r="E149" s="59"/>
      <c r="F149" s="59"/>
      <c r="G149" s="60"/>
      <c r="H149" s="188">
        <v>0.05</v>
      </c>
      <c r="I149" s="135">
        <f>H149*I167</f>
        <v>980.6421784</v>
      </c>
    </row>
    <row r="150" ht="15.75" customHeight="1">
      <c r="A150" s="131" t="s">
        <v>126</v>
      </c>
      <c r="B150" s="112" t="s">
        <v>268</v>
      </c>
      <c r="C150" s="59"/>
      <c r="D150" s="59"/>
      <c r="E150" s="59"/>
      <c r="F150" s="59"/>
      <c r="G150" s="60"/>
      <c r="H150" s="188">
        <v>0.0679</v>
      </c>
      <c r="I150" s="135">
        <f>H150*(I149+I167)</f>
        <v>1398.297682</v>
      </c>
    </row>
    <row r="151" ht="15.75" customHeight="1">
      <c r="A151" s="131" t="s">
        <v>129</v>
      </c>
      <c r="B151" s="132" t="s">
        <v>269</v>
      </c>
      <c r="C151" s="59"/>
      <c r="D151" s="59"/>
      <c r="E151" s="59"/>
      <c r="F151" s="59"/>
      <c r="G151" s="60"/>
      <c r="H151" s="146"/>
      <c r="I151" s="189"/>
    </row>
    <row r="152" ht="15.75" customHeight="1">
      <c r="A152" s="131" t="s">
        <v>270</v>
      </c>
      <c r="B152" s="112" t="s">
        <v>271</v>
      </c>
      <c r="C152" s="59"/>
      <c r="D152" s="59"/>
      <c r="E152" s="59"/>
      <c r="F152" s="59"/>
      <c r="G152" s="60"/>
      <c r="H152" s="190">
        <v>0.0165</v>
      </c>
      <c r="I152" s="135">
        <f t="shared" ref="I152:I154" si="8">H152*$I$169</f>
        <v>423.165512</v>
      </c>
    </row>
    <row r="153" ht="15.75" customHeight="1">
      <c r="A153" s="131" t="s">
        <v>272</v>
      </c>
      <c r="B153" s="112" t="s">
        <v>273</v>
      </c>
      <c r="C153" s="59"/>
      <c r="D153" s="59"/>
      <c r="E153" s="59"/>
      <c r="F153" s="59"/>
      <c r="G153" s="60"/>
      <c r="H153" s="190">
        <v>0.076</v>
      </c>
      <c r="I153" s="135">
        <f t="shared" si="8"/>
        <v>1949.125995</v>
      </c>
    </row>
    <row r="154" ht="15.75" customHeight="1">
      <c r="A154" s="131" t="s">
        <v>274</v>
      </c>
      <c r="B154" s="112" t="s">
        <v>275</v>
      </c>
      <c r="C154" s="59"/>
      <c r="D154" s="59"/>
      <c r="E154" s="59"/>
      <c r="F154" s="59"/>
      <c r="G154" s="60"/>
      <c r="H154" s="190">
        <v>0.05</v>
      </c>
      <c r="I154" s="135">
        <f t="shared" si="8"/>
        <v>1282.319733</v>
      </c>
    </row>
    <row r="155" ht="15.75" customHeight="1">
      <c r="A155" s="110" t="s">
        <v>276</v>
      </c>
      <c r="B155" s="59"/>
      <c r="C155" s="59"/>
      <c r="D155" s="59"/>
      <c r="E155" s="59"/>
      <c r="F155" s="59"/>
      <c r="G155" s="60"/>
      <c r="H155" s="191">
        <f t="shared" ref="H155:I155" si="9">SUM(H149:H154)</f>
        <v>0.2604</v>
      </c>
      <c r="I155" s="137">
        <f t="shared" si="9"/>
        <v>6033.551101</v>
      </c>
    </row>
    <row r="156" ht="15.75" customHeight="1">
      <c r="A156" s="192"/>
    </row>
    <row r="157" ht="15.75" customHeight="1">
      <c r="A157" s="193" t="s">
        <v>277</v>
      </c>
      <c r="B157" s="194"/>
      <c r="C157" s="194"/>
      <c r="D157" s="194"/>
      <c r="E157" s="194"/>
      <c r="F157" s="194"/>
      <c r="G157" s="194"/>
      <c r="H157" s="194"/>
      <c r="I157" s="194"/>
      <c r="J157" s="194"/>
      <c r="K157" s="194"/>
      <c r="L157" s="194"/>
    </row>
    <row r="158" ht="15.75" customHeight="1">
      <c r="A158" s="193" t="s">
        <v>278</v>
      </c>
      <c r="B158" s="194"/>
      <c r="C158" s="194"/>
      <c r="D158" s="194"/>
      <c r="E158" s="194"/>
      <c r="F158" s="194"/>
      <c r="G158" s="194"/>
      <c r="H158" s="194"/>
      <c r="I158" s="194"/>
      <c r="J158" s="194"/>
      <c r="K158" s="194"/>
      <c r="L158" s="194"/>
    </row>
    <row r="159" ht="15.75" customHeight="1">
      <c r="A159" s="106"/>
      <c r="B159" s="106"/>
      <c r="C159" s="106"/>
      <c r="D159" s="106"/>
      <c r="E159" s="106"/>
      <c r="F159" s="106"/>
      <c r="G159" s="106"/>
      <c r="H159" s="106"/>
      <c r="I159" s="185"/>
    </row>
    <row r="160" ht="15.75" customHeight="1">
      <c r="A160" s="110" t="s">
        <v>279</v>
      </c>
      <c r="B160" s="59"/>
      <c r="C160" s="59"/>
      <c r="D160" s="59"/>
      <c r="E160" s="59"/>
      <c r="F160" s="59"/>
      <c r="G160" s="59"/>
      <c r="H160" s="59"/>
      <c r="I160" s="60"/>
      <c r="K160" s="195"/>
    </row>
    <row r="161" ht="15.75" customHeight="1">
      <c r="A161" s="138" t="s">
        <v>280</v>
      </c>
      <c r="B161" s="59"/>
      <c r="C161" s="59"/>
      <c r="D161" s="59"/>
      <c r="E161" s="59"/>
      <c r="F161" s="59"/>
      <c r="G161" s="59"/>
      <c r="H161" s="60"/>
      <c r="I161" s="131" t="s">
        <v>160</v>
      </c>
    </row>
    <row r="162" ht="15.75" customHeight="1">
      <c r="A162" s="111" t="s">
        <v>124</v>
      </c>
      <c r="B162" s="112" t="str">
        <f>A38</f>
        <v>MÓDULO 1 - COMPOSIÇÃO DA REMUNERAÇÃO</v>
      </c>
      <c r="C162" s="59"/>
      <c r="D162" s="59"/>
      <c r="E162" s="59"/>
      <c r="F162" s="59"/>
      <c r="G162" s="59"/>
      <c r="H162" s="60"/>
      <c r="I162" s="135">
        <f>I47</f>
        <v>10732.22</v>
      </c>
    </row>
    <row r="163" ht="15.75" customHeight="1">
      <c r="A163" s="111" t="s">
        <v>126</v>
      </c>
      <c r="B163" s="112" t="str">
        <f>A51</f>
        <v>MÓDULO 2 – ENCARGOS E BENEFÍCIOS ANUAIS, MENSAIS E DIÁRIOS</v>
      </c>
      <c r="C163" s="59"/>
      <c r="D163" s="59"/>
      <c r="E163" s="59"/>
      <c r="F163" s="59"/>
      <c r="G163" s="59"/>
      <c r="H163" s="60"/>
      <c r="I163" s="135">
        <f>I99</f>
        <v>6788.93237</v>
      </c>
    </row>
    <row r="164" ht="15.75" customHeight="1">
      <c r="A164" s="111" t="s">
        <v>129</v>
      </c>
      <c r="B164" s="112" t="str">
        <f>A101</f>
        <v>MÓDULO 3 – PROVISÃO  PARA RESCISÃO</v>
      </c>
      <c r="C164" s="59"/>
      <c r="D164" s="59"/>
      <c r="E164" s="59"/>
      <c r="F164" s="59"/>
      <c r="G164" s="59"/>
      <c r="H164" s="60"/>
      <c r="I164" s="135">
        <f>I109</f>
        <v>708.9704532</v>
      </c>
      <c r="K164" s="195"/>
    </row>
    <row r="165" ht="15.75" customHeight="1">
      <c r="A165" s="111" t="s">
        <v>132</v>
      </c>
      <c r="B165" s="112" t="str">
        <f>A111</f>
        <v>MÓDULO 4 – CUSTO DE REPOSIÇÃO DO PROFISSIONAL AUSENTE</v>
      </c>
      <c r="C165" s="59"/>
      <c r="D165" s="59"/>
      <c r="E165" s="59"/>
      <c r="F165" s="59"/>
      <c r="G165" s="59"/>
      <c r="H165" s="60"/>
      <c r="I165" s="135">
        <f>I135</f>
        <v>1113.885189</v>
      </c>
      <c r="K165" s="195"/>
    </row>
    <row r="166" ht="15.75" customHeight="1">
      <c r="A166" s="111" t="s">
        <v>165</v>
      </c>
      <c r="B166" s="112" t="str">
        <f>A137</f>
        <v>MÓDULO 5 - INSUMOS DIVERSOS</v>
      </c>
      <c r="C166" s="59"/>
      <c r="D166" s="59"/>
      <c r="E166" s="59"/>
      <c r="F166" s="59"/>
      <c r="G166" s="59"/>
      <c r="H166" s="60"/>
      <c r="I166" s="135">
        <f>I143</f>
        <v>268.8355556</v>
      </c>
      <c r="K166" s="195"/>
    </row>
    <row r="167" ht="15.75" customHeight="1">
      <c r="A167" s="131"/>
      <c r="B167" s="196" t="s">
        <v>281</v>
      </c>
      <c r="C167" s="59"/>
      <c r="D167" s="59"/>
      <c r="E167" s="59"/>
      <c r="F167" s="59"/>
      <c r="G167" s="59"/>
      <c r="H167" s="60"/>
      <c r="I167" s="145">
        <f>SUM(I162:I166)</f>
        <v>19612.84357</v>
      </c>
      <c r="K167" s="197"/>
    </row>
    <row r="168" ht="15.75" customHeight="1">
      <c r="A168" s="111" t="s">
        <v>167</v>
      </c>
      <c r="B168" s="112" t="str">
        <f>A147</f>
        <v>MÓDULO 6 – CUSTOS INDIRETOS, TRIBUTOS E LUCRO</v>
      </c>
      <c r="C168" s="59"/>
      <c r="D168" s="59"/>
      <c r="E168" s="59"/>
      <c r="F168" s="59"/>
      <c r="G168" s="59"/>
      <c r="H168" s="60"/>
      <c r="I168" s="135">
        <f>I155</f>
        <v>6033.551101</v>
      </c>
    </row>
    <row r="169" ht="15.75" customHeight="1">
      <c r="A169" s="110" t="s">
        <v>282</v>
      </c>
      <c r="B169" s="59"/>
      <c r="C169" s="59"/>
      <c r="D169" s="59"/>
      <c r="E169" s="59"/>
      <c r="F169" s="59"/>
      <c r="G169" s="59"/>
      <c r="H169" s="60"/>
      <c r="I169" s="198">
        <f>(I167+I149+I150)/(1-SUM(H152:H154))</f>
        <v>25646.39467</v>
      </c>
    </row>
    <row r="170" ht="15.75" customHeight="1">
      <c r="A170" s="183"/>
      <c r="B170" s="183"/>
      <c r="C170" s="183"/>
      <c r="D170" s="183"/>
      <c r="E170" s="183"/>
      <c r="F170" s="183"/>
      <c r="G170" s="183"/>
      <c r="H170" s="183"/>
      <c r="I170" s="185"/>
    </row>
    <row r="171" ht="15.75" customHeight="1">
      <c r="A171" s="199"/>
      <c r="B171" s="199"/>
      <c r="C171" s="199"/>
      <c r="D171" s="199"/>
      <c r="E171" s="199"/>
      <c r="F171" s="199"/>
      <c r="G171" s="199"/>
      <c r="H171" s="199"/>
      <c r="I171" s="199"/>
      <c r="J171" s="199"/>
      <c r="K171" s="199"/>
      <c r="L171" s="199"/>
    </row>
    <row r="172" ht="15.75" customHeight="1"/>
    <row r="173" ht="15.75" customHeight="1">
      <c r="A173" s="106" t="s">
        <v>283</v>
      </c>
    </row>
    <row r="174" ht="15.75" customHeight="1"/>
  </sheetData>
  <mergeCells count="156">
    <mergeCell ref="A1:I1"/>
    <mergeCell ref="A2:I2"/>
    <mergeCell ref="A4:F4"/>
    <mergeCell ref="A5:F5"/>
    <mergeCell ref="A7:F7"/>
    <mergeCell ref="A9:I9"/>
    <mergeCell ref="B10:H10"/>
    <mergeCell ref="B11:H11"/>
    <mergeCell ref="B12:H12"/>
    <mergeCell ref="B13:H13"/>
    <mergeCell ref="A15:I15"/>
    <mergeCell ref="A16:C16"/>
    <mergeCell ref="D16:F16"/>
    <mergeCell ref="G16:I16"/>
    <mergeCell ref="A17:C17"/>
    <mergeCell ref="D17:F17"/>
    <mergeCell ref="G17:I17"/>
    <mergeCell ref="A18:I18"/>
    <mergeCell ref="A19:I19"/>
    <mergeCell ref="A20:I20"/>
    <mergeCell ref="A22:I22"/>
    <mergeCell ref="A24:I24"/>
    <mergeCell ref="A25:I25"/>
    <mergeCell ref="A26:I26"/>
    <mergeCell ref="B27:H27"/>
    <mergeCell ref="B28:H28"/>
    <mergeCell ref="B29:H29"/>
    <mergeCell ref="B30:H30"/>
    <mergeCell ref="B31:H31"/>
    <mergeCell ref="B32:H32"/>
    <mergeCell ref="B33:H33"/>
    <mergeCell ref="A34:I34"/>
    <mergeCell ref="A35:I35"/>
    <mergeCell ref="A36:I36"/>
    <mergeCell ref="A38:I38"/>
    <mergeCell ref="B39:G39"/>
    <mergeCell ref="B40:G40"/>
    <mergeCell ref="B41:G41"/>
    <mergeCell ref="B42:G42"/>
    <mergeCell ref="B43:G43"/>
    <mergeCell ref="B44:G44"/>
    <mergeCell ref="B45:G45"/>
    <mergeCell ref="B46:G46"/>
    <mergeCell ref="A47:H47"/>
    <mergeCell ref="A48:I48"/>
    <mergeCell ref="A49:I49"/>
    <mergeCell ref="A51:I51"/>
    <mergeCell ref="A53:I53"/>
    <mergeCell ref="B54:G54"/>
    <mergeCell ref="B55:G55"/>
    <mergeCell ref="B56:G56"/>
    <mergeCell ref="A57:G57"/>
    <mergeCell ref="B58:G58"/>
    <mergeCell ref="A59:G59"/>
    <mergeCell ref="A61:I61"/>
    <mergeCell ref="A62:I62"/>
    <mergeCell ref="A63:I63"/>
    <mergeCell ref="A65:I65"/>
    <mergeCell ref="B66:G66"/>
    <mergeCell ref="B67:G67"/>
    <mergeCell ref="B68:G68"/>
    <mergeCell ref="B69:G69"/>
    <mergeCell ref="B70:G70"/>
    <mergeCell ref="B71:G71"/>
    <mergeCell ref="B72:G72"/>
    <mergeCell ref="B73:G73"/>
    <mergeCell ref="B74:G74"/>
    <mergeCell ref="A75:G75"/>
    <mergeCell ref="A77:I77"/>
    <mergeCell ref="A78:I78"/>
    <mergeCell ref="A79:I79"/>
    <mergeCell ref="B80:G80"/>
    <mergeCell ref="A81:I81"/>
    <mergeCell ref="B82:G82"/>
    <mergeCell ref="B83:G83"/>
    <mergeCell ref="B84:G84"/>
    <mergeCell ref="B85:G85"/>
    <mergeCell ref="B86:G86"/>
    <mergeCell ref="B87:G87"/>
    <mergeCell ref="B88:G88"/>
    <mergeCell ref="A89:H89"/>
    <mergeCell ref="B90:G90"/>
    <mergeCell ref="K90:L90"/>
    <mergeCell ref="A91:I91"/>
    <mergeCell ref="A92:I92"/>
    <mergeCell ref="B93:G93"/>
    <mergeCell ref="A94:I94"/>
    <mergeCell ref="B95:G95"/>
    <mergeCell ref="B96:G96"/>
    <mergeCell ref="B97:G97"/>
    <mergeCell ref="B98:G98"/>
    <mergeCell ref="A99:H99"/>
    <mergeCell ref="A101:I101"/>
    <mergeCell ref="B102:G102"/>
    <mergeCell ref="B103:G103"/>
    <mergeCell ref="B104:G104"/>
    <mergeCell ref="B105:G105"/>
    <mergeCell ref="B106:G106"/>
    <mergeCell ref="A169:H169"/>
    <mergeCell ref="A173:I173"/>
    <mergeCell ref="B162:H162"/>
    <mergeCell ref="B163:H163"/>
    <mergeCell ref="B164:H164"/>
    <mergeCell ref="B165:H165"/>
    <mergeCell ref="B166:H166"/>
    <mergeCell ref="B167:H167"/>
    <mergeCell ref="B168:H168"/>
    <mergeCell ref="B107:G107"/>
    <mergeCell ref="B108:G108"/>
    <mergeCell ref="A109:G109"/>
    <mergeCell ref="A111:I111"/>
    <mergeCell ref="B112:G112"/>
    <mergeCell ref="A113:I113"/>
    <mergeCell ref="B114:G114"/>
    <mergeCell ref="A115:I115"/>
    <mergeCell ref="B116:G116"/>
    <mergeCell ref="B117:G117"/>
    <mergeCell ref="B118:G118"/>
    <mergeCell ref="B119:G119"/>
    <mergeCell ref="B120:G120"/>
    <mergeCell ref="B121:G121"/>
    <mergeCell ref="B122:G122"/>
    <mergeCell ref="B123:G123"/>
    <mergeCell ref="A124:G124"/>
    <mergeCell ref="B125:G125"/>
    <mergeCell ref="A126:I126"/>
    <mergeCell ref="B127:G127"/>
    <mergeCell ref="B128:G128"/>
    <mergeCell ref="A129:G129"/>
    <mergeCell ref="A131:I131"/>
    <mergeCell ref="B132:G132"/>
    <mergeCell ref="B133:G133"/>
    <mergeCell ref="B134:G134"/>
    <mergeCell ref="A135:H135"/>
    <mergeCell ref="A136:G136"/>
    <mergeCell ref="A137:I137"/>
    <mergeCell ref="B138:G138"/>
    <mergeCell ref="B139:G139"/>
    <mergeCell ref="B140:G140"/>
    <mergeCell ref="B141:G141"/>
    <mergeCell ref="B142:G142"/>
    <mergeCell ref="A143:H143"/>
    <mergeCell ref="B144:G144"/>
    <mergeCell ref="A145:I145"/>
    <mergeCell ref="B146:G146"/>
    <mergeCell ref="A147:I147"/>
    <mergeCell ref="B148:G148"/>
    <mergeCell ref="B149:G149"/>
    <mergeCell ref="B150:G150"/>
    <mergeCell ref="B151:G151"/>
    <mergeCell ref="B152:G152"/>
    <mergeCell ref="B153:G153"/>
    <mergeCell ref="B154:G154"/>
    <mergeCell ref="A155:G155"/>
    <mergeCell ref="A160:I160"/>
    <mergeCell ref="A161:H161"/>
  </mergeCells>
  <printOptions/>
  <pageMargins bottom="0.511811024" footer="0.0" header="0.0" left="0.0" right="0.787401575" top="0.511811024"/>
  <pageSetup orientation="portrait"/>
  <rowBreaks count="2" manualBreakCount="2">
    <brk man="1"/>
    <brk id="109" man="1"/>
  </rowBreaks>
  <colBreaks count="2" manualBreakCount="2">
    <brk man="1"/>
    <brk id="12" man="1"/>
  </colBreak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4" width="9.14"/>
    <col customWidth="1" min="5" max="5" width="10.86"/>
    <col customWidth="1" min="6" max="6" width="9.14"/>
    <col customWidth="1" min="7" max="7" width="20.86"/>
    <col customWidth="1" min="8" max="8" width="9.0"/>
    <col customWidth="1" min="9" max="9" width="27.71"/>
    <col customWidth="1" min="10" max="10" width="12.0"/>
    <col customWidth="1" min="11" max="11" width="33.14"/>
    <col customWidth="1" min="12" max="12" width="15.86"/>
    <col customWidth="1" min="13" max="26" width="9.14"/>
  </cols>
  <sheetData>
    <row r="1">
      <c r="A1" s="103" t="s">
        <v>118</v>
      </c>
      <c r="B1" s="104"/>
      <c r="C1" s="104"/>
      <c r="D1" s="104"/>
      <c r="E1" s="104"/>
      <c r="F1" s="104"/>
      <c r="G1" s="104"/>
      <c r="H1" s="104"/>
      <c r="I1" s="104"/>
    </row>
    <row r="2">
      <c r="A2" s="105" t="s">
        <v>119</v>
      </c>
      <c r="B2" s="2"/>
      <c r="C2" s="2"/>
      <c r="D2" s="2"/>
      <c r="E2" s="2"/>
      <c r="F2" s="2"/>
      <c r="G2" s="2"/>
      <c r="H2" s="2"/>
      <c r="I2" s="3"/>
    </row>
    <row r="3">
      <c r="A3" s="106"/>
      <c r="B3" s="106"/>
      <c r="C3" s="106"/>
      <c r="D3" s="106"/>
      <c r="E3" s="106"/>
      <c r="F3" s="106"/>
      <c r="G3" s="106"/>
      <c r="H3" s="106"/>
      <c r="I3" s="106"/>
    </row>
    <row r="4" ht="15.0" customHeight="1">
      <c r="A4" s="107"/>
      <c r="B4" s="59"/>
      <c r="C4" s="59"/>
      <c r="D4" s="59"/>
      <c r="E4" s="59"/>
      <c r="F4" s="60"/>
      <c r="G4" s="106"/>
      <c r="H4" s="106"/>
      <c r="I4" s="106"/>
    </row>
    <row r="5" ht="15.0" customHeight="1">
      <c r="A5" s="107"/>
      <c r="B5" s="59"/>
      <c r="C5" s="59"/>
      <c r="D5" s="59"/>
      <c r="E5" s="59"/>
      <c r="F5" s="60"/>
      <c r="G5" s="106"/>
      <c r="H5" s="106"/>
      <c r="I5" s="106"/>
    </row>
    <row r="6">
      <c r="A6" s="108"/>
      <c r="B6" s="108"/>
      <c r="C6" s="108"/>
      <c r="D6" s="108"/>
      <c r="E6" s="108"/>
      <c r="F6" s="108"/>
      <c r="G6" s="108"/>
      <c r="H6" s="108"/>
      <c r="I6" s="108"/>
    </row>
    <row r="7">
      <c r="A7" s="107" t="s">
        <v>122</v>
      </c>
      <c r="B7" s="59"/>
      <c r="C7" s="59"/>
      <c r="D7" s="59"/>
      <c r="E7" s="59"/>
      <c r="F7" s="60"/>
      <c r="G7" s="108"/>
      <c r="H7" s="108"/>
      <c r="I7" s="108"/>
    </row>
    <row r="8">
      <c r="A8" s="109"/>
      <c r="B8" s="109"/>
      <c r="C8" s="109"/>
      <c r="D8" s="109"/>
      <c r="E8" s="109"/>
      <c r="F8" s="109"/>
      <c r="G8" s="109"/>
      <c r="H8" s="109"/>
      <c r="I8" s="109"/>
    </row>
    <row r="9">
      <c r="A9" s="110" t="s">
        <v>123</v>
      </c>
      <c r="B9" s="59"/>
      <c r="C9" s="59"/>
      <c r="D9" s="59"/>
      <c r="E9" s="59"/>
      <c r="F9" s="59"/>
      <c r="G9" s="59"/>
      <c r="H9" s="59"/>
      <c r="I9" s="60"/>
    </row>
    <row r="10">
      <c r="A10" s="111" t="s">
        <v>124</v>
      </c>
      <c r="B10" s="112" t="s">
        <v>125</v>
      </c>
      <c r="C10" s="59"/>
      <c r="D10" s="59"/>
      <c r="E10" s="59"/>
      <c r="F10" s="59"/>
      <c r="G10" s="59"/>
      <c r="H10" s="60"/>
      <c r="I10" s="113"/>
    </row>
    <row r="11">
      <c r="A11" s="111" t="s">
        <v>126</v>
      </c>
      <c r="B11" s="112" t="s">
        <v>127</v>
      </c>
      <c r="C11" s="59"/>
      <c r="D11" s="59"/>
      <c r="E11" s="59"/>
      <c r="F11" s="59"/>
      <c r="G11" s="59"/>
      <c r="H11" s="60"/>
      <c r="I11" s="111" t="s">
        <v>284</v>
      </c>
    </row>
    <row r="12">
      <c r="A12" s="111" t="s">
        <v>129</v>
      </c>
      <c r="B12" s="112" t="s">
        <v>130</v>
      </c>
      <c r="C12" s="59"/>
      <c r="D12" s="59"/>
      <c r="E12" s="59"/>
      <c r="F12" s="59"/>
      <c r="G12" s="59"/>
      <c r="H12" s="60"/>
      <c r="I12" s="114" t="s">
        <v>285</v>
      </c>
    </row>
    <row r="13">
      <c r="A13" s="111" t="s">
        <v>132</v>
      </c>
      <c r="B13" s="112" t="s">
        <v>133</v>
      </c>
      <c r="C13" s="59"/>
      <c r="D13" s="59"/>
      <c r="E13" s="59"/>
      <c r="F13" s="59"/>
      <c r="G13" s="59"/>
      <c r="H13" s="60"/>
      <c r="I13" s="111">
        <v>12.0</v>
      </c>
    </row>
    <row r="14">
      <c r="A14" s="106"/>
      <c r="B14" s="109"/>
      <c r="C14" s="109"/>
      <c r="D14" s="109"/>
      <c r="E14" s="109"/>
      <c r="F14" s="109"/>
      <c r="G14" s="109"/>
      <c r="H14" s="106"/>
      <c r="I14" s="106"/>
    </row>
    <row r="15">
      <c r="A15" s="110" t="s">
        <v>134</v>
      </c>
      <c r="B15" s="59"/>
      <c r="C15" s="59"/>
      <c r="D15" s="59"/>
      <c r="E15" s="59"/>
      <c r="F15" s="59"/>
      <c r="G15" s="59"/>
      <c r="H15" s="59"/>
      <c r="I15" s="60"/>
    </row>
    <row r="16" ht="25.5" customHeight="1">
      <c r="A16" s="115" t="s">
        <v>135</v>
      </c>
      <c r="B16" s="59"/>
      <c r="C16" s="60"/>
      <c r="D16" s="115" t="s">
        <v>136</v>
      </c>
      <c r="E16" s="59"/>
      <c r="F16" s="60"/>
      <c r="G16" s="116" t="s">
        <v>137</v>
      </c>
      <c r="H16" s="59"/>
      <c r="I16" s="60"/>
      <c r="J16" s="117"/>
      <c r="K16" s="117"/>
      <c r="L16" s="117"/>
      <c r="M16" s="117"/>
      <c r="N16" s="117"/>
      <c r="O16" s="117"/>
      <c r="P16" s="117"/>
      <c r="Q16" s="117"/>
      <c r="R16" s="117"/>
      <c r="S16" s="117"/>
      <c r="T16" s="117"/>
      <c r="U16" s="117"/>
      <c r="V16" s="117"/>
      <c r="W16" s="117"/>
      <c r="X16" s="117"/>
      <c r="Y16" s="117"/>
      <c r="Z16" s="117"/>
    </row>
    <row r="17" ht="25.5" customHeight="1">
      <c r="A17" s="118" t="s">
        <v>286</v>
      </c>
      <c r="B17" s="59"/>
      <c r="C17" s="60"/>
      <c r="D17" s="118" t="s">
        <v>287</v>
      </c>
      <c r="E17" s="59"/>
      <c r="F17" s="60"/>
      <c r="G17" s="119">
        <v>12.0</v>
      </c>
      <c r="H17" s="59"/>
      <c r="I17" s="60"/>
      <c r="J17" s="117"/>
      <c r="K17" s="117"/>
      <c r="L17" s="117"/>
      <c r="M17" s="117"/>
      <c r="N17" s="117"/>
      <c r="O17" s="117"/>
      <c r="P17" s="117"/>
      <c r="Q17" s="117"/>
      <c r="R17" s="117"/>
      <c r="S17" s="117"/>
      <c r="T17" s="117"/>
      <c r="U17" s="117"/>
      <c r="V17" s="117"/>
      <c r="W17" s="117"/>
      <c r="X17" s="117"/>
      <c r="Y17" s="117"/>
      <c r="Z17" s="117"/>
    </row>
    <row r="18">
      <c r="A18" s="120"/>
      <c r="B18" s="59"/>
      <c r="C18" s="59"/>
      <c r="D18" s="59"/>
      <c r="E18" s="59"/>
      <c r="F18" s="59"/>
      <c r="G18" s="59"/>
      <c r="H18" s="59"/>
      <c r="I18" s="60"/>
    </row>
    <row r="19" ht="22.5" customHeight="1">
      <c r="A19" s="120" t="s">
        <v>140</v>
      </c>
      <c r="B19" s="59"/>
      <c r="C19" s="59"/>
      <c r="D19" s="59"/>
      <c r="E19" s="59"/>
      <c r="F19" s="59"/>
      <c r="G19" s="59"/>
      <c r="H19" s="59"/>
      <c r="I19" s="60"/>
    </row>
    <row r="20" ht="22.5" customHeight="1">
      <c r="A20" s="120" t="s">
        <v>141</v>
      </c>
      <c r="B20" s="59"/>
      <c r="C20" s="59"/>
      <c r="D20" s="59"/>
      <c r="E20" s="59"/>
      <c r="F20" s="59"/>
      <c r="G20" s="59"/>
      <c r="H20" s="59"/>
      <c r="I20" s="60"/>
    </row>
    <row r="21" ht="15.0" customHeight="1">
      <c r="A21" s="121"/>
      <c r="B21" s="121"/>
      <c r="C21" s="62"/>
      <c r="D21" s="62"/>
      <c r="E21" s="122"/>
      <c r="F21" s="122"/>
      <c r="G21" s="122"/>
      <c r="H21" s="122"/>
      <c r="I21" s="122"/>
    </row>
    <row r="22" ht="15.0" customHeight="1">
      <c r="A22" s="123" t="s">
        <v>142</v>
      </c>
    </row>
    <row r="23" ht="15.0" customHeight="1">
      <c r="A23" s="124"/>
      <c r="B23" s="121"/>
      <c r="C23" s="62"/>
      <c r="D23" s="62"/>
      <c r="E23" s="122"/>
      <c r="F23" s="122"/>
      <c r="G23" s="122"/>
      <c r="H23" s="122"/>
      <c r="I23" s="122"/>
    </row>
    <row r="24" ht="15.0" customHeight="1">
      <c r="A24" s="125" t="s">
        <v>143</v>
      </c>
      <c r="B24" s="59"/>
      <c r="C24" s="59"/>
      <c r="D24" s="59"/>
      <c r="E24" s="59"/>
      <c r="F24" s="59"/>
      <c r="G24" s="59"/>
      <c r="H24" s="59"/>
      <c r="I24" s="60"/>
    </row>
    <row r="25" ht="15.0" customHeight="1">
      <c r="A25" s="126" t="s">
        <v>144</v>
      </c>
      <c r="B25" s="59"/>
      <c r="C25" s="59"/>
      <c r="D25" s="59"/>
      <c r="E25" s="59"/>
      <c r="F25" s="59"/>
      <c r="G25" s="59"/>
      <c r="H25" s="59"/>
      <c r="I25" s="59"/>
    </row>
    <row r="26" ht="15.75" customHeight="1">
      <c r="A26" s="110" t="s">
        <v>145</v>
      </c>
      <c r="B26" s="59"/>
      <c r="C26" s="59"/>
      <c r="D26" s="59"/>
      <c r="E26" s="59"/>
      <c r="F26" s="59"/>
      <c r="G26" s="59"/>
      <c r="H26" s="59"/>
      <c r="I26" s="60"/>
    </row>
    <row r="27" ht="12.75" customHeight="1">
      <c r="A27" s="63">
        <v>1.0</v>
      </c>
      <c r="B27" s="107" t="s">
        <v>146</v>
      </c>
      <c r="C27" s="59"/>
      <c r="D27" s="59"/>
      <c r="E27" s="59"/>
      <c r="F27" s="59"/>
      <c r="G27" s="59"/>
      <c r="H27" s="60"/>
      <c r="I27" s="127" t="s">
        <v>286</v>
      </c>
    </row>
    <row r="28" ht="15.75" customHeight="1">
      <c r="A28" s="111">
        <v>2.0</v>
      </c>
      <c r="B28" s="112" t="s">
        <v>148</v>
      </c>
      <c r="C28" s="59"/>
      <c r="D28" s="59"/>
      <c r="E28" s="59"/>
      <c r="F28" s="59"/>
      <c r="G28" s="59"/>
      <c r="H28" s="60"/>
      <c r="I28" s="200" t="s">
        <v>288</v>
      </c>
    </row>
    <row r="29" ht="15.75" customHeight="1">
      <c r="A29" s="111">
        <v>3.0</v>
      </c>
      <c r="B29" s="112" t="s">
        <v>150</v>
      </c>
      <c r="C29" s="59"/>
      <c r="D29" s="59"/>
      <c r="E29" s="59"/>
      <c r="F29" s="59"/>
      <c r="G29" s="59"/>
      <c r="H29" s="60"/>
      <c r="I29" s="128">
        <v>4053.68</v>
      </c>
    </row>
    <row r="30" ht="12.75" customHeight="1">
      <c r="A30" s="63">
        <v>4.0</v>
      </c>
      <c r="B30" s="107" t="s">
        <v>151</v>
      </c>
      <c r="C30" s="59"/>
      <c r="D30" s="59"/>
      <c r="E30" s="59"/>
      <c r="F30" s="59"/>
      <c r="G30" s="59"/>
      <c r="H30" s="60"/>
      <c r="I30" s="129"/>
    </row>
    <row r="31" ht="15.75" customHeight="1">
      <c r="A31" s="111">
        <v>5.0</v>
      </c>
      <c r="B31" s="112" t="s">
        <v>152</v>
      </c>
      <c r="C31" s="59"/>
      <c r="D31" s="59"/>
      <c r="E31" s="59"/>
      <c r="F31" s="59"/>
      <c r="G31" s="59"/>
      <c r="H31" s="60"/>
      <c r="I31" s="113"/>
    </row>
    <row r="32" ht="15.75" customHeight="1">
      <c r="A32" s="111">
        <v>6.0</v>
      </c>
      <c r="B32" s="112" t="s">
        <v>153</v>
      </c>
      <c r="C32" s="59"/>
      <c r="D32" s="59"/>
      <c r="E32" s="59"/>
      <c r="F32" s="59"/>
      <c r="G32" s="59"/>
      <c r="H32" s="60"/>
      <c r="I32" s="113"/>
    </row>
    <row r="33" ht="15.75" customHeight="1">
      <c r="A33" s="111">
        <v>7.0</v>
      </c>
      <c r="B33" s="112" t="s">
        <v>154</v>
      </c>
      <c r="C33" s="59"/>
      <c r="D33" s="59"/>
      <c r="E33" s="59"/>
      <c r="F33" s="59"/>
      <c r="G33" s="59"/>
      <c r="H33" s="60"/>
      <c r="I33" s="113"/>
    </row>
    <row r="34" ht="15.75" customHeight="1">
      <c r="A34" s="120"/>
      <c r="B34" s="59"/>
      <c r="C34" s="59"/>
      <c r="D34" s="59"/>
      <c r="E34" s="59"/>
      <c r="F34" s="59"/>
      <c r="G34" s="59"/>
      <c r="H34" s="59"/>
      <c r="I34" s="60"/>
    </row>
    <row r="35" ht="15.75" customHeight="1">
      <c r="A35" s="120" t="s">
        <v>155</v>
      </c>
      <c r="B35" s="59"/>
      <c r="C35" s="59"/>
      <c r="D35" s="59"/>
      <c r="E35" s="59"/>
      <c r="F35" s="59"/>
      <c r="G35" s="59"/>
      <c r="H35" s="59"/>
      <c r="I35" s="60"/>
    </row>
    <row r="36" ht="15.75" customHeight="1">
      <c r="A36" s="120" t="s">
        <v>156</v>
      </c>
      <c r="B36" s="59"/>
      <c r="C36" s="59"/>
      <c r="D36" s="59"/>
      <c r="E36" s="59"/>
      <c r="F36" s="59"/>
      <c r="G36" s="59"/>
      <c r="H36" s="59"/>
      <c r="I36" s="60"/>
    </row>
    <row r="37" ht="15.75" customHeight="1">
      <c r="A37" s="106"/>
      <c r="B37" s="109"/>
      <c r="C37" s="109"/>
      <c r="D37" s="109"/>
      <c r="E37" s="109"/>
      <c r="F37" s="109"/>
      <c r="G37" s="109"/>
      <c r="H37" s="109"/>
      <c r="I37" s="130"/>
    </row>
    <row r="38" ht="15.75" customHeight="1">
      <c r="A38" s="110" t="s">
        <v>157</v>
      </c>
      <c r="B38" s="59"/>
      <c r="C38" s="59"/>
      <c r="D38" s="59"/>
      <c r="E38" s="59"/>
      <c r="F38" s="59"/>
      <c r="G38" s="59"/>
      <c r="H38" s="59"/>
      <c r="I38" s="60"/>
    </row>
    <row r="39" ht="15.75" customHeight="1">
      <c r="A39" s="131">
        <v>1.0</v>
      </c>
      <c r="B39" s="132" t="s">
        <v>158</v>
      </c>
      <c r="C39" s="59"/>
      <c r="D39" s="59"/>
      <c r="E39" s="59"/>
      <c r="F39" s="59"/>
      <c r="G39" s="60"/>
      <c r="H39" s="131" t="s">
        <v>159</v>
      </c>
      <c r="I39" s="131" t="s">
        <v>160</v>
      </c>
    </row>
    <row r="40" ht="15.75" customHeight="1">
      <c r="A40" s="131" t="s">
        <v>124</v>
      </c>
      <c r="B40" s="112" t="s">
        <v>161</v>
      </c>
      <c r="C40" s="59"/>
      <c r="D40" s="59"/>
      <c r="E40" s="59"/>
      <c r="F40" s="59"/>
      <c r="G40" s="60"/>
      <c r="H40" s="23"/>
      <c r="I40" s="135">
        <f>I29</f>
        <v>4053.68</v>
      </c>
    </row>
    <row r="41" ht="15.75" customHeight="1">
      <c r="A41" s="131" t="s">
        <v>126</v>
      </c>
      <c r="B41" s="112" t="s">
        <v>162</v>
      </c>
      <c r="C41" s="59"/>
      <c r="D41" s="59"/>
      <c r="E41" s="59"/>
      <c r="F41" s="59"/>
      <c r="G41" s="60"/>
      <c r="H41" s="136"/>
      <c r="I41" s="135">
        <f>H41*I40</f>
        <v>0</v>
      </c>
    </row>
    <row r="42" ht="15.75" customHeight="1">
      <c r="A42" s="131" t="s">
        <v>129</v>
      </c>
      <c r="B42" s="112" t="s">
        <v>163</v>
      </c>
      <c r="C42" s="59"/>
      <c r="D42" s="59"/>
      <c r="E42" s="59"/>
      <c r="F42" s="59"/>
      <c r="G42" s="60"/>
      <c r="H42" s="146"/>
      <c r="I42" s="135">
        <f>H42*I40</f>
        <v>0</v>
      </c>
    </row>
    <row r="43" ht="15.75" customHeight="1">
      <c r="A43" s="131" t="s">
        <v>132</v>
      </c>
      <c r="B43" s="112" t="s">
        <v>164</v>
      </c>
      <c r="C43" s="59"/>
      <c r="D43" s="59"/>
      <c r="E43" s="59"/>
      <c r="F43" s="59"/>
      <c r="G43" s="60"/>
      <c r="H43" s="146"/>
      <c r="I43" s="135">
        <v>0.0</v>
      </c>
    </row>
    <row r="44" ht="15.75" customHeight="1">
      <c r="A44" s="131" t="s">
        <v>165</v>
      </c>
      <c r="B44" s="112" t="s">
        <v>166</v>
      </c>
      <c r="C44" s="59"/>
      <c r="D44" s="59"/>
      <c r="E44" s="59"/>
      <c r="F44" s="59"/>
      <c r="G44" s="60"/>
      <c r="H44" s="146"/>
      <c r="I44" s="135">
        <v>0.0</v>
      </c>
    </row>
    <row r="45" ht="15.75" customHeight="1">
      <c r="A45" s="131" t="s">
        <v>167</v>
      </c>
      <c r="B45" s="112" t="s">
        <v>168</v>
      </c>
      <c r="C45" s="59"/>
      <c r="D45" s="59"/>
      <c r="E45" s="59"/>
      <c r="F45" s="59"/>
      <c r="G45" s="60"/>
      <c r="H45" s="146"/>
      <c r="I45" s="135">
        <v>0.0</v>
      </c>
    </row>
    <row r="46" ht="15.75" customHeight="1">
      <c r="A46" s="131" t="s">
        <v>169</v>
      </c>
      <c r="B46" s="112" t="s">
        <v>170</v>
      </c>
      <c r="C46" s="59"/>
      <c r="D46" s="59"/>
      <c r="E46" s="59"/>
      <c r="F46" s="59"/>
      <c r="G46" s="60"/>
      <c r="H46" s="146"/>
      <c r="I46" s="135">
        <v>0.0</v>
      </c>
    </row>
    <row r="47" ht="15.75" customHeight="1">
      <c r="A47" s="110" t="s">
        <v>171</v>
      </c>
      <c r="B47" s="59"/>
      <c r="C47" s="59"/>
      <c r="D47" s="59"/>
      <c r="E47" s="59"/>
      <c r="F47" s="59"/>
      <c r="G47" s="59"/>
      <c r="H47" s="60"/>
      <c r="I47" s="137">
        <f>SUM(I40:I46)</f>
        <v>4053.68</v>
      </c>
    </row>
    <row r="48" ht="15.75" customHeight="1">
      <c r="A48" s="120"/>
      <c r="B48" s="59"/>
      <c r="C48" s="59"/>
      <c r="D48" s="59"/>
      <c r="E48" s="59"/>
      <c r="F48" s="59"/>
      <c r="G48" s="59"/>
      <c r="H48" s="59"/>
      <c r="I48" s="60"/>
    </row>
    <row r="49" ht="15.75" customHeight="1">
      <c r="A49" s="120" t="s">
        <v>172</v>
      </c>
      <c r="B49" s="59"/>
      <c r="C49" s="59"/>
      <c r="D49" s="59"/>
      <c r="E49" s="59"/>
      <c r="F49" s="59"/>
      <c r="G49" s="59"/>
      <c r="H49" s="59"/>
      <c r="I49" s="60"/>
    </row>
    <row r="50" ht="15.75" customHeight="1">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ht="15.75" customHeight="1">
      <c r="A51" s="110" t="s">
        <v>173</v>
      </c>
      <c r="B51" s="59"/>
      <c r="C51" s="59"/>
      <c r="D51" s="59"/>
      <c r="E51" s="59"/>
      <c r="F51" s="59"/>
      <c r="G51" s="59"/>
      <c r="H51" s="59"/>
      <c r="I51" s="60"/>
    </row>
    <row r="52" ht="15.75" customHeight="1">
      <c r="A52" s="131"/>
      <c r="B52" s="138"/>
      <c r="C52" s="139"/>
      <c r="D52" s="139"/>
      <c r="E52" s="139"/>
      <c r="F52" s="139"/>
      <c r="G52" s="140"/>
      <c r="H52" s="131"/>
      <c r="I52" s="131"/>
    </row>
    <row r="53" ht="15.75" customHeight="1">
      <c r="A53" s="110" t="s">
        <v>174</v>
      </c>
      <c r="B53" s="59"/>
      <c r="C53" s="59"/>
      <c r="D53" s="59"/>
      <c r="E53" s="59"/>
      <c r="F53" s="59"/>
      <c r="G53" s="59"/>
      <c r="H53" s="59"/>
      <c r="I53" s="60"/>
    </row>
    <row r="54" ht="15.75" customHeight="1">
      <c r="A54" s="141" t="s">
        <v>13</v>
      </c>
      <c r="B54" s="132" t="s">
        <v>175</v>
      </c>
      <c r="C54" s="59"/>
      <c r="D54" s="59"/>
      <c r="E54" s="59"/>
      <c r="F54" s="59"/>
      <c r="G54" s="60"/>
      <c r="H54" s="142"/>
      <c r="I54" s="131" t="s">
        <v>160</v>
      </c>
    </row>
    <row r="55" ht="15.75" customHeight="1">
      <c r="A55" s="131" t="s">
        <v>124</v>
      </c>
      <c r="B55" s="143" t="s">
        <v>176</v>
      </c>
      <c r="C55" s="59"/>
      <c r="D55" s="59"/>
      <c r="E55" s="59"/>
      <c r="F55" s="59"/>
      <c r="G55" s="60"/>
      <c r="H55" s="142">
        <f>1/12</f>
        <v>0.08333333333</v>
      </c>
      <c r="I55" s="144">
        <f>H55*I47</f>
        <v>337.8066667</v>
      </c>
    </row>
    <row r="56" ht="15.75" customHeight="1">
      <c r="A56" s="131" t="s">
        <v>126</v>
      </c>
      <c r="B56" s="143" t="s">
        <v>177</v>
      </c>
      <c r="C56" s="59"/>
      <c r="D56" s="59"/>
      <c r="E56" s="59"/>
      <c r="F56" s="59"/>
      <c r="G56" s="60"/>
      <c r="H56" s="142">
        <f>1/3*H55</f>
        <v>0.02777777778</v>
      </c>
      <c r="I56" s="144">
        <f>H56*I47</f>
        <v>112.6022222</v>
      </c>
    </row>
    <row r="57" ht="15.75" customHeight="1">
      <c r="A57" s="138" t="s">
        <v>178</v>
      </c>
      <c r="B57" s="59"/>
      <c r="C57" s="59"/>
      <c r="D57" s="59"/>
      <c r="E57" s="59"/>
      <c r="F57" s="59"/>
      <c r="G57" s="60"/>
      <c r="H57" s="142">
        <f t="shared" ref="H57:I57" si="1">SUM(H51:H56)</f>
        <v>0.1111111111</v>
      </c>
      <c r="I57" s="145">
        <f t="shared" si="1"/>
        <v>450.4088889</v>
      </c>
    </row>
    <row r="58" ht="15.75" customHeight="1">
      <c r="A58" s="131" t="s">
        <v>169</v>
      </c>
      <c r="B58" s="112" t="s">
        <v>179</v>
      </c>
      <c r="C58" s="59"/>
      <c r="D58" s="59"/>
      <c r="E58" s="59"/>
      <c r="F58" s="59"/>
      <c r="G58" s="60"/>
      <c r="H58" s="146">
        <f>H75*H57</f>
        <v>0.04088888889</v>
      </c>
      <c r="I58" s="135">
        <f>H58*$I$47</f>
        <v>165.7504711</v>
      </c>
    </row>
    <row r="59" ht="15.75" customHeight="1">
      <c r="A59" s="138" t="s">
        <v>180</v>
      </c>
      <c r="B59" s="59"/>
      <c r="C59" s="59"/>
      <c r="D59" s="59"/>
      <c r="E59" s="59"/>
      <c r="F59" s="59"/>
      <c r="G59" s="60"/>
      <c r="H59" s="142">
        <f>SUM(H47:H56)</f>
        <v>0.1111111111</v>
      </c>
      <c r="I59" s="145">
        <f>I58+I57</f>
        <v>616.15936</v>
      </c>
      <c r="K59" s="147"/>
    </row>
    <row r="60" ht="15.75" customHeight="1">
      <c r="A60" s="131"/>
      <c r="B60" s="143"/>
      <c r="C60" s="148"/>
      <c r="D60" s="148"/>
      <c r="E60" s="148"/>
      <c r="F60" s="148"/>
      <c r="G60" s="149"/>
      <c r="H60" s="111"/>
      <c r="I60" s="144"/>
    </row>
    <row r="61" ht="22.5" customHeight="1">
      <c r="A61" s="120" t="s">
        <v>181</v>
      </c>
      <c r="B61" s="59"/>
      <c r="C61" s="59"/>
      <c r="D61" s="59"/>
      <c r="E61" s="59"/>
      <c r="F61" s="59"/>
      <c r="G61" s="59"/>
      <c r="H61" s="59"/>
      <c r="I61" s="60"/>
    </row>
    <row r="62" ht="22.5" customHeight="1">
      <c r="A62" s="120" t="s">
        <v>182</v>
      </c>
      <c r="B62" s="59"/>
      <c r="C62" s="59"/>
      <c r="D62" s="59"/>
      <c r="E62" s="59"/>
      <c r="F62" s="59"/>
      <c r="G62" s="59"/>
      <c r="H62" s="59"/>
      <c r="I62" s="60"/>
    </row>
    <row r="63" ht="33.0" customHeight="1">
      <c r="A63" s="120" t="s">
        <v>183</v>
      </c>
      <c r="B63" s="59"/>
      <c r="C63" s="59"/>
      <c r="D63" s="59"/>
      <c r="E63" s="59"/>
      <c r="F63" s="59"/>
      <c r="G63" s="59"/>
      <c r="H63" s="59"/>
      <c r="I63" s="60"/>
    </row>
    <row r="64" ht="15.75" customHeight="1">
      <c r="A64" s="131"/>
      <c r="B64" s="143"/>
      <c r="C64" s="148"/>
      <c r="D64" s="148"/>
      <c r="E64" s="148"/>
      <c r="F64" s="148"/>
      <c r="G64" s="149"/>
      <c r="H64" s="111"/>
      <c r="I64" s="144"/>
    </row>
    <row r="65" ht="27.0" customHeight="1">
      <c r="A65" s="150" t="s">
        <v>184</v>
      </c>
      <c r="B65" s="59"/>
      <c r="C65" s="59"/>
      <c r="D65" s="59"/>
      <c r="E65" s="59"/>
      <c r="F65" s="59"/>
      <c r="G65" s="59"/>
      <c r="H65" s="59"/>
      <c r="I65" s="60"/>
    </row>
    <row r="66" ht="15.75" customHeight="1">
      <c r="A66" s="141" t="s">
        <v>15</v>
      </c>
      <c r="B66" s="151" t="s">
        <v>185</v>
      </c>
      <c r="C66" s="59"/>
      <c r="D66" s="59"/>
      <c r="E66" s="59"/>
      <c r="F66" s="59"/>
      <c r="G66" s="60"/>
      <c r="H66" s="131" t="s">
        <v>159</v>
      </c>
      <c r="I66" s="131" t="s">
        <v>160</v>
      </c>
      <c r="L66" s="106"/>
    </row>
    <row r="67" ht="15.75" customHeight="1">
      <c r="A67" s="131" t="s">
        <v>124</v>
      </c>
      <c r="B67" s="112" t="s">
        <v>186</v>
      </c>
      <c r="C67" s="59"/>
      <c r="D67" s="59"/>
      <c r="E67" s="59"/>
      <c r="F67" s="59"/>
      <c r="G67" s="60"/>
      <c r="H67" s="146">
        <v>0.2</v>
      </c>
      <c r="I67" s="135">
        <f t="shared" ref="I67:I74" si="2">H67*($I$47+$I$59)</f>
        <v>933.967872</v>
      </c>
      <c r="K67" s="152"/>
      <c r="L67" s="106"/>
    </row>
    <row r="68" ht="15.75" customHeight="1">
      <c r="A68" s="131" t="s">
        <v>126</v>
      </c>
      <c r="B68" s="112" t="s">
        <v>187</v>
      </c>
      <c r="C68" s="59"/>
      <c r="D68" s="59"/>
      <c r="E68" s="59"/>
      <c r="F68" s="59"/>
      <c r="G68" s="60"/>
      <c r="H68" s="146">
        <v>0.025</v>
      </c>
      <c r="I68" s="135">
        <f t="shared" si="2"/>
        <v>116.745984</v>
      </c>
    </row>
    <row r="69" ht="15.75" customHeight="1">
      <c r="A69" s="131" t="s">
        <v>129</v>
      </c>
      <c r="B69" s="112" t="s">
        <v>188</v>
      </c>
      <c r="C69" s="59"/>
      <c r="D69" s="59"/>
      <c r="E69" s="59"/>
      <c r="F69" s="59"/>
      <c r="G69" s="60"/>
      <c r="H69" s="146">
        <v>0.03</v>
      </c>
      <c r="I69" s="135">
        <f t="shared" si="2"/>
        <v>140.0951808</v>
      </c>
    </row>
    <row r="70" ht="15.75" customHeight="1">
      <c r="A70" s="131" t="s">
        <v>132</v>
      </c>
      <c r="B70" s="112" t="s">
        <v>189</v>
      </c>
      <c r="C70" s="59"/>
      <c r="D70" s="59"/>
      <c r="E70" s="59"/>
      <c r="F70" s="59"/>
      <c r="G70" s="60"/>
      <c r="H70" s="146">
        <v>0.015</v>
      </c>
      <c r="I70" s="135">
        <f t="shared" si="2"/>
        <v>70.0475904</v>
      </c>
    </row>
    <row r="71" ht="15.75" customHeight="1">
      <c r="A71" s="131" t="s">
        <v>165</v>
      </c>
      <c r="B71" s="112" t="s">
        <v>190</v>
      </c>
      <c r="C71" s="59"/>
      <c r="D71" s="59"/>
      <c r="E71" s="59"/>
      <c r="F71" s="59"/>
      <c r="G71" s="60"/>
      <c r="H71" s="146">
        <v>0.01</v>
      </c>
      <c r="I71" s="135">
        <f t="shared" si="2"/>
        <v>46.6983936</v>
      </c>
    </row>
    <row r="72" ht="15.75" customHeight="1">
      <c r="A72" s="131" t="s">
        <v>167</v>
      </c>
      <c r="B72" s="112" t="s">
        <v>191</v>
      </c>
      <c r="C72" s="59"/>
      <c r="D72" s="59"/>
      <c r="E72" s="59"/>
      <c r="F72" s="59"/>
      <c r="G72" s="60"/>
      <c r="H72" s="146">
        <v>0.006</v>
      </c>
      <c r="I72" s="135">
        <f t="shared" si="2"/>
        <v>28.01903616</v>
      </c>
    </row>
    <row r="73" ht="15.75" customHeight="1">
      <c r="A73" s="131" t="s">
        <v>169</v>
      </c>
      <c r="B73" s="112" t="s">
        <v>192</v>
      </c>
      <c r="C73" s="59"/>
      <c r="D73" s="59"/>
      <c r="E73" s="59"/>
      <c r="F73" s="59"/>
      <c r="G73" s="60"/>
      <c r="H73" s="146">
        <v>0.002</v>
      </c>
      <c r="I73" s="135">
        <f t="shared" si="2"/>
        <v>9.33967872</v>
      </c>
    </row>
    <row r="74" ht="15.75" customHeight="1">
      <c r="A74" s="131" t="s">
        <v>193</v>
      </c>
      <c r="B74" s="112" t="s">
        <v>194</v>
      </c>
      <c r="C74" s="59"/>
      <c r="D74" s="59"/>
      <c r="E74" s="59"/>
      <c r="F74" s="59"/>
      <c r="G74" s="60"/>
      <c r="H74" s="146">
        <v>0.08</v>
      </c>
      <c r="I74" s="135">
        <f t="shared" si="2"/>
        <v>373.5871488</v>
      </c>
    </row>
    <row r="75" ht="15.75" customHeight="1">
      <c r="A75" s="138" t="s">
        <v>195</v>
      </c>
      <c r="B75" s="59"/>
      <c r="C75" s="59"/>
      <c r="D75" s="59"/>
      <c r="E75" s="59"/>
      <c r="F75" s="59"/>
      <c r="G75" s="60"/>
      <c r="H75" s="142">
        <f t="shared" ref="H75:I75" si="3">SUM(H67:H74)</f>
        <v>0.368</v>
      </c>
      <c r="I75" s="145">
        <f t="shared" si="3"/>
        <v>1718.500884</v>
      </c>
      <c r="K75" s="147"/>
    </row>
    <row r="76" ht="15.75" customHeight="1">
      <c r="A76" s="138"/>
      <c r="B76" s="139"/>
      <c r="C76" s="139"/>
      <c r="D76" s="139"/>
      <c r="E76" s="139"/>
      <c r="F76" s="139"/>
      <c r="G76" s="139"/>
      <c r="H76" s="153"/>
      <c r="I76" s="154"/>
      <c r="K76" s="147"/>
    </row>
    <row r="77" ht="15.75" customHeight="1">
      <c r="A77" s="120" t="s">
        <v>196</v>
      </c>
      <c r="B77" s="59"/>
      <c r="C77" s="59"/>
      <c r="D77" s="59"/>
      <c r="E77" s="59"/>
      <c r="F77" s="59"/>
      <c r="G77" s="59"/>
      <c r="H77" s="59"/>
      <c r="I77" s="60"/>
    </row>
    <row r="78" ht="15.75" customHeight="1">
      <c r="A78" s="120" t="s">
        <v>197</v>
      </c>
      <c r="B78" s="59"/>
      <c r="C78" s="59"/>
      <c r="D78" s="59"/>
      <c r="E78" s="59"/>
      <c r="F78" s="59"/>
      <c r="G78" s="59"/>
      <c r="H78" s="59"/>
      <c r="I78" s="60"/>
    </row>
    <row r="79" ht="15.75" customHeight="1">
      <c r="A79" s="120" t="s">
        <v>198</v>
      </c>
      <c r="B79" s="59"/>
      <c r="C79" s="59"/>
      <c r="D79" s="59"/>
      <c r="E79" s="59"/>
      <c r="F79" s="59"/>
      <c r="G79" s="59"/>
      <c r="H79" s="59"/>
      <c r="I79" s="60"/>
    </row>
    <row r="80" ht="15.75" customHeight="1">
      <c r="A80" s="131"/>
      <c r="B80" s="143"/>
      <c r="C80" s="59"/>
      <c r="D80" s="59"/>
      <c r="E80" s="59"/>
      <c r="F80" s="59"/>
      <c r="G80" s="60"/>
      <c r="H80" s="111"/>
      <c r="I80" s="144"/>
    </row>
    <row r="81" ht="15.75" customHeight="1">
      <c r="A81" s="110" t="s">
        <v>200</v>
      </c>
      <c r="B81" s="59"/>
      <c r="C81" s="59"/>
      <c r="D81" s="59"/>
      <c r="E81" s="59"/>
      <c r="F81" s="59"/>
      <c r="G81" s="59"/>
      <c r="H81" s="59"/>
      <c r="I81" s="60"/>
    </row>
    <row r="82" ht="15.75" customHeight="1">
      <c r="A82" s="131" t="s">
        <v>115</v>
      </c>
      <c r="B82" s="132" t="s">
        <v>201</v>
      </c>
      <c r="C82" s="59"/>
      <c r="D82" s="59"/>
      <c r="E82" s="59"/>
      <c r="F82" s="59"/>
      <c r="G82" s="60"/>
      <c r="H82" s="131"/>
      <c r="I82" s="131" t="s">
        <v>160</v>
      </c>
    </row>
    <row r="83" ht="15.75" customHeight="1">
      <c r="A83" s="131" t="s">
        <v>124</v>
      </c>
      <c r="B83" s="143" t="s">
        <v>203</v>
      </c>
      <c r="C83" s="59"/>
      <c r="D83" s="59"/>
      <c r="E83" s="59"/>
      <c r="F83" s="59"/>
      <c r="G83" s="60"/>
      <c r="H83" s="159">
        <v>10.71</v>
      </c>
      <c r="I83" s="144">
        <f>L89</f>
        <v>228.0192</v>
      </c>
      <c r="K83" s="155" t="s">
        <v>199</v>
      </c>
      <c r="L83" s="156"/>
    </row>
    <row r="84" ht="15.75" customHeight="1">
      <c r="A84" s="131" t="s">
        <v>126</v>
      </c>
      <c r="B84" s="143" t="s">
        <v>205</v>
      </c>
      <c r="C84" s="59"/>
      <c r="D84" s="59"/>
      <c r="E84" s="59"/>
      <c r="F84" s="59"/>
      <c r="G84" s="60"/>
      <c r="H84" s="201">
        <f>L96+L95</f>
        <v>43.96</v>
      </c>
      <c r="I84" s="144">
        <f>L100</f>
        <v>934.12</v>
      </c>
      <c r="K84" s="63" t="s">
        <v>3</v>
      </c>
      <c r="L84" s="157"/>
    </row>
    <row r="85" ht="15.75" customHeight="1">
      <c r="A85" s="131" t="s">
        <v>129</v>
      </c>
      <c r="B85" s="143" t="s">
        <v>207</v>
      </c>
      <c r="C85" s="59"/>
      <c r="D85" s="59"/>
      <c r="E85" s="59"/>
      <c r="F85" s="59"/>
      <c r="G85" s="60"/>
      <c r="H85" s="111" t="s">
        <v>210</v>
      </c>
      <c r="I85" s="144"/>
      <c r="K85" s="158" t="s">
        <v>202</v>
      </c>
      <c r="L85" s="63">
        <v>2.0</v>
      </c>
    </row>
    <row r="86" ht="15.75" customHeight="1">
      <c r="A86" s="131" t="s">
        <v>132</v>
      </c>
      <c r="B86" s="143" t="s">
        <v>209</v>
      </c>
      <c r="C86" s="59"/>
      <c r="D86" s="59"/>
      <c r="E86" s="59"/>
      <c r="F86" s="59"/>
      <c r="G86" s="60"/>
      <c r="H86" s="111" t="s">
        <v>210</v>
      </c>
      <c r="I86" s="144"/>
      <c r="K86" s="158" t="s">
        <v>204</v>
      </c>
      <c r="L86" s="160">
        <v>10.71</v>
      </c>
    </row>
    <row r="87" ht="15.75" customHeight="1">
      <c r="A87" s="131" t="s">
        <v>165</v>
      </c>
      <c r="B87" s="143" t="s">
        <v>212</v>
      </c>
      <c r="C87" s="59"/>
      <c r="D87" s="59"/>
      <c r="E87" s="59"/>
      <c r="F87" s="59"/>
      <c r="G87" s="60"/>
      <c r="H87" s="111" t="s">
        <v>210</v>
      </c>
      <c r="I87" s="144"/>
      <c r="K87" s="158" t="s">
        <v>206</v>
      </c>
      <c r="L87" s="63">
        <v>22.0</v>
      </c>
    </row>
    <row r="88" ht="12.75" customHeight="1">
      <c r="A88" s="131" t="s">
        <v>167</v>
      </c>
      <c r="B88" s="143" t="s">
        <v>214</v>
      </c>
      <c r="C88" s="59"/>
      <c r="D88" s="59"/>
      <c r="E88" s="59"/>
      <c r="F88" s="59"/>
      <c r="G88" s="60"/>
      <c r="H88" s="111" t="s">
        <v>210</v>
      </c>
      <c r="I88" s="144"/>
      <c r="K88" s="158" t="s">
        <v>208</v>
      </c>
      <c r="L88" s="160">
        <f>I47*0.06</f>
        <v>243.2208</v>
      </c>
    </row>
    <row r="89" ht="15.75" customHeight="1">
      <c r="A89" s="138" t="s">
        <v>215</v>
      </c>
      <c r="B89" s="59"/>
      <c r="C89" s="59"/>
      <c r="D89" s="59"/>
      <c r="E89" s="59"/>
      <c r="F89" s="59"/>
      <c r="G89" s="59"/>
      <c r="H89" s="60"/>
      <c r="I89" s="145">
        <f>SUM(I83:I88)</f>
        <v>1162.1392</v>
      </c>
      <c r="K89" s="161" t="s">
        <v>211</v>
      </c>
      <c r="L89" s="160">
        <f>(L86*2*22)-L88</f>
        <v>228.0192</v>
      </c>
    </row>
    <row r="90" ht="15.75" customHeight="1">
      <c r="A90" s="131"/>
      <c r="B90" s="132"/>
      <c r="C90" s="59"/>
      <c r="D90" s="59"/>
      <c r="E90" s="59"/>
      <c r="F90" s="59"/>
      <c r="G90" s="60"/>
      <c r="H90" s="131"/>
      <c r="I90" s="131"/>
      <c r="K90" s="161" t="s">
        <v>213</v>
      </c>
      <c r="L90" s="162">
        <f>I47</f>
        <v>4053.68</v>
      </c>
    </row>
    <row r="91" ht="15.75" customHeight="1">
      <c r="A91" s="120" t="s">
        <v>217</v>
      </c>
      <c r="B91" s="59"/>
      <c r="C91" s="59"/>
      <c r="D91" s="59"/>
      <c r="E91" s="59"/>
      <c r="F91" s="59"/>
      <c r="G91" s="59"/>
      <c r="H91" s="59"/>
      <c r="I91" s="60"/>
      <c r="K91" s="163"/>
      <c r="L91" s="163"/>
    </row>
    <row r="92" ht="22.5" customHeight="1">
      <c r="A92" s="120" t="s">
        <v>218</v>
      </c>
      <c r="B92" s="59"/>
      <c r="C92" s="59"/>
      <c r="D92" s="59"/>
      <c r="E92" s="59"/>
      <c r="F92" s="59"/>
      <c r="G92" s="59"/>
      <c r="H92" s="59"/>
      <c r="I92" s="60"/>
      <c r="K92" s="163"/>
      <c r="L92" s="163"/>
    </row>
    <row r="93" ht="15.75" customHeight="1">
      <c r="A93" s="168"/>
      <c r="B93" s="143"/>
      <c r="C93" s="59"/>
      <c r="D93" s="59"/>
      <c r="E93" s="59"/>
      <c r="F93" s="59"/>
      <c r="G93" s="60"/>
      <c r="H93" s="111"/>
      <c r="I93" s="135"/>
      <c r="K93" s="164" t="s">
        <v>216</v>
      </c>
      <c r="L93" s="60"/>
    </row>
    <row r="94" ht="15.75" customHeight="1">
      <c r="A94" s="110" t="s">
        <v>221</v>
      </c>
      <c r="B94" s="59"/>
      <c r="C94" s="59"/>
      <c r="D94" s="59"/>
      <c r="E94" s="59"/>
      <c r="F94" s="59"/>
      <c r="G94" s="59"/>
      <c r="H94" s="59"/>
      <c r="I94" s="60"/>
      <c r="K94" s="165" t="s">
        <v>3</v>
      </c>
      <c r="L94" s="166"/>
    </row>
    <row r="95" ht="15.75" customHeight="1">
      <c r="A95" s="131">
        <v>2.0</v>
      </c>
      <c r="B95" s="132" t="s">
        <v>223</v>
      </c>
      <c r="C95" s="59"/>
      <c r="D95" s="59"/>
      <c r="E95" s="59"/>
      <c r="F95" s="59"/>
      <c r="G95" s="60"/>
      <c r="H95" s="131"/>
      <c r="I95" s="131" t="s">
        <v>160</v>
      </c>
      <c r="K95" s="166" t="s">
        <v>219</v>
      </c>
      <c r="L95" s="167">
        <v>30.0</v>
      </c>
    </row>
    <row r="96" ht="15.75" customHeight="1">
      <c r="A96" s="131" t="s">
        <v>124</v>
      </c>
      <c r="B96" s="143" t="s">
        <v>175</v>
      </c>
      <c r="C96" s="59"/>
      <c r="D96" s="59"/>
      <c r="E96" s="59"/>
      <c r="F96" s="59"/>
      <c r="G96" s="60"/>
      <c r="H96" s="111" t="s">
        <v>210</v>
      </c>
      <c r="I96" s="144">
        <f>I59</f>
        <v>616.15936</v>
      </c>
      <c r="K96" s="166" t="s">
        <v>220</v>
      </c>
      <c r="L96" s="169">
        <f>6.98*2</f>
        <v>13.96</v>
      </c>
    </row>
    <row r="97" ht="15.75" customHeight="1">
      <c r="A97" s="131" t="s">
        <v>126</v>
      </c>
      <c r="B97" s="143" t="s">
        <v>185</v>
      </c>
      <c r="C97" s="59"/>
      <c r="D97" s="59"/>
      <c r="E97" s="59"/>
      <c r="F97" s="59"/>
      <c r="G97" s="60"/>
      <c r="H97" s="111" t="s">
        <v>210</v>
      </c>
      <c r="I97" s="144">
        <f>I75</f>
        <v>1718.500884</v>
      </c>
      <c r="K97" s="166" t="s">
        <v>222</v>
      </c>
      <c r="L97" s="170">
        <v>22.0</v>
      </c>
    </row>
    <row r="98" ht="15.75" customHeight="1">
      <c r="A98" s="131" t="s">
        <v>129</v>
      </c>
      <c r="B98" s="143" t="s">
        <v>201</v>
      </c>
      <c r="C98" s="59"/>
      <c r="D98" s="59"/>
      <c r="E98" s="59"/>
      <c r="F98" s="59"/>
      <c r="G98" s="60"/>
      <c r="H98" s="111" t="s">
        <v>210</v>
      </c>
      <c r="I98" s="144">
        <f>I89</f>
        <v>1162.1392</v>
      </c>
      <c r="K98" s="171" t="s">
        <v>224</v>
      </c>
      <c r="L98" s="172">
        <f>(L95*22)*0.05</f>
        <v>33</v>
      </c>
    </row>
    <row r="99" ht="15.75" customHeight="1">
      <c r="A99" s="110" t="s">
        <v>227</v>
      </c>
      <c r="B99" s="59"/>
      <c r="C99" s="59"/>
      <c r="D99" s="59"/>
      <c r="E99" s="59"/>
      <c r="F99" s="59"/>
      <c r="G99" s="59"/>
      <c r="H99" s="60"/>
      <c r="I99" s="137">
        <f>SUM(I96:I98)</f>
        <v>3496.799444</v>
      </c>
      <c r="K99" s="173" t="s">
        <v>225</v>
      </c>
      <c r="L99" s="167">
        <f>(L95+L96)*L97</f>
        <v>967.12</v>
      </c>
    </row>
    <row r="100" ht="15.75" customHeight="1">
      <c r="A100" s="174"/>
      <c r="B100" s="175"/>
      <c r="C100" s="175"/>
      <c r="D100" s="175"/>
      <c r="E100" s="175"/>
      <c r="F100" s="175"/>
      <c r="G100" s="175"/>
      <c r="H100" s="175"/>
      <c r="I100" s="175"/>
      <c r="K100" s="166" t="s">
        <v>226</v>
      </c>
      <c r="L100" s="167">
        <f>L99-L98</f>
        <v>934.12</v>
      </c>
    </row>
    <row r="101" ht="15.75" customHeight="1">
      <c r="A101" s="110" t="s">
        <v>228</v>
      </c>
      <c r="B101" s="59"/>
      <c r="C101" s="59"/>
      <c r="D101" s="59"/>
      <c r="E101" s="59"/>
      <c r="F101" s="59"/>
      <c r="G101" s="59"/>
      <c r="H101" s="59"/>
      <c r="I101" s="60"/>
    </row>
    <row r="102" ht="15.75" customHeight="1">
      <c r="A102" s="176">
        <v>3.0</v>
      </c>
      <c r="B102" s="177" t="s">
        <v>229</v>
      </c>
      <c r="C102" s="59"/>
      <c r="D102" s="59"/>
      <c r="E102" s="59"/>
      <c r="F102" s="59"/>
      <c r="G102" s="60"/>
      <c r="H102" s="178" t="s">
        <v>159</v>
      </c>
      <c r="I102" s="178" t="s">
        <v>160</v>
      </c>
    </row>
    <row r="103" ht="15.75" customHeight="1">
      <c r="A103" s="131" t="s">
        <v>124</v>
      </c>
      <c r="B103" s="112" t="s">
        <v>230</v>
      </c>
      <c r="C103" s="59"/>
      <c r="D103" s="59"/>
      <c r="E103" s="59"/>
      <c r="F103" s="59"/>
      <c r="G103" s="60"/>
      <c r="H103" s="146">
        <f>1/12*0.05</f>
        <v>0.004166666667</v>
      </c>
      <c r="I103" s="135">
        <f t="shared" ref="I103:I108" si="4">H103*$I$47</f>
        <v>16.89033333</v>
      </c>
    </row>
    <row r="104" ht="15.75" customHeight="1">
      <c r="A104" s="131" t="s">
        <v>126</v>
      </c>
      <c r="B104" s="112" t="s">
        <v>231</v>
      </c>
      <c r="C104" s="59"/>
      <c r="D104" s="59"/>
      <c r="E104" s="59"/>
      <c r="F104" s="59"/>
      <c r="G104" s="60"/>
      <c r="H104" s="146">
        <f>H74*H103</f>
        <v>0.0003333333333</v>
      </c>
      <c r="I104" s="135">
        <f t="shared" si="4"/>
        <v>1.351226667</v>
      </c>
    </row>
    <row r="105" ht="15.75" customHeight="1">
      <c r="A105" s="131" t="s">
        <v>129</v>
      </c>
      <c r="B105" s="112" t="s">
        <v>232</v>
      </c>
      <c r="C105" s="59"/>
      <c r="D105" s="59"/>
      <c r="E105" s="59"/>
      <c r="F105" s="59"/>
      <c r="G105" s="60"/>
      <c r="H105" s="146">
        <v>0.0344</v>
      </c>
      <c r="I105" s="135">
        <f t="shared" si="4"/>
        <v>139.446592</v>
      </c>
    </row>
    <row r="106" ht="15.75" customHeight="1">
      <c r="A106" s="131" t="s">
        <v>132</v>
      </c>
      <c r="B106" s="112" t="s">
        <v>233</v>
      </c>
      <c r="C106" s="59"/>
      <c r="D106" s="59"/>
      <c r="E106" s="59"/>
      <c r="F106" s="59"/>
      <c r="G106" s="60"/>
      <c r="H106" s="146">
        <v>0.0194</v>
      </c>
      <c r="I106" s="135">
        <f t="shared" si="4"/>
        <v>78.641392</v>
      </c>
    </row>
    <row r="107" ht="15.75" customHeight="1">
      <c r="A107" s="131" t="s">
        <v>165</v>
      </c>
      <c r="B107" s="112" t="s">
        <v>234</v>
      </c>
      <c r="C107" s="59"/>
      <c r="D107" s="59"/>
      <c r="E107" s="59"/>
      <c r="F107" s="59"/>
      <c r="G107" s="60"/>
      <c r="H107" s="146">
        <f>H75*H106</f>
        <v>0.0071392</v>
      </c>
      <c r="I107" s="135">
        <f t="shared" si="4"/>
        <v>28.94003226</v>
      </c>
    </row>
    <row r="108" ht="15.75" customHeight="1">
      <c r="A108" s="131" t="s">
        <v>167</v>
      </c>
      <c r="B108" s="112" t="s">
        <v>235</v>
      </c>
      <c r="C108" s="59"/>
      <c r="D108" s="59"/>
      <c r="E108" s="59"/>
      <c r="F108" s="59"/>
      <c r="G108" s="60"/>
      <c r="H108" s="146">
        <f>H106*H74*0.4</f>
        <v>0.0006208</v>
      </c>
      <c r="I108" s="135">
        <f t="shared" si="4"/>
        <v>2.516524544</v>
      </c>
    </row>
    <row r="109" ht="15.75" customHeight="1">
      <c r="A109" s="179" t="s">
        <v>236</v>
      </c>
      <c r="B109" s="59"/>
      <c r="C109" s="59"/>
      <c r="D109" s="59"/>
      <c r="E109" s="59"/>
      <c r="F109" s="59"/>
      <c r="G109" s="60"/>
      <c r="H109" s="180">
        <f t="shared" ref="H109:I109" si="5">SUM(H103:H108)</f>
        <v>0.06606</v>
      </c>
      <c r="I109" s="181">
        <f t="shared" si="5"/>
        <v>267.7861008</v>
      </c>
      <c r="J109" s="182"/>
      <c r="K109" s="182"/>
      <c r="L109" s="182"/>
      <c r="M109" s="182"/>
      <c r="N109" s="182"/>
      <c r="O109" s="182"/>
      <c r="P109" s="182"/>
      <c r="Q109" s="182"/>
      <c r="R109" s="182"/>
      <c r="S109" s="182"/>
      <c r="T109" s="182"/>
      <c r="U109" s="182"/>
      <c r="V109" s="182"/>
      <c r="W109" s="182"/>
      <c r="X109" s="182"/>
      <c r="Y109" s="182"/>
      <c r="Z109" s="182"/>
    </row>
    <row r="110" ht="15.75" customHeight="1">
      <c r="A110" s="183"/>
      <c r="B110" s="183"/>
      <c r="C110" s="183"/>
      <c r="D110" s="183"/>
      <c r="E110" s="183"/>
      <c r="F110" s="183"/>
      <c r="G110" s="183"/>
      <c r="H110" s="184"/>
      <c r="I110" s="185"/>
    </row>
    <row r="111" ht="15.75" customHeight="1">
      <c r="A111" s="110" t="s">
        <v>237</v>
      </c>
      <c r="B111" s="59"/>
      <c r="C111" s="59"/>
      <c r="D111" s="59"/>
      <c r="E111" s="59"/>
      <c r="F111" s="59"/>
      <c r="G111" s="59"/>
      <c r="H111" s="59"/>
      <c r="I111" s="60"/>
    </row>
    <row r="112" ht="15.75" customHeight="1">
      <c r="A112" s="141"/>
      <c r="B112" s="151"/>
      <c r="C112" s="59"/>
      <c r="D112" s="59"/>
      <c r="E112" s="59"/>
      <c r="F112" s="59"/>
      <c r="G112" s="60"/>
      <c r="H112" s="131"/>
      <c r="I112" s="131"/>
      <c r="L112" s="106"/>
    </row>
    <row r="113" ht="21.0" customHeight="1">
      <c r="A113" s="120" t="s">
        <v>238</v>
      </c>
      <c r="B113" s="59"/>
      <c r="C113" s="59"/>
      <c r="D113" s="59"/>
      <c r="E113" s="59"/>
      <c r="F113" s="59"/>
      <c r="G113" s="59"/>
      <c r="H113" s="59"/>
      <c r="I113" s="60"/>
    </row>
    <row r="114" ht="15.75" customHeight="1">
      <c r="A114" s="131"/>
      <c r="B114" s="112"/>
      <c r="C114" s="59"/>
      <c r="D114" s="59"/>
      <c r="E114" s="59"/>
      <c r="F114" s="59"/>
      <c r="G114" s="60"/>
      <c r="H114" s="146"/>
      <c r="I114" s="135"/>
    </row>
    <row r="115" ht="15.75" customHeight="1">
      <c r="A115" s="110" t="s">
        <v>239</v>
      </c>
      <c r="B115" s="59"/>
      <c r="C115" s="59"/>
      <c r="D115" s="59"/>
      <c r="E115" s="59"/>
      <c r="F115" s="59"/>
      <c r="G115" s="59"/>
      <c r="H115" s="59"/>
      <c r="I115" s="60"/>
    </row>
    <row r="116" ht="15.75" customHeight="1">
      <c r="A116" s="176" t="s">
        <v>29</v>
      </c>
      <c r="B116" s="177" t="s">
        <v>240</v>
      </c>
      <c r="C116" s="59"/>
      <c r="D116" s="59"/>
      <c r="E116" s="59"/>
      <c r="F116" s="59"/>
      <c r="G116" s="60"/>
      <c r="H116" s="178" t="s">
        <v>159</v>
      </c>
      <c r="I116" s="178" t="s">
        <v>160</v>
      </c>
    </row>
    <row r="117" ht="15.75" customHeight="1">
      <c r="A117" s="131" t="s">
        <v>124</v>
      </c>
      <c r="B117" s="112" t="s">
        <v>241</v>
      </c>
      <c r="C117" s="59"/>
      <c r="D117" s="59"/>
      <c r="E117" s="59"/>
      <c r="F117" s="59"/>
      <c r="G117" s="60"/>
      <c r="H117" s="146">
        <v>0.0833</v>
      </c>
      <c r="I117" s="135">
        <f t="shared" ref="I117:I124" si="6">H117*$I$47</f>
        <v>337.671544</v>
      </c>
    </row>
    <row r="118" ht="15.75" customHeight="1">
      <c r="A118" s="131" t="s">
        <v>126</v>
      </c>
      <c r="B118" s="112" t="s">
        <v>242</v>
      </c>
      <c r="C118" s="59"/>
      <c r="D118" s="59"/>
      <c r="E118" s="59"/>
      <c r="F118" s="59"/>
      <c r="G118" s="60"/>
      <c r="H118" s="146">
        <f>5/30/12</f>
        <v>0.01388888889</v>
      </c>
      <c r="I118" s="135">
        <f t="shared" si="6"/>
        <v>56.30111111</v>
      </c>
    </row>
    <row r="119" ht="15.75" customHeight="1">
      <c r="A119" s="131" t="s">
        <v>129</v>
      </c>
      <c r="B119" s="112" t="s">
        <v>243</v>
      </c>
      <c r="C119" s="59"/>
      <c r="D119" s="59"/>
      <c r="E119" s="59"/>
      <c r="F119" s="59"/>
      <c r="G119" s="60"/>
      <c r="H119" s="146">
        <v>0.0028</v>
      </c>
      <c r="I119" s="135">
        <f t="shared" si="6"/>
        <v>11.350304</v>
      </c>
    </row>
    <row r="120" ht="15.75" customHeight="1">
      <c r="A120" s="131" t="s">
        <v>132</v>
      </c>
      <c r="B120" s="112" t="s">
        <v>244</v>
      </c>
      <c r="C120" s="59"/>
      <c r="D120" s="59"/>
      <c r="E120" s="59"/>
      <c r="F120" s="59"/>
      <c r="G120" s="60"/>
      <c r="H120" s="146">
        <v>2.0E-4</v>
      </c>
      <c r="I120" s="135">
        <f t="shared" si="6"/>
        <v>0.810736</v>
      </c>
    </row>
    <row r="121" ht="15.75" customHeight="1">
      <c r="A121" s="131" t="s">
        <v>165</v>
      </c>
      <c r="B121" s="112" t="s">
        <v>245</v>
      </c>
      <c r="C121" s="59"/>
      <c r="D121" s="59"/>
      <c r="E121" s="59"/>
      <c r="F121" s="59"/>
      <c r="G121" s="60"/>
      <c r="H121" s="146">
        <v>7.0E-4</v>
      </c>
      <c r="I121" s="135">
        <f t="shared" si="6"/>
        <v>2.837576</v>
      </c>
    </row>
    <row r="122" ht="15.75" customHeight="1">
      <c r="A122" s="131" t="s">
        <v>167</v>
      </c>
      <c r="B122" s="112" t="s">
        <v>246</v>
      </c>
      <c r="C122" s="59"/>
      <c r="D122" s="59"/>
      <c r="E122" s="59"/>
      <c r="F122" s="59"/>
      <c r="G122" s="60"/>
      <c r="H122" s="146">
        <v>0.0029</v>
      </c>
      <c r="I122" s="135">
        <f t="shared" si="6"/>
        <v>11.755672</v>
      </c>
    </row>
    <row r="123" ht="15.75" customHeight="1">
      <c r="A123" s="186" t="s">
        <v>169</v>
      </c>
      <c r="B123" s="112" t="s">
        <v>247</v>
      </c>
      <c r="C123" s="59"/>
      <c r="D123" s="59"/>
      <c r="E123" s="59"/>
      <c r="F123" s="59"/>
      <c r="G123" s="60"/>
      <c r="H123" s="146"/>
      <c r="I123" s="135">
        <f t="shared" si="6"/>
        <v>0</v>
      </c>
    </row>
    <row r="124" ht="15.75" customHeight="1">
      <c r="A124" s="138" t="s">
        <v>248</v>
      </c>
      <c r="B124" s="59"/>
      <c r="C124" s="59"/>
      <c r="D124" s="59"/>
      <c r="E124" s="59"/>
      <c r="F124" s="59"/>
      <c r="G124" s="60"/>
      <c r="H124" s="142">
        <f>SUM(H117:H123)</f>
        <v>0.1037888889</v>
      </c>
      <c r="I124" s="145">
        <f t="shared" si="6"/>
        <v>420.7269431</v>
      </c>
      <c r="J124" s="108"/>
      <c r="K124" s="108"/>
      <c r="L124" s="108"/>
      <c r="M124" s="108"/>
      <c r="N124" s="108"/>
      <c r="O124" s="108"/>
      <c r="P124" s="108"/>
      <c r="Q124" s="108"/>
      <c r="R124" s="108"/>
      <c r="S124" s="108"/>
      <c r="T124" s="108"/>
      <c r="U124" s="108"/>
      <c r="V124" s="108"/>
      <c r="W124" s="108"/>
      <c r="X124" s="108"/>
      <c r="Y124" s="108"/>
      <c r="Z124" s="108"/>
    </row>
    <row r="125" ht="15.75" customHeight="1">
      <c r="A125" s="131"/>
      <c r="B125" s="112"/>
      <c r="C125" s="59"/>
      <c r="D125" s="59"/>
      <c r="E125" s="59"/>
      <c r="F125" s="59"/>
      <c r="G125" s="60"/>
      <c r="H125" s="146"/>
      <c r="I125" s="135"/>
    </row>
    <row r="126" ht="15.75" customHeight="1">
      <c r="A126" s="110" t="s">
        <v>249</v>
      </c>
      <c r="B126" s="59"/>
      <c r="C126" s="59"/>
      <c r="D126" s="59"/>
      <c r="E126" s="59"/>
      <c r="F126" s="59"/>
      <c r="G126" s="59"/>
      <c r="H126" s="59"/>
      <c r="I126" s="60"/>
    </row>
    <row r="127" ht="15.75" customHeight="1">
      <c r="A127" s="176" t="s">
        <v>31</v>
      </c>
      <c r="B127" s="177" t="s">
        <v>240</v>
      </c>
      <c r="C127" s="59"/>
      <c r="D127" s="59"/>
      <c r="E127" s="59"/>
      <c r="F127" s="59"/>
      <c r="G127" s="60"/>
      <c r="H127" s="178" t="s">
        <v>159</v>
      </c>
      <c r="I127" s="178" t="s">
        <v>160</v>
      </c>
    </row>
    <row r="128" ht="15.75" customHeight="1">
      <c r="A128" s="131" t="s">
        <v>124</v>
      </c>
      <c r="B128" s="112" t="s">
        <v>250</v>
      </c>
      <c r="C128" s="59"/>
      <c r="D128" s="59"/>
      <c r="E128" s="59"/>
      <c r="F128" s="59"/>
      <c r="G128" s="60"/>
      <c r="H128" s="146"/>
      <c r="I128" s="135">
        <f t="shared" ref="I128:I129" si="7">H128*$I$47</f>
        <v>0</v>
      </c>
    </row>
    <row r="129" ht="15.75" customHeight="1">
      <c r="A129" s="138" t="s">
        <v>251</v>
      </c>
      <c r="B129" s="59"/>
      <c r="C129" s="59"/>
      <c r="D129" s="59"/>
      <c r="E129" s="59"/>
      <c r="F129" s="59"/>
      <c r="G129" s="60"/>
      <c r="H129" s="142">
        <f>SUM(H128)</f>
        <v>0</v>
      </c>
      <c r="I129" s="135">
        <f t="shared" si="7"/>
        <v>0</v>
      </c>
    </row>
    <row r="130" ht="15.75" customHeight="1"/>
    <row r="131" ht="15.75" customHeight="1">
      <c r="A131" s="110" t="s">
        <v>252</v>
      </c>
      <c r="B131" s="59"/>
      <c r="C131" s="59"/>
      <c r="D131" s="59"/>
      <c r="E131" s="59"/>
      <c r="F131" s="59"/>
      <c r="G131" s="59"/>
      <c r="H131" s="59"/>
      <c r="I131" s="60"/>
    </row>
    <row r="132" ht="15.75" customHeight="1">
      <c r="A132" s="131">
        <v>4.0</v>
      </c>
      <c r="B132" s="132" t="s">
        <v>253</v>
      </c>
      <c r="C132" s="59"/>
      <c r="D132" s="59"/>
      <c r="E132" s="59"/>
      <c r="F132" s="59"/>
      <c r="G132" s="60"/>
      <c r="H132" s="131"/>
      <c r="I132" s="131" t="s">
        <v>160</v>
      </c>
    </row>
    <row r="133" ht="15.75" customHeight="1">
      <c r="A133" s="131" t="s">
        <v>124</v>
      </c>
      <c r="B133" s="143" t="s">
        <v>254</v>
      </c>
      <c r="C133" s="59"/>
      <c r="D133" s="59"/>
      <c r="E133" s="59"/>
      <c r="F133" s="59"/>
      <c r="G133" s="60"/>
      <c r="H133" s="111" t="s">
        <v>210</v>
      </c>
      <c r="I133" s="144">
        <f>I124</f>
        <v>420.7269431</v>
      </c>
    </row>
    <row r="134" ht="15.75" customHeight="1">
      <c r="A134" s="131" t="s">
        <v>126</v>
      </c>
      <c r="B134" s="143" t="s">
        <v>255</v>
      </c>
      <c r="C134" s="59"/>
      <c r="D134" s="59"/>
      <c r="E134" s="59"/>
      <c r="F134" s="59"/>
      <c r="G134" s="60"/>
      <c r="H134" s="111" t="s">
        <v>210</v>
      </c>
      <c r="I134" s="144">
        <f>I119</f>
        <v>11.350304</v>
      </c>
    </row>
    <row r="135" ht="15.75" customHeight="1">
      <c r="A135" s="110" t="s">
        <v>256</v>
      </c>
      <c r="B135" s="59"/>
      <c r="C135" s="59"/>
      <c r="D135" s="59"/>
      <c r="E135" s="59"/>
      <c r="F135" s="59"/>
      <c r="G135" s="59"/>
      <c r="H135" s="60"/>
      <c r="I135" s="137">
        <f>SUM(I133:I134)</f>
        <v>432.0772471</v>
      </c>
    </row>
    <row r="136" ht="15.75" customHeight="1">
      <c r="A136" s="138"/>
      <c r="B136" s="59"/>
      <c r="C136" s="59"/>
      <c r="D136" s="59"/>
      <c r="E136" s="59"/>
      <c r="F136" s="59"/>
      <c r="G136" s="60"/>
      <c r="H136" s="142"/>
      <c r="I136" s="145"/>
    </row>
    <row r="137" ht="15.75" customHeight="1">
      <c r="A137" s="110" t="s">
        <v>257</v>
      </c>
      <c r="B137" s="59"/>
      <c r="C137" s="59"/>
      <c r="D137" s="59"/>
      <c r="E137" s="59"/>
      <c r="F137" s="59"/>
      <c r="G137" s="59"/>
      <c r="H137" s="59"/>
      <c r="I137" s="60"/>
    </row>
    <row r="138" ht="15.75" customHeight="1">
      <c r="A138" s="131">
        <v>5.0</v>
      </c>
      <c r="B138" s="132" t="s">
        <v>258</v>
      </c>
      <c r="C138" s="59"/>
      <c r="D138" s="59"/>
      <c r="E138" s="59"/>
      <c r="F138" s="59"/>
      <c r="G138" s="60"/>
      <c r="H138" s="131" t="s">
        <v>159</v>
      </c>
      <c r="I138" s="131" t="s">
        <v>160</v>
      </c>
    </row>
    <row r="139" ht="15.75" customHeight="1">
      <c r="A139" s="131" t="s">
        <v>124</v>
      </c>
      <c r="B139" s="112" t="s">
        <v>259</v>
      </c>
      <c r="C139" s="59"/>
      <c r="D139" s="59"/>
      <c r="E139" s="59"/>
      <c r="F139" s="59"/>
      <c r="G139" s="60"/>
      <c r="H139" s="146"/>
      <c r="I139" s="135">
        <f>'UNIFORMES GESTOR E ENCARREGADOS'!F13</f>
        <v>131.29</v>
      </c>
    </row>
    <row r="140" ht="15.75" customHeight="1">
      <c r="A140" s="131" t="s">
        <v>126</v>
      </c>
      <c r="B140" s="112" t="s">
        <v>260</v>
      </c>
      <c r="C140" s="59"/>
      <c r="D140" s="59"/>
      <c r="E140" s="59"/>
      <c r="F140" s="59"/>
      <c r="G140" s="60"/>
      <c r="H140" s="146"/>
      <c r="I140" s="135"/>
    </row>
    <row r="141" ht="15.75" customHeight="1">
      <c r="A141" s="131" t="s">
        <v>129</v>
      </c>
      <c r="B141" s="112" t="s">
        <v>289</v>
      </c>
      <c r="C141" s="59"/>
      <c r="D141" s="59"/>
      <c r="E141" s="59"/>
      <c r="F141" s="59"/>
      <c r="G141" s="60"/>
      <c r="H141" s="146"/>
      <c r="I141" s="202">
        <f>'UNIFORMES GESTOR E ENCARREGADOS'!H21</f>
        <v>9.652888889</v>
      </c>
    </row>
    <row r="142" ht="15.75" customHeight="1">
      <c r="A142" s="131" t="s">
        <v>132</v>
      </c>
      <c r="B142" s="112" t="s">
        <v>262</v>
      </c>
      <c r="C142" s="59"/>
      <c r="D142" s="59"/>
      <c r="E142" s="59"/>
      <c r="F142" s="59"/>
      <c r="G142" s="60"/>
      <c r="H142" s="146"/>
      <c r="I142" s="135"/>
    </row>
    <row r="143" ht="15.75" customHeight="1">
      <c r="A143" s="110" t="s">
        <v>263</v>
      </c>
      <c r="B143" s="59"/>
      <c r="C143" s="59"/>
      <c r="D143" s="59"/>
      <c r="E143" s="59"/>
      <c r="F143" s="59"/>
      <c r="G143" s="59"/>
      <c r="H143" s="60"/>
      <c r="I143" s="137">
        <f>SUM(I139:I142)</f>
        <v>140.9428889</v>
      </c>
    </row>
    <row r="144" ht="15.75" customHeight="1">
      <c r="A144" s="131"/>
      <c r="B144" s="112"/>
      <c r="C144" s="59"/>
      <c r="D144" s="59"/>
      <c r="E144" s="59"/>
      <c r="F144" s="59"/>
      <c r="G144" s="60"/>
      <c r="H144" s="146"/>
      <c r="I144" s="135"/>
    </row>
    <row r="145" ht="15.75" customHeight="1">
      <c r="A145" s="120" t="s">
        <v>264</v>
      </c>
      <c r="B145" s="59"/>
      <c r="C145" s="59"/>
      <c r="D145" s="59"/>
      <c r="E145" s="59"/>
      <c r="F145" s="59"/>
      <c r="G145" s="59"/>
      <c r="H145" s="59"/>
      <c r="I145" s="60"/>
    </row>
    <row r="146" ht="15.75" customHeight="1">
      <c r="A146" s="131"/>
      <c r="B146" s="112"/>
      <c r="C146" s="59"/>
      <c r="D146" s="59"/>
      <c r="E146" s="59"/>
      <c r="F146" s="59"/>
      <c r="G146" s="60"/>
      <c r="H146" s="146"/>
      <c r="I146" s="135"/>
    </row>
    <row r="147" ht="15.75" customHeight="1">
      <c r="A147" s="110" t="s">
        <v>265</v>
      </c>
      <c r="B147" s="59"/>
      <c r="C147" s="59"/>
      <c r="D147" s="59"/>
      <c r="E147" s="59"/>
      <c r="F147" s="59"/>
      <c r="G147" s="59"/>
      <c r="H147" s="59"/>
      <c r="I147" s="60"/>
    </row>
    <row r="148" ht="15.75" customHeight="1">
      <c r="A148" s="131">
        <v>6.0</v>
      </c>
      <c r="B148" s="132" t="s">
        <v>266</v>
      </c>
      <c r="C148" s="59"/>
      <c r="D148" s="59"/>
      <c r="E148" s="59"/>
      <c r="F148" s="59"/>
      <c r="G148" s="60"/>
      <c r="H148" s="131" t="s">
        <v>159</v>
      </c>
      <c r="I148" s="131" t="s">
        <v>160</v>
      </c>
    </row>
    <row r="149" ht="15.75" customHeight="1">
      <c r="A149" s="131" t="s">
        <v>124</v>
      </c>
      <c r="B149" s="112" t="s">
        <v>267</v>
      </c>
      <c r="C149" s="59"/>
      <c r="D149" s="59"/>
      <c r="E149" s="59"/>
      <c r="F149" s="59"/>
      <c r="G149" s="60"/>
      <c r="H149" s="188">
        <v>0.05</v>
      </c>
      <c r="I149" s="135">
        <f>H149*I167</f>
        <v>419.5642841</v>
      </c>
    </row>
    <row r="150" ht="15.75" customHeight="1">
      <c r="A150" s="131" t="s">
        <v>126</v>
      </c>
      <c r="B150" s="112" t="s">
        <v>268</v>
      </c>
      <c r="C150" s="59"/>
      <c r="D150" s="59"/>
      <c r="E150" s="59"/>
      <c r="F150" s="59"/>
      <c r="G150" s="60"/>
      <c r="H150" s="188">
        <v>0.0679</v>
      </c>
      <c r="I150" s="135">
        <f>H150*(I149+I167)</f>
        <v>598.2567126</v>
      </c>
    </row>
    <row r="151" ht="15.75" customHeight="1">
      <c r="A151" s="131" t="s">
        <v>129</v>
      </c>
      <c r="B151" s="132" t="s">
        <v>269</v>
      </c>
      <c r="C151" s="59"/>
      <c r="D151" s="59"/>
      <c r="E151" s="59"/>
      <c r="F151" s="59"/>
      <c r="G151" s="60"/>
      <c r="H151" s="146"/>
      <c r="I151" s="189"/>
    </row>
    <row r="152" ht="15.75" customHeight="1">
      <c r="A152" s="131" t="s">
        <v>270</v>
      </c>
      <c r="B152" s="112" t="s">
        <v>271</v>
      </c>
      <c r="C152" s="59"/>
      <c r="D152" s="59"/>
      <c r="E152" s="59"/>
      <c r="F152" s="59"/>
      <c r="G152" s="60"/>
      <c r="H152" s="190">
        <v>0.0165</v>
      </c>
      <c r="I152" s="135">
        <f t="shared" ref="I152:I154" si="8">H152*$I$169</f>
        <v>181.0498661</v>
      </c>
    </row>
    <row r="153" ht="15.75" customHeight="1">
      <c r="A153" s="131" t="s">
        <v>272</v>
      </c>
      <c r="B153" s="112" t="s">
        <v>273</v>
      </c>
      <c r="C153" s="59"/>
      <c r="D153" s="59"/>
      <c r="E153" s="59"/>
      <c r="F153" s="59"/>
      <c r="G153" s="60"/>
      <c r="H153" s="190">
        <v>0.076</v>
      </c>
      <c r="I153" s="135">
        <f t="shared" si="8"/>
        <v>833.926656</v>
      </c>
    </row>
    <row r="154" ht="15.75" customHeight="1">
      <c r="A154" s="131" t="s">
        <v>274</v>
      </c>
      <c r="B154" s="112" t="s">
        <v>275</v>
      </c>
      <c r="C154" s="59"/>
      <c r="D154" s="59"/>
      <c r="E154" s="59"/>
      <c r="F154" s="59"/>
      <c r="G154" s="60"/>
      <c r="H154" s="190">
        <v>0.05</v>
      </c>
      <c r="I154" s="135">
        <f t="shared" si="8"/>
        <v>548.6359579</v>
      </c>
    </row>
    <row r="155" ht="15.75" customHeight="1">
      <c r="A155" s="110" t="s">
        <v>276</v>
      </c>
      <c r="B155" s="59"/>
      <c r="C155" s="59"/>
      <c r="D155" s="59"/>
      <c r="E155" s="59"/>
      <c r="F155" s="59"/>
      <c r="G155" s="60"/>
      <c r="H155" s="191">
        <f t="shared" ref="H155:I155" si="9">SUM(H149:H154)</f>
        <v>0.2604</v>
      </c>
      <c r="I155" s="137">
        <f t="shared" si="9"/>
        <v>2581.433477</v>
      </c>
    </row>
    <row r="156" ht="15.75" customHeight="1">
      <c r="A156" s="192"/>
    </row>
    <row r="157" ht="15.75" customHeight="1">
      <c r="A157" s="193" t="s">
        <v>290</v>
      </c>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row>
    <row r="158" ht="15.75" customHeight="1">
      <c r="A158" s="193" t="s">
        <v>291</v>
      </c>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row>
    <row r="159" ht="15.75" customHeight="1">
      <c r="A159" s="106"/>
      <c r="B159" s="106"/>
      <c r="C159" s="106"/>
      <c r="D159" s="106"/>
      <c r="E159" s="106"/>
      <c r="F159" s="106"/>
      <c r="G159" s="106"/>
      <c r="H159" s="106"/>
      <c r="I159" s="185"/>
    </row>
    <row r="160" ht="15.75" customHeight="1">
      <c r="A160" s="110" t="s">
        <v>279</v>
      </c>
      <c r="B160" s="59"/>
      <c r="C160" s="59"/>
      <c r="D160" s="59"/>
      <c r="E160" s="59"/>
      <c r="F160" s="59"/>
      <c r="G160" s="59"/>
      <c r="H160" s="59"/>
      <c r="I160" s="60"/>
      <c r="K160" s="195"/>
    </row>
    <row r="161" ht="15.75" customHeight="1">
      <c r="A161" s="138" t="s">
        <v>280</v>
      </c>
      <c r="B161" s="59"/>
      <c r="C161" s="59"/>
      <c r="D161" s="59"/>
      <c r="E161" s="59"/>
      <c r="F161" s="59"/>
      <c r="G161" s="59"/>
      <c r="H161" s="60"/>
      <c r="I161" s="131" t="s">
        <v>160</v>
      </c>
    </row>
    <row r="162" ht="15.75" customHeight="1">
      <c r="A162" s="111" t="s">
        <v>124</v>
      </c>
      <c r="B162" s="112" t="str">
        <f>A38</f>
        <v>MÓDULO 1 - COMPOSIÇÃO DA REMUNERAÇÃO</v>
      </c>
      <c r="C162" s="59"/>
      <c r="D162" s="59"/>
      <c r="E162" s="59"/>
      <c r="F162" s="59"/>
      <c r="G162" s="59"/>
      <c r="H162" s="60"/>
      <c r="I162" s="135">
        <f>I47</f>
        <v>4053.68</v>
      </c>
    </row>
    <row r="163" ht="15.75" customHeight="1">
      <c r="A163" s="111" t="s">
        <v>126</v>
      </c>
      <c r="B163" s="112" t="str">
        <f>A51</f>
        <v>MÓDULO 2 – ENCARGOS E BENEFÍCIOS ANUAIS, MENSAIS E DIÁRIOS</v>
      </c>
      <c r="C163" s="59"/>
      <c r="D163" s="59"/>
      <c r="E163" s="59"/>
      <c r="F163" s="59"/>
      <c r="G163" s="59"/>
      <c r="H163" s="60"/>
      <c r="I163" s="135">
        <f>I99</f>
        <v>3496.799444</v>
      </c>
    </row>
    <row r="164" ht="15.75" customHeight="1">
      <c r="A164" s="111" t="s">
        <v>129</v>
      </c>
      <c r="B164" s="112" t="str">
        <f>A101</f>
        <v>MÓDULO 3 – PROVISÃO  PARA RESCISÃO</v>
      </c>
      <c r="C164" s="59"/>
      <c r="D164" s="59"/>
      <c r="E164" s="59"/>
      <c r="F164" s="59"/>
      <c r="G164" s="59"/>
      <c r="H164" s="60"/>
      <c r="I164" s="135">
        <f>I109</f>
        <v>267.7861008</v>
      </c>
      <c r="K164" s="195"/>
    </row>
    <row r="165" ht="15.75" customHeight="1">
      <c r="A165" s="111" t="s">
        <v>132</v>
      </c>
      <c r="B165" s="112" t="str">
        <f>A111</f>
        <v>MÓDULO 4 – CUSTO DE REPOSIÇÃO DO PROFISSIONAL AUSENTE</v>
      </c>
      <c r="C165" s="59"/>
      <c r="D165" s="59"/>
      <c r="E165" s="59"/>
      <c r="F165" s="59"/>
      <c r="G165" s="59"/>
      <c r="H165" s="60"/>
      <c r="I165" s="135">
        <f>I135</f>
        <v>432.0772471</v>
      </c>
      <c r="K165" s="195"/>
    </row>
    <row r="166" ht="15.75" customHeight="1">
      <c r="A166" s="111" t="s">
        <v>165</v>
      </c>
      <c r="B166" s="112" t="str">
        <f>A137</f>
        <v>MÓDULO 5 - INSUMOS DIVERSOS</v>
      </c>
      <c r="C166" s="59"/>
      <c r="D166" s="59"/>
      <c r="E166" s="59"/>
      <c r="F166" s="59"/>
      <c r="G166" s="59"/>
      <c r="H166" s="60"/>
      <c r="I166" s="135">
        <f>I143</f>
        <v>140.9428889</v>
      </c>
      <c r="K166" s="195"/>
    </row>
    <row r="167" ht="15.75" customHeight="1">
      <c r="A167" s="131"/>
      <c r="B167" s="196" t="s">
        <v>281</v>
      </c>
      <c r="C167" s="59"/>
      <c r="D167" s="59"/>
      <c r="E167" s="59"/>
      <c r="F167" s="59"/>
      <c r="G167" s="59"/>
      <c r="H167" s="60"/>
      <c r="I167" s="145">
        <f>SUM(I162:I166)</f>
        <v>8391.285681</v>
      </c>
      <c r="K167" s="197"/>
    </row>
    <row r="168" ht="15.75" customHeight="1">
      <c r="A168" s="111" t="s">
        <v>167</v>
      </c>
      <c r="B168" s="112" t="str">
        <f>A147</f>
        <v>MÓDULO 6 – CUSTOS INDIRETOS, TRIBUTOS E LUCRO</v>
      </c>
      <c r="C168" s="59"/>
      <c r="D168" s="59"/>
      <c r="E168" s="59"/>
      <c r="F168" s="59"/>
      <c r="G168" s="59"/>
      <c r="H168" s="60"/>
      <c r="I168" s="135">
        <f>I155</f>
        <v>2581.433477</v>
      </c>
    </row>
    <row r="169" ht="15.75" customHeight="1">
      <c r="A169" s="110" t="s">
        <v>282</v>
      </c>
      <c r="B169" s="59"/>
      <c r="C169" s="59"/>
      <c r="D169" s="59"/>
      <c r="E169" s="59"/>
      <c r="F169" s="59"/>
      <c r="G169" s="59"/>
      <c r="H169" s="60"/>
      <c r="I169" s="198">
        <f>(I167+I149+I150)/(1-SUM(H152:H154))</f>
        <v>10972.71916</v>
      </c>
    </row>
    <row r="170" ht="15.75" customHeight="1">
      <c r="A170" s="183"/>
      <c r="B170" s="183"/>
      <c r="C170" s="183"/>
      <c r="D170" s="183"/>
      <c r="E170" s="183"/>
      <c r="F170" s="183"/>
      <c r="G170" s="183"/>
      <c r="H170" s="183"/>
      <c r="I170" s="185"/>
    </row>
    <row r="171" ht="15.75" customHeight="1">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ht="15.75" customHeight="1"/>
    <row r="173" ht="15.75" customHeight="1">
      <c r="A173" s="106" t="s">
        <v>283</v>
      </c>
    </row>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6">
    <mergeCell ref="A1:I1"/>
    <mergeCell ref="A2:I2"/>
    <mergeCell ref="A4:F4"/>
    <mergeCell ref="A5:F5"/>
    <mergeCell ref="A7:F7"/>
    <mergeCell ref="A9:I9"/>
    <mergeCell ref="B10:H10"/>
    <mergeCell ref="B11:H11"/>
    <mergeCell ref="B12:H12"/>
    <mergeCell ref="B13:H13"/>
    <mergeCell ref="A15:I15"/>
    <mergeCell ref="A16:C16"/>
    <mergeCell ref="D16:F16"/>
    <mergeCell ref="G16:I16"/>
    <mergeCell ref="A17:C17"/>
    <mergeCell ref="D17:F17"/>
    <mergeCell ref="G17:I17"/>
    <mergeCell ref="A18:I18"/>
    <mergeCell ref="A19:I19"/>
    <mergeCell ref="A20:I20"/>
    <mergeCell ref="A22:I22"/>
    <mergeCell ref="A24:I24"/>
    <mergeCell ref="A25:I25"/>
    <mergeCell ref="A26:I26"/>
    <mergeCell ref="B27:H27"/>
    <mergeCell ref="B28:H28"/>
    <mergeCell ref="B29:H29"/>
    <mergeCell ref="B30:H30"/>
    <mergeCell ref="B31:H31"/>
    <mergeCell ref="B32:H32"/>
    <mergeCell ref="B33:H33"/>
    <mergeCell ref="A34:I34"/>
    <mergeCell ref="A35:I35"/>
    <mergeCell ref="A36:I36"/>
    <mergeCell ref="A38:I38"/>
    <mergeCell ref="B39:G39"/>
    <mergeCell ref="B40:G40"/>
    <mergeCell ref="B41:G41"/>
    <mergeCell ref="B42:G42"/>
    <mergeCell ref="B43:G43"/>
    <mergeCell ref="B44:G44"/>
    <mergeCell ref="B45:G45"/>
    <mergeCell ref="B46:G46"/>
    <mergeCell ref="A47:H47"/>
    <mergeCell ref="A48:I48"/>
    <mergeCell ref="A49:I49"/>
    <mergeCell ref="A51:I51"/>
    <mergeCell ref="A53:I53"/>
    <mergeCell ref="B54:G54"/>
    <mergeCell ref="B55:G55"/>
    <mergeCell ref="B56:G56"/>
    <mergeCell ref="A57:G57"/>
    <mergeCell ref="B58:G58"/>
    <mergeCell ref="A59:G59"/>
    <mergeCell ref="A61:I61"/>
    <mergeCell ref="A62:I62"/>
    <mergeCell ref="A63:I63"/>
    <mergeCell ref="A65:I65"/>
    <mergeCell ref="B66:G66"/>
    <mergeCell ref="B67:G67"/>
    <mergeCell ref="B68:G68"/>
    <mergeCell ref="B69:G69"/>
    <mergeCell ref="B70:G70"/>
    <mergeCell ref="B71:G71"/>
    <mergeCell ref="B72:G72"/>
    <mergeCell ref="B73:G73"/>
    <mergeCell ref="B74:G74"/>
    <mergeCell ref="A75:G75"/>
    <mergeCell ref="A77:I77"/>
    <mergeCell ref="A78:I78"/>
    <mergeCell ref="A79:I79"/>
    <mergeCell ref="B80:G80"/>
    <mergeCell ref="A81:I81"/>
    <mergeCell ref="B82:G82"/>
    <mergeCell ref="B83:G83"/>
    <mergeCell ref="B84:G84"/>
    <mergeCell ref="B85:G85"/>
    <mergeCell ref="B86:G86"/>
    <mergeCell ref="B87:G87"/>
    <mergeCell ref="B88:G88"/>
    <mergeCell ref="A89:H89"/>
    <mergeCell ref="B90:G90"/>
    <mergeCell ref="A91:I91"/>
    <mergeCell ref="A92:I92"/>
    <mergeCell ref="B93:G93"/>
    <mergeCell ref="K93:L93"/>
    <mergeCell ref="A94:I94"/>
    <mergeCell ref="B95:G95"/>
    <mergeCell ref="B96:G96"/>
    <mergeCell ref="B97:G97"/>
    <mergeCell ref="B98:G98"/>
    <mergeCell ref="A99:H99"/>
    <mergeCell ref="A101:I101"/>
    <mergeCell ref="B102:G102"/>
    <mergeCell ref="B103:G103"/>
    <mergeCell ref="B104:G104"/>
    <mergeCell ref="B105:G105"/>
    <mergeCell ref="B106:G106"/>
    <mergeCell ref="A169:H169"/>
    <mergeCell ref="A173:I173"/>
    <mergeCell ref="B162:H162"/>
    <mergeCell ref="B163:H163"/>
    <mergeCell ref="B164:H164"/>
    <mergeCell ref="B165:H165"/>
    <mergeCell ref="B166:H166"/>
    <mergeCell ref="B167:H167"/>
    <mergeCell ref="B168:H168"/>
    <mergeCell ref="B107:G107"/>
    <mergeCell ref="B108:G108"/>
    <mergeCell ref="A109:G109"/>
    <mergeCell ref="A111:I111"/>
    <mergeCell ref="B112:G112"/>
    <mergeCell ref="A113:I113"/>
    <mergeCell ref="B114:G114"/>
    <mergeCell ref="A115:I115"/>
    <mergeCell ref="B116:G116"/>
    <mergeCell ref="B117:G117"/>
    <mergeCell ref="B118:G118"/>
    <mergeCell ref="B119:G119"/>
    <mergeCell ref="B120:G120"/>
    <mergeCell ref="B121:G121"/>
    <mergeCell ref="B122:G122"/>
    <mergeCell ref="B123:G123"/>
    <mergeCell ref="A124:G124"/>
    <mergeCell ref="B125:G125"/>
    <mergeCell ref="A126:I126"/>
    <mergeCell ref="B127:G127"/>
    <mergeCell ref="B128:G128"/>
    <mergeCell ref="A129:G129"/>
    <mergeCell ref="A131:I131"/>
    <mergeCell ref="B132:G132"/>
    <mergeCell ref="B133:G133"/>
    <mergeCell ref="B134:G134"/>
    <mergeCell ref="A135:H135"/>
    <mergeCell ref="A136:G136"/>
    <mergeCell ref="A137:I137"/>
    <mergeCell ref="B138:G138"/>
    <mergeCell ref="B139:G139"/>
    <mergeCell ref="B140:G140"/>
    <mergeCell ref="B141:G141"/>
    <mergeCell ref="B142:G142"/>
    <mergeCell ref="A143:H143"/>
    <mergeCell ref="B144:G144"/>
    <mergeCell ref="A145:I145"/>
    <mergeCell ref="B146:G146"/>
    <mergeCell ref="A147:I147"/>
    <mergeCell ref="B148:G148"/>
    <mergeCell ref="B149:G149"/>
    <mergeCell ref="B150:G150"/>
    <mergeCell ref="B151:G151"/>
    <mergeCell ref="B152:G152"/>
    <mergeCell ref="B153:G153"/>
    <mergeCell ref="B154:G154"/>
    <mergeCell ref="A155:G155"/>
    <mergeCell ref="A160:I160"/>
    <mergeCell ref="A161:H161"/>
  </mergeCells>
  <printOptions/>
  <pageMargins bottom="0.787401575" footer="0.0" header="0.0" left="0.511811024" right="0.511811024"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4" width="9.14"/>
    <col customWidth="1" min="5" max="5" width="10.86"/>
    <col customWidth="1" min="6" max="6" width="9.14"/>
    <col customWidth="1" min="7" max="7" width="20.86"/>
    <col customWidth="1" min="8" max="8" width="9.0"/>
    <col customWidth="1" min="9" max="9" width="27.71"/>
    <col customWidth="1" min="10" max="10" width="12.0"/>
    <col customWidth="1" min="11" max="11" width="33.14"/>
    <col customWidth="1" min="12" max="12" width="15.86"/>
    <col customWidth="1" min="13" max="26" width="9.14"/>
  </cols>
  <sheetData>
    <row r="1">
      <c r="A1" s="103" t="s">
        <v>118</v>
      </c>
      <c r="B1" s="104"/>
      <c r="C1" s="104"/>
      <c r="D1" s="104"/>
      <c r="E1" s="104"/>
      <c r="F1" s="104"/>
      <c r="G1" s="104"/>
      <c r="H1" s="104"/>
      <c r="I1" s="104"/>
    </row>
    <row r="2">
      <c r="A2" s="105" t="s">
        <v>119</v>
      </c>
      <c r="B2" s="2"/>
      <c r="C2" s="2"/>
      <c r="D2" s="2"/>
      <c r="E2" s="2"/>
      <c r="F2" s="2"/>
      <c r="G2" s="2"/>
      <c r="H2" s="2"/>
      <c r="I2" s="3"/>
    </row>
    <row r="3">
      <c r="A3" s="106"/>
      <c r="B3" s="106"/>
      <c r="C3" s="106"/>
      <c r="D3" s="106"/>
      <c r="E3" s="106"/>
      <c r="F3" s="106"/>
      <c r="G3" s="106"/>
      <c r="H3" s="106"/>
      <c r="I3" s="106"/>
    </row>
    <row r="4" ht="15.0" customHeight="1">
      <c r="A4" s="107"/>
      <c r="B4" s="59"/>
      <c r="C4" s="59"/>
      <c r="D4" s="59"/>
      <c r="E4" s="59"/>
      <c r="F4" s="60"/>
      <c r="G4" s="106"/>
      <c r="H4" s="106"/>
      <c r="I4" s="106"/>
    </row>
    <row r="5" ht="15.0" customHeight="1">
      <c r="A5" s="107"/>
      <c r="B5" s="59"/>
      <c r="C5" s="59"/>
      <c r="D5" s="59"/>
      <c r="E5" s="59"/>
      <c r="F5" s="60"/>
      <c r="G5" s="106"/>
      <c r="H5" s="106"/>
      <c r="I5" s="106"/>
    </row>
    <row r="6">
      <c r="A6" s="108"/>
      <c r="B6" s="108"/>
      <c r="C6" s="108"/>
      <c r="D6" s="108"/>
      <c r="E6" s="108"/>
      <c r="F6" s="108"/>
      <c r="G6" s="108"/>
      <c r="H6" s="108"/>
      <c r="I6" s="108"/>
    </row>
    <row r="7">
      <c r="A7" s="107" t="s">
        <v>122</v>
      </c>
      <c r="B7" s="59"/>
      <c r="C7" s="59"/>
      <c r="D7" s="59"/>
      <c r="E7" s="59"/>
      <c r="F7" s="60"/>
      <c r="G7" s="108"/>
      <c r="H7" s="108"/>
      <c r="I7" s="108"/>
    </row>
    <row r="8">
      <c r="A8" s="109"/>
      <c r="B8" s="109"/>
      <c r="C8" s="109"/>
      <c r="D8" s="109"/>
      <c r="E8" s="109"/>
      <c r="F8" s="109"/>
      <c r="G8" s="109"/>
      <c r="H8" s="109"/>
      <c r="I8" s="109"/>
    </row>
    <row r="9">
      <c r="A9" s="110" t="s">
        <v>123</v>
      </c>
      <c r="B9" s="59"/>
      <c r="C9" s="59"/>
      <c r="D9" s="59"/>
      <c r="E9" s="59"/>
      <c r="F9" s="59"/>
      <c r="G9" s="59"/>
      <c r="H9" s="59"/>
      <c r="I9" s="60"/>
    </row>
    <row r="10">
      <c r="A10" s="111" t="s">
        <v>124</v>
      </c>
      <c r="B10" s="112" t="s">
        <v>125</v>
      </c>
      <c r="C10" s="59"/>
      <c r="D10" s="59"/>
      <c r="E10" s="59"/>
      <c r="F10" s="59"/>
      <c r="G10" s="59"/>
      <c r="H10" s="60"/>
      <c r="I10" s="113"/>
    </row>
    <row r="11">
      <c r="A11" s="111" t="s">
        <v>126</v>
      </c>
      <c r="B11" s="112" t="s">
        <v>127</v>
      </c>
      <c r="C11" s="59"/>
      <c r="D11" s="59"/>
      <c r="E11" s="59"/>
      <c r="F11" s="59"/>
      <c r="G11" s="59"/>
      <c r="H11" s="60"/>
      <c r="I11" s="111" t="s">
        <v>284</v>
      </c>
    </row>
    <row r="12">
      <c r="A12" s="111" t="s">
        <v>129</v>
      </c>
      <c r="B12" s="112" t="s">
        <v>130</v>
      </c>
      <c r="C12" s="59"/>
      <c r="D12" s="59"/>
      <c r="E12" s="59"/>
      <c r="F12" s="59"/>
      <c r="G12" s="59"/>
      <c r="H12" s="60"/>
      <c r="I12" s="114" t="s">
        <v>285</v>
      </c>
    </row>
    <row r="13">
      <c r="A13" s="111" t="s">
        <v>132</v>
      </c>
      <c r="B13" s="112" t="s">
        <v>133</v>
      </c>
      <c r="C13" s="59"/>
      <c r="D13" s="59"/>
      <c r="E13" s="59"/>
      <c r="F13" s="59"/>
      <c r="G13" s="59"/>
      <c r="H13" s="60"/>
      <c r="I13" s="111">
        <v>12.0</v>
      </c>
    </row>
    <row r="14">
      <c r="A14" s="106"/>
      <c r="B14" s="109"/>
      <c r="C14" s="109"/>
      <c r="D14" s="109"/>
      <c r="E14" s="109"/>
      <c r="F14" s="109"/>
      <c r="G14" s="109"/>
      <c r="H14" s="106"/>
      <c r="I14" s="106"/>
    </row>
    <row r="15">
      <c r="A15" s="110" t="s">
        <v>134</v>
      </c>
      <c r="B15" s="59"/>
      <c r="C15" s="59"/>
      <c r="D15" s="59"/>
      <c r="E15" s="59"/>
      <c r="F15" s="59"/>
      <c r="G15" s="59"/>
      <c r="H15" s="59"/>
      <c r="I15" s="60"/>
    </row>
    <row r="16" ht="25.5" customHeight="1">
      <c r="A16" s="115" t="s">
        <v>135</v>
      </c>
      <c r="B16" s="59"/>
      <c r="C16" s="60"/>
      <c r="D16" s="115" t="s">
        <v>136</v>
      </c>
      <c r="E16" s="59"/>
      <c r="F16" s="60"/>
      <c r="G16" s="116" t="s">
        <v>137</v>
      </c>
      <c r="H16" s="59"/>
      <c r="I16" s="60"/>
      <c r="J16" s="117"/>
      <c r="K16" s="117"/>
      <c r="L16" s="117"/>
      <c r="M16" s="117"/>
      <c r="N16" s="117"/>
      <c r="O16" s="117"/>
      <c r="P16" s="117"/>
      <c r="Q16" s="117"/>
      <c r="R16" s="117"/>
      <c r="S16" s="117"/>
      <c r="T16" s="117"/>
      <c r="U16" s="117"/>
      <c r="V16" s="117"/>
      <c r="W16" s="117"/>
      <c r="X16" s="117"/>
      <c r="Y16" s="117"/>
      <c r="Z16" s="117"/>
    </row>
    <row r="17" ht="25.5" customHeight="1">
      <c r="A17" s="118" t="s">
        <v>292</v>
      </c>
      <c r="B17" s="59"/>
      <c r="C17" s="60"/>
      <c r="D17" s="118" t="s">
        <v>287</v>
      </c>
      <c r="E17" s="59"/>
      <c r="F17" s="60"/>
      <c r="G17" s="119">
        <v>12.0</v>
      </c>
      <c r="H17" s="59"/>
      <c r="I17" s="60"/>
      <c r="J17" s="117"/>
      <c r="K17" s="117"/>
      <c r="L17" s="117"/>
      <c r="M17" s="117"/>
      <c r="N17" s="117"/>
      <c r="O17" s="117"/>
      <c r="P17" s="117"/>
      <c r="Q17" s="117"/>
      <c r="R17" s="117"/>
      <c r="S17" s="117"/>
      <c r="T17" s="117"/>
      <c r="U17" s="117"/>
      <c r="V17" s="117"/>
      <c r="W17" s="117"/>
      <c r="X17" s="117"/>
      <c r="Y17" s="117"/>
      <c r="Z17" s="117"/>
    </row>
    <row r="18">
      <c r="A18" s="120"/>
      <c r="B18" s="59"/>
      <c r="C18" s="59"/>
      <c r="D18" s="59"/>
      <c r="E18" s="59"/>
      <c r="F18" s="59"/>
      <c r="G18" s="59"/>
      <c r="H18" s="59"/>
      <c r="I18" s="60"/>
    </row>
    <row r="19" ht="22.5" customHeight="1">
      <c r="A19" s="120" t="s">
        <v>140</v>
      </c>
      <c r="B19" s="59"/>
      <c r="C19" s="59"/>
      <c r="D19" s="59"/>
      <c r="E19" s="59"/>
      <c r="F19" s="59"/>
      <c r="G19" s="59"/>
      <c r="H19" s="59"/>
      <c r="I19" s="60"/>
    </row>
    <row r="20" ht="22.5" customHeight="1">
      <c r="A20" s="120" t="s">
        <v>141</v>
      </c>
      <c r="B20" s="59"/>
      <c r="C20" s="59"/>
      <c r="D20" s="59"/>
      <c r="E20" s="59"/>
      <c r="F20" s="59"/>
      <c r="G20" s="59"/>
      <c r="H20" s="59"/>
      <c r="I20" s="60"/>
    </row>
    <row r="21" ht="15.0" customHeight="1">
      <c r="A21" s="121"/>
      <c r="B21" s="121"/>
      <c r="C21" s="62"/>
      <c r="D21" s="62"/>
      <c r="E21" s="122"/>
      <c r="F21" s="122"/>
      <c r="G21" s="122"/>
      <c r="H21" s="122"/>
      <c r="I21" s="122"/>
    </row>
    <row r="22" ht="15.0" customHeight="1">
      <c r="A22" s="123" t="s">
        <v>142</v>
      </c>
    </row>
    <row r="23" ht="15.0" customHeight="1">
      <c r="A23" s="124"/>
      <c r="B23" s="121"/>
      <c r="C23" s="62"/>
      <c r="D23" s="62"/>
      <c r="E23" s="122"/>
      <c r="F23" s="122"/>
      <c r="G23" s="122"/>
      <c r="H23" s="122"/>
      <c r="I23" s="122"/>
    </row>
    <row r="24" ht="15.0" customHeight="1">
      <c r="A24" s="125" t="s">
        <v>143</v>
      </c>
      <c r="B24" s="59"/>
      <c r="C24" s="59"/>
      <c r="D24" s="59"/>
      <c r="E24" s="59"/>
      <c r="F24" s="59"/>
      <c r="G24" s="59"/>
      <c r="H24" s="59"/>
      <c r="I24" s="60"/>
    </row>
    <row r="25" ht="15.0" customHeight="1">
      <c r="A25" s="126" t="s">
        <v>144</v>
      </c>
      <c r="B25" s="59"/>
      <c r="C25" s="59"/>
      <c r="D25" s="59"/>
      <c r="E25" s="59"/>
      <c r="F25" s="59"/>
      <c r="G25" s="59"/>
      <c r="H25" s="59"/>
      <c r="I25" s="59"/>
    </row>
    <row r="26" ht="15.75" customHeight="1">
      <c r="A26" s="110" t="s">
        <v>145</v>
      </c>
      <c r="B26" s="59"/>
      <c r="C26" s="59"/>
      <c r="D26" s="59"/>
      <c r="E26" s="59"/>
      <c r="F26" s="59"/>
      <c r="G26" s="59"/>
      <c r="H26" s="59"/>
      <c r="I26" s="60"/>
    </row>
    <row r="27" ht="12.75" customHeight="1">
      <c r="A27" s="63">
        <v>1.0</v>
      </c>
      <c r="B27" s="107" t="s">
        <v>146</v>
      </c>
      <c r="C27" s="59"/>
      <c r="D27" s="59"/>
      <c r="E27" s="59"/>
      <c r="F27" s="59"/>
      <c r="G27" s="59"/>
      <c r="H27" s="60"/>
      <c r="I27" s="127" t="s">
        <v>292</v>
      </c>
    </row>
    <row r="28" ht="15.75" customHeight="1">
      <c r="A28" s="111">
        <v>2.0</v>
      </c>
      <c r="B28" s="112" t="s">
        <v>148</v>
      </c>
      <c r="C28" s="59"/>
      <c r="D28" s="59"/>
      <c r="E28" s="59"/>
      <c r="F28" s="59"/>
      <c r="G28" s="59"/>
      <c r="H28" s="60"/>
      <c r="I28" s="200" t="s">
        <v>293</v>
      </c>
    </row>
    <row r="29" ht="15.75" customHeight="1">
      <c r="A29" s="111">
        <v>3.0</v>
      </c>
      <c r="B29" s="112" t="s">
        <v>150</v>
      </c>
      <c r="C29" s="59"/>
      <c r="D29" s="59"/>
      <c r="E29" s="59"/>
      <c r="F29" s="59"/>
      <c r="G29" s="59"/>
      <c r="H29" s="60"/>
      <c r="I29" s="128">
        <v>4053.68</v>
      </c>
    </row>
    <row r="30" ht="12.75" customHeight="1">
      <c r="A30" s="63">
        <v>4.0</v>
      </c>
      <c r="B30" s="107" t="s">
        <v>151</v>
      </c>
      <c r="C30" s="59"/>
      <c r="D30" s="59"/>
      <c r="E30" s="59"/>
      <c r="F30" s="59"/>
      <c r="G30" s="59"/>
      <c r="H30" s="60"/>
      <c r="I30" s="129"/>
    </row>
    <row r="31" ht="15.75" customHeight="1">
      <c r="A31" s="111">
        <v>5.0</v>
      </c>
      <c r="B31" s="112" t="s">
        <v>152</v>
      </c>
      <c r="C31" s="59"/>
      <c r="D31" s="59"/>
      <c r="E31" s="59"/>
      <c r="F31" s="59"/>
      <c r="G31" s="59"/>
      <c r="H31" s="60"/>
      <c r="I31" s="113"/>
    </row>
    <row r="32" ht="15.75" customHeight="1">
      <c r="A32" s="111">
        <v>6.0</v>
      </c>
      <c r="B32" s="112" t="s">
        <v>153</v>
      </c>
      <c r="C32" s="59"/>
      <c r="D32" s="59"/>
      <c r="E32" s="59"/>
      <c r="F32" s="59"/>
      <c r="G32" s="59"/>
      <c r="H32" s="60"/>
      <c r="I32" s="113"/>
    </row>
    <row r="33" ht="15.75" customHeight="1">
      <c r="A33" s="111">
        <v>7.0</v>
      </c>
      <c r="B33" s="112" t="s">
        <v>154</v>
      </c>
      <c r="C33" s="59"/>
      <c r="D33" s="59"/>
      <c r="E33" s="59"/>
      <c r="F33" s="59"/>
      <c r="G33" s="59"/>
      <c r="H33" s="60"/>
      <c r="I33" s="113"/>
    </row>
    <row r="34" ht="15.75" customHeight="1">
      <c r="A34" s="120"/>
      <c r="B34" s="59"/>
      <c r="C34" s="59"/>
      <c r="D34" s="59"/>
      <c r="E34" s="59"/>
      <c r="F34" s="59"/>
      <c r="G34" s="59"/>
      <c r="H34" s="59"/>
      <c r="I34" s="60"/>
    </row>
    <row r="35" ht="15.75" customHeight="1">
      <c r="A35" s="120" t="s">
        <v>155</v>
      </c>
      <c r="B35" s="59"/>
      <c r="C35" s="59"/>
      <c r="D35" s="59"/>
      <c r="E35" s="59"/>
      <c r="F35" s="59"/>
      <c r="G35" s="59"/>
      <c r="H35" s="59"/>
      <c r="I35" s="60"/>
    </row>
    <row r="36" ht="15.75" customHeight="1">
      <c r="A36" s="120" t="s">
        <v>156</v>
      </c>
      <c r="B36" s="59"/>
      <c r="C36" s="59"/>
      <c r="D36" s="59"/>
      <c r="E36" s="59"/>
      <c r="F36" s="59"/>
      <c r="G36" s="59"/>
      <c r="H36" s="59"/>
      <c r="I36" s="60"/>
    </row>
    <row r="37" ht="15.75" customHeight="1">
      <c r="A37" s="106"/>
      <c r="B37" s="109"/>
      <c r="C37" s="109"/>
      <c r="D37" s="109"/>
      <c r="E37" s="109"/>
      <c r="F37" s="109"/>
      <c r="G37" s="109"/>
      <c r="H37" s="109"/>
      <c r="I37" s="130"/>
    </row>
    <row r="38" ht="15.75" customHeight="1">
      <c r="A38" s="110" t="s">
        <v>157</v>
      </c>
      <c r="B38" s="59"/>
      <c r="C38" s="59"/>
      <c r="D38" s="59"/>
      <c r="E38" s="59"/>
      <c r="F38" s="59"/>
      <c r="G38" s="59"/>
      <c r="H38" s="59"/>
      <c r="I38" s="60"/>
    </row>
    <row r="39" ht="15.75" customHeight="1">
      <c r="A39" s="131">
        <v>1.0</v>
      </c>
      <c r="B39" s="132" t="s">
        <v>158</v>
      </c>
      <c r="C39" s="59"/>
      <c r="D39" s="59"/>
      <c r="E39" s="59"/>
      <c r="F39" s="59"/>
      <c r="G39" s="60"/>
      <c r="H39" s="131" t="s">
        <v>159</v>
      </c>
      <c r="I39" s="131" t="s">
        <v>160</v>
      </c>
    </row>
    <row r="40" ht="15.75" customHeight="1">
      <c r="A40" s="131" t="s">
        <v>124</v>
      </c>
      <c r="B40" s="112" t="s">
        <v>161</v>
      </c>
      <c r="C40" s="59"/>
      <c r="D40" s="59"/>
      <c r="E40" s="59"/>
      <c r="F40" s="59"/>
      <c r="G40" s="60"/>
      <c r="H40" s="23"/>
      <c r="I40" s="135">
        <f>I29</f>
        <v>4053.68</v>
      </c>
    </row>
    <row r="41" ht="15.75" customHeight="1">
      <c r="A41" s="131" t="s">
        <v>126</v>
      </c>
      <c r="B41" s="112" t="s">
        <v>162</v>
      </c>
      <c r="C41" s="59"/>
      <c r="D41" s="59"/>
      <c r="E41" s="59"/>
      <c r="F41" s="59"/>
      <c r="G41" s="60"/>
      <c r="H41" s="203"/>
      <c r="I41" s="135">
        <f>H41*I40</f>
        <v>0</v>
      </c>
    </row>
    <row r="42" ht="15.75" customHeight="1">
      <c r="A42" s="131" t="s">
        <v>129</v>
      </c>
      <c r="B42" s="112" t="s">
        <v>163</v>
      </c>
      <c r="C42" s="59"/>
      <c r="D42" s="59"/>
      <c r="E42" s="59"/>
      <c r="F42" s="59"/>
      <c r="G42" s="60"/>
      <c r="H42" s="146"/>
      <c r="I42" s="135">
        <f>H42*I40</f>
        <v>0</v>
      </c>
    </row>
    <row r="43" ht="15.75" customHeight="1">
      <c r="A43" s="131" t="s">
        <v>132</v>
      </c>
      <c r="B43" s="112" t="s">
        <v>164</v>
      </c>
      <c r="C43" s="59"/>
      <c r="D43" s="59"/>
      <c r="E43" s="59"/>
      <c r="F43" s="59"/>
      <c r="G43" s="60"/>
      <c r="H43" s="146"/>
      <c r="I43" s="135">
        <v>0.0</v>
      </c>
    </row>
    <row r="44" ht="15.75" customHeight="1">
      <c r="A44" s="131" t="s">
        <v>165</v>
      </c>
      <c r="B44" s="112" t="s">
        <v>166</v>
      </c>
      <c r="C44" s="59"/>
      <c r="D44" s="59"/>
      <c r="E44" s="59"/>
      <c r="F44" s="59"/>
      <c r="G44" s="60"/>
      <c r="H44" s="146"/>
      <c r="I44" s="135">
        <v>0.0</v>
      </c>
    </row>
    <row r="45" ht="15.75" customHeight="1">
      <c r="A45" s="131" t="s">
        <v>167</v>
      </c>
      <c r="B45" s="112" t="s">
        <v>168</v>
      </c>
      <c r="C45" s="59"/>
      <c r="D45" s="59"/>
      <c r="E45" s="59"/>
      <c r="F45" s="59"/>
      <c r="G45" s="60"/>
      <c r="H45" s="146"/>
      <c r="I45" s="135">
        <v>0.0</v>
      </c>
    </row>
    <row r="46" ht="15.75" customHeight="1">
      <c r="A46" s="131" t="s">
        <v>169</v>
      </c>
      <c r="B46" s="112" t="s">
        <v>170</v>
      </c>
      <c r="C46" s="59"/>
      <c r="D46" s="59"/>
      <c r="E46" s="59"/>
      <c r="F46" s="59"/>
      <c r="G46" s="60"/>
      <c r="H46" s="146"/>
      <c r="I46" s="135">
        <v>0.0</v>
      </c>
    </row>
    <row r="47" ht="15.75" customHeight="1">
      <c r="A47" s="110" t="s">
        <v>171</v>
      </c>
      <c r="B47" s="59"/>
      <c r="C47" s="59"/>
      <c r="D47" s="59"/>
      <c r="E47" s="59"/>
      <c r="F47" s="59"/>
      <c r="G47" s="59"/>
      <c r="H47" s="60"/>
      <c r="I47" s="137">
        <f>SUM(I40:I46)</f>
        <v>4053.68</v>
      </c>
    </row>
    <row r="48" ht="15.75" customHeight="1">
      <c r="A48" s="120"/>
      <c r="B48" s="59"/>
      <c r="C48" s="59"/>
      <c r="D48" s="59"/>
      <c r="E48" s="59"/>
      <c r="F48" s="59"/>
      <c r="G48" s="59"/>
      <c r="H48" s="59"/>
      <c r="I48" s="60"/>
    </row>
    <row r="49" ht="15.75" customHeight="1">
      <c r="A49" s="120" t="s">
        <v>172</v>
      </c>
      <c r="B49" s="59"/>
      <c r="C49" s="59"/>
      <c r="D49" s="59"/>
      <c r="E49" s="59"/>
      <c r="F49" s="59"/>
      <c r="G49" s="59"/>
      <c r="H49" s="59"/>
      <c r="I49" s="60"/>
    </row>
    <row r="50" ht="15.75" customHeight="1">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ht="15.75" customHeight="1">
      <c r="A51" s="110" t="s">
        <v>173</v>
      </c>
      <c r="B51" s="59"/>
      <c r="C51" s="59"/>
      <c r="D51" s="59"/>
      <c r="E51" s="59"/>
      <c r="F51" s="59"/>
      <c r="G51" s="59"/>
      <c r="H51" s="59"/>
      <c r="I51" s="60"/>
    </row>
    <row r="52" ht="15.75" customHeight="1">
      <c r="A52" s="131"/>
      <c r="B52" s="138"/>
      <c r="C52" s="139"/>
      <c r="D52" s="139"/>
      <c r="E52" s="139"/>
      <c r="F52" s="139"/>
      <c r="G52" s="140"/>
      <c r="H52" s="131"/>
      <c r="I52" s="131"/>
    </row>
    <row r="53" ht="15.75" customHeight="1">
      <c r="A53" s="110" t="s">
        <v>174</v>
      </c>
      <c r="B53" s="59"/>
      <c r="C53" s="59"/>
      <c r="D53" s="59"/>
      <c r="E53" s="59"/>
      <c r="F53" s="59"/>
      <c r="G53" s="59"/>
      <c r="H53" s="59"/>
      <c r="I53" s="60"/>
    </row>
    <row r="54" ht="15.75" customHeight="1">
      <c r="A54" s="141" t="s">
        <v>13</v>
      </c>
      <c r="B54" s="132" t="s">
        <v>175</v>
      </c>
      <c r="C54" s="59"/>
      <c r="D54" s="59"/>
      <c r="E54" s="59"/>
      <c r="F54" s="59"/>
      <c r="G54" s="60"/>
      <c r="H54" s="142"/>
      <c r="I54" s="131" t="s">
        <v>160</v>
      </c>
    </row>
    <row r="55" ht="15.75" customHeight="1">
      <c r="A55" s="131" t="s">
        <v>124</v>
      </c>
      <c r="B55" s="143" t="s">
        <v>176</v>
      </c>
      <c r="C55" s="59"/>
      <c r="D55" s="59"/>
      <c r="E55" s="59"/>
      <c r="F55" s="59"/>
      <c r="G55" s="60"/>
      <c r="H55" s="142">
        <f>1/12</f>
        <v>0.08333333333</v>
      </c>
      <c r="I55" s="144">
        <f>H55*I47</f>
        <v>337.8066667</v>
      </c>
    </row>
    <row r="56" ht="15.75" customHeight="1">
      <c r="A56" s="131" t="s">
        <v>126</v>
      </c>
      <c r="B56" s="143" t="s">
        <v>177</v>
      </c>
      <c r="C56" s="59"/>
      <c r="D56" s="59"/>
      <c r="E56" s="59"/>
      <c r="F56" s="59"/>
      <c r="G56" s="60"/>
      <c r="H56" s="142">
        <f>1/3*H55</f>
        <v>0.02777777778</v>
      </c>
      <c r="I56" s="144">
        <f>H56*I47</f>
        <v>112.6022222</v>
      </c>
    </row>
    <row r="57" ht="15.75" customHeight="1">
      <c r="A57" s="138" t="s">
        <v>178</v>
      </c>
      <c r="B57" s="59"/>
      <c r="C57" s="59"/>
      <c r="D57" s="59"/>
      <c r="E57" s="59"/>
      <c r="F57" s="59"/>
      <c r="G57" s="60"/>
      <c r="H57" s="142">
        <f t="shared" ref="H57:I57" si="1">SUM(H51:H56)</f>
        <v>0.1111111111</v>
      </c>
      <c r="I57" s="145">
        <f t="shared" si="1"/>
        <v>450.4088889</v>
      </c>
    </row>
    <row r="58" ht="15.75" customHeight="1">
      <c r="A58" s="131" t="s">
        <v>169</v>
      </c>
      <c r="B58" s="112" t="s">
        <v>179</v>
      </c>
      <c r="C58" s="59"/>
      <c r="D58" s="59"/>
      <c r="E58" s="59"/>
      <c r="F58" s="59"/>
      <c r="G58" s="60"/>
      <c r="H58" s="146">
        <f>H75*H57</f>
        <v>0.04088888889</v>
      </c>
      <c r="I58" s="135">
        <f>H58*$I$47</f>
        <v>165.7504711</v>
      </c>
    </row>
    <row r="59" ht="15.75" customHeight="1">
      <c r="A59" s="138" t="s">
        <v>180</v>
      </c>
      <c r="B59" s="59"/>
      <c r="C59" s="59"/>
      <c r="D59" s="59"/>
      <c r="E59" s="59"/>
      <c r="F59" s="59"/>
      <c r="G59" s="60"/>
      <c r="H59" s="142">
        <f>SUM(H47:H56)</f>
        <v>0.1111111111</v>
      </c>
      <c r="I59" s="145">
        <f>I58+I57</f>
        <v>616.15936</v>
      </c>
      <c r="K59" s="147"/>
    </row>
    <row r="60" ht="15.75" customHeight="1">
      <c r="A60" s="131"/>
      <c r="B60" s="143"/>
      <c r="C60" s="148"/>
      <c r="D60" s="148"/>
      <c r="E60" s="148"/>
      <c r="F60" s="148"/>
      <c r="G60" s="149"/>
      <c r="H60" s="111"/>
      <c r="I60" s="144"/>
    </row>
    <row r="61" ht="22.5" customHeight="1">
      <c r="A61" s="120" t="s">
        <v>181</v>
      </c>
      <c r="B61" s="59"/>
      <c r="C61" s="59"/>
      <c r="D61" s="59"/>
      <c r="E61" s="59"/>
      <c r="F61" s="59"/>
      <c r="G61" s="59"/>
      <c r="H61" s="59"/>
      <c r="I61" s="60"/>
    </row>
    <row r="62" ht="22.5" customHeight="1">
      <c r="A62" s="120" t="s">
        <v>182</v>
      </c>
      <c r="B62" s="59"/>
      <c r="C62" s="59"/>
      <c r="D62" s="59"/>
      <c r="E62" s="59"/>
      <c r="F62" s="59"/>
      <c r="G62" s="59"/>
      <c r="H62" s="59"/>
      <c r="I62" s="60"/>
    </row>
    <row r="63" ht="33.0" customHeight="1">
      <c r="A63" s="120" t="s">
        <v>183</v>
      </c>
      <c r="B63" s="59"/>
      <c r="C63" s="59"/>
      <c r="D63" s="59"/>
      <c r="E63" s="59"/>
      <c r="F63" s="59"/>
      <c r="G63" s="59"/>
      <c r="H63" s="59"/>
      <c r="I63" s="60"/>
    </row>
    <row r="64" ht="15.75" customHeight="1">
      <c r="A64" s="131"/>
      <c r="B64" s="143"/>
      <c r="C64" s="148"/>
      <c r="D64" s="148"/>
      <c r="E64" s="148"/>
      <c r="F64" s="148"/>
      <c r="G64" s="149"/>
      <c r="H64" s="111"/>
      <c r="I64" s="144"/>
    </row>
    <row r="65" ht="27.0" customHeight="1">
      <c r="A65" s="150" t="s">
        <v>184</v>
      </c>
      <c r="B65" s="59"/>
      <c r="C65" s="59"/>
      <c r="D65" s="59"/>
      <c r="E65" s="59"/>
      <c r="F65" s="59"/>
      <c r="G65" s="59"/>
      <c r="H65" s="59"/>
      <c r="I65" s="60"/>
    </row>
    <row r="66" ht="15.75" customHeight="1">
      <c r="A66" s="141" t="s">
        <v>15</v>
      </c>
      <c r="B66" s="151" t="s">
        <v>185</v>
      </c>
      <c r="C66" s="59"/>
      <c r="D66" s="59"/>
      <c r="E66" s="59"/>
      <c r="F66" s="59"/>
      <c r="G66" s="60"/>
      <c r="H66" s="131" t="s">
        <v>159</v>
      </c>
      <c r="I66" s="131" t="s">
        <v>160</v>
      </c>
      <c r="L66" s="106"/>
    </row>
    <row r="67" ht="15.75" customHeight="1">
      <c r="A67" s="131" t="s">
        <v>124</v>
      </c>
      <c r="B67" s="112" t="s">
        <v>186</v>
      </c>
      <c r="C67" s="59"/>
      <c r="D67" s="59"/>
      <c r="E67" s="59"/>
      <c r="F67" s="59"/>
      <c r="G67" s="60"/>
      <c r="H67" s="146">
        <v>0.2</v>
      </c>
      <c r="I67" s="135">
        <f t="shared" ref="I67:I74" si="2">H67*($I$47+$I$59)</f>
        <v>933.967872</v>
      </c>
      <c r="K67" s="152"/>
      <c r="L67" s="106"/>
    </row>
    <row r="68" ht="15.75" customHeight="1">
      <c r="A68" s="131" t="s">
        <v>126</v>
      </c>
      <c r="B68" s="112" t="s">
        <v>187</v>
      </c>
      <c r="C68" s="59"/>
      <c r="D68" s="59"/>
      <c r="E68" s="59"/>
      <c r="F68" s="59"/>
      <c r="G68" s="60"/>
      <c r="H68" s="146">
        <v>0.025</v>
      </c>
      <c r="I68" s="135">
        <f t="shared" si="2"/>
        <v>116.745984</v>
      </c>
    </row>
    <row r="69" ht="15.75" customHeight="1">
      <c r="A69" s="131" t="s">
        <v>129</v>
      </c>
      <c r="B69" s="112" t="s">
        <v>188</v>
      </c>
      <c r="C69" s="59"/>
      <c r="D69" s="59"/>
      <c r="E69" s="59"/>
      <c r="F69" s="59"/>
      <c r="G69" s="60"/>
      <c r="H69" s="146">
        <v>0.03</v>
      </c>
      <c r="I69" s="135">
        <f t="shared" si="2"/>
        <v>140.0951808</v>
      </c>
    </row>
    <row r="70" ht="15.75" customHeight="1">
      <c r="A70" s="131" t="s">
        <v>132</v>
      </c>
      <c r="B70" s="112" t="s">
        <v>189</v>
      </c>
      <c r="C70" s="59"/>
      <c r="D70" s="59"/>
      <c r="E70" s="59"/>
      <c r="F70" s="59"/>
      <c r="G70" s="60"/>
      <c r="H70" s="146">
        <v>0.015</v>
      </c>
      <c r="I70" s="135">
        <f t="shared" si="2"/>
        <v>70.0475904</v>
      </c>
    </row>
    <row r="71" ht="15.75" customHeight="1">
      <c r="A71" s="131" t="s">
        <v>165</v>
      </c>
      <c r="B71" s="112" t="s">
        <v>190</v>
      </c>
      <c r="C71" s="59"/>
      <c r="D71" s="59"/>
      <c r="E71" s="59"/>
      <c r="F71" s="59"/>
      <c r="G71" s="60"/>
      <c r="H71" s="146">
        <v>0.01</v>
      </c>
      <c r="I71" s="135">
        <f t="shared" si="2"/>
        <v>46.6983936</v>
      </c>
    </row>
    <row r="72" ht="15.75" customHeight="1">
      <c r="A72" s="131" t="s">
        <v>167</v>
      </c>
      <c r="B72" s="112" t="s">
        <v>191</v>
      </c>
      <c r="C72" s="59"/>
      <c r="D72" s="59"/>
      <c r="E72" s="59"/>
      <c r="F72" s="59"/>
      <c r="G72" s="60"/>
      <c r="H72" s="146">
        <v>0.006</v>
      </c>
      <c r="I72" s="135">
        <f t="shared" si="2"/>
        <v>28.01903616</v>
      </c>
    </row>
    <row r="73" ht="15.75" customHeight="1">
      <c r="A73" s="131" t="s">
        <v>169</v>
      </c>
      <c r="B73" s="112" t="s">
        <v>192</v>
      </c>
      <c r="C73" s="59"/>
      <c r="D73" s="59"/>
      <c r="E73" s="59"/>
      <c r="F73" s="59"/>
      <c r="G73" s="60"/>
      <c r="H73" s="146">
        <v>0.002</v>
      </c>
      <c r="I73" s="135">
        <f t="shared" si="2"/>
        <v>9.33967872</v>
      </c>
    </row>
    <row r="74" ht="15.75" customHeight="1">
      <c r="A74" s="131" t="s">
        <v>193</v>
      </c>
      <c r="B74" s="112" t="s">
        <v>194</v>
      </c>
      <c r="C74" s="59"/>
      <c r="D74" s="59"/>
      <c r="E74" s="59"/>
      <c r="F74" s="59"/>
      <c r="G74" s="60"/>
      <c r="H74" s="146">
        <v>0.08</v>
      </c>
      <c r="I74" s="135">
        <f t="shared" si="2"/>
        <v>373.5871488</v>
      </c>
    </row>
    <row r="75" ht="15.75" customHeight="1">
      <c r="A75" s="138" t="s">
        <v>195</v>
      </c>
      <c r="B75" s="59"/>
      <c r="C75" s="59"/>
      <c r="D75" s="59"/>
      <c r="E75" s="59"/>
      <c r="F75" s="59"/>
      <c r="G75" s="60"/>
      <c r="H75" s="142">
        <f t="shared" ref="H75:I75" si="3">SUM(H67:H74)</f>
        <v>0.368</v>
      </c>
      <c r="I75" s="145">
        <f t="shared" si="3"/>
        <v>1718.500884</v>
      </c>
      <c r="K75" s="147"/>
    </row>
    <row r="76" ht="15.75" customHeight="1">
      <c r="A76" s="138"/>
      <c r="B76" s="139"/>
      <c r="C76" s="139"/>
      <c r="D76" s="139"/>
      <c r="E76" s="139"/>
      <c r="F76" s="139"/>
      <c r="G76" s="139"/>
      <c r="H76" s="153"/>
      <c r="I76" s="154"/>
      <c r="K76" s="147"/>
    </row>
    <row r="77" ht="15.75" customHeight="1">
      <c r="A77" s="120" t="s">
        <v>196</v>
      </c>
      <c r="B77" s="59"/>
      <c r="C77" s="59"/>
      <c r="D77" s="59"/>
      <c r="E77" s="59"/>
      <c r="F77" s="59"/>
      <c r="G77" s="59"/>
      <c r="H77" s="59"/>
      <c r="I77" s="60"/>
    </row>
    <row r="78" ht="15.75" customHeight="1">
      <c r="A78" s="120" t="s">
        <v>197</v>
      </c>
      <c r="B78" s="59"/>
      <c r="C78" s="59"/>
      <c r="D78" s="59"/>
      <c r="E78" s="59"/>
      <c r="F78" s="59"/>
      <c r="G78" s="59"/>
      <c r="H78" s="59"/>
      <c r="I78" s="60"/>
    </row>
    <row r="79" ht="15.75" customHeight="1">
      <c r="A79" s="120" t="s">
        <v>198</v>
      </c>
      <c r="B79" s="59"/>
      <c r="C79" s="59"/>
      <c r="D79" s="59"/>
      <c r="E79" s="59"/>
      <c r="F79" s="59"/>
      <c r="G79" s="59"/>
      <c r="H79" s="59"/>
      <c r="I79" s="60"/>
    </row>
    <row r="80" ht="15.75" customHeight="1">
      <c r="A80" s="131"/>
      <c r="B80" s="143"/>
      <c r="C80" s="59"/>
      <c r="D80" s="59"/>
      <c r="E80" s="59"/>
      <c r="F80" s="59"/>
      <c r="G80" s="60"/>
      <c r="H80" s="111"/>
      <c r="I80" s="144"/>
    </row>
    <row r="81" ht="15.75" customHeight="1">
      <c r="A81" s="110" t="s">
        <v>200</v>
      </c>
      <c r="B81" s="59"/>
      <c r="C81" s="59"/>
      <c r="D81" s="59"/>
      <c r="E81" s="59"/>
      <c r="F81" s="59"/>
      <c r="G81" s="59"/>
      <c r="H81" s="59"/>
      <c r="I81" s="60"/>
    </row>
    <row r="82" ht="15.75" customHeight="1">
      <c r="A82" s="131" t="s">
        <v>115</v>
      </c>
      <c r="B82" s="132" t="s">
        <v>201</v>
      </c>
      <c r="C82" s="59"/>
      <c r="D82" s="59"/>
      <c r="E82" s="59"/>
      <c r="F82" s="59"/>
      <c r="G82" s="60"/>
      <c r="H82" s="131"/>
      <c r="I82" s="131" t="s">
        <v>160</v>
      </c>
    </row>
    <row r="83" ht="15.75" customHeight="1">
      <c r="A83" s="131" t="s">
        <v>124</v>
      </c>
      <c r="B83" s="143" t="s">
        <v>203</v>
      </c>
      <c r="C83" s="59"/>
      <c r="D83" s="59"/>
      <c r="E83" s="59"/>
      <c r="F83" s="59"/>
      <c r="G83" s="60"/>
      <c r="H83" s="159">
        <v>10.71</v>
      </c>
      <c r="I83" s="144">
        <f>L89</f>
        <v>228.0192</v>
      </c>
      <c r="K83" s="155" t="s">
        <v>199</v>
      </c>
      <c r="L83" s="156"/>
    </row>
    <row r="84" ht="15.75" customHeight="1">
      <c r="A84" s="131" t="s">
        <v>126</v>
      </c>
      <c r="B84" s="143" t="s">
        <v>205</v>
      </c>
      <c r="C84" s="59"/>
      <c r="D84" s="59"/>
      <c r="E84" s="59"/>
      <c r="F84" s="59"/>
      <c r="G84" s="60"/>
      <c r="H84" s="201">
        <f>L95+L96</f>
        <v>43.96</v>
      </c>
      <c r="I84" s="144">
        <f>L100</f>
        <v>934.12</v>
      </c>
      <c r="K84" s="63" t="s">
        <v>3</v>
      </c>
      <c r="L84" s="157"/>
    </row>
    <row r="85" ht="15.75" customHeight="1">
      <c r="A85" s="131" t="s">
        <v>129</v>
      </c>
      <c r="B85" s="143" t="s">
        <v>207</v>
      </c>
      <c r="C85" s="59"/>
      <c r="D85" s="59"/>
      <c r="E85" s="59"/>
      <c r="F85" s="59"/>
      <c r="G85" s="60"/>
      <c r="H85" s="111" t="s">
        <v>210</v>
      </c>
      <c r="I85" s="144"/>
      <c r="K85" s="158" t="s">
        <v>202</v>
      </c>
      <c r="L85" s="63">
        <v>2.0</v>
      </c>
    </row>
    <row r="86" ht="15.75" customHeight="1">
      <c r="A86" s="131" t="s">
        <v>132</v>
      </c>
      <c r="B86" s="143" t="s">
        <v>209</v>
      </c>
      <c r="C86" s="59"/>
      <c r="D86" s="59"/>
      <c r="E86" s="59"/>
      <c r="F86" s="59"/>
      <c r="G86" s="60"/>
      <c r="H86" s="111" t="s">
        <v>210</v>
      </c>
      <c r="I86" s="144"/>
      <c r="K86" s="158" t="s">
        <v>204</v>
      </c>
      <c r="L86" s="160">
        <v>10.71</v>
      </c>
    </row>
    <row r="87" ht="15.75" customHeight="1">
      <c r="A87" s="131" t="s">
        <v>165</v>
      </c>
      <c r="B87" s="143" t="s">
        <v>212</v>
      </c>
      <c r="C87" s="59"/>
      <c r="D87" s="59"/>
      <c r="E87" s="59"/>
      <c r="F87" s="59"/>
      <c r="G87" s="60"/>
      <c r="H87" s="111" t="s">
        <v>210</v>
      </c>
      <c r="I87" s="144"/>
      <c r="K87" s="158" t="s">
        <v>206</v>
      </c>
      <c r="L87" s="63">
        <v>22.0</v>
      </c>
    </row>
    <row r="88" ht="12.75" customHeight="1">
      <c r="A88" s="131" t="s">
        <v>167</v>
      </c>
      <c r="B88" s="143" t="s">
        <v>214</v>
      </c>
      <c r="C88" s="59"/>
      <c r="D88" s="59"/>
      <c r="E88" s="59"/>
      <c r="F88" s="59"/>
      <c r="G88" s="60"/>
      <c r="H88" s="111" t="s">
        <v>210</v>
      </c>
      <c r="I88" s="144"/>
      <c r="K88" s="158" t="s">
        <v>208</v>
      </c>
      <c r="L88" s="160">
        <f>I47*0.06</f>
        <v>243.2208</v>
      </c>
    </row>
    <row r="89" ht="15.75" customHeight="1">
      <c r="A89" s="138" t="s">
        <v>215</v>
      </c>
      <c r="B89" s="59"/>
      <c r="C89" s="59"/>
      <c r="D89" s="59"/>
      <c r="E89" s="59"/>
      <c r="F89" s="59"/>
      <c r="G89" s="59"/>
      <c r="H89" s="60"/>
      <c r="I89" s="145">
        <f>SUM(I83:I88)</f>
        <v>1162.1392</v>
      </c>
      <c r="K89" s="161" t="s">
        <v>211</v>
      </c>
      <c r="L89" s="160">
        <f>(L86*2*22)-L88</f>
        <v>228.0192</v>
      </c>
    </row>
    <row r="90" ht="15.75" customHeight="1">
      <c r="A90" s="131"/>
      <c r="B90" s="132"/>
      <c r="C90" s="59"/>
      <c r="D90" s="59"/>
      <c r="E90" s="59"/>
      <c r="F90" s="59"/>
      <c r="G90" s="60"/>
      <c r="H90" s="131"/>
      <c r="I90" s="131"/>
      <c r="K90" s="161" t="s">
        <v>213</v>
      </c>
      <c r="L90" s="162">
        <f>I47</f>
        <v>4053.68</v>
      </c>
    </row>
    <row r="91" ht="15.75" customHeight="1">
      <c r="A91" s="120" t="s">
        <v>217</v>
      </c>
      <c r="B91" s="59"/>
      <c r="C91" s="59"/>
      <c r="D91" s="59"/>
      <c r="E91" s="59"/>
      <c r="F91" s="59"/>
      <c r="G91" s="59"/>
      <c r="H91" s="59"/>
      <c r="I91" s="60"/>
      <c r="K91" s="163"/>
      <c r="L91" s="163"/>
    </row>
    <row r="92" ht="22.5" customHeight="1">
      <c r="A92" s="120" t="s">
        <v>218</v>
      </c>
      <c r="B92" s="59"/>
      <c r="C92" s="59"/>
      <c r="D92" s="59"/>
      <c r="E92" s="59"/>
      <c r="F92" s="59"/>
      <c r="G92" s="59"/>
      <c r="H92" s="59"/>
      <c r="I92" s="60"/>
      <c r="K92" s="163"/>
      <c r="L92" s="163"/>
    </row>
    <row r="93" ht="15.75" customHeight="1">
      <c r="A93" s="168"/>
      <c r="B93" s="143"/>
      <c r="C93" s="59"/>
      <c r="D93" s="59"/>
      <c r="E93" s="59"/>
      <c r="F93" s="59"/>
      <c r="G93" s="60"/>
      <c r="H93" s="111"/>
      <c r="I93" s="135"/>
      <c r="K93" s="164" t="s">
        <v>216</v>
      </c>
      <c r="L93" s="60"/>
    </row>
    <row r="94" ht="15.75" customHeight="1">
      <c r="A94" s="110" t="s">
        <v>221</v>
      </c>
      <c r="B94" s="59"/>
      <c r="C94" s="59"/>
      <c r="D94" s="59"/>
      <c r="E94" s="59"/>
      <c r="F94" s="59"/>
      <c r="G94" s="59"/>
      <c r="H94" s="59"/>
      <c r="I94" s="60"/>
      <c r="K94" s="165" t="s">
        <v>3</v>
      </c>
      <c r="L94" s="166"/>
    </row>
    <row r="95" ht="15.75" customHeight="1">
      <c r="A95" s="131">
        <v>2.0</v>
      </c>
      <c r="B95" s="132" t="s">
        <v>223</v>
      </c>
      <c r="C95" s="59"/>
      <c r="D95" s="59"/>
      <c r="E95" s="59"/>
      <c r="F95" s="59"/>
      <c r="G95" s="60"/>
      <c r="H95" s="131"/>
      <c r="I95" s="131" t="s">
        <v>160</v>
      </c>
      <c r="K95" s="166" t="s">
        <v>219</v>
      </c>
      <c r="L95" s="167">
        <v>30.0</v>
      </c>
    </row>
    <row r="96" ht="15.75" customHeight="1">
      <c r="A96" s="131" t="s">
        <v>124</v>
      </c>
      <c r="B96" s="143" t="s">
        <v>175</v>
      </c>
      <c r="C96" s="59"/>
      <c r="D96" s="59"/>
      <c r="E96" s="59"/>
      <c r="F96" s="59"/>
      <c r="G96" s="60"/>
      <c r="H96" s="111" t="s">
        <v>210</v>
      </c>
      <c r="I96" s="144">
        <f>I59</f>
        <v>616.15936</v>
      </c>
      <c r="K96" s="166" t="s">
        <v>220</v>
      </c>
      <c r="L96" s="169">
        <f>6.98*2</f>
        <v>13.96</v>
      </c>
    </row>
    <row r="97" ht="15.75" customHeight="1">
      <c r="A97" s="131" t="s">
        <v>126</v>
      </c>
      <c r="B97" s="143" t="s">
        <v>185</v>
      </c>
      <c r="C97" s="59"/>
      <c r="D97" s="59"/>
      <c r="E97" s="59"/>
      <c r="F97" s="59"/>
      <c r="G97" s="60"/>
      <c r="H97" s="111" t="s">
        <v>210</v>
      </c>
      <c r="I97" s="144">
        <f>I75</f>
        <v>1718.500884</v>
      </c>
      <c r="K97" s="166" t="s">
        <v>222</v>
      </c>
      <c r="L97" s="170">
        <v>22.0</v>
      </c>
    </row>
    <row r="98" ht="15.75" customHeight="1">
      <c r="A98" s="131" t="s">
        <v>129</v>
      </c>
      <c r="B98" s="143" t="s">
        <v>201</v>
      </c>
      <c r="C98" s="59"/>
      <c r="D98" s="59"/>
      <c r="E98" s="59"/>
      <c r="F98" s="59"/>
      <c r="G98" s="60"/>
      <c r="H98" s="111" t="s">
        <v>210</v>
      </c>
      <c r="I98" s="144">
        <f>I89</f>
        <v>1162.1392</v>
      </c>
      <c r="K98" s="171" t="s">
        <v>224</v>
      </c>
      <c r="L98" s="172">
        <f>(L95*22)*0.05</f>
        <v>33</v>
      </c>
    </row>
    <row r="99" ht="15.75" customHeight="1">
      <c r="A99" s="110" t="s">
        <v>227</v>
      </c>
      <c r="B99" s="59"/>
      <c r="C99" s="59"/>
      <c r="D99" s="59"/>
      <c r="E99" s="59"/>
      <c r="F99" s="59"/>
      <c r="G99" s="59"/>
      <c r="H99" s="60"/>
      <c r="I99" s="137">
        <f>SUM(I96:I98)</f>
        <v>3496.799444</v>
      </c>
      <c r="K99" s="173" t="s">
        <v>225</v>
      </c>
      <c r="L99" s="167">
        <f>(L95+L96)*L97</f>
        <v>967.12</v>
      </c>
    </row>
    <row r="100" ht="15.75" customHeight="1">
      <c r="A100" s="174"/>
      <c r="B100" s="175"/>
      <c r="C100" s="175"/>
      <c r="D100" s="175"/>
      <c r="E100" s="175"/>
      <c r="F100" s="175"/>
      <c r="G100" s="175"/>
      <c r="H100" s="175"/>
      <c r="I100" s="175"/>
      <c r="K100" s="166" t="s">
        <v>226</v>
      </c>
      <c r="L100" s="167">
        <f>L99-L98</f>
        <v>934.12</v>
      </c>
    </row>
    <row r="101" ht="15.75" customHeight="1">
      <c r="A101" s="110" t="s">
        <v>228</v>
      </c>
      <c r="B101" s="59"/>
      <c r="C101" s="59"/>
      <c r="D101" s="59"/>
      <c r="E101" s="59"/>
      <c r="F101" s="59"/>
      <c r="G101" s="59"/>
      <c r="H101" s="59"/>
      <c r="I101" s="60"/>
    </row>
    <row r="102" ht="15.75" customHeight="1">
      <c r="A102" s="176">
        <v>3.0</v>
      </c>
      <c r="B102" s="177" t="s">
        <v>229</v>
      </c>
      <c r="C102" s="59"/>
      <c r="D102" s="59"/>
      <c r="E102" s="59"/>
      <c r="F102" s="59"/>
      <c r="G102" s="60"/>
      <c r="H102" s="178" t="s">
        <v>159</v>
      </c>
      <c r="I102" s="178" t="s">
        <v>160</v>
      </c>
    </row>
    <row r="103" ht="15.75" customHeight="1">
      <c r="A103" s="131" t="s">
        <v>124</v>
      </c>
      <c r="B103" s="112" t="s">
        <v>230</v>
      </c>
      <c r="C103" s="59"/>
      <c r="D103" s="59"/>
      <c r="E103" s="59"/>
      <c r="F103" s="59"/>
      <c r="G103" s="60"/>
      <c r="H103" s="146">
        <f>1/12*0.05</f>
        <v>0.004166666667</v>
      </c>
      <c r="I103" s="135">
        <f t="shared" ref="I103:I108" si="4">H103*$I$47</f>
        <v>16.89033333</v>
      </c>
    </row>
    <row r="104" ht="15.75" customHeight="1">
      <c r="A104" s="131" t="s">
        <v>126</v>
      </c>
      <c r="B104" s="112" t="s">
        <v>231</v>
      </c>
      <c r="C104" s="59"/>
      <c r="D104" s="59"/>
      <c r="E104" s="59"/>
      <c r="F104" s="59"/>
      <c r="G104" s="60"/>
      <c r="H104" s="146">
        <f>H74*H103</f>
        <v>0.0003333333333</v>
      </c>
      <c r="I104" s="135">
        <f t="shared" si="4"/>
        <v>1.351226667</v>
      </c>
    </row>
    <row r="105" ht="15.75" customHeight="1">
      <c r="A105" s="131" t="s">
        <v>129</v>
      </c>
      <c r="B105" s="112" t="s">
        <v>232</v>
      </c>
      <c r="C105" s="59"/>
      <c r="D105" s="59"/>
      <c r="E105" s="59"/>
      <c r="F105" s="59"/>
      <c r="G105" s="60"/>
      <c r="H105" s="146">
        <v>0.0344</v>
      </c>
      <c r="I105" s="135">
        <f t="shared" si="4"/>
        <v>139.446592</v>
      </c>
    </row>
    <row r="106" ht="15.75" customHeight="1">
      <c r="A106" s="131" t="s">
        <v>132</v>
      </c>
      <c r="B106" s="112" t="s">
        <v>233</v>
      </c>
      <c r="C106" s="59"/>
      <c r="D106" s="59"/>
      <c r="E106" s="59"/>
      <c r="F106" s="59"/>
      <c r="G106" s="60"/>
      <c r="H106" s="146">
        <v>0.0194</v>
      </c>
      <c r="I106" s="135">
        <f t="shared" si="4"/>
        <v>78.641392</v>
      </c>
    </row>
    <row r="107" ht="15.75" customHeight="1">
      <c r="A107" s="131" t="s">
        <v>165</v>
      </c>
      <c r="B107" s="112" t="s">
        <v>234</v>
      </c>
      <c r="C107" s="59"/>
      <c r="D107" s="59"/>
      <c r="E107" s="59"/>
      <c r="F107" s="59"/>
      <c r="G107" s="60"/>
      <c r="H107" s="146">
        <f>H75*H106</f>
        <v>0.0071392</v>
      </c>
      <c r="I107" s="135">
        <f t="shared" si="4"/>
        <v>28.94003226</v>
      </c>
    </row>
    <row r="108" ht="15.75" customHeight="1">
      <c r="A108" s="131" t="s">
        <v>167</v>
      </c>
      <c r="B108" s="112" t="s">
        <v>235</v>
      </c>
      <c r="C108" s="59"/>
      <c r="D108" s="59"/>
      <c r="E108" s="59"/>
      <c r="F108" s="59"/>
      <c r="G108" s="60"/>
      <c r="H108" s="146">
        <f>H106*H74*0.4</f>
        <v>0.0006208</v>
      </c>
      <c r="I108" s="135">
        <f t="shared" si="4"/>
        <v>2.516524544</v>
      </c>
    </row>
    <row r="109" ht="15.75" customHeight="1">
      <c r="A109" s="179" t="s">
        <v>236</v>
      </c>
      <c r="B109" s="59"/>
      <c r="C109" s="59"/>
      <c r="D109" s="59"/>
      <c r="E109" s="59"/>
      <c r="F109" s="59"/>
      <c r="G109" s="60"/>
      <c r="H109" s="180">
        <f t="shared" ref="H109:I109" si="5">SUM(H103:H108)</f>
        <v>0.06606</v>
      </c>
      <c r="I109" s="181">
        <f t="shared" si="5"/>
        <v>267.7861008</v>
      </c>
      <c r="J109" s="182"/>
      <c r="K109" s="182"/>
      <c r="L109" s="182"/>
      <c r="M109" s="182"/>
      <c r="N109" s="182"/>
      <c r="O109" s="182"/>
      <c r="P109" s="182"/>
      <c r="Q109" s="182"/>
      <c r="R109" s="182"/>
      <c r="S109" s="182"/>
      <c r="T109" s="182"/>
      <c r="U109" s="182"/>
      <c r="V109" s="182"/>
      <c r="W109" s="182"/>
      <c r="X109" s="182"/>
      <c r="Y109" s="182"/>
      <c r="Z109" s="182"/>
    </row>
    <row r="110" ht="15.75" customHeight="1">
      <c r="A110" s="183"/>
      <c r="B110" s="183"/>
      <c r="C110" s="183"/>
      <c r="D110" s="183"/>
      <c r="E110" s="183"/>
      <c r="F110" s="183"/>
      <c r="G110" s="183"/>
      <c r="H110" s="184"/>
      <c r="I110" s="185"/>
    </row>
    <row r="111" ht="15.75" customHeight="1">
      <c r="A111" s="110" t="s">
        <v>237</v>
      </c>
      <c r="B111" s="59"/>
      <c r="C111" s="59"/>
      <c r="D111" s="59"/>
      <c r="E111" s="59"/>
      <c r="F111" s="59"/>
      <c r="G111" s="59"/>
      <c r="H111" s="59"/>
      <c r="I111" s="60"/>
    </row>
    <row r="112" ht="15.75" customHeight="1">
      <c r="A112" s="141"/>
      <c r="B112" s="151"/>
      <c r="C112" s="59"/>
      <c r="D112" s="59"/>
      <c r="E112" s="59"/>
      <c r="F112" s="59"/>
      <c r="G112" s="60"/>
      <c r="H112" s="131"/>
      <c r="I112" s="131"/>
      <c r="L112" s="106"/>
    </row>
    <row r="113" ht="21.0" customHeight="1">
      <c r="A113" s="120" t="s">
        <v>238</v>
      </c>
      <c r="B113" s="59"/>
      <c r="C113" s="59"/>
      <c r="D113" s="59"/>
      <c r="E113" s="59"/>
      <c r="F113" s="59"/>
      <c r="G113" s="59"/>
      <c r="H113" s="59"/>
      <c r="I113" s="60"/>
    </row>
    <row r="114" ht="15.75" customHeight="1">
      <c r="A114" s="131"/>
      <c r="B114" s="112"/>
      <c r="C114" s="59"/>
      <c r="D114" s="59"/>
      <c r="E114" s="59"/>
      <c r="F114" s="59"/>
      <c r="G114" s="60"/>
      <c r="H114" s="146"/>
      <c r="I114" s="135"/>
    </row>
    <row r="115" ht="15.75" customHeight="1">
      <c r="A115" s="110" t="s">
        <v>239</v>
      </c>
      <c r="B115" s="59"/>
      <c r="C115" s="59"/>
      <c r="D115" s="59"/>
      <c r="E115" s="59"/>
      <c r="F115" s="59"/>
      <c r="G115" s="59"/>
      <c r="H115" s="59"/>
      <c r="I115" s="60"/>
    </row>
    <row r="116" ht="15.75" customHeight="1">
      <c r="A116" s="176" t="s">
        <v>29</v>
      </c>
      <c r="B116" s="177" t="s">
        <v>240</v>
      </c>
      <c r="C116" s="59"/>
      <c r="D116" s="59"/>
      <c r="E116" s="59"/>
      <c r="F116" s="59"/>
      <c r="G116" s="60"/>
      <c r="H116" s="178" t="s">
        <v>159</v>
      </c>
      <c r="I116" s="178" t="s">
        <v>160</v>
      </c>
    </row>
    <row r="117" ht="15.75" customHeight="1">
      <c r="A117" s="131" t="s">
        <v>124</v>
      </c>
      <c r="B117" s="112" t="s">
        <v>241</v>
      </c>
      <c r="C117" s="59"/>
      <c r="D117" s="59"/>
      <c r="E117" s="59"/>
      <c r="F117" s="59"/>
      <c r="G117" s="60"/>
      <c r="H117" s="146">
        <v>0.0833</v>
      </c>
      <c r="I117" s="135">
        <f t="shared" ref="I117:I124" si="6">H117*$I$47</f>
        <v>337.671544</v>
      </c>
    </row>
    <row r="118" ht="15.75" customHeight="1">
      <c r="A118" s="131" t="s">
        <v>126</v>
      </c>
      <c r="B118" s="112" t="s">
        <v>242</v>
      </c>
      <c r="C118" s="59"/>
      <c r="D118" s="59"/>
      <c r="E118" s="59"/>
      <c r="F118" s="59"/>
      <c r="G118" s="60"/>
      <c r="H118" s="146">
        <f>5/30/12</f>
        <v>0.01388888889</v>
      </c>
      <c r="I118" s="135">
        <f t="shared" si="6"/>
        <v>56.30111111</v>
      </c>
    </row>
    <row r="119" ht="15.75" customHeight="1">
      <c r="A119" s="131" t="s">
        <v>129</v>
      </c>
      <c r="B119" s="112" t="s">
        <v>243</v>
      </c>
      <c r="C119" s="59"/>
      <c r="D119" s="59"/>
      <c r="E119" s="59"/>
      <c r="F119" s="59"/>
      <c r="G119" s="60"/>
      <c r="H119" s="146">
        <v>0.0028</v>
      </c>
      <c r="I119" s="135">
        <f t="shared" si="6"/>
        <v>11.350304</v>
      </c>
    </row>
    <row r="120" ht="15.75" customHeight="1">
      <c r="A120" s="131" t="s">
        <v>132</v>
      </c>
      <c r="B120" s="112" t="s">
        <v>244</v>
      </c>
      <c r="C120" s="59"/>
      <c r="D120" s="59"/>
      <c r="E120" s="59"/>
      <c r="F120" s="59"/>
      <c r="G120" s="60"/>
      <c r="H120" s="146">
        <v>2.0E-4</v>
      </c>
      <c r="I120" s="135">
        <f t="shared" si="6"/>
        <v>0.810736</v>
      </c>
    </row>
    <row r="121" ht="15.75" customHeight="1">
      <c r="A121" s="131" t="s">
        <v>165</v>
      </c>
      <c r="B121" s="112" t="s">
        <v>245</v>
      </c>
      <c r="C121" s="59"/>
      <c r="D121" s="59"/>
      <c r="E121" s="59"/>
      <c r="F121" s="59"/>
      <c r="G121" s="60"/>
      <c r="H121" s="146">
        <v>7.0E-4</v>
      </c>
      <c r="I121" s="135">
        <f t="shared" si="6"/>
        <v>2.837576</v>
      </c>
    </row>
    <row r="122" ht="15.75" customHeight="1">
      <c r="A122" s="131" t="s">
        <v>167</v>
      </c>
      <c r="B122" s="112" t="s">
        <v>246</v>
      </c>
      <c r="C122" s="59"/>
      <c r="D122" s="59"/>
      <c r="E122" s="59"/>
      <c r="F122" s="59"/>
      <c r="G122" s="60"/>
      <c r="H122" s="146">
        <v>0.0029</v>
      </c>
      <c r="I122" s="135">
        <f t="shared" si="6"/>
        <v>11.755672</v>
      </c>
    </row>
    <row r="123" ht="15.75" customHeight="1">
      <c r="A123" s="186" t="s">
        <v>169</v>
      </c>
      <c r="B123" s="112" t="s">
        <v>247</v>
      </c>
      <c r="C123" s="59"/>
      <c r="D123" s="59"/>
      <c r="E123" s="59"/>
      <c r="F123" s="59"/>
      <c r="G123" s="60"/>
      <c r="H123" s="146"/>
      <c r="I123" s="135">
        <f t="shared" si="6"/>
        <v>0</v>
      </c>
    </row>
    <row r="124" ht="15.75" customHeight="1">
      <c r="A124" s="138" t="s">
        <v>248</v>
      </c>
      <c r="B124" s="59"/>
      <c r="C124" s="59"/>
      <c r="D124" s="59"/>
      <c r="E124" s="59"/>
      <c r="F124" s="59"/>
      <c r="G124" s="60"/>
      <c r="H124" s="142">
        <f>SUM(H117:H123)</f>
        <v>0.1037888889</v>
      </c>
      <c r="I124" s="145">
        <f t="shared" si="6"/>
        <v>420.7269431</v>
      </c>
      <c r="J124" s="108"/>
      <c r="K124" s="108"/>
      <c r="L124" s="108"/>
      <c r="M124" s="108"/>
      <c r="N124" s="108"/>
      <c r="O124" s="108"/>
      <c r="P124" s="108"/>
      <c r="Q124" s="108"/>
      <c r="R124" s="108"/>
      <c r="S124" s="108"/>
      <c r="T124" s="108"/>
      <c r="U124" s="108"/>
      <c r="V124" s="108"/>
      <c r="W124" s="108"/>
      <c r="X124" s="108"/>
      <c r="Y124" s="108"/>
      <c r="Z124" s="108"/>
    </row>
    <row r="125" ht="15.75" customHeight="1">
      <c r="A125" s="131"/>
      <c r="B125" s="112"/>
      <c r="C125" s="59"/>
      <c r="D125" s="59"/>
      <c r="E125" s="59"/>
      <c r="F125" s="59"/>
      <c r="G125" s="60"/>
      <c r="H125" s="146"/>
      <c r="I125" s="135"/>
    </row>
    <row r="126" ht="15.75" customHeight="1">
      <c r="A126" s="110" t="s">
        <v>249</v>
      </c>
      <c r="B126" s="59"/>
      <c r="C126" s="59"/>
      <c r="D126" s="59"/>
      <c r="E126" s="59"/>
      <c r="F126" s="59"/>
      <c r="G126" s="59"/>
      <c r="H126" s="59"/>
      <c r="I126" s="60"/>
    </row>
    <row r="127" ht="15.75" customHeight="1">
      <c r="A127" s="176" t="s">
        <v>31</v>
      </c>
      <c r="B127" s="177" t="s">
        <v>240</v>
      </c>
      <c r="C127" s="59"/>
      <c r="D127" s="59"/>
      <c r="E127" s="59"/>
      <c r="F127" s="59"/>
      <c r="G127" s="60"/>
      <c r="H127" s="178" t="s">
        <v>159</v>
      </c>
      <c r="I127" s="178" t="s">
        <v>160</v>
      </c>
    </row>
    <row r="128" ht="15.75" customHeight="1">
      <c r="A128" s="131" t="s">
        <v>124</v>
      </c>
      <c r="B128" s="112" t="s">
        <v>250</v>
      </c>
      <c r="C128" s="59"/>
      <c r="D128" s="59"/>
      <c r="E128" s="59"/>
      <c r="F128" s="59"/>
      <c r="G128" s="60"/>
      <c r="H128" s="146"/>
      <c r="I128" s="135">
        <f t="shared" ref="I128:I129" si="7">H128*$I$47</f>
        <v>0</v>
      </c>
    </row>
    <row r="129" ht="15.75" customHeight="1">
      <c r="A129" s="138" t="s">
        <v>251</v>
      </c>
      <c r="B129" s="59"/>
      <c r="C129" s="59"/>
      <c r="D129" s="59"/>
      <c r="E129" s="59"/>
      <c r="F129" s="59"/>
      <c r="G129" s="60"/>
      <c r="H129" s="142">
        <f>SUM(H128)</f>
        <v>0</v>
      </c>
      <c r="I129" s="135">
        <f t="shared" si="7"/>
        <v>0</v>
      </c>
    </row>
    <row r="130" ht="15.75" customHeight="1"/>
    <row r="131" ht="15.75" customHeight="1">
      <c r="A131" s="110" t="s">
        <v>252</v>
      </c>
      <c r="B131" s="59"/>
      <c r="C131" s="59"/>
      <c r="D131" s="59"/>
      <c r="E131" s="59"/>
      <c r="F131" s="59"/>
      <c r="G131" s="59"/>
      <c r="H131" s="59"/>
      <c r="I131" s="60"/>
    </row>
    <row r="132" ht="15.75" customHeight="1">
      <c r="A132" s="131">
        <v>4.0</v>
      </c>
      <c r="B132" s="132" t="s">
        <v>253</v>
      </c>
      <c r="C132" s="59"/>
      <c r="D132" s="59"/>
      <c r="E132" s="59"/>
      <c r="F132" s="59"/>
      <c r="G132" s="60"/>
      <c r="H132" s="131"/>
      <c r="I132" s="131" t="s">
        <v>160</v>
      </c>
    </row>
    <row r="133" ht="15.75" customHeight="1">
      <c r="A133" s="131" t="s">
        <v>124</v>
      </c>
      <c r="B133" s="143" t="s">
        <v>254</v>
      </c>
      <c r="C133" s="59"/>
      <c r="D133" s="59"/>
      <c r="E133" s="59"/>
      <c r="F133" s="59"/>
      <c r="G133" s="60"/>
      <c r="H133" s="111" t="s">
        <v>210</v>
      </c>
      <c r="I133" s="144">
        <f>I124</f>
        <v>420.7269431</v>
      </c>
    </row>
    <row r="134" ht="15.75" customHeight="1">
      <c r="A134" s="131" t="s">
        <v>126</v>
      </c>
      <c r="B134" s="143" t="s">
        <v>255</v>
      </c>
      <c r="C134" s="59"/>
      <c r="D134" s="59"/>
      <c r="E134" s="59"/>
      <c r="F134" s="59"/>
      <c r="G134" s="60"/>
      <c r="H134" s="111" t="s">
        <v>210</v>
      </c>
      <c r="I134" s="144">
        <f>I119</f>
        <v>11.350304</v>
      </c>
    </row>
    <row r="135" ht="15.75" customHeight="1">
      <c r="A135" s="110" t="s">
        <v>256</v>
      </c>
      <c r="B135" s="59"/>
      <c r="C135" s="59"/>
      <c r="D135" s="59"/>
      <c r="E135" s="59"/>
      <c r="F135" s="59"/>
      <c r="G135" s="59"/>
      <c r="H135" s="60"/>
      <c r="I135" s="137">
        <f>SUM(I133:I134)</f>
        <v>432.0772471</v>
      </c>
    </row>
    <row r="136" ht="15.75" customHeight="1">
      <c r="A136" s="138"/>
      <c r="B136" s="59"/>
      <c r="C136" s="59"/>
      <c r="D136" s="59"/>
      <c r="E136" s="59"/>
      <c r="F136" s="59"/>
      <c r="G136" s="60"/>
      <c r="H136" s="142"/>
      <c r="I136" s="145"/>
    </row>
    <row r="137" ht="15.75" customHeight="1">
      <c r="A137" s="110" t="s">
        <v>257</v>
      </c>
      <c r="B137" s="59"/>
      <c r="C137" s="59"/>
      <c r="D137" s="59"/>
      <c r="E137" s="59"/>
      <c r="F137" s="59"/>
      <c r="G137" s="59"/>
      <c r="H137" s="59"/>
      <c r="I137" s="60"/>
    </row>
    <row r="138" ht="15.75" customHeight="1">
      <c r="A138" s="131">
        <v>5.0</v>
      </c>
      <c r="B138" s="132" t="s">
        <v>258</v>
      </c>
      <c r="C138" s="59"/>
      <c r="D138" s="59"/>
      <c r="E138" s="59"/>
      <c r="F138" s="59"/>
      <c r="G138" s="60"/>
      <c r="H138" s="131" t="s">
        <v>159</v>
      </c>
      <c r="I138" s="131" t="s">
        <v>160</v>
      </c>
    </row>
    <row r="139" ht="15.75" customHeight="1">
      <c r="A139" s="131" t="s">
        <v>124</v>
      </c>
      <c r="B139" s="112" t="s">
        <v>259</v>
      </c>
      <c r="C139" s="59"/>
      <c r="D139" s="59"/>
      <c r="E139" s="59"/>
      <c r="F139" s="59"/>
      <c r="G139" s="60"/>
      <c r="H139" s="146"/>
      <c r="I139" s="135">
        <f>'UNIFORMES GESTOR E ENCARREGADOS'!F13</f>
        <v>131.29</v>
      </c>
    </row>
    <row r="140" ht="15.75" customHeight="1">
      <c r="A140" s="131" t="s">
        <v>126</v>
      </c>
      <c r="B140" s="112" t="s">
        <v>260</v>
      </c>
      <c r="C140" s="59"/>
      <c r="D140" s="59"/>
      <c r="E140" s="59"/>
      <c r="F140" s="59"/>
      <c r="G140" s="60"/>
      <c r="H140" s="146"/>
      <c r="I140" s="135"/>
    </row>
    <row r="141" ht="15.75" customHeight="1">
      <c r="A141" s="131" t="s">
        <v>129</v>
      </c>
      <c r="B141" s="112" t="s">
        <v>289</v>
      </c>
      <c r="C141" s="59"/>
      <c r="D141" s="59"/>
      <c r="E141" s="59"/>
      <c r="F141" s="59"/>
      <c r="G141" s="60"/>
      <c r="H141" s="146"/>
      <c r="I141" s="202">
        <f>'UNIFORMES GESTOR E ENCARREGADOS'!H21</f>
        <v>9.652888889</v>
      </c>
    </row>
    <row r="142" ht="15.75" customHeight="1">
      <c r="A142" s="131" t="s">
        <v>132</v>
      </c>
      <c r="B142" s="112" t="s">
        <v>170</v>
      </c>
      <c r="C142" s="59"/>
      <c r="D142" s="59"/>
      <c r="E142" s="59"/>
      <c r="F142" s="59"/>
      <c r="G142" s="60"/>
      <c r="H142" s="146"/>
      <c r="I142" s="135"/>
    </row>
    <row r="143" ht="15.75" customHeight="1">
      <c r="A143" s="110" t="s">
        <v>263</v>
      </c>
      <c r="B143" s="59"/>
      <c r="C143" s="59"/>
      <c r="D143" s="59"/>
      <c r="E143" s="59"/>
      <c r="F143" s="59"/>
      <c r="G143" s="59"/>
      <c r="H143" s="60"/>
      <c r="I143" s="137">
        <f>SUM(I139:I142)</f>
        <v>140.9428889</v>
      </c>
    </row>
    <row r="144" ht="15.75" customHeight="1">
      <c r="A144" s="131"/>
      <c r="B144" s="112"/>
      <c r="C144" s="59"/>
      <c r="D144" s="59"/>
      <c r="E144" s="59"/>
      <c r="F144" s="59"/>
      <c r="G144" s="60"/>
      <c r="H144" s="146"/>
      <c r="I144" s="135"/>
    </row>
    <row r="145" ht="15.75" customHeight="1">
      <c r="A145" s="120" t="s">
        <v>264</v>
      </c>
      <c r="B145" s="59"/>
      <c r="C145" s="59"/>
      <c r="D145" s="59"/>
      <c r="E145" s="59"/>
      <c r="F145" s="59"/>
      <c r="G145" s="59"/>
      <c r="H145" s="59"/>
      <c r="I145" s="60"/>
    </row>
    <row r="146" ht="15.75" customHeight="1">
      <c r="A146" s="131"/>
      <c r="B146" s="112"/>
      <c r="C146" s="59"/>
      <c r="D146" s="59"/>
      <c r="E146" s="59"/>
      <c r="F146" s="59"/>
      <c r="G146" s="60"/>
      <c r="H146" s="146"/>
      <c r="I146" s="135"/>
    </row>
    <row r="147" ht="15.75" customHeight="1">
      <c r="A147" s="110" t="s">
        <v>265</v>
      </c>
      <c r="B147" s="59"/>
      <c r="C147" s="59"/>
      <c r="D147" s="59"/>
      <c r="E147" s="59"/>
      <c r="F147" s="59"/>
      <c r="G147" s="59"/>
      <c r="H147" s="59"/>
      <c r="I147" s="60"/>
    </row>
    <row r="148" ht="15.75" customHeight="1">
      <c r="A148" s="131">
        <v>6.0</v>
      </c>
      <c r="B148" s="132" t="s">
        <v>266</v>
      </c>
      <c r="C148" s="59"/>
      <c r="D148" s="59"/>
      <c r="E148" s="59"/>
      <c r="F148" s="59"/>
      <c r="G148" s="60"/>
      <c r="H148" s="131" t="s">
        <v>159</v>
      </c>
      <c r="I148" s="131" t="s">
        <v>160</v>
      </c>
    </row>
    <row r="149" ht="15.75" customHeight="1">
      <c r="A149" s="131" t="s">
        <v>124</v>
      </c>
      <c r="B149" s="112" t="s">
        <v>267</v>
      </c>
      <c r="C149" s="59"/>
      <c r="D149" s="59"/>
      <c r="E149" s="59"/>
      <c r="F149" s="59"/>
      <c r="G149" s="60"/>
      <c r="H149" s="188">
        <v>0.05</v>
      </c>
      <c r="I149" s="135">
        <f>H149*I167</f>
        <v>419.5642841</v>
      </c>
    </row>
    <row r="150" ht="15.75" customHeight="1">
      <c r="A150" s="131" t="s">
        <v>126</v>
      </c>
      <c r="B150" s="112" t="s">
        <v>268</v>
      </c>
      <c r="C150" s="59"/>
      <c r="D150" s="59"/>
      <c r="E150" s="59"/>
      <c r="F150" s="59"/>
      <c r="G150" s="60"/>
      <c r="H150" s="188">
        <v>0.0679</v>
      </c>
      <c r="I150" s="135">
        <f>H150*(I149+I167)</f>
        <v>598.2567126</v>
      </c>
    </row>
    <row r="151" ht="15.75" customHeight="1">
      <c r="A151" s="131" t="s">
        <v>129</v>
      </c>
      <c r="B151" s="132" t="s">
        <v>269</v>
      </c>
      <c r="C151" s="59"/>
      <c r="D151" s="59"/>
      <c r="E151" s="59"/>
      <c r="F151" s="59"/>
      <c r="G151" s="60"/>
      <c r="H151" s="146"/>
      <c r="I151" s="189"/>
    </row>
    <row r="152" ht="15.75" customHeight="1">
      <c r="A152" s="131" t="s">
        <v>270</v>
      </c>
      <c r="B152" s="112" t="s">
        <v>271</v>
      </c>
      <c r="C152" s="59"/>
      <c r="D152" s="59"/>
      <c r="E152" s="59"/>
      <c r="F152" s="59"/>
      <c r="G152" s="60"/>
      <c r="H152" s="190">
        <v>0.0165</v>
      </c>
      <c r="I152" s="135">
        <f t="shared" ref="I152:I154" si="8">H152*$I$169</f>
        <v>181.0498661</v>
      </c>
    </row>
    <row r="153" ht="15.75" customHeight="1">
      <c r="A153" s="131" t="s">
        <v>272</v>
      </c>
      <c r="B153" s="112" t="s">
        <v>273</v>
      </c>
      <c r="C153" s="59"/>
      <c r="D153" s="59"/>
      <c r="E153" s="59"/>
      <c r="F153" s="59"/>
      <c r="G153" s="60"/>
      <c r="H153" s="190">
        <v>0.076</v>
      </c>
      <c r="I153" s="135">
        <f t="shared" si="8"/>
        <v>833.926656</v>
      </c>
    </row>
    <row r="154" ht="15.75" customHeight="1">
      <c r="A154" s="131" t="s">
        <v>274</v>
      </c>
      <c r="B154" s="112" t="s">
        <v>275</v>
      </c>
      <c r="C154" s="59"/>
      <c r="D154" s="59"/>
      <c r="E154" s="59"/>
      <c r="F154" s="59"/>
      <c r="G154" s="60"/>
      <c r="H154" s="190">
        <v>0.05</v>
      </c>
      <c r="I154" s="135">
        <f t="shared" si="8"/>
        <v>548.6359579</v>
      </c>
    </row>
    <row r="155" ht="15.75" customHeight="1">
      <c r="A155" s="110" t="s">
        <v>276</v>
      </c>
      <c r="B155" s="59"/>
      <c r="C155" s="59"/>
      <c r="D155" s="59"/>
      <c r="E155" s="59"/>
      <c r="F155" s="59"/>
      <c r="G155" s="60"/>
      <c r="H155" s="191">
        <f t="shared" ref="H155:I155" si="9">SUM(H149:H154)</f>
        <v>0.2604</v>
      </c>
      <c r="I155" s="137">
        <f t="shared" si="9"/>
        <v>2581.433477</v>
      </c>
    </row>
    <row r="156" ht="15.75" customHeight="1">
      <c r="A156" s="192"/>
    </row>
    <row r="157" ht="15.75" customHeight="1">
      <c r="A157" s="193" t="s">
        <v>294</v>
      </c>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row>
    <row r="158" ht="15.75" customHeight="1">
      <c r="A158" s="193" t="s">
        <v>295</v>
      </c>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row>
    <row r="159" ht="15.75" customHeight="1">
      <c r="A159" s="106"/>
      <c r="B159" s="106"/>
      <c r="C159" s="106"/>
      <c r="D159" s="106"/>
      <c r="E159" s="106"/>
      <c r="F159" s="106"/>
      <c r="G159" s="106"/>
      <c r="H159" s="106"/>
      <c r="I159" s="185"/>
    </row>
    <row r="160" ht="15.75" customHeight="1">
      <c r="A160" s="110" t="s">
        <v>279</v>
      </c>
      <c r="B160" s="59"/>
      <c r="C160" s="59"/>
      <c r="D160" s="59"/>
      <c r="E160" s="59"/>
      <c r="F160" s="59"/>
      <c r="G160" s="59"/>
      <c r="H160" s="59"/>
      <c r="I160" s="60"/>
      <c r="K160" s="195"/>
    </row>
    <row r="161" ht="15.75" customHeight="1">
      <c r="A161" s="138" t="s">
        <v>280</v>
      </c>
      <c r="B161" s="59"/>
      <c r="C161" s="59"/>
      <c r="D161" s="59"/>
      <c r="E161" s="59"/>
      <c r="F161" s="59"/>
      <c r="G161" s="59"/>
      <c r="H161" s="60"/>
      <c r="I161" s="131" t="s">
        <v>160</v>
      </c>
    </row>
    <row r="162" ht="15.75" customHeight="1">
      <c r="A162" s="111" t="s">
        <v>124</v>
      </c>
      <c r="B162" s="112" t="str">
        <f>A38</f>
        <v>MÓDULO 1 - COMPOSIÇÃO DA REMUNERAÇÃO</v>
      </c>
      <c r="C162" s="59"/>
      <c r="D162" s="59"/>
      <c r="E162" s="59"/>
      <c r="F162" s="59"/>
      <c r="G162" s="59"/>
      <c r="H162" s="60"/>
      <c r="I162" s="135">
        <f>I47</f>
        <v>4053.68</v>
      </c>
    </row>
    <row r="163" ht="15.75" customHeight="1">
      <c r="A163" s="111" t="s">
        <v>126</v>
      </c>
      <c r="B163" s="112" t="str">
        <f>A51</f>
        <v>MÓDULO 2 – ENCARGOS E BENEFÍCIOS ANUAIS, MENSAIS E DIÁRIOS</v>
      </c>
      <c r="C163" s="59"/>
      <c r="D163" s="59"/>
      <c r="E163" s="59"/>
      <c r="F163" s="59"/>
      <c r="G163" s="59"/>
      <c r="H163" s="60"/>
      <c r="I163" s="135">
        <f>I99</f>
        <v>3496.799444</v>
      </c>
    </row>
    <row r="164" ht="15.75" customHeight="1">
      <c r="A164" s="111" t="s">
        <v>129</v>
      </c>
      <c r="B164" s="112" t="str">
        <f>A101</f>
        <v>MÓDULO 3 – PROVISÃO  PARA RESCISÃO</v>
      </c>
      <c r="C164" s="59"/>
      <c r="D164" s="59"/>
      <c r="E164" s="59"/>
      <c r="F164" s="59"/>
      <c r="G164" s="59"/>
      <c r="H164" s="60"/>
      <c r="I164" s="135">
        <f>I109</f>
        <v>267.7861008</v>
      </c>
      <c r="K164" s="195"/>
    </row>
    <row r="165" ht="15.75" customHeight="1">
      <c r="A165" s="111" t="s">
        <v>132</v>
      </c>
      <c r="B165" s="112" t="str">
        <f>A111</f>
        <v>MÓDULO 4 – CUSTO DE REPOSIÇÃO DO PROFISSIONAL AUSENTE</v>
      </c>
      <c r="C165" s="59"/>
      <c r="D165" s="59"/>
      <c r="E165" s="59"/>
      <c r="F165" s="59"/>
      <c r="G165" s="59"/>
      <c r="H165" s="60"/>
      <c r="I165" s="135">
        <f>I135</f>
        <v>432.0772471</v>
      </c>
      <c r="K165" s="195"/>
    </row>
    <row r="166" ht="15.75" customHeight="1">
      <c r="A166" s="111" t="s">
        <v>165</v>
      </c>
      <c r="B166" s="112" t="str">
        <f>A137</f>
        <v>MÓDULO 5 - INSUMOS DIVERSOS</v>
      </c>
      <c r="C166" s="59"/>
      <c r="D166" s="59"/>
      <c r="E166" s="59"/>
      <c r="F166" s="59"/>
      <c r="G166" s="59"/>
      <c r="H166" s="60"/>
      <c r="I166" s="135">
        <f>I143</f>
        <v>140.9428889</v>
      </c>
      <c r="K166" s="195"/>
    </row>
    <row r="167" ht="15.75" customHeight="1">
      <c r="A167" s="131"/>
      <c r="B167" s="196" t="s">
        <v>281</v>
      </c>
      <c r="C167" s="59"/>
      <c r="D167" s="59"/>
      <c r="E167" s="59"/>
      <c r="F167" s="59"/>
      <c r="G167" s="59"/>
      <c r="H167" s="60"/>
      <c r="I167" s="145">
        <f>SUM(I162:I166)</f>
        <v>8391.285681</v>
      </c>
      <c r="K167" s="197"/>
    </row>
    <row r="168" ht="15.75" customHeight="1">
      <c r="A168" s="111" t="s">
        <v>167</v>
      </c>
      <c r="B168" s="112" t="str">
        <f>A147</f>
        <v>MÓDULO 6 – CUSTOS INDIRETOS, TRIBUTOS E LUCRO</v>
      </c>
      <c r="C168" s="59"/>
      <c r="D168" s="59"/>
      <c r="E168" s="59"/>
      <c r="F168" s="59"/>
      <c r="G168" s="59"/>
      <c r="H168" s="60"/>
      <c r="I168" s="135">
        <f>I155</f>
        <v>2581.433477</v>
      </c>
    </row>
    <row r="169" ht="15.75" customHeight="1">
      <c r="A169" s="110" t="s">
        <v>282</v>
      </c>
      <c r="B169" s="59"/>
      <c r="C169" s="59"/>
      <c r="D169" s="59"/>
      <c r="E169" s="59"/>
      <c r="F169" s="59"/>
      <c r="G169" s="59"/>
      <c r="H169" s="60"/>
      <c r="I169" s="198">
        <f>(I167+I149+I150)/(1-SUM(H152:H154))</f>
        <v>10972.71916</v>
      </c>
    </row>
    <row r="170" ht="15.75" customHeight="1">
      <c r="A170" s="183"/>
      <c r="B170" s="183"/>
      <c r="C170" s="183"/>
      <c r="D170" s="183"/>
      <c r="E170" s="183"/>
      <c r="F170" s="183"/>
      <c r="G170" s="183"/>
      <c r="H170" s="183"/>
      <c r="I170" s="185"/>
    </row>
    <row r="171" ht="15.75" customHeight="1">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ht="15.75" customHeight="1"/>
    <row r="173" ht="15.75" customHeight="1">
      <c r="A173" s="106" t="s">
        <v>283</v>
      </c>
    </row>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6">
    <mergeCell ref="A1:I1"/>
    <mergeCell ref="A2:I2"/>
    <mergeCell ref="A4:F4"/>
    <mergeCell ref="A5:F5"/>
    <mergeCell ref="A7:F7"/>
    <mergeCell ref="A9:I9"/>
    <mergeCell ref="B10:H10"/>
    <mergeCell ref="B11:H11"/>
    <mergeCell ref="B12:H12"/>
    <mergeCell ref="B13:H13"/>
    <mergeCell ref="A15:I15"/>
    <mergeCell ref="A16:C16"/>
    <mergeCell ref="D16:F16"/>
    <mergeCell ref="G16:I16"/>
    <mergeCell ref="A17:C17"/>
    <mergeCell ref="D17:F17"/>
    <mergeCell ref="G17:I17"/>
    <mergeCell ref="A18:I18"/>
    <mergeCell ref="A19:I19"/>
    <mergeCell ref="A20:I20"/>
    <mergeCell ref="A22:I22"/>
    <mergeCell ref="A24:I24"/>
    <mergeCell ref="A25:I25"/>
    <mergeCell ref="A26:I26"/>
    <mergeCell ref="B27:H27"/>
    <mergeCell ref="B28:H28"/>
    <mergeCell ref="B29:H29"/>
    <mergeCell ref="B30:H30"/>
    <mergeCell ref="B31:H31"/>
    <mergeCell ref="B32:H32"/>
    <mergeCell ref="B33:H33"/>
    <mergeCell ref="A34:I34"/>
    <mergeCell ref="A35:I35"/>
    <mergeCell ref="A36:I36"/>
    <mergeCell ref="A38:I38"/>
    <mergeCell ref="B39:G39"/>
    <mergeCell ref="B40:G40"/>
    <mergeCell ref="B41:G41"/>
    <mergeCell ref="B42:G42"/>
    <mergeCell ref="B43:G43"/>
    <mergeCell ref="B44:G44"/>
    <mergeCell ref="B45:G45"/>
    <mergeCell ref="B46:G46"/>
    <mergeCell ref="A47:H47"/>
    <mergeCell ref="A48:I48"/>
    <mergeCell ref="A49:I49"/>
    <mergeCell ref="A51:I51"/>
    <mergeCell ref="A53:I53"/>
    <mergeCell ref="B54:G54"/>
    <mergeCell ref="B55:G55"/>
    <mergeCell ref="B56:G56"/>
    <mergeCell ref="A57:G57"/>
    <mergeCell ref="B58:G58"/>
    <mergeCell ref="A59:G59"/>
    <mergeCell ref="A61:I61"/>
    <mergeCell ref="A62:I62"/>
    <mergeCell ref="A63:I63"/>
    <mergeCell ref="A65:I65"/>
    <mergeCell ref="B66:G66"/>
    <mergeCell ref="B67:G67"/>
    <mergeCell ref="B68:G68"/>
    <mergeCell ref="B69:G69"/>
    <mergeCell ref="B70:G70"/>
    <mergeCell ref="B71:G71"/>
    <mergeCell ref="B72:G72"/>
    <mergeCell ref="B73:G73"/>
    <mergeCell ref="B74:G74"/>
    <mergeCell ref="A75:G75"/>
    <mergeCell ref="A77:I77"/>
    <mergeCell ref="A78:I78"/>
    <mergeCell ref="A79:I79"/>
    <mergeCell ref="B80:G80"/>
    <mergeCell ref="A81:I81"/>
    <mergeCell ref="B82:G82"/>
    <mergeCell ref="B83:G83"/>
    <mergeCell ref="B84:G84"/>
    <mergeCell ref="B85:G85"/>
    <mergeCell ref="B86:G86"/>
    <mergeCell ref="B87:G87"/>
    <mergeCell ref="B88:G88"/>
    <mergeCell ref="A89:H89"/>
    <mergeCell ref="B90:G90"/>
    <mergeCell ref="A91:I91"/>
    <mergeCell ref="A92:I92"/>
    <mergeCell ref="B93:G93"/>
    <mergeCell ref="K93:L93"/>
    <mergeCell ref="A94:I94"/>
    <mergeCell ref="B95:G95"/>
    <mergeCell ref="B96:G96"/>
    <mergeCell ref="B97:G97"/>
    <mergeCell ref="B98:G98"/>
    <mergeCell ref="A99:H99"/>
    <mergeCell ref="A101:I101"/>
    <mergeCell ref="B102:G102"/>
    <mergeCell ref="B103:G103"/>
    <mergeCell ref="B104:G104"/>
    <mergeCell ref="B105:G105"/>
    <mergeCell ref="B106:G106"/>
    <mergeCell ref="A169:H169"/>
    <mergeCell ref="A173:I173"/>
    <mergeCell ref="B162:H162"/>
    <mergeCell ref="B163:H163"/>
    <mergeCell ref="B164:H164"/>
    <mergeCell ref="B165:H165"/>
    <mergeCell ref="B166:H166"/>
    <mergeCell ref="B167:H167"/>
    <mergeCell ref="B168:H168"/>
    <mergeCell ref="B107:G107"/>
    <mergeCell ref="B108:G108"/>
    <mergeCell ref="A109:G109"/>
    <mergeCell ref="A111:I111"/>
    <mergeCell ref="B112:G112"/>
    <mergeCell ref="A113:I113"/>
    <mergeCell ref="B114:G114"/>
    <mergeCell ref="A115:I115"/>
    <mergeCell ref="B116:G116"/>
    <mergeCell ref="B117:G117"/>
    <mergeCell ref="B118:G118"/>
    <mergeCell ref="B119:G119"/>
    <mergeCell ref="B120:G120"/>
    <mergeCell ref="B121:G121"/>
    <mergeCell ref="B122:G122"/>
    <mergeCell ref="B123:G123"/>
    <mergeCell ref="A124:G124"/>
    <mergeCell ref="B125:G125"/>
    <mergeCell ref="A126:I126"/>
    <mergeCell ref="B127:G127"/>
    <mergeCell ref="B128:G128"/>
    <mergeCell ref="A129:G129"/>
    <mergeCell ref="A131:I131"/>
    <mergeCell ref="B132:G132"/>
    <mergeCell ref="B133:G133"/>
    <mergeCell ref="B134:G134"/>
    <mergeCell ref="A135:H135"/>
    <mergeCell ref="A136:G136"/>
    <mergeCell ref="A137:I137"/>
    <mergeCell ref="B138:G138"/>
    <mergeCell ref="B139:G139"/>
    <mergeCell ref="B140:G140"/>
    <mergeCell ref="B141:G141"/>
    <mergeCell ref="B142:G142"/>
    <mergeCell ref="A143:H143"/>
    <mergeCell ref="B144:G144"/>
    <mergeCell ref="A145:I145"/>
    <mergeCell ref="B146:G146"/>
    <mergeCell ref="A147:I147"/>
    <mergeCell ref="B148:G148"/>
    <mergeCell ref="B149:G149"/>
    <mergeCell ref="B150:G150"/>
    <mergeCell ref="B151:G151"/>
    <mergeCell ref="B152:G152"/>
    <mergeCell ref="B153:G153"/>
    <mergeCell ref="B154:G154"/>
    <mergeCell ref="A155:G155"/>
    <mergeCell ref="A160:I160"/>
    <mergeCell ref="A161:H161"/>
  </mergeCells>
  <printOptions/>
  <pageMargins bottom="0.787401575" footer="0.0" header="0.0" left="0.511811024" right="0.511811024" top="0.7874015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9.29"/>
    <col customWidth="1" min="2" max="2" width="80.86"/>
    <col customWidth="1" min="3" max="3" width="11.14"/>
    <col customWidth="1" min="4" max="4" width="13.86"/>
    <col customWidth="1" min="5" max="5" width="16.57"/>
    <col customWidth="1" min="6" max="6" width="14.71"/>
    <col customWidth="1" min="7" max="7" width="15.29"/>
    <col customWidth="1" min="8" max="8" width="15.86"/>
    <col customWidth="1" min="9" max="26" width="8.71"/>
  </cols>
  <sheetData>
    <row r="1" ht="26.25" customHeight="1">
      <c r="A1" s="204" t="s">
        <v>296</v>
      </c>
      <c r="G1" s="21"/>
      <c r="H1" s="21"/>
      <c r="I1" s="21"/>
      <c r="J1" s="21"/>
      <c r="K1" s="21"/>
      <c r="L1" s="21"/>
      <c r="M1" s="21"/>
      <c r="N1" s="21"/>
      <c r="O1" s="21"/>
      <c r="P1" s="21"/>
      <c r="Q1" s="21"/>
      <c r="R1" s="21"/>
      <c r="S1" s="21"/>
      <c r="T1" s="21"/>
      <c r="U1" s="21"/>
      <c r="V1" s="21"/>
      <c r="W1" s="21"/>
      <c r="X1" s="21"/>
      <c r="Y1" s="21"/>
      <c r="Z1" s="21"/>
    </row>
    <row r="2" ht="21.0" customHeight="1">
      <c r="A2" s="205" t="s">
        <v>297</v>
      </c>
      <c r="B2" s="100"/>
      <c r="C2" s="100"/>
      <c r="D2" s="100"/>
      <c r="E2" s="100"/>
      <c r="F2" s="100"/>
      <c r="G2" s="21"/>
      <c r="H2" s="21"/>
      <c r="I2" s="21"/>
      <c r="J2" s="21"/>
      <c r="K2" s="21"/>
      <c r="L2" s="21"/>
      <c r="M2" s="21"/>
      <c r="N2" s="21"/>
      <c r="O2" s="21"/>
      <c r="P2" s="21"/>
      <c r="Q2" s="21"/>
      <c r="R2" s="21"/>
      <c r="S2" s="21"/>
      <c r="T2" s="21"/>
      <c r="U2" s="21"/>
      <c r="V2" s="21"/>
      <c r="W2" s="21"/>
      <c r="X2" s="21"/>
      <c r="Y2" s="21"/>
      <c r="Z2" s="21"/>
    </row>
    <row r="3" ht="15.75" customHeight="1">
      <c r="A3" s="206"/>
      <c r="B3" s="207" t="s">
        <v>298</v>
      </c>
      <c r="C3" s="208" t="s">
        <v>299</v>
      </c>
      <c r="D3" s="208" t="s">
        <v>110</v>
      </c>
      <c r="E3" s="208" t="s">
        <v>300</v>
      </c>
      <c r="F3" s="208" t="s">
        <v>301</v>
      </c>
      <c r="G3" s="209"/>
      <c r="H3" s="209"/>
      <c r="I3" s="209"/>
      <c r="J3" s="209"/>
      <c r="K3" s="209"/>
      <c r="L3" s="209"/>
      <c r="M3" s="209"/>
      <c r="N3" s="209"/>
      <c r="O3" s="209"/>
      <c r="P3" s="209"/>
      <c r="Q3" s="209"/>
      <c r="R3" s="209"/>
      <c r="S3" s="209"/>
      <c r="T3" s="209"/>
      <c r="U3" s="209"/>
      <c r="V3" s="209"/>
      <c r="W3" s="209"/>
      <c r="X3" s="209"/>
      <c r="Y3" s="209"/>
      <c r="Z3" s="209"/>
    </row>
    <row r="4" ht="15.75" customHeight="1">
      <c r="A4" s="210">
        <v>1.0</v>
      </c>
      <c r="B4" s="211" t="s">
        <v>302</v>
      </c>
      <c r="C4" s="212" t="s">
        <v>303</v>
      </c>
      <c r="D4" s="212">
        <v>4.0</v>
      </c>
      <c r="E4" s="213">
        <v>82.33</v>
      </c>
      <c r="F4" s="213">
        <f t="shared" ref="F4:F11" si="1">E4*D4</f>
        <v>329.32</v>
      </c>
      <c r="G4" s="209"/>
      <c r="H4" s="209"/>
      <c r="I4" s="209"/>
      <c r="J4" s="209"/>
      <c r="K4" s="209"/>
      <c r="L4" s="209"/>
      <c r="M4" s="209"/>
      <c r="N4" s="209"/>
      <c r="O4" s="209"/>
      <c r="P4" s="209"/>
      <c r="Q4" s="209"/>
      <c r="R4" s="209"/>
      <c r="S4" s="209"/>
      <c r="T4" s="209"/>
      <c r="U4" s="209"/>
      <c r="V4" s="209"/>
      <c r="W4" s="209"/>
      <c r="X4" s="209"/>
      <c r="Y4" s="209"/>
      <c r="Z4" s="209"/>
    </row>
    <row r="5" ht="15.75" customHeight="1">
      <c r="A5" s="210">
        <v>2.0</v>
      </c>
      <c r="B5" s="211" t="s">
        <v>304</v>
      </c>
      <c r="C5" s="212" t="s">
        <v>303</v>
      </c>
      <c r="D5" s="212">
        <v>4.0</v>
      </c>
      <c r="E5" s="213">
        <v>121.3</v>
      </c>
      <c r="F5" s="213">
        <f t="shared" si="1"/>
        <v>485.2</v>
      </c>
      <c r="G5" s="209"/>
      <c r="H5" s="209"/>
      <c r="I5" s="209"/>
      <c r="J5" s="209"/>
      <c r="K5" s="209"/>
      <c r="L5" s="209"/>
      <c r="M5" s="209"/>
      <c r="N5" s="209"/>
      <c r="O5" s="209"/>
      <c r="P5" s="209"/>
      <c r="Q5" s="209"/>
      <c r="R5" s="209"/>
      <c r="S5" s="209"/>
      <c r="T5" s="209"/>
      <c r="U5" s="209"/>
      <c r="V5" s="209"/>
      <c r="W5" s="209"/>
      <c r="X5" s="209"/>
      <c r="Y5" s="209"/>
      <c r="Z5" s="209"/>
    </row>
    <row r="6" ht="15.75" customHeight="1">
      <c r="A6" s="210">
        <v>3.0</v>
      </c>
      <c r="B6" s="23" t="s">
        <v>305</v>
      </c>
      <c r="C6" s="212" t="s">
        <v>303</v>
      </c>
      <c r="D6" s="212">
        <v>3.0</v>
      </c>
      <c r="E6" s="213">
        <v>73.82</v>
      </c>
      <c r="F6" s="213">
        <f t="shared" si="1"/>
        <v>221.46</v>
      </c>
      <c r="G6" s="209"/>
      <c r="H6" s="209"/>
      <c r="I6" s="209"/>
      <c r="J6" s="209"/>
      <c r="K6" s="209"/>
      <c r="L6" s="209"/>
      <c r="M6" s="209"/>
      <c r="N6" s="209"/>
      <c r="O6" s="209"/>
      <c r="P6" s="209"/>
      <c r="Q6" s="209"/>
      <c r="R6" s="209"/>
      <c r="S6" s="209"/>
      <c r="T6" s="209"/>
      <c r="U6" s="209"/>
      <c r="V6" s="209"/>
      <c r="W6" s="209"/>
      <c r="X6" s="209"/>
      <c r="Y6" s="209"/>
      <c r="Z6" s="209"/>
    </row>
    <row r="7" ht="15.75" customHeight="1">
      <c r="A7" s="210">
        <v>4.0</v>
      </c>
      <c r="B7" s="23" t="s">
        <v>306</v>
      </c>
      <c r="C7" s="212" t="s">
        <v>303</v>
      </c>
      <c r="D7" s="212">
        <v>1.0</v>
      </c>
      <c r="E7" s="213">
        <v>63.03</v>
      </c>
      <c r="F7" s="213">
        <f t="shared" si="1"/>
        <v>63.03</v>
      </c>
      <c r="G7" s="209"/>
      <c r="H7" s="209"/>
      <c r="I7" s="209"/>
      <c r="J7" s="209"/>
      <c r="K7" s="209"/>
      <c r="L7" s="209"/>
      <c r="M7" s="209"/>
      <c r="N7" s="209"/>
      <c r="O7" s="209"/>
      <c r="P7" s="209"/>
      <c r="Q7" s="209"/>
      <c r="R7" s="209"/>
      <c r="S7" s="209"/>
      <c r="T7" s="209"/>
      <c r="U7" s="209"/>
      <c r="V7" s="209"/>
      <c r="W7" s="209"/>
      <c r="X7" s="209"/>
      <c r="Y7" s="209"/>
      <c r="Z7" s="209"/>
    </row>
    <row r="8" ht="15.75" customHeight="1">
      <c r="A8" s="210">
        <v>5.0</v>
      </c>
      <c r="B8" s="211" t="s">
        <v>307</v>
      </c>
      <c r="C8" s="212" t="s">
        <v>308</v>
      </c>
      <c r="D8" s="212">
        <v>6.0</v>
      </c>
      <c r="E8" s="213">
        <v>9.81</v>
      </c>
      <c r="F8" s="213">
        <f t="shared" si="1"/>
        <v>58.86</v>
      </c>
      <c r="G8" s="209"/>
      <c r="H8" s="209"/>
      <c r="I8" s="209"/>
      <c r="J8" s="209"/>
      <c r="K8" s="209"/>
      <c r="L8" s="209"/>
      <c r="M8" s="209"/>
      <c r="N8" s="209"/>
      <c r="O8" s="209"/>
      <c r="P8" s="209"/>
      <c r="Q8" s="209"/>
      <c r="R8" s="209"/>
      <c r="S8" s="209"/>
      <c r="T8" s="209"/>
      <c r="U8" s="209"/>
      <c r="V8" s="209"/>
      <c r="W8" s="209"/>
      <c r="X8" s="209"/>
      <c r="Y8" s="209"/>
      <c r="Z8" s="209"/>
    </row>
    <row r="9" ht="15.75" customHeight="1">
      <c r="A9" s="210">
        <v>6.0</v>
      </c>
      <c r="B9" s="211" t="s">
        <v>309</v>
      </c>
      <c r="C9" s="212" t="s">
        <v>308</v>
      </c>
      <c r="D9" s="212">
        <v>2.0</v>
      </c>
      <c r="E9" s="213">
        <v>147.18</v>
      </c>
      <c r="F9" s="213">
        <f t="shared" si="1"/>
        <v>294.36</v>
      </c>
      <c r="G9" s="209"/>
      <c r="H9" s="209"/>
      <c r="I9" s="209"/>
      <c r="J9" s="209"/>
      <c r="K9" s="209"/>
      <c r="L9" s="209"/>
      <c r="M9" s="209"/>
      <c r="N9" s="209"/>
      <c r="O9" s="209"/>
      <c r="P9" s="209"/>
      <c r="Q9" s="209"/>
      <c r="R9" s="209"/>
      <c r="S9" s="209"/>
      <c r="T9" s="209"/>
      <c r="U9" s="209"/>
      <c r="V9" s="209"/>
      <c r="W9" s="209"/>
      <c r="X9" s="209"/>
      <c r="Y9" s="209"/>
      <c r="Z9" s="209"/>
    </row>
    <row r="10" ht="15.75" customHeight="1">
      <c r="A10" s="210">
        <v>7.0</v>
      </c>
      <c r="B10" s="214" t="s">
        <v>310</v>
      </c>
      <c r="C10" s="212" t="s">
        <v>303</v>
      </c>
      <c r="D10" s="212">
        <v>1.0</v>
      </c>
      <c r="E10" s="213">
        <v>118.25</v>
      </c>
      <c r="F10" s="213">
        <f t="shared" si="1"/>
        <v>118.25</v>
      </c>
      <c r="G10" s="209"/>
      <c r="H10" s="209"/>
      <c r="I10" s="209"/>
      <c r="J10" s="209"/>
      <c r="K10" s="209"/>
      <c r="L10" s="209"/>
      <c r="M10" s="209"/>
      <c r="N10" s="209"/>
      <c r="O10" s="209"/>
      <c r="P10" s="209"/>
      <c r="Q10" s="209"/>
      <c r="R10" s="209"/>
      <c r="S10" s="209"/>
      <c r="T10" s="209"/>
      <c r="U10" s="209"/>
      <c r="V10" s="209"/>
      <c r="W10" s="209"/>
      <c r="X10" s="209"/>
      <c r="Y10" s="209"/>
      <c r="Z10" s="209"/>
    </row>
    <row r="11" ht="15.75" customHeight="1">
      <c r="A11" s="210">
        <v>8.0</v>
      </c>
      <c r="B11" s="214" t="s">
        <v>311</v>
      </c>
      <c r="C11" s="212" t="s">
        <v>299</v>
      </c>
      <c r="D11" s="212">
        <v>1.0</v>
      </c>
      <c r="E11" s="213">
        <v>5.0</v>
      </c>
      <c r="F11" s="213">
        <f t="shared" si="1"/>
        <v>5</v>
      </c>
      <c r="G11" s="209"/>
      <c r="H11" s="209"/>
      <c r="I11" s="209"/>
      <c r="J11" s="209"/>
      <c r="K11" s="209"/>
      <c r="L11" s="209"/>
      <c r="M11" s="209"/>
      <c r="N11" s="209"/>
      <c r="O11" s="209"/>
      <c r="P11" s="209"/>
      <c r="Q11" s="209"/>
      <c r="R11" s="209"/>
      <c r="S11" s="209"/>
      <c r="T11" s="209"/>
      <c r="U11" s="209"/>
      <c r="V11" s="209"/>
      <c r="W11" s="209"/>
      <c r="X11" s="209"/>
      <c r="Y11" s="209"/>
      <c r="Z11" s="209"/>
    </row>
    <row r="12" ht="15.75" customHeight="1">
      <c r="A12" s="210"/>
      <c r="B12" s="214"/>
      <c r="C12" s="212"/>
      <c r="D12" s="214"/>
      <c r="E12" s="214" t="s">
        <v>312</v>
      </c>
      <c r="F12" s="213">
        <f>SUM(F4:F11)</f>
        <v>1575.48</v>
      </c>
      <c r="G12" s="209"/>
      <c r="H12" s="209"/>
      <c r="I12" s="209"/>
      <c r="J12" s="209"/>
      <c r="K12" s="209"/>
      <c r="L12" s="209"/>
      <c r="M12" s="209"/>
      <c r="N12" s="209"/>
      <c r="O12" s="209"/>
      <c r="P12" s="209"/>
      <c r="Q12" s="209"/>
      <c r="R12" s="209"/>
      <c r="S12" s="209"/>
      <c r="T12" s="209"/>
      <c r="U12" s="209"/>
      <c r="V12" s="209"/>
      <c r="W12" s="209"/>
      <c r="X12" s="209"/>
      <c r="Y12" s="209"/>
      <c r="Z12" s="209"/>
    </row>
    <row r="13" ht="15.75" customHeight="1">
      <c r="A13" s="210"/>
      <c r="B13" s="214"/>
      <c r="C13" s="214"/>
      <c r="D13" s="215" t="s">
        <v>313</v>
      </c>
      <c r="E13" s="60"/>
      <c r="F13" s="213">
        <f>F12/12</f>
        <v>131.29</v>
      </c>
      <c r="G13" s="209"/>
      <c r="H13" s="209"/>
      <c r="I13" s="209"/>
      <c r="J13" s="209"/>
      <c r="K13" s="209"/>
      <c r="L13" s="209"/>
      <c r="M13" s="209"/>
      <c r="N13" s="209"/>
      <c r="O13" s="209"/>
      <c r="P13" s="209"/>
      <c r="Q13" s="209"/>
      <c r="R13" s="209"/>
      <c r="S13" s="209"/>
      <c r="T13" s="209"/>
      <c r="U13" s="209"/>
      <c r="V13" s="209"/>
      <c r="W13" s="209"/>
      <c r="X13" s="209"/>
      <c r="Y13" s="209"/>
      <c r="Z13" s="209"/>
    </row>
    <row r="14" ht="15.75" customHeight="1">
      <c r="A14" s="216"/>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row>
    <row r="15" ht="15.75" customHeight="1">
      <c r="A15" s="216" t="s">
        <v>314</v>
      </c>
      <c r="G15" s="209"/>
      <c r="H15" s="209"/>
      <c r="I15" s="209"/>
      <c r="J15" s="209"/>
      <c r="K15" s="209"/>
      <c r="L15" s="209"/>
      <c r="M15" s="209"/>
      <c r="N15" s="209"/>
      <c r="O15" s="209"/>
      <c r="P15" s="209"/>
      <c r="Q15" s="209"/>
      <c r="R15" s="209"/>
      <c r="S15" s="209"/>
      <c r="T15" s="209"/>
      <c r="U15" s="209"/>
      <c r="V15" s="209"/>
      <c r="W15" s="209"/>
      <c r="X15" s="209"/>
      <c r="Y15" s="209"/>
      <c r="Z15" s="209"/>
    </row>
    <row r="16" ht="51.0" customHeight="1">
      <c r="A16" s="217"/>
      <c r="B16" s="218" t="s">
        <v>298</v>
      </c>
      <c r="C16" s="217" t="s">
        <v>315</v>
      </c>
      <c r="D16" s="217" t="s">
        <v>316</v>
      </c>
      <c r="E16" s="219" t="s">
        <v>317</v>
      </c>
      <c r="F16" s="220" t="s">
        <v>318</v>
      </c>
      <c r="G16" s="221" t="s">
        <v>319</v>
      </c>
      <c r="H16" s="221" t="s">
        <v>320</v>
      </c>
      <c r="I16" s="209"/>
      <c r="J16" s="209"/>
      <c r="K16" s="209"/>
      <c r="L16" s="209"/>
      <c r="M16" s="209"/>
      <c r="N16" s="209"/>
      <c r="O16" s="209"/>
      <c r="P16" s="209"/>
      <c r="Q16" s="209"/>
      <c r="R16" s="209"/>
      <c r="S16" s="209"/>
      <c r="T16" s="209"/>
      <c r="U16" s="209"/>
      <c r="V16" s="209"/>
      <c r="W16" s="209"/>
      <c r="X16" s="209"/>
      <c r="Y16" s="209"/>
      <c r="Z16" s="209"/>
    </row>
    <row r="17" ht="15.75" customHeight="1">
      <c r="A17" s="222">
        <v>1.0</v>
      </c>
      <c r="B17" s="223" t="s">
        <v>321</v>
      </c>
      <c r="C17" s="224" t="s">
        <v>322</v>
      </c>
      <c r="D17" s="224">
        <v>1.0</v>
      </c>
      <c r="E17" s="225">
        <v>1304.18</v>
      </c>
      <c r="F17" s="226">
        <f t="shared" ref="F17:F19" si="2">D17*E17</f>
        <v>1304.18</v>
      </c>
      <c r="G17" s="227">
        <f>F17/2.5</f>
        <v>521.672</v>
      </c>
      <c r="H17" s="227">
        <f>G17/12</f>
        <v>43.47266667</v>
      </c>
      <c r="I17" s="209"/>
      <c r="J17" s="209"/>
      <c r="K17" s="209"/>
      <c r="L17" s="209"/>
      <c r="M17" s="209"/>
      <c r="N17" s="209"/>
      <c r="O17" s="209"/>
      <c r="P17" s="209"/>
      <c r="Q17" s="209"/>
      <c r="R17" s="209"/>
      <c r="S17" s="209"/>
      <c r="T17" s="209"/>
      <c r="U17" s="209"/>
      <c r="V17" s="209"/>
      <c r="W17" s="209"/>
      <c r="X17" s="209"/>
      <c r="Y17" s="209"/>
      <c r="Z17" s="209"/>
    </row>
    <row r="18" ht="15.75" customHeight="1">
      <c r="A18" s="222">
        <v>2.0</v>
      </c>
      <c r="B18" s="228" t="s">
        <v>323</v>
      </c>
      <c r="C18" s="229" t="s">
        <v>324</v>
      </c>
      <c r="D18" s="229">
        <v>1.0</v>
      </c>
      <c r="E18" s="230">
        <v>84.42</v>
      </c>
      <c r="F18" s="226">
        <f t="shared" si="2"/>
        <v>84.42</v>
      </c>
      <c r="G18" s="231"/>
      <c r="H18" s="231">
        <f>F18</f>
        <v>84.42</v>
      </c>
      <c r="I18" s="209"/>
      <c r="J18" s="209"/>
      <c r="K18" s="209"/>
      <c r="L18" s="209"/>
      <c r="M18" s="209"/>
      <c r="N18" s="209"/>
      <c r="O18" s="209"/>
      <c r="P18" s="209"/>
      <c r="Q18" s="209"/>
      <c r="R18" s="209"/>
      <c r="S18" s="209"/>
      <c r="T18" s="209"/>
      <c r="U18" s="209"/>
      <c r="V18" s="209"/>
      <c r="W18" s="209"/>
      <c r="X18" s="209"/>
      <c r="Y18" s="209"/>
      <c r="Z18" s="209"/>
    </row>
    <row r="19" ht="15.75" customHeight="1">
      <c r="A19" s="232">
        <v>2.0</v>
      </c>
      <c r="B19" s="233" t="s">
        <v>325</v>
      </c>
      <c r="C19" s="234" t="s">
        <v>322</v>
      </c>
      <c r="D19" s="234">
        <v>4.0</v>
      </c>
      <c r="E19" s="235">
        <v>217.19</v>
      </c>
      <c r="F19" s="236">
        <f t="shared" si="2"/>
        <v>868.76</v>
      </c>
      <c r="G19" s="237">
        <f>F19/2.5</f>
        <v>347.504</v>
      </c>
      <c r="H19" s="237">
        <f>G19/12</f>
        <v>28.95866667</v>
      </c>
      <c r="I19" s="209"/>
      <c r="J19" s="209"/>
      <c r="K19" s="209"/>
      <c r="L19" s="209"/>
      <c r="M19" s="209"/>
      <c r="N19" s="209"/>
      <c r="O19" s="209"/>
      <c r="P19" s="209"/>
      <c r="Q19" s="209"/>
      <c r="R19" s="209"/>
      <c r="S19" s="209"/>
      <c r="T19" s="209"/>
      <c r="U19" s="209"/>
      <c r="V19" s="209"/>
      <c r="W19" s="209"/>
      <c r="X19" s="209"/>
      <c r="Y19" s="209"/>
      <c r="Z19" s="209"/>
    </row>
    <row r="20" ht="15.75" customHeight="1">
      <c r="A20" s="215" t="s">
        <v>326</v>
      </c>
      <c r="B20" s="59"/>
      <c r="C20" s="59"/>
      <c r="D20" s="59"/>
      <c r="E20" s="59"/>
      <c r="F20" s="59"/>
      <c r="G20" s="60"/>
      <c r="H20" s="238">
        <f>H17+H18</f>
        <v>127.8926667</v>
      </c>
      <c r="I20" s="209"/>
      <c r="J20" s="209"/>
      <c r="K20" s="209"/>
      <c r="L20" s="209"/>
      <c r="M20" s="209"/>
      <c r="N20" s="209"/>
      <c r="O20" s="209"/>
      <c r="P20" s="209"/>
      <c r="Q20" s="209"/>
      <c r="R20" s="209"/>
      <c r="S20" s="209"/>
      <c r="T20" s="209"/>
      <c r="U20" s="209"/>
      <c r="V20" s="209"/>
      <c r="W20" s="209"/>
      <c r="X20" s="209"/>
      <c r="Y20" s="209"/>
      <c r="Z20" s="209"/>
    </row>
    <row r="21" ht="15.75" customHeight="1">
      <c r="A21" s="215" t="s">
        <v>327</v>
      </c>
      <c r="B21" s="59"/>
      <c r="C21" s="59"/>
      <c r="D21" s="59"/>
      <c r="E21" s="59"/>
      <c r="F21" s="59"/>
      <c r="G21" s="60"/>
      <c r="H21" s="238">
        <f>H19/3</f>
        <v>9.652888889</v>
      </c>
      <c r="I21" s="209"/>
      <c r="J21" s="209"/>
      <c r="K21" s="209"/>
      <c r="L21" s="209"/>
      <c r="M21" s="209"/>
      <c r="N21" s="209"/>
      <c r="O21" s="209"/>
      <c r="P21" s="209"/>
      <c r="Q21" s="209"/>
      <c r="R21" s="209"/>
      <c r="S21" s="209"/>
      <c r="T21" s="209"/>
      <c r="U21" s="209"/>
      <c r="V21" s="209"/>
      <c r="W21" s="209"/>
      <c r="X21" s="209"/>
      <c r="Y21" s="209"/>
      <c r="Z21" s="209"/>
    </row>
    <row r="22" ht="15.75" customHeight="1">
      <c r="A22" s="216"/>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row>
    <row r="23" ht="15.75" customHeight="1">
      <c r="A23" s="216"/>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row>
    <row r="24" ht="15.75" customHeight="1">
      <c r="A24" s="216"/>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row>
    <row r="25" ht="15.75" customHeight="1">
      <c r="A25" s="216"/>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row>
    <row r="26" ht="15.75" customHeight="1">
      <c r="A26" s="216"/>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row>
    <row r="27" ht="15.75" customHeight="1">
      <c r="A27" s="216"/>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row>
    <row r="28" ht="15.75" customHeight="1">
      <c r="A28" s="216"/>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row>
    <row r="29" ht="15.75" customHeight="1">
      <c r="A29" s="216"/>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ht="15.75" customHeight="1">
      <c r="A30" s="216"/>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row>
    <row r="31" ht="15.75" customHeight="1">
      <c r="A31" s="216"/>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row>
    <row r="32" ht="15.75" customHeight="1">
      <c r="A32" s="216"/>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row>
    <row r="33" ht="15.75" customHeight="1">
      <c r="A33" s="216"/>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4" ht="15.75" customHeight="1">
      <c r="A34" s="216"/>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row>
    <row r="35" ht="15.75" customHeight="1">
      <c r="A35" s="216"/>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row>
    <row r="36" ht="15.75" customHeight="1">
      <c r="A36" s="216"/>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row>
    <row r="37" ht="15.75" customHeight="1">
      <c r="A37" s="216"/>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row>
    <row r="38" ht="15.75" customHeight="1">
      <c r="A38" s="216"/>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row>
    <row r="39" ht="15.75" customHeight="1">
      <c r="A39" s="216"/>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row>
    <row r="40" ht="15.75" customHeight="1">
      <c r="A40" s="216"/>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row>
    <row r="41" ht="15.75" customHeight="1">
      <c r="A41" s="216"/>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row>
    <row r="42" ht="15.75" customHeight="1">
      <c r="A42" s="216"/>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row>
    <row r="43" ht="15.75" customHeight="1">
      <c r="A43" s="216"/>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row>
    <row r="44" ht="15.75" customHeight="1">
      <c r="A44" s="216"/>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row>
    <row r="45" ht="15.75" customHeight="1">
      <c r="A45" s="216"/>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row>
    <row r="46" ht="15.75" customHeight="1">
      <c r="A46" s="216"/>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row>
    <row r="47" ht="15.75" customHeight="1">
      <c r="A47" s="216"/>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row>
    <row r="48" ht="15.75" customHeight="1">
      <c r="A48" s="216"/>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row>
    <row r="49" ht="15.75" customHeight="1">
      <c r="A49" s="216"/>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row>
    <row r="50" ht="15.75" customHeight="1">
      <c r="A50" s="216"/>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row>
    <row r="51" ht="15.75" customHeight="1">
      <c r="A51" s="216"/>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row>
    <row r="52" ht="15.75" customHeight="1">
      <c r="A52" s="216"/>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row>
    <row r="53" ht="15.75" customHeight="1">
      <c r="A53" s="216"/>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row>
    <row r="54" ht="15.75" customHeight="1">
      <c r="A54" s="216"/>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ht="15.75" customHeight="1">
      <c r="A55" s="216"/>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row>
    <row r="56" ht="15.75" customHeight="1">
      <c r="A56" s="216"/>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row>
    <row r="57" ht="15.75" customHeight="1">
      <c r="A57" s="216"/>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ht="15.75" customHeight="1">
      <c r="A58" s="216"/>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row>
    <row r="59" ht="15.75" customHeight="1">
      <c r="A59" s="216"/>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row>
    <row r="60" ht="15.75" customHeight="1">
      <c r="A60" s="216"/>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row>
    <row r="61" ht="15.75" customHeight="1">
      <c r="A61" s="216"/>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row>
    <row r="62" ht="15.75" customHeight="1">
      <c r="A62" s="216"/>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row>
    <row r="63" ht="15.75" customHeight="1">
      <c r="A63" s="216"/>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row>
    <row r="64" ht="15.75" customHeight="1">
      <c r="A64" s="216"/>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row>
    <row r="65" ht="15.75" customHeight="1">
      <c r="A65" s="216"/>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row>
    <row r="66" ht="15.75" customHeight="1">
      <c r="A66" s="216"/>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row>
    <row r="67" ht="15.75" customHeight="1">
      <c r="A67" s="216"/>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row>
    <row r="68" ht="15.75" customHeight="1">
      <c r="A68" s="216"/>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row>
    <row r="69" ht="15.75" customHeight="1">
      <c r="A69" s="216"/>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row>
    <row r="70" ht="15.75" customHeight="1">
      <c r="A70" s="216"/>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row>
    <row r="71" ht="15.75" customHeight="1">
      <c r="A71" s="216"/>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row>
    <row r="72" ht="15.75" customHeight="1">
      <c r="A72" s="216"/>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row>
    <row r="73" ht="15.75" customHeight="1">
      <c r="A73" s="216"/>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row>
    <row r="74" ht="15.75" customHeight="1">
      <c r="A74" s="216"/>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row>
    <row r="75" ht="15.75" customHeight="1">
      <c r="A75" s="216"/>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row>
    <row r="76" ht="15.75" customHeight="1">
      <c r="A76" s="216"/>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row>
    <row r="77" ht="15.75" customHeight="1">
      <c r="A77" s="216"/>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row>
    <row r="78" ht="15.75" customHeight="1">
      <c r="A78" s="216"/>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row>
    <row r="79" ht="15.75" customHeight="1">
      <c r="A79" s="216"/>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row>
    <row r="80" ht="15.75" customHeight="1">
      <c r="A80" s="216"/>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row>
    <row r="81" ht="15.75" customHeight="1">
      <c r="A81" s="216"/>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row>
    <row r="82" ht="15.75" customHeight="1">
      <c r="A82" s="216"/>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row>
    <row r="83" ht="15.75" customHeight="1">
      <c r="A83" s="216"/>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row>
    <row r="84" ht="15.75" customHeight="1">
      <c r="A84" s="216"/>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row>
    <row r="85" ht="15.75" customHeight="1">
      <c r="A85" s="216"/>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row>
    <row r="86" ht="15.75" customHeight="1">
      <c r="A86" s="216"/>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row>
    <row r="87" ht="15.75" customHeight="1">
      <c r="A87" s="216"/>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row>
    <row r="88" ht="15.75" customHeight="1">
      <c r="A88" s="216"/>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row>
    <row r="89" ht="15.75" customHeight="1">
      <c r="A89" s="216"/>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row>
    <row r="90" ht="15.75" customHeight="1">
      <c r="A90" s="216"/>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row>
    <row r="91" ht="15.75" customHeight="1">
      <c r="A91" s="216"/>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row>
    <row r="92" ht="15.75" customHeight="1">
      <c r="A92" s="216"/>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row>
    <row r="93" ht="15.75" customHeight="1">
      <c r="A93" s="216"/>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row>
    <row r="94" ht="15.75" customHeight="1">
      <c r="A94" s="216"/>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row>
    <row r="95" ht="15.75" customHeight="1">
      <c r="A95" s="216"/>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row>
    <row r="96" ht="15.75" customHeight="1">
      <c r="A96" s="216"/>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row>
    <row r="97" ht="15.75" customHeight="1">
      <c r="A97" s="216"/>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row>
    <row r="98" ht="15.75" customHeight="1">
      <c r="A98" s="216"/>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row>
    <row r="99" ht="15.75" customHeight="1">
      <c r="A99" s="216"/>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row>
    <row r="100" ht="15.75" customHeight="1">
      <c r="A100" s="216"/>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row>
    <row r="101" ht="15.75" customHeight="1">
      <c r="A101" s="216"/>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row>
    <row r="102" ht="15.75" customHeight="1">
      <c r="A102" s="216"/>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row>
    <row r="103" ht="15.75" customHeight="1">
      <c r="A103" s="216"/>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row>
    <row r="104" ht="15.75" customHeight="1">
      <c r="A104" s="216"/>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row>
    <row r="105" ht="15.75" customHeight="1">
      <c r="A105" s="216"/>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row>
    <row r="106" ht="15.75" customHeight="1">
      <c r="A106" s="216"/>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row>
    <row r="107" ht="15.75" customHeight="1">
      <c r="A107" s="216"/>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row>
    <row r="108" ht="15.75" customHeight="1">
      <c r="A108" s="216"/>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row>
    <row r="109" ht="15.75" customHeight="1">
      <c r="A109" s="216"/>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row>
    <row r="110" ht="15.75" customHeight="1">
      <c r="A110" s="216"/>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row>
    <row r="111" ht="15.75" customHeight="1">
      <c r="A111" s="216"/>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row>
    <row r="112" ht="15.75" customHeight="1">
      <c r="A112" s="216"/>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row>
    <row r="113" ht="15.75" customHeight="1">
      <c r="A113" s="216"/>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row>
    <row r="114" ht="15.75" customHeight="1">
      <c r="A114" s="216"/>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row>
    <row r="115" ht="15.75" customHeight="1">
      <c r="A115" s="216"/>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row>
    <row r="116" ht="15.75" customHeight="1">
      <c r="A116" s="216"/>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row>
    <row r="117" ht="15.75" customHeight="1">
      <c r="A117" s="216"/>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row>
    <row r="118" ht="15.75" customHeight="1">
      <c r="A118" s="216"/>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row>
    <row r="119" ht="15.75" customHeight="1">
      <c r="A119" s="216"/>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row>
    <row r="120" ht="15.75" customHeight="1">
      <c r="A120" s="216"/>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row>
    <row r="121" ht="15.75" customHeight="1">
      <c r="A121" s="216"/>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row>
    <row r="122" ht="15.75" customHeight="1">
      <c r="A122" s="216"/>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row>
    <row r="123" ht="15.75" customHeight="1">
      <c r="A123" s="216"/>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row>
    <row r="124" ht="15.75" customHeight="1">
      <c r="A124" s="216"/>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row>
    <row r="125" ht="15.75" customHeight="1">
      <c r="A125" s="216"/>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row>
    <row r="126" ht="15.75" customHeight="1">
      <c r="A126" s="216"/>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row>
    <row r="127" ht="15.75" customHeight="1">
      <c r="A127" s="216"/>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row>
    <row r="128" ht="15.75" customHeight="1">
      <c r="A128" s="216"/>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row>
    <row r="129" ht="15.75" customHeight="1">
      <c r="A129" s="216"/>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row>
    <row r="130" ht="15.75" customHeight="1">
      <c r="A130" s="216"/>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row>
    <row r="131" ht="15.75" customHeight="1">
      <c r="A131" s="216"/>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row>
    <row r="132" ht="15.75" customHeight="1">
      <c r="A132" s="216"/>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row>
    <row r="133" ht="15.75" customHeight="1">
      <c r="A133" s="216"/>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row>
    <row r="134" ht="15.75" customHeight="1">
      <c r="A134" s="216"/>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row>
    <row r="135" ht="15.75" customHeight="1">
      <c r="A135" s="216"/>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row>
    <row r="136" ht="15.75" customHeight="1">
      <c r="A136" s="216"/>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row>
    <row r="137" ht="15.75" customHeight="1">
      <c r="A137" s="216"/>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row>
    <row r="138" ht="15.75" customHeight="1">
      <c r="A138" s="216"/>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row>
    <row r="139" ht="15.75" customHeight="1">
      <c r="A139" s="216"/>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row>
    <row r="140" ht="15.75" customHeight="1">
      <c r="A140" s="216"/>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row>
    <row r="141" ht="15.75" customHeight="1">
      <c r="A141" s="216"/>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row>
    <row r="142" ht="15.75" customHeight="1">
      <c r="A142" s="216"/>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row>
    <row r="143" ht="15.75" customHeight="1">
      <c r="A143" s="216"/>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row>
    <row r="144" ht="15.75" customHeight="1">
      <c r="A144" s="216"/>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row>
    <row r="145" ht="15.75" customHeight="1">
      <c r="A145" s="216"/>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row>
    <row r="146" ht="15.75" customHeight="1">
      <c r="A146" s="216"/>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row>
    <row r="147" ht="15.75" customHeight="1">
      <c r="A147" s="216"/>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row>
    <row r="148" ht="15.75" customHeight="1">
      <c r="A148" s="216"/>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row>
    <row r="149" ht="15.75" customHeight="1">
      <c r="A149" s="216"/>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row>
    <row r="150" ht="15.75" customHeight="1">
      <c r="A150" s="216"/>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row>
    <row r="151" ht="15.75" customHeight="1">
      <c r="A151" s="216"/>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row>
    <row r="152" ht="15.75" customHeight="1">
      <c r="A152" s="216"/>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row>
    <row r="153" ht="15.75" customHeight="1">
      <c r="A153" s="216"/>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row>
    <row r="154" ht="15.75" customHeight="1">
      <c r="A154" s="216"/>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row>
    <row r="155" ht="15.75" customHeight="1">
      <c r="A155" s="216"/>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row>
    <row r="156" ht="15.75" customHeight="1">
      <c r="A156" s="216"/>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row>
    <row r="157" ht="15.75" customHeight="1">
      <c r="A157" s="216"/>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row>
    <row r="158" ht="15.75" customHeight="1">
      <c r="A158" s="216"/>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row>
    <row r="159" ht="15.75" customHeight="1">
      <c r="A159" s="216"/>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row>
    <row r="160" ht="15.75" customHeight="1">
      <c r="A160" s="216"/>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row>
    <row r="161" ht="15.75" customHeight="1">
      <c r="A161" s="216"/>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row>
    <row r="162" ht="15.75" customHeight="1">
      <c r="A162" s="216"/>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row>
    <row r="163" ht="15.75" customHeight="1">
      <c r="A163" s="216"/>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row>
    <row r="164" ht="15.75" customHeight="1">
      <c r="A164" s="216"/>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row>
    <row r="165" ht="15.75" customHeight="1">
      <c r="A165" s="216"/>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row>
    <row r="166" ht="15.75" customHeight="1">
      <c r="A166" s="216"/>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row>
    <row r="167" ht="15.75" customHeight="1">
      <c r="A167" s="216"/>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row>
    <row r="168" ht="15.75" customHeight="1">
      <c r="A168" s="216"/>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row>
    <row r="169" ht="15.75" customHeight="1">
      <c r="A169" s="216"/>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row>
    <row r="170" ht="15.75" customHeight="1">
      <c r="A170" s="216"/>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row>
    <row r="171" ht="15.75" customHeight="1">
      <c r="A171" s="216"/>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row>
    <row r="172" ht="15.75" customHeight="1">
      <c r="A172" s="216"/>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row>
    <row r="173" ht="15.75" customHeight="1">
      <c r="A173" s="216"/>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row>
    <row r="174" ht="15.75" customHeight="1">
      <c r="A174" s="216"/>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row>
    <row r="175" ht="15.75" customHeight="1">
      <c r="A175" s="216"/>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row>
    <row r="176" ht="15.75" customHeight="1">
      <c r="A176" s="216"/>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row>
    <row r="177" ht="15.75" customHeight="1">
      <c r="A177" s="216"/>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row>
    <row r="178" ht="15.75" customHeight="1">
      <c r="A178" s="216"/>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row>
    <row r="179" ht="15.75" customHeight="1">
      <c r="A179" s="216"/>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row>
    <row r="180" ht="15.75" customHeight="1">
      <c r="A180" s="216"/>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row>
    <row r="181" ht="15.75" customHeight="1">
      <c r="A181" s="216"/>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row>
    <row r="182" ht="15.75" customHeight="1">
      <c r="A182" s="216"/>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row>
    <row r="183" ht="15.75" customHeight="1">
      <c r="A183" s="216"/>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row>
    <row r="184" ht="15.75" customHeight="1">
      <c r="A184" s="216"/>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row>
    <row r="185" ht="15.75" customHeight="1">
      <c r="A185" s="216"/>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row>
    <row r="186" ht="15.75" customHeight="1">
      <c r="A186" s="216"/>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row>
    <row r="187" ht="15.75" customHeight="1">
      <c r="A187" s="216"/>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row>
    <row r="188" ht="15.75" customHeight="1">
      <c r="A188" s="216"/>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row>
    <row r="189" ht="15.75" customHeight="1">
      <c r="A189" s="216"/>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row>
    <row r="190" ht="15.75" customHeight="1">
      <c r="A190" s="216"/>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row>
    <row r="191" ht="15.75" customHeight="1">
      <c r="A191" s="216"/>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row>
    <row r="192" ht="15.75" customHeight="1">
      <c r="A192" s="216"/>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row>
    <row r="193" ht="15.75" customHeight="1">
      <c r="A193" s="216"/>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row>
    <row r="194" ht="15.75" customHeight="1">
      <c r="A194" s="216"/>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row>
    <row r="195" ht="15.75" customHeight="1">
      <c r="A195" s="216"/>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row>
    <row r="196" ht="15.75" customHeight="1">
      <c r="A196" s="216"/>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row>
    <row r="197" ht="15.75" customHeight="1">
      <c r="A197" s="216"/>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row>
    <row r="198" ht="15.75" customHeight="1">
      <c r="A198" s="216"/>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row>
    <row r="199" ht="15.75" customHeight="1">
      <c r="A199" s="216"/>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row>
    <row r="200" ht="15.75" customHeight="1">
      <c r="A200" s="216"/>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row>
    <row r="201" ht="15.75" customHeight="1">
      <c r="A201" s="216"/>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row>
    <row r="202" ht="15.75" customHeight="1">
      <c r="A202" s="216"/>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row>
    <row r="203" ht="15.75" customHeight="1">
      <c r="A203" s="216"/>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row>
    <row r="204" ht="15.75" customHeight="1">
      <c r="A204" s="216"/>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row>
    <row r="205" ht="15.75" customHeight="1">
      <c r="A205" s="216"/>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row>
    <row r="206" ht="15.75" customHeight="1">
      <c r="A206" s="216"/>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row>
    <row r="207" ht="15.75" customHeight="1">
      <c r="A207" s="216"/>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row>
    <row r="208" ht="15.75" customHeight="1">
      <c r="A208" s="216"/>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row>
    <row r="209" ht="15.75" customHeight="1">
      <c r="A209" s="216"/>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c r="Z209" s="209"/>
    </row>
    <row r="210" ht="15.75" customHeight="1">
      <c r="A210" s="216"/>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c r="Z210" s="209"/>
    </row>
    <row r="211" ht="15.75" customHeight="1">
      <c r="A211" s="216"/>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c r="Z211" s="209"/>
    </row>
    <row r="212" ht="15.75" customHeight="1">
      <c r="A212" s="216"/>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c r="Z212" s="209"/>
    </row>
    <row r="213" ht="15.75" customHeight="1">
      <c r="A213" s="216"/>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c r="Z213" s="209"/>
    </row>
    <row r="214" ht="15.75" customHeight="1">
      <c r="A214" s="216"/>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c r="Z214" s="209"/>
    </row>
    <row r="215" ht="15.75" customHeight="1">
      <c r="A215" s="216"/>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c r="Z215" s="209"/>
    </row>
    <row r="216" ht="15.75" customHeight="1">
      <c r="A216" s="216"/>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c r="Z216" s="209"/>
    </row>
    <row r="217" ht="15.75" customHeight="1">
      <c r="A217" s="216"/>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row>
    <row r="218" ht="15.75" customHeight="1">
      <c r="A218" s="216"/>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c r="Z218" s="209"/>
    </row>
    <row r="219" ht="15.75" customHeight="1">
      <c r="A219" s="216"/>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c r="Z219" s="209"/>
    </row>
    <row r="220" ht="15.75" customHeight="1">
      <c r="A220" s="216"/>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c r="Z220" s="209"/>
    </row>
    <row r="221" ht="15.75" customHeight="1">
      <c r="A221" s="216"/>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row>
    <row r="222" ht="15.75" customHeight="1">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ht="15.75" customHeight="1">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ht="15.75" customHeight="1">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ht="15.75" customHeight="1">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ht="15.75"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ht="15.75" customHeight="1">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ht="15.75" customHeight="1">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ht="15.75" customHeight="1">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ht="15.75"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ht="15.75" customHeight="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ht="15.75" customHeight="1">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ht="15.75" customHeight="1">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ht="15.75" customHeight="1">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ht="15.75" customHeight="1">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ht="15.75" customHeight="1">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ht="15.75"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ht="15.75"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ht="15.75"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ht="15.75"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ht="15.75"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ht="15.75"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ht="15.75"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ht="15.75"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ht="15.75"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ht="15.75"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ht="15.75"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ht="15.75"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ht="15.75"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ht="15.75"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ht="15.75"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ht="15.75"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ht="15.75"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ht="15.75"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ht="15.75"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ht="15.75"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ht="15.75"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ht="15.75"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ht="15.75"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ht="15.75"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ht="15.75"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ht="15.75"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ht="15.75"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ht="15.75"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ht="15.75"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ht="15.75"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ht="15.75"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ht="15.75"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ht="15.75"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ht="15.75"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ht="15.75"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ht="15.75"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ht="15.75"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ht="15.75"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ht="15.75"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ht="15.75"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ht="15.75"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ht="15.75"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ht="15.75"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ht="15.75"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ht="15.75"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ht="15.75"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ht="15.75"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ht="15.75"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ht="15.75"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ht="15.75"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ht="15.75"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ht="15.75"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ht="15.75"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ht="15.75"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ht="15.75"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ht="15.75"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ht="15.75"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ht="15.75"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ht="15.75"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ht="15.75"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ht="15.75"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ht="15.75"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ht="15.75"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ht="15.75"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ht="15.75"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ht="15.75"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ht="15.75"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ht="15.75"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ht="15.75"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ht="15.75"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ht="15.75"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ht="15.75"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ht="15.75"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ht="15.75"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ht="15.75"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ht="15.75"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ht="15.75"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ht="15.75"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ht="15.75"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ht="15.75"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ht="15.75"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ht="15.75"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ht="15.75"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ht="15.75"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ht="15.75"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ht="15.75"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ht="15.75"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ht="15.75"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ht="15.75"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ht="15.75"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ht="15.75"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ht="15.75"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ht="15.75"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ht="15.75"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ht="15.75"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ht="15.75"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ht="15.75"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ht="15.75"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ht="15.75"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ht="15.75"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ht="15.75"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ht="15.75"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ht="15.75"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ht="15.75"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ht="15.75"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ht="15.75"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ht="15.75"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ht="15.75"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ht="15.75"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ht="15.75"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ht="15.75"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ht="15.75"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ht="15.75"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ht="15.75"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ht="15.75"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ht="15.75"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ht="15.75"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ht="15.75"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ht="15.75"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ht="15.75"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ht="15.75"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ht="15.75"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ht="15.75"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ht="15.75"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ht="15.75"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ht="15.75"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ht="15.75"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ht="15.75"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ht="15.75"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ht="15.75"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ht="15.75"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ht="15.75"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ht="15.75"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ht="15.75"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ht="15.75"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ht="15.75"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ht="15.75"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ht="15.75"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ht="15.75"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ht="15.75"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ht="15.75"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ht="15.75"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ht="15.75"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ht="15.75"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ht="15.75"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ht="15.75"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ht="15.75"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ht="15.75"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ht="15.75"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ht="15.75"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ht="15.75"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ht="15.75"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ht="15.75"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ht="15.75"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ht="15.75"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ht="15.75"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ht="15.75"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ht="15.75"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ht="15.75"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ht="15.75"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ht="15.75"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ht="15.75"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ht="15.75"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ht="15.75"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ht="15.75"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ht="15.75"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ht="15.75"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ht="15.75"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ht="15.75"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ht="15.75"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ht="15.75"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ht="15.75"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ht="15.75"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ht="15.75"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ht="15.75"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ht="15.75"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ht="15.75"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ht="15.75"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ht="15.75"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ht="15.75"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ht="15.75"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ht="15.75"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ht="15.75"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ht="15.75"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ht="15.75"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ht="15.75"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ht="15.75"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ht="15.75"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ht="15.75"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ht="15.75"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ht="15.75"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ht="15.75"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ht="15.75"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ht="15.75"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ht="15.75"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ht="15.75"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ht="15.75"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ht="15.75"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ht="15.75"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ht="15.75"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ht="15.75" customHeight="1">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ht="15.75" customHeight="1">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ht="15.75" customHeight="1">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ht="15.75" customHeight="1">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ht="15.75" customHeight="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ht="15.75" customHeight="1">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ht="15.75" customHeight="1">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ht="15.75" customHeight="1">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ht="15.75" customHeight="1">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ht="15.75" customHeight="1">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ht="15.75" customHeight="1">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ht="15.75" customHeight="1">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ht="15.75" customHeight="1">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ht="15.75" customHeight="1">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ht="15.75" customHeight="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ht="15.75" customHeight="1">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ht="15.75" customHeight="1">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ht="15.75" customHeight="1">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ht="15.75" customHeight="1">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ht="15.75" customHeight="1">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ht="15.75" customHeight="1">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ht="15.75" customHeight="1">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ht="15.75" customHeight="1">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ht="15.75" customHeight="1">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ht="15.75" customHeight="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ht="15.75" customHeight="1">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ht="15.75" customHeight="1">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ht="15.75" customHeight="1">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ht="15.75" customHeight="1">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ht="15.75" customHeight="1">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ht="15.75" customHeight="1">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ht="15.75" customHeight="1">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ht="15.75" customHeight="1">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ht="15.75" customHeight="1">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ht="15.75" customHeight="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ht="15.75" customHeight="1">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ht="15.75" customHeight="1">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ht="15.75" customHeight="1">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ht="15.75" customHeight="1">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ht="15.75" customHeight="1">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ht="15.75" customHeight="1">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ht="15.75" customHeight="1">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ht="15.75" customHeight="1">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ht="15.75" customHeight="1">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ht="15.75" customHeight="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ht="15.75" customHeight="1">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ht="15.75" customHeight="1">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ht="15.75" customHeight="1">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ht="15.75" customHeight="1">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ht="15.75" customHeight="1">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ht="15.75" customHeight="1">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ht="15.75" customHeight="1">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ht="15.75" customHeight="1">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ht="15.75" customHeight="1">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ht="15.75" customHeight="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ht="15.75" customHeight="1">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ht="15.75" customHeight="1">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ht="15.75" customHeight="1">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ht="15.75" customHeight="1">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ht="15.75" customHeight="1">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ht="15.75" customHeight="1">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ht="15.75" customHeight="1">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ht="15.75" customHeight="1">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ht="15.75" customHeight="1">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ht="15.75" customHeight="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ht="15.75" customHeight="1">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ht="15.75" customHeight="1">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ht="15.75" customHeight="1">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ht="15.75" customHeight="1">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ht="15.75" customHeight="1">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ht="15.75" customHeight="1">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ht="15.75" customHeight="1">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ht="15.75" customHeight="1">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ht="15.75" customHeight="1">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ht="15.75" customHeight="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ht="15.75" customHeight="1">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ht="15.75" customHeight="1">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ht="15.75" customHeight="1">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ht="15.75" customHeight="1">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ht="15.75" customHeight="1">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ht="15.75" customHeight="1">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ht="15.75" customHeight="1">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ht="15.75" customHeight="1">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ht="15.75" customHeight="1">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ht="15.75" customHeight="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ht="15.75" customHeight="1">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ht="15.75" customHeight="1">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ht="15.75" customHeight="1">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ht="15.75" customHeight="1">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ht="15.75" customHeight="1">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ht="15.75" customHeight="1">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ht="15.75" customHeight="1">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ht="15.75" customHeight="1">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ht="15.75" customHeight="1">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ht="15.75" customHeight="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ht="15.75" customHeight="1">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ht="15.75" customHeight="1">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ht="15.75" customHeight="1">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ht="15.75" customHeight="1">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ht="15.75" customHeight="1">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ht="15.75" customHeight="1">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ht="15.75" customHeight="1">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ht="15.75" customHeight="1">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ht="15.75" customHeight="1">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ht="15.75" customHeight="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ht="15.75" customHeight="1">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ht="15.75" customHeight="1">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ht="15.75" customHeight="1">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ht="15.75" customHeight="1">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ht="15.75" customHeight="1">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ht="15.75" customHeight="1">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ht="15.75" customHeight="1">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ht="15.75" customHeight="1">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ht="15.75" customHeight="1">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ht="15.75" customHeight="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ht="15.75" customHeight="1">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ht="15.75" customHeight="1">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ht="15.75" customHeight="1">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ht="15.75" customHeight="1">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ht="15.75" customHeight="1">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ht="15.75" customHeight="1">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ht="15.75" customHeight="1">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ht="15.75" customHeight="1">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ht="15.75" customHeight="1">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ht="15.75" customHeight="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ht="15.75" customHeight="1">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ht="15.75" customHeight="1">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ht="15.75" customHeight="1">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ht="15.75" customHeight="1">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ht="15.75" customHeight="1">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ht="15.75" customHeight="1">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ht="15.75" customHeight="1">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ht="15.75" customHeight="1">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ht="15.75" customHeight="1">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ht="15.75" customHeight="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ht="15.75" customHeight="1">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ht="15.75" customHeight="1">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ht="15.75" customHeight="1">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ht="15.75" customHeight="1">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ht="15.75" customHeight="1">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ht="15.75" customHeight="1">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ht="15.75" customHeight="1">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ht="15.75" customHeight="1">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ht="15.75" customHeight="1">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ht="15.75" customHeight="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ht="15.75" customHeight="1">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ht="15.75" customHeight="1">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ht="15.75" customHeight="1">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ht="15.75" customHeight="1">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ht="15.75" customHeight="1">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ht="15.75" customHeight="1">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ht="15.75" customHeight="1">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ht="15.75" customHeight="1">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ht="15.75" customHeight="1">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ht="15.75" customHeight="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ht="15.75" customHeight="1">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ht="15.75" customHeight="1">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ht="15.75" customHeight="1">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ht="15.75" customHeight="1">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ht="15.75" customHeight="1">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ht="15.75" customHeight="1">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ht="15.75" customHeight="1">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ht="15.75" customHeight="1">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ht="15.75" customHeight="1">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ht="15.75" customHeight="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ht="15.75" customHeight="1">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ht="15.75" customHeight="1">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ht="15.75" customHeight="1">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ht="15.75" customHeight="1">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ht="15.75" customHeight="1">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ht="15.75" customHeight="1">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ht="15.75" customHeight="1">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ht="15.75" customHeight="1">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ht="15.75" customHeight="1">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ht="15.75" customHeight="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ht="15.75" customHeight="1">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ht="15.75" customHeight="1">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ht="15.75" customHeight="1">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ht="15.75" customHeight="1">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ht="15.75" customHeight="1">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ht="15.75" customHeight="1">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ht="15.75" customHeight="1">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ht="15.75" customHeight="1">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ht="15.75" customHeight="1">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ht="15.75" customHeight="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ht="15.75" customHeight="1">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ht="15.75" customHeight="1">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ht="15.75" customHeight="1">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ht="15.75" customHeight="1">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ht="15.75" customHeight="1">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ht="15.75" customHeight="1">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ht="15.75" customHeight="1">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ht="15.75" customHeight="1">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ht="15.75" customHeight="1">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ht="15.75" customHeight="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ht="15.75" customHeight="1">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ht="15.75" customHeight="1">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ht="15.75" customHeight="1">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ht="15.75" customHeight="1">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ht="15.75" customHeight="1">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ht="15.75" customHeight="1">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ht="15.75" customHeight="1">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ht="15.75" customHeight="1">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ht="15.75" customHeight="1">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ht="15.75" customHeight="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ht="15.75" customHeight="1">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ht="15.75" customHeight="1">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ht="15.75" customHeight="1">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ht="15.75" customHeight="1">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ht="15.75" customHeight="1">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ht="15.75" customHeight="1">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ht="15.75" customHeight="1">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ht="15.75" customHeight="1">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ht="15.75" customHeight="1">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ht="15.75" customHeight="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ht="15.75" customHeight="1">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ht="15.75" customHeight="1">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ht="15.75" customHeight="1">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ht="15.75" customHeight="1">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ht="15.75" customHeight="1">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ht="15.75" customHeight="1">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ht="15.75" customHeight="1">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ht="15.75" customHeight="1">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ht="15.75" customHeight="1">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ht="15.75" customHeight="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ht="15.75" customHeight="1">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ht="15.75" customHeight="1">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ht="15.75" customHeight="1">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ht="15.75" customHeight="1">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ht="15.75" customHeight="1">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ht="15.75" customHeight="1">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ht="15.75" customHeight="1">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ht="15.75" customHeight="1">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ht="15.75" customHeight="1">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ht="15.75" customHeight="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ht="15.75" customHeight="1">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ht="15.75" customHeight="1">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ht="15.75" customHeight="1">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ht="15.75" customHeight="1">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ht="15.75" customHeight="1">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ht="15.75" customHeight="1">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ht="15.75" customHeight="1">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ht="15.75" customHeight="1">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ht="15.75" customHeight="1">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ht="15.75" customHeight="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ht="15.75" customHeight="1">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ht="15.75" customHeight="1">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ht="15.75" customHeight="1">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ht="15.75" customHeight="1">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ht="15.75" customHeight="1">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ht="15.75" customHeight="1">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ht="15.75" customHeight="1">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ht="15.75" customHeight="1">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ht="15.75" customHeight="1">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ht="15.75" customHeight="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ht="15.75" customHeight="1">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ht="15.75" customHeight="1">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ht="15.75" customHeight="1">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ht="15.75" customHeight="1">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ht="15.75" customHeight="1">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ht="15.75" customHeight="1">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ht="15.75" customHeight="1">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ht="15.75" customHeight="1">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ht="15.75" customHeight="1">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ht="15.75" customHeight="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ht="15.75" customHeight="1">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ht="15.75" customHeight="1">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ht="15.75" customHeight="1">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ht="15.75" customHeight="1">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ht="15.75" customHeight="1">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ht="15.75" customHeight="1">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ht="15.75" customHeight="1">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ht="15.75" customHeight="1">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ht="15.75" customHeight="1">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ht="15.75" customHeight="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ht="15.75" customHeight="1">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ht="15.75" customHeight="1">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ht="15.75" customHeight="1">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ht="15.75" customHeight="1">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ht="15.75" customHeight="1">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ht="15.75" customHeight="1">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ht="15.75" customHeight="1">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ht="15.75" customHeight="1">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ht="15.75" customHeight="1">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ht="15.75" customHeight="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ht="15.75" customHeight="1">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ht="15.75" customHeight="1">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ht="15.75" customHeight="1">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ht="15.75" customHeight="1">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ht="15.75" customHeight="1">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ht="15.75" customHeight="1">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ht="15.75" customHeight="1">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ht="15.75" customHeight="1">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ht="15.75" customHeight="1">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ht="15.75" customHeight="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ht="15.75" customHeight="1">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ht="15.75" customHeight="1">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ht="15.75" customHeight="1">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ht="15.75" customHeight="1">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ht="15.75" customHeight="1">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ht="15.75" customHeight="1">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ht="15.75" customHeight="1">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ht="15.75" customHeight="1">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ht="15.75" customHeight="1">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ht="15.75" customHeight="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ht="15.75" customHeight="1">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ht="15.75" customHeight="1">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ht="15.75" customHeight="1">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ht="15.75" customHeight="1">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ht="15.75" customHeight="1">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ht="15.75" customHeight="1">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ht="15.75" customHeight="1">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ht="15.75" customHeight="1">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ht="15.75" customHeight="1">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ht="15.75" customHeight="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ht="15.75" customHeight="1">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ht="15.75" customHeight="1">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ht="15.75" customHeight="1">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ht="15.75" customHeight="1">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ht="15.75" customHeight="1">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ht="15.75" customHeight="1">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ht="15.75" customHeight="1">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ht="15.75" customHeight="1">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ht="15.75" customHeight="1">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ht="15.75" customHeight="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ht="15.75" customHeight="1">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ht="15.75" customHeight="1">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ht="15.75" customHeight="1">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ht="15.75" customHeight="1">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ht="15.75" customHeight="1">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ht="15.75" customHeight="1">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ht="15.75" customHeight="1">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ht="15.75" customHeight="1">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ht="15.75" customHeight="1">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ht="15.75" customHeight="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ht="15.75" customHeight="1">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ht="15.75" customHeight="1">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ht="15.75" customHeight="1">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ht="15.75" customHeight="1">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ht="15.75" customHeight="1">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ht="15.75" customHeight="1">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ht="15.75" customHeight="1">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ht="15.75" customHeight="1">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ht="15.75" customHeight="1">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ht="15.75" customHeight="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ht="15.75" customHeight="1">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ht="15.75" customHeight="1">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ht="15.75" customHeight="1">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ht="15.75" customHeight="1">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ht="15.75" customHeight="1">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ht="15.75" customHeight="1">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ht="15.75" customHeight="1">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ht="15.75" customHeight="1">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ht="15.75" customHeight="1">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ht="15.75" customHeight="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ht="15.75" customHeight="1">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ht="15.75" customHeight="1">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ht="15.75" customHeight="1">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ht="15.75" customHeight="1">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ht="15.75" customHeight="1">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ht="15.75" customHeight="1">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ht="15.75" customHeight="1">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ht="15.75" customHeight="1">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ht="15.75" customHeight="1">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ht="15.75" customHeight="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ht="15.75" customHeight="1">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ht="15.75" customHeight="1">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ht="15.75" customHeight="1">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ht="15.75" customHeight="1">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ht="15.75" customHeight="1">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ht="15.75" customHeight="1">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ht="15.75" customHeight="1">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ht="15.75" customHeight="1">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ht="15.75" customHeight="1">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ht="15.75" customHeight="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ht="15.75" customHeight="1">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ht="15.75" customHeight="1">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ht="15.75" customHeight="1">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ht="15.75" customHeight="1">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ht="15.75" customHeight="1">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ht="15.75" customHeight="1">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ht="15.75" customHeight="1">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ht="15.75" customHeight="1">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ht="15.75" customHeight="1">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ht="15.75" customHeight="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ht="15.75" customHeight="1">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ht="15.75" customHeight="1">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ht="15.75" customHeight="1">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ht="15.75" customHeight="1">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ht="15.75" customHeight="1">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ht="15.75" customHeight="1">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ht="15.75" customHeight="1">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ht="15.75" customHeight="1">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ht="15.75" customHeight="1">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ht="15.75" customHeight="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ht="15.75" customHeight="1">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ht="15.75" customHeight="1">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ht="15.75" customHeight="1">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ht="15.75" customHeight="1">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ht="15.75" customHeight="1">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ht="15.75" customHeight="1">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ht="15.75" customHeight="1">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ht="15.75" customHeight="1">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ht="15.75" customHeight="1">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ht="15.75" customHeight="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ht="15.75" customHeight="1">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ht="15.75" customHeight="1">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ht="15.75" customHeight="1">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ht="15.75" customHeight="1">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ht="15.75" customHeight="1">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ht="15.75" customHeight="1">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ht="15.75" customHeight="1">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ht="15.75" customHeight="1">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ht="15.75" customHeight="1">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ht="15.75" customHeight="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ht="15.75" customHeight="1">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ht="15.75" customHeight="1">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ht="15.75" customHeight="1">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ht="15.75" customHeight="1">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ht="15.75" customHeight="1">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ht="15.75" customHeight="1">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ht="15.75" customHeight="1">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ht="15.75" customHeight="1">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ht="15.75" customHeight="1">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ht="15.75" customHeight="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ht="15.75" customHeight="1">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ht="15.75" customHeight="1">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ht="15.75" customHeight="1">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ht="15.75" customHeight="1">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ht="15.75" customHeight="1">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ht="15.75" customHeight="1">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ht="15.75" customHeight="1">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ht="15.75" customHeight="1">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ht="15.75" customHeight="1">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ht="15.75" customHeight="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ht="15.75" customHeight="1">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ht="15.75" customHeight="1">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ht="15.75" customHeight="1">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ht="15.75" customHeight="1">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ht="15.75" customHeight="1">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ht="15.75" customHeight="1">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ht="15.75" customHeight="1">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ht="15.75" customHeight="1">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ht="15.75" customHeight="1">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ht="15.75" customHeight="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ht="15.75" customHeight="1">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ht="15.75" customHeight="1">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ht="15.75" customHeight="1">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ht="15.75" customHeight="1">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ht="15.75" customHeight="1">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ht="15.75" customHeight="1">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ht="15.75" customHeight="1">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ht="15.75" customHeight="1">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ht="15.75" customHeight="1">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ht="15.75" customHeight="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ht="15.75" customHeight="1">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ht="15.75" customHeight="1">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ht="15.75" customHeight="1">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ht="15.75" customHeight="1">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ht="15.75" customHeight="1">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ht="15.75" customHeight="1">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ht="15.75" customHeight="1">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ht="15.75" customHeight="1">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ht="15.75" customHeight="1">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ht="15.75" customHeight="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ht="15.75" customHeight="1">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ht="15.75" customHeight="1">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ht="15.75" customHeight="1">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ht="15.75" customHeight="1">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ht="15.75" customHeight="1">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ht="15.75" customHeight="1">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ht="15.75" customHeight="1">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ht="15.75" customHeight="1">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ht="15.75" customHeight="1">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ht="15.75" customHeight="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ht="15.75" customHeight="1">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ht="15.75" customHeight="1">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ht="15.75" customHeight="1">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ht="15.75" customHeight="1">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ht="15.75" customHeight="1">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ht="15.75" customHeight="1">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ht="15.75" customHeight="1">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ht="15.75" customHeight="1">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ht="15.75" customHeight="1">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ht="15.75" customHeight="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ht="15.75" customHeight="1">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ht="15.75" customHeight="1">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ht="15.75" customHeight="1">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ht="15.75" customHeight="1">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ht="15.75" customHeight="1">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ht="15.75" customHeight="1">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ht="15.75" customHeight="1">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ht="15.75" customHeight="1">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ht="15.75" customHeight="1">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ht="15.75" customHeight="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ht="15.75" customHeight="1">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ht="15.75" customHeight="1">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ht="15.75" customHeight="1">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ht="15.75" customHeight="1">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ht="15.75" customHeight="1">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ht="15.75" customHeight="1">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ht="15.75" customHeight="1">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ht="15.75" customHeight="1">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ht="15.75" customHeight="1">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ht="15.75" customHeight="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ht="15.75" customHeight="1">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ht="15.75" customHeight="1">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ht="15.75" customHeight="1">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ht="15.75" customHeight="1">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ht="15.75" customHeight="1">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ht="15.75" customHeight="1">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ht="15.75" customHeight="1">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ht="15.75" customHeight="1">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ht="15.75" customHeight="1">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ht="15.75" customHeight="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ht="15.75" customHeight="1">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ht="15.75" customHeight="1">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ht="15.75" customHeight="1">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ht="15.75" customHeight="1">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ht="15.75" customHeight="1">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ht="15.75" customHeight="1">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ht="15.75" customHeight="1">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ht="15.75" customHeight="1">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ht="15.75" customHeight="1">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ht="15.75" customHeight="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ht="15.75" customHeight="1">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ht="15.75" customHeight="1">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ht="15.75" customHeight="1">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ht="15.75" customHeight="1">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ht="15.75" customHeight="1">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ht="15.75" customHeight="1">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ht="15.75" customHeight="1">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ht="15.75" customHeight="1">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ht="15.75" customHeight="1">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ht="15.75" customHeight="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ht="15.75" customHeight="1">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ht="15.75" customHeight="1">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ht="15.75" customHeight="1">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ht="15.75" customHeight="1">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ht="15.75" customHeight="1">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ht="15.75" customHeight="1">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ht="15.75" customHeight="1">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ht="15.75" customHeight="1">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ht="15.75" customHeight="1">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ht="15.75" customHeight="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ht="15.75" customHeight="1">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ht="15.75" customHeight="1">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ht="15.75" customHeight="1">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ht="15.75" customHeight="1">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ht="15.75" customHeight="1">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ht="15.75" customHeight="1">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ht="15.75" customHeight="1">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ht="15.75" customHeight="1">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ht="15.75" customHeight="1">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ht="15.75" customHeight="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ht="15.75" customHeight="1">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ht="15.75" customHeight="1">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ht="15.75" customHeight="1">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ht="15.75" customHeight="1">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ht="15.75" customHeight="1">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ht="15.75" customHeight="1">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ht="15.75" customHeight="1">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ht="15.75" customHeight="1">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ht="15.75" customHeight="1">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mergeCells count="6">
    <mergeCell ref="A1:F1"/>
    <mergeCell ref="A2:F2"/>
    <mergeCell ref="D13:E13"/>
    <mergeCell ref="A15:F15"/>
    <mergeCell ref="A20:G20"/>
    <mergeCell ref="A21:G21"/>
  </mergeCells>
  <printOptions horizontalCentered="1"/>
  <pageMargins bottom="0.7874015748031497" footer="0.0" header="0.0" left="0.5118110236220472" right="0.5118110236220472" top="1.3779527559055118"/>
  <pageSetup fitToHeight="0" paperSize="9"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sheetViews>
  <sheetFormatPr customHeight="1" defaultColWidth="14.43" defaultRowHeight="15.0"/>
  <cols>
    <col customWidth="1" min="1" max="1" width="6.14"/>
    <col customWidth="1" min="2" max="2" width="5.86"/>
    <col customWidth="1" min="3" max="3" width="35.57"/>
    <col customWidth="1" min="4" max="4" width="21.71"/>
    <col customWidth="1" min="5" max="5" width="11.43"/>
    <col customWidth="1" min="6" max="6" width="16.43"/>
    <col customWidth="1" min="7" max="7" width="16.57"/>
    <col customWidth="1" min="8" max="8" width="20.0"/>
    <col customWidth="1" min="9" max="26" width="8.71"/>
  </cols>
  <sheetData>
    <row r="1">
      <c r="A1" s="77" t="s">
        <v>106</v>
      </c>
      <c r="B1" s="78" t="s">
        <v>2</v>
      </c>
      <c r="C1" s="79" t="s">
        <v>107</v>
      </c>
      <c r="D1" s="80" t="s">
        <v>328</v>
      </c>
      <c r="E1" s="81" t="s">
        <v>109</v>
      </c>
      <c r="F1" s="79" t="s">
        <v>110</v>
      </c>
      <c r="G1" s="82" t="s">
        <v>4</v>
      </c>
      <c r="H1" s="83" t="s">
        <v>111</v>
      </c>
      <c r="I1" s="84"/>
      <c r="J1" s="84"/>
      <c r="K1" s="84"/>
      <c r="L1" s="84"/>
      <c r="M1" s="84"/>
      <c r="N1" s="84"/>
      <c r="O1" s="84"/>
      <c r="P1" s="84"/>
      <c r="Q1" s="84"/>
      <c r="R1" s="84"/>
      <c r="S1" s="84"/>
      <c r="T1" s="84"/>
      <c r="U1" s="84"/>
      <c r="V1" s="84"/>
      <c r="W1" s="84"/>
      <c r="X1" s="84"/>
      <c r="Y1" s="84"/>
      <c r="Z1" s="84"/>
    </row>
    <row r="2">
      <c r="A2" s="85"/>
      <c r="B2" s="86" t="s">
        <v>13</v>
      </c>
      <c r="C2" s="87" t="s">
        <v>329</v>
      </c>
      <c r="D2" s="87">
        <v>24031.0</v>
      </c>
      <c r="E2" s="87" t="s">
        <v>113</v>
      </c>
      <c r="F2" s="89">
        <v>2.0</v>
      </c>
      <c r="G2" s="239">
        <v>29460.2</v>
      </c>
      <c r="H2" s="91">
        <f t="shared" ref="H2:H3" si="1">G2*30</f>
        <v>883806</v>
      </c>
      <c r="I2" s="84"/>
      <c r="J2" s="84"/>
      <c r="K2" s="84"/>
      <c r="L2" s="84"/>
      <c r="M2" s="84"/>
      <c r="N2" s="84"/>
      <c r="O2" s="84"/>
      <c r="P2" s="84"/>
      <c r="Q2" s="84"/>
      <c r="R2" s="84"/>
      <c r="S2" s="84"/>
      <c r="T2" s="84"/>
      <c r="U2" s="84"/>
      <c r="V2" s="84"/>
      <c r="W2" s="84"/>
      <c r="X2" s="84"/>
      <c r="Y2" s="84"/>
      <c r="Z2" s="84"/>
    </row>
    <row r="3">
      <c r="A3" s="85"/>
      <c r="B3" s="86" t="s">
        <v>15</v>
      </c>
      <c r="C3" s="87" t="s">
        <v>330</v>
      </c>
      <c r="D3" s="87">
        <v>24120.0</v>
      </c>
      <c r="E3" s="87" t="s">
        <v>113</v>
      </c>
      <c r="F3" s="89">
        <v>2.0</v>
      </c>
      <c r="G3" s="239">
        <v>34998.24</v>
      </c>
      <c r="H3" s="91">
        <f t="shared" si="1"/>
        <v>1049947.2</v>
      </c>
      <c r="I3" s="84"/>
      <c r="J3" s="84"/>
      <c r="K3" s="84"/>
      <c r="L3" s="84"/>
      <c r="M3" s="84"/>
      <c r="N3" s="84"/>
      <c r="O3" s="84"/>
      <c r="P3" s="84"/>
      <c r="Q3" s="84"/>
      <c r="R3" s="84"/>
      <c r="S3" s="84"/>
      <c r="T3" s="84"/>
      <c r="U3" s="84"/>
      <c r="V3" s="84"/>
      <c r="W3" s="84"/>
      <c r="X3" s="84"/>
      <c r="Y3" s="84"/>
      <c r="Z3" s="84"/>
    </row>
    <row r="4">
      <c r="A4" s="85"/>
      <c r="B4" s="93" t="s">
        <v>117</v>
      </c>
      <c r="C4" s="94"/>
      <c r="D4" s="94"/>
      <c r="E4" s="94"/>
      <c r="F4" s="95"/>
      <c r="G4" s="96">
        <f t="shared" ref="G4:H4" si="2">SUM(G2:G3)</f>
        <v>64458.44</v>
      </c>
      <c r="H4" s="97">
        <f t="shared" si="2"/>
        <v>1933753.2</v>
      </c>
      <c r="I4" s="84"/>
      <c r="J4" s="84"/>
      <c r="K4" s="84"/>
      <c r="L4" s="84"/>
      <c r="M4" s="84"/>
      <c r="N4" s="84"/>
      <c r="O4" s="84"/>
      <c r="P4" s="84"/>
      <c r="Q4" s="84"/>
      <c r="R4" s="84"/>
      <c r="S4" s="84"/>
      <c r="T4" s="84"/>
      <c r="U4" s="84"/>
      <c r="V4" s="84"/>
      <c r="W4" s="84"/>
      <c r="X4" s="84"/>
      <c r="Y4" s="84"/>
      <c r="Z4" s="84"/>
    </row>
    <row r="5">
      <c r="A5" s="98"/>
      <c r="B5" s="99"/>
      <c r="C5" s="100"/>
      <c r="D5" s="100"/>
      <c r="E5" s="100"/>
      <c r="F5" s="101"/>
      <c r="G5" s="102"/>
      <c r="H5" s="98"/>
      <c r="I5" s="84"/>
      <c r="J5" s="84"/>
      <c r="K5" s="84"/>
      <c r="L5" s="84"/>
      <c r="M5" s="84"/>
      <c r="N5" s="84"/>
      <c r="O5" s="84"/>
      <c r="P5" s="84"/>
      <c r="Q5" s="84"/>
      <c r="R5" s="84"/>
      <c r="S5" s="84"/>
      <c r="T5" s="84"/>
      <c r="U5" s="84"/>
      <c r="V5" s="84"/>
      <c r="W5" s="84"/>
      <c r="X5" s="84"/>
      <c r="Y5" s="84"/>
      <c r="Z5" s="84"/>
    </row>
    <row r="6">
      <c r="A6" s="84"/>
      <c r="B6" s="84"/>
      <c r="C6" s="84"/>
      <c r="D6" s="84"/>
      <c r="E6" s="84"/>
      <c r="F6" s="84"/>
      <c r="G6" s="84"/>
      <c r="H6" s="84"/>
      <c r="I6" s="84"/>
      <c r="J6" s="84"/>
      <c r="K6" s="84"/>
      <c r="L6" s="84"/>
      <c r="M6" s="84"/>
      <c r="N6" s="84"/>
      <c r="O6" s="84"/>
      <c r="P6" s="84"/>
      <c r="Q6" s="84"/>
      <c r="R6" s="84"/>
      <c r="S6" s="84"/>
      <c r="T6" s="84"/>
      <c r="U6" s="84"/>
      <c r="V6" s="84"/>
      <c r="W6" s="84"/>
      <c r="X6" s="84"/>
      <c r="Y6" s="84"/>
      <c r="Z6" s="84"/>
    </row>
    <row r="7">
      <c r="A7" s="84"/>
      <c r="B7" s="84"/>
      <c r="C7" s="84"/>
      <c r="D7" s="84"/>
      <c r="E7" s="84"/>
      <c r="F7" s="84"/>
      <c r="G7" s="84"/>
      <c r="H7" s="84"/>
      <c r="I7" s="84"/>
      <c r="J7" s="84"/>
      <c r="K7" s="84"/>
      <c r="L7" s="84"/>
      <c r="M7" s="84"/>
      <c r="N7" s="84"/>
      <c r="O7" s="84"/>
      <c r="P7" s="84"/>
      <c r="Q7" s="84"/>
      <c r="R7" s="84"/>
      <c r="S7" s="84"/>
      <c r="T7" s="84"/>
      <c r="U7" s="84"/>
      <c r="V7" s="84"/>
      <c r="W7" s="84"/>
      <c r="X7" s="84"/>
      <c r="Y7" s="84"/>
      <c r="Z7" s="84"/>
    </row>
    <row r="8">
      <c r="A8" s="84"/>
      <c r="B8" s="84"/>
      <c r="C8" s="84"/>
      <c r="D8" s="84"/>
      <c r="E8" s="84"/>
      <c r="F8" s="84"/>
      <c r="G8" s="84"/>
      <c r="H8" s="84"/>
      <c r="I8" s="84"/>
      <c r="J8" s="84"/>
      <c r="K8" s="84"/>
      <c r="L8" s="84"/>
      <c r="M8" s="84"/>
      <c r="N8" s="84"/>
      <c r="O8" s="84"/>
      <c r="P8" s="84"/>
      <c r="Q8" s="84"/>
      <c r="R8" s="84"/>
      <c r="S8" s="84"/>
      <c r="T8" s="84"/>
      <c r="U8" s="84"/>
      <c r="V8" s="84"/>
      <c r="W8" s="84"/>
      <c r="X8" s="84"/>
      <c r="Y8" s="84"/>
      <c r="Z8" s="84"/>
    </row>
    <row r="9">
      <c r="A9" s="84"/>
      <c r="B9" s="84"/>
      <c r="C9" s="84"/>
      <c r="D9" s="84"/>
      <c r="E9" s="84"/>
      <c r="F9" s="84"/>
      <c r="G9" s="84"/>
      <c r="H9" s="84"/>
      <c r="I9" s="84"/>
      <c r="J9" s="84"/>
      <c r="K9" s="84"/>
      <c r="L9" s="84"/>
      <c r="M9" s="84"/>
      <c r="N9" s="84"/>
      <c r="O9" s="84"/>
      <c r="P9" s="84"/>
      <c r="Q9" s="84"/>
      <c r="R9" s="84"/>
      <c r="S9" s="84"/>
      <c r="T9" s="84"/>
      <c r="U9" s="84"/>
      <c r="V9" s="84"/>
      <c r="W9" s="84"/>
      <c r="X9" s="84"/>
      <c r="Y9" s="84"/>
      <c r="Z9" s="84"/>
    </row>
    <row r="10">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row>
    <row r="12">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row>
    <row r="1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row>
    <row r="14">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row>
    <row r="18">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row>
    <row r="19">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row>
    <row r="20">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row>
    <row r="21"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row>
    <row r="22"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row>
    <row r="23"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row>
    <row r="24"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row>
    <row r="25" ht="15.75" customHeight="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row>
    <row r="26" ht="15.75" customHeight="1">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row>
    <row r="27" ht="15.75" customHeight="1">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row>
    <row r="28" ht="15.75" customHeight="1">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row>
    <row r="29" ht="15.75" customHeight="1">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row>
    <row r="30" ht="15.75" customHeight="1">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row>
    <row r="31" ht="15.75" customHeight="1">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row>
    <row r="32" ht="15.7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row>
    <row r="33" ht="15.75" customHeight="1">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4" ht="15.75" customHeight="1">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row>
    <row r="35" ht="15.75" customHeight="1">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row>
    <row r="36" ht="15.75" customHeight="1">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row>
    <row r="37" ht="15.75" customHeight="1">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row>
    <row r="38" ht="15.75" customHeight="1">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row>
    <row r="39" ht="15.75" customHeight="1">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row>
    <row r="40" ht="15.75" customHeight="1">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row>
    <row r="41" ht="15.7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row>
    <row r="42" ht="15.7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row>
    <row r="43" ht="15.75" customHeight="1">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row>
    <row r="44" ht="15.75" customHeight="1">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row>
    <row r="45" ht="15.75" customHeight="1">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customHeight="1">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customHeight="1">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customHeight="1">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customHeight="1">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customHeight="1">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customHeigh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customHeight="1">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customHeight="1">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customHeight="1">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customHeight="1">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customHeight="1">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customHeigh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customHeight="1">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customHeight="1">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customHeight="1">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customHeight="1">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customHeight="1">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customHeight="1">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customHeight="1">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customHeight="1">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customHeight="1">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customHeight="1">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customHeight="1">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customHeight="1">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customHeight="1">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customHeight="1">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customHeight="1">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customHeigh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customHeight="1">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customHeight="1">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customHeight="1">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customHeight="1">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customHeight="1">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customHeight="1">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customHeight="1">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customHeight="1">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customHeight="1">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customHeight="1">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customHeight="1">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customHeight="1">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customHeight="1">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customHeight="1">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customHeight="1">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customHeight="1">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customHeight="1">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customHeight="1">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customHeight="1">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customHeight="1">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customHeight="1">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customHeight="1">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customHeight="1">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customHeight="1">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customHeight="1">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customHeight="1">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customHeight="1">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customHeight="1">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customHeight="1">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customHeight="1">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customHeight="1">
      <c r="A104" s="84"/>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customHeight="1">
      <c r="A105" s="84"/>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customHeight="1">
      <c r="A106" s="84"/>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customHeight="1">
      <c r="A107" s="84"/>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customHeight="1">
      <c r="A109" s="84"/>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customHeight="1">
      <c r="A110" s="84"/>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customHeight="1">
      <c r="A111" s="84"/>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customHeight="1">
      <c r="A112" s="84"/>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customHeight="1">
      <c r="A113" s="84"/>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customHeight="1">
      <c r="A114" s="84"/>
      <c r="B114" s="8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customHeight="1">
      <c r="A115" s="84"/>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customHeight="1">
      <c r="A116" s="84"/>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customHeight="1">
      <c r="A117" s="84"/>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customHeight="1">
      <c r="A118" s="84"/>
      <c r="B118" s="8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customHeight="1">
      <c r="A119" s="84"/>
      <c r="B119" s="8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customHeight="1">
      <c r="A120" s="84"/>
      <c r="B120" s="8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customHeight="1">
      <c r="A121" s="84"/>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customHeight="1">
      <c r="A122" s="84"/>
      <c r="B122" s="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customHeight="1">
      <c r="A123" s="84"/>
      <c r="B123" s="8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customHeight="1">
      <c r="A124" s="84"/>
      <c r="B124" s="8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customHeight="1">
      <c r="A125" s="84"/>
      <c r="B125" s="8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customHeight="1">
      <c r="A126" s="84"/>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customHeight="1">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customHeight="1">
      <c r="A128" s="8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customHeight="1">
      <c r="A129" s="84"/>
      <c r="B129" s="8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customHeight="1">
      <c r="A130" s="84"/>
      <c r="B130" s="8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customHeight="1">
      <c r="A131" s="84"/>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customHeight="1">
      <c r="A132" s="84"/>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customHeight="1">
      <c r="A133" s="84"/>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customHeight="1">
      <c r="A134" s="84"/>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customHeight="1">
      <c r="A135" s="84"/>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customHeight="1">
      <c r="A136" s="8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customHeight="1">
      <c r="A137" s="8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customHeight="1">
      <c r="A138" s="8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customHeight="1">
      <c r="A139" s="8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customHeight="1">
      <c r="A140" s="8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customHeight="1">
      <c r="A141" s="8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customHeight="1">
      <c r="A142" s="8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customHeight="1">
      <c r="A143" s="8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customHeight="1">
      <c r="A144" s="8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customHeight="1">
      <c r="A145" s="8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customHeight="1">
      <c r="A146" s="8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customHeight="1">
      <c r="A148" s="8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customHeight="1">
      <c r="A149" s="8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customHeight="1">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customHeight="1">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customHeight="1">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customHeight="1">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customHeight="1">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customHeight="1">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customHeight="1">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customHeight="1">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customHeight="1">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customHeight="1">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customHeight="1">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customHeight="1">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customHeight="1">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customHeight="1">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customHeight="1">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customHeight="1">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customHeight="1">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customHeight="1">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customHeight="1">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customHeight="1">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customHeight="1">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customHeight="1">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customHeight="1">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customHeight="1">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customHeight="1">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customHeight="1">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customHeight="1">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customHeight="1">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customHeight="1">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customHeight="1">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customHeight="1">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customHeight="1">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customHeight="1">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customHeight="1">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customHeight="1">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customHeight="1">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customHeight="1">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customHeight="1">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customHeight="1">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customHeight="1">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customHeight="1">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customHeight="1">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customHeight="1">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customHeight="1">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customHeight="1">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customHeight="1">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customHeight="1">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customHeight="1">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customHeight="1">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customHeight="1">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customHeight="1">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customHeight="1">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customHeight="1">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4">
    <mergeCell ref="A1:A5"/>
    <mergeCell ref="B4:F5"/>
    <mergeCell ref="G4:G5"/>
    <mergeCell ref="H4:H5"/>
  </mergeCells>
  <printOptions/>
  <pageMargins bottom="0.787401575" footer="0.0" header="0.0" left="0.511811024" right="0.511811024" top="0.7874015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0.14"/>
    <col customWidth="1" min="2" max="2" width="12.14"/>
    <col customWidth="1" min="3" max="3" width="20.43"/>
    <col customWidth="1" min="4" max="4" width="20.14"/>
    <col customWidth="1" min="5" max="5" width="14.57"/>
    <col customWidth="1" min="6" max="6" width="18.57"/>
    <col customWidth="1" min="7" max="7" width="3.86"/>
    <col customWidth="1" min="8" max="8" width="32.29"/>
    <col customWidth="1" min="9" max="9" width="13.43"/>
    <col customWidth="1" min="10" max="10" width="14.14"/>
    <col customWidth="1" min="11" max="11" width="13.29"/>
    <col customWidth="1" min="12" max="12" width="12.57"/>
    <col customWidth="1" min="13" max="13" width="13.14"/>
    <col customWidth="1" min="14" max="27" width="8.0"/>
  </cols>
  <sheetData>
    <row r="1" ht="12.75" customHeight="1">
      <c r="A1" s="240" t="s">
        <v>331</v>
      </c>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row>
    <row r="2" ht="12.75" customHeight="1">
      <c r="A2" s="241"/>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row>
    <row r="3" ht="12.75" customHeight="1">
      <c r="A3" s="242" t="s">
        <v>332</v>
      </c>
      <c r="B3" s="243"/>
      <c r="C3" s="243"/>
      <c r="D3" s="243"/>
      <c r="E3" s="244"/>
      <c r="F3" s="241"/>
      <c r="G3" s="245"/>
      <c r="H3" s="242" t="s">
        <v>333</v>
      </c>
      <c r="I3" s="243"/>
      <c r="J3" s="243"/>
      <c r="K3" s="243"/>
      <c r="L3" s="244"/>
      <c r="M3" s="241"/>
      <c r="N3" s="241"/>
      <c r="O3" s="241"/>
      <c r="P3" s="241"/>
      <c r="Q3" s="241"/>
      <c r="R3" s="241"/>
      <c r="S3" s="241"/>
      <c r="T3" s="241"/>
      <c r="U3" s="241"/>
      <c r="V3" s="241"/>
      <c r="W3" s="241"/>
      <c r="X3" s="241"/>
      <c r="Y3" s="241"/>
      <c r="Z3" s="241"/>
      <c r="AA3" s="241"/>
    </row>
    <row r="4" ht="22.5" customHeight="1">
      <c r="A4" s="246" t="s">
        <v>334</v>
      </c>
      <c r="B4" s="247" t="s">
        <v>335</v>
      </c>
      <c r="C4" s="247" t="s">
        <v>336</v>
      </c>
      <c r="D4" s="247" t="s">
        <v>337</v>
      </c>
      <c r="E4" s="247" t="s">
        <v>338</v>
      </c>
      <c r="F4" s="241"/>
      <c r="G4" s="248"/>
      <c r="H4" s="246" t="s">
        <v>334</v>
      </c>
      <c r="I4" s="247" t="s">
        <v>335</v>
      </c>
      <c r="J4" s="247" t="s">
        <v>336</v>
      </c>
      <c r="K4" s="247" t="s">
        <v>337</v>
      </c>
      <c r="L4" s="247" t="s">
        <v>338</v>
      </c>
      <c r="M4" s="241"/>
      <c r="N4" s="241"/>
      <c r="O4" s="241"/>
      <c r="P4" s="241"/>
      <c r="Q4" s="241"/>
      <c r="R4" s="241"/>
      <c r="S4" s="241"/>
      <c r="T4" s="241"/>
      <c r="U4" s="241"/>
      <c r="V4" s="241"/>
      <c r="W4" s="241"/>
      <c r="X4" s="241"/>
      <c r="Y4" s="241"/>
      <c r="Z4" s="241"/>
      <c r="AA4" s="241"/>
    </row>
    <row r="5" ht="13.5" customHeight="1">
      <c r="A5" s="249" t="s">
        <v>339</v>
      </c>
      <c r="B5" s="250">
        <v>4.0</v>
      </c>
      <c r="C5" s="251">
        <v>87.5</v>
      </c>
      <c r="D5" s="250">
        <v>12.0</v>
      </c>
      <c r="E5" s="251">
        <f t="shared" ref="E5:E15" si="1">ROUND(B5*C5/D5,2)</f>
        <v>29.17</v>
      </c>
      <c r="F5" s="241"/>
      <c r="G5" s="252"/>
      <c r="H5" s="249" t="s">
        <v>339</v>
      </c>
      <c r="I5" s="250">
        <v>4.0</v>
      </c>
      <c r="J5" s="251">
        <v>87.5</v>
      </c>
      <c r="K5" s="250">
        <v>12.0</v>
      </c>
      <c r="L5" s="251">
        <f t="shared" ref="L5:L16" si="2">ROUND(I5*J5/K5,2)</f>
        <v>29.17</v>
      </c>
      <c r="M5" s="241"/>
      <c r="N5" s="241"/>
      <c r="O5" s="241"/>
      <c r="P5" s="241"/>
      <c r="Q5" s="241"/>
      <c r="R5" s="241"/>
      <c r="S5" s="241"/>
      <c r="T5" s="241"/>
      <c r="U5" s="241"/>
      <c r="V5" s="241"/>
      <c r="W5" s="241"/>
      <c r="X5" s="241"/>
      <c r="Y5" s="241"/>
      <c r="Z5" s="241"/>
      <c r="AA5" s="241"/>
    </row>
    <row r="6" ht="13.5" customHeight="1">
      <c r="A6" s="253" t="s">
        <v>340</v>
      </c>
      <c r="B6" s="254">
        <v>4.0</v>
      </c>
      <c r="C6" s="255">
        <v>72.04</v>
      </c>
      <c r="D6" s="250">
        <v>12.0</v>
      </c>
      <c r="E6" s="251">
        <f t="shared" si="1"/>
        <v>24.01</v>
      </c>
      <c r="F6" s="241"/>
      <c r="G6" s="256"/>
      <c r="H6" s="253" t="s">
        <v>340</v>
      </c>
      <c r="I6" s="254">
        <v>4.0</v>
      </c>
      <c r="J6" s="255">
        <v>72.04</v>
      </c>
      <c r="K6" s="250">
        <v>12.0</v>
      </c>
      <c r="L6" s="251">
        <f t="shared" si="2"/>
        <v>24.01</v>
      </c>
      <c r="M6" s="241"/>
      <c r="N6" s="241"/>
      <c r="O6" s="241"/>
      <c r="P6" s="241"/>
      <c r="Q6" s="241"/>
      <c r="R6" s="241"/>
      <c r="S6" s="241"/>
      <c r="T6" s="241"/>
      <c r="U6" s="241"/>
      <c r="V6" s="241"/>
      <c r="W6" s="241"/>
      <c r="X6" s="241"/>
      <c r="Y6" s="241"/>
      <c r="Z6" s="241"/>
      <c r="AA6" s="241"/>
    </row>
    <row r="7" ht="13.5" customHeight="1">
      <c r="A7" s="253" t="s">
        <v>341</v>
      </c>
      <c r="B7" s="254">
        <v>4.0</v>
      </c>
      <c r="C7" s="255">
        <v>77.54</v>
      </c>
      <c r="D7" s="250">
        <v>12.0</v>
      </c>
      <c r="E7" s="251">
        <f t="shared" si="1"/>
        <v>25.85</v>
      </c>
      <c r="F7" s="241"/>
      <c r="G7" s="256"/>
      <c r="H7" s="253" t="s">
        <v>341</v>
      </c>
      <c r="I7" s="254">
        <v>4.0</v>
      </c>
      <c r="J7" s="255">
        <v>77.54</v>
      </c>
      <c r="K7" s="250">
        <v>12.0</v>
      </c>
      <c r="L7" s="251">
        <f t="shared" si="2"/>
        <v>25.85</v>
      </c>
      <c r="M7" s="241"/>
      <c r="N7" s="241"/>
      <c r="O7" s="241"/>
      <c r="P7" s="241"/>
      <c r="Q7" s="241"/>
      <c r="R7" s="241"/>
      <c r="S7" s="241"/>
      <c r="T7" s="241"/>
      <c r="U7" s="241"/>
      <c r="V7" s="241"/>
      <c r="W7" s="241"/>
      <c r="X7" s="241"/>
      <c r="Y7" s="241"/>
      <c r="Z7" s="241"/>
      <c r="AA7" s="241"/>
    </row>
    <row r="8" ht="13.5" customHeight="1">
      <c r="A8" s="257" t="s">
        <v>342</v>
      </c>
      <c r="B8" s="254">
        <v>8.0</v>
      </c>
      <c r="C8" s="255">
        <v>21.27</v>
      </c>
      <c r="D8" s="250">
        <v>12.0</v>
      </c>
      <c r="E8" s="251">
        <f t="shared" si="1"/>
        <v>14.18</v>
      </c>
      <c r="F8" s="241"/>
      <c r="G8" s="256"/>
      <c r="H8" s="257" t="s">
        <v>342</v>
      </c>
      <c r="I8" s="254">
        <v>8.0</v>
      </c>
      <c r="J8" s="255">
        <v>21.27</v>
      </c>
      <c r="K8" s="250">
        <v>12.0</v>
      </c>
      <c r="L8" s="251">
        <f t="shared" si="2"/>
        <v>14.18</v>
      </c>
      <c r="M8" s="241"/>
      <c r="N8" s="241"/>
      <c r="O8" s="241"/>
      <c r="P8" s="241"/>
      <c r="Q8" s="241"/>
      <c r="R8" s="241"/>
      <c r="S8" s="241"/>
      <c r="T8" s="241"/>
      <c r="U8" s="241"/>
      <c r="V8" s="241"/>
      <c r="W8" s="241"/>
      <c r="X8" s="241"/>
      <c r="Y8" s="241"/>
      <c r="Z8" s="241"/>
      <c r="AA8" s="241"/>
    </row>
    <row r="9" ht="13.5" customHeight="1">
      <c r="A9" s="253" t="s">
        <v>343</v>
      </c>
      <c r="B9" s="258">
        <v>1.0</v>
      </c>
      <c r="C9" s="255">
        <v>27.3</v>
      </c>
      <c r="D9" s="259">
        <v>12.0</v>
      </c>
      <c r="E9" s="251">
        <f t="shared" si="1"/>
        <v>2.28</v>
      </c>
      <c r="F9" s="241"/>
      <c r="G9" s="256"/>
      <c r="H9" s="253" t="s">
        <v>343</v>
      </c>
      <c r="I9" s="258">
        <v>1.0</v>
      </c>
      <c r="J9" s="255">
        <v>27.3</v>
      </c>
      <c r="K9" s="259">
        <v>12.0</v>
      </c>
      <c r="L9" s="251">
        <f t="shared" si="2"/>
        <v>2.28</v>
      </c>
      <c r="M9" s="241"/>
      <c r="N9" s="241"/>
      <c r="O9" s="241"/>
      <c r="P9" s="241"/>
      <c r="Q9" s="241"/>
      <c r="R9" s="241"/>
      <c r="S9" s="241"/>
      <c r="T9" s="241"/>
      <c r="U9" s="241"/>
      <c r="V9" s="241"/>
      <c r="W9" s="241"/>
      <c r="X9" s="241"/>
      <c r="Y9" s="241"/>
      <c r="Z9" s="241"/>
      <c r="AA9" s="241"/>
    </row>
    <row r="10" ht="13.5" customHeight="1">
      <c r="A10" s="253" t="s">
        <v>344</v>
      </c>
      <c r="B10" s="258">
        <v>2.0</v>
      </c>
      <c r="C10" s="255">
        <v>179.75</v>
      </c>
      <c r="D10" s="259">
        <v>12.0</v>
      </c>
      <c r="E10" s="251">
        <f t="shared" si="1"/>
        <v>29.96</v>
      </c>
      <c r="F10" s="241"/>
      <c r="G10" s="256"/>
      <c r="H10" s="253" t="s">
        <v>344</v>
      </c>
      <c r="I10" s="258">
        <v>2.0</v>
      </c>
      <c r="J10" s="255">
        <v>179.75</v>
      </c>
      <c r="K10" s="259">
        <v>12.0</v>
      </c>
      <c r="L10" s="251">
        <f t="shared" si="2"/>
        <v>29.96</v>
      </c>
      <c r="M10" s="241"/>
      <c r="N10" s="241"/>
      <c r="O10" s="241"/>
      <c r="P10" s="241"/>
      <c r="Q10" s="241"/>
      <c r="R10" s="241"/>
      <c r="S10" s="241"/>
      <c r="T10" s="241"/>
      <c r="U10" s="241"/>
      <c r="V10" s="241"/>
      <c r="W10" s="241"/>
      <c r="X10" s="241"/>
      <c r="Y10" s="241"/>
      <c r="Z10" s="241"/>
      <c r="AA10" s="241"/>
    </row>
    <row r="11" ht="13.5" customHeight="1">
      <c r="A11" s="253" t="s">
        <v>345</v>
      </c>
      <c r="B11" s="258">
        <v>1.0</v>
      </c>
      <c r="C11" s="255">
        <v>184.4</v>
      </c>
      <c r="D11" s="259">
        <v>12.0</v>
      </c>
      <c r="E11" s="251">
        <f t="shared" si="1"/>
        <v>15.37</v>
      </c>
      <c r="F11" s="241"/>
      <c r="G11" s="256"/>
      <c r="H11" s="253" t="s">
        <v>345</v>
      </c>
      <c r="I11" s="258">
        <v>1.0</v>
      </c>
      <c r="J11" s="255">
        <v>184.4</v>
      </c>
      <c r="K11" s="259">
        <v>12.0</v>
      </c>
      <c r="L11" s="251">
        <f t="shared" si="2"/>
        <v>15.37</v>
      </c>
      <c r="M11" s="241"/>
      <c r="N11" s="241"/>
      <c r="O11" s="241"/>
      <c r="P11" s="241"/>
      <c r="Q11" s="241"/>
      <c r="R11" s="241"/>
      <c r="S11" s="241"/>
      <c r="T11" s="241"/>
      <c r="U11" s="241"/>
      <c r="V11" s="241"/>
      <c r="W11" s="241"/>
      <c r="X11" s="241"/>
      <c r="Y11" s="241"/>
      <c r="Z11" s="241"/>
      <c r="AA11" s="241"/>
    </row>
    <row r="12" ht="13.5" customHeight="1">
      <c r="A12" s="253" t="s">
        <v>346</v>
      </c>
      <c r="B12" s="258">
        <v>1.0</v>
      </c>
      <c r="C12" s="255">
        <v>24.21</v>
      </c>
      <c r="D12" s="259">
        <v>12.0</v>
      </c>
      <c r="E12" s="251">
        <f t="shared" si="1"/>
        <v>2.02</v>
      </c>
      <c r="F12" s="241"/>
      <c r="G12" s="256"/>
      <c r="H12" s="253" t="s">
        <v>346</v>
      </c>
      <c r="I12" s="258">
        <v>1.0</v>
      </c>
      <c r="J12" s="255">
        <v>24.21</v>
      </c>
      <c r="K12" s="259">
        <v>12.0</v>
      </c>
      <c r="L12" s="251">
        <f t="shared" si="2"/>
        <v>2.02</v>
      </c>
      <c r="M12" s="241"/>
      <c r="N12" s="241"/>
      <c r="O12" s="241"/>
      <c r="P12" s="241"/>
      <c r="Q12" s="241"/>
      <c r="R12" s="241"/>
      <c r="S12" s="241"/>
      <c r="T12" s="241"/>
      <c r="U12" s="241"/>
      <c r="V12" s="241"/>
      <c r="W12" s="241"/>
      <c r="X12" s="241"/>
      <c r="Y12" s="241"/>
      <c r="Z12" s="241"/>
      <c r="AA12" s="241"/>
    </row>
    <row r="13" ht="13.5" customHeight="1">
      <c r="A13" s="253" t="s">
        <v>347</v>
      </c>
      <c r="B13" s="254">
        <v>8.0</v>
      </c>
      <c r="C13" s="255">
        <v>6.96</v>
      </c>
      <c r="D13" s="250">
        <v>12.0</v>
      </c>
      <c r="E13" s="251">
        <f t="shared" si="1"/>
        <v>4.64</v>
      </c>
      <c r="F13" s="241"/>
      <c r="G13" s="256"/>
      <c r="H13" s="253" t="s">
        <v>347</v>
      </c>
      <c r="I13" s="254">
        <v>8.0</v>
      </c>
      <c r="J13" s="255">
        <v>6.96</v>
      </c>
      <c r="K13" s="250">
        <v>12.0</v>
      </c>
      <c r="L13" s="251">
        <f t="shared" si="2"/>
        <v>4.64</v>
      </c>
      <c r="M13" s="241"/>
      <c r="N13" s="241"/>
      <c r="O13" s="241"/>
      <c r="P13" s="241"/>
      <c r="Q13" s="241"/>
      <c r="R13" s="241"/>
      <c r="S13" s="241"/>
      <c r="T13" s="241"/>
      <c r="U13" s="241"/>
      <c r="V13" s="241"/>
      <c r="W13" s="241"/>
      <c r="X13" s="241"/>
      <c r="Y13" s="241"/>
      <c r="Z13" s="241"/>
      <c r="AA13" s="241"/>
    </row>
    <row r="14" ht="13.5" customHeight="1">
      <c r="A14" s="249" t="s">
        <v>348</v>
      </c>
      <c r="B14" s="259">
        <v>1.0</v>
      </c>
      <c r="C14" s="251">
        <v>40.41</v>
      </c>
      <c r="D14" s="259">
        <v>12.0</v>
      </c>
      <c r="E14" s="251">
        <f t="shared" si="1"/>
        <v>3.37</v>
      </c>
      <c r="F14" s="241"/>
      <c r="G14" s="252"/>
      <c r="H14" s="249" t="s">
        <v>348</v>
      </c>
      <c r="I14" s="259">
        <v>1.0</v>
      </c>
      <c r="J14" s="251">
        <v>40.41</v>
      </c>
      <c r="K14" s="259">
        <v>12.0</v>
      </c>
      <c r="L14" s="251">
        <f t="shared" si="2"/>
        <v>3.37</v>
      </c>
      <c r="M14" s="241"/>
      <c r="N14" s="241"/>
      <c r="O14" s="241"/>
      <c r="P14" s="241"/>
      <c r="Q14" s="241"/>
      <c r="R14" s="241"/>
      <c r="S14" s="241"/>
      <c r="T14" s="241"/>
      <c r="U14" s="241"/>
      <c r="V14" s="241"/>
      <c r="W14" s="241"/>
      <c r="X14" s="241"/>
      <c r="Y14" s="241"/>
      <c r="Z14" s="241"/>
      <c r="AA14" s="241"/>
    </row>
    <row r="15" ht="13.5" customHeight="1">
      <c r="A15" s="249" t="s">
        <v>349</v>
      </c>
      <c r="B15" s="259">
        <v>1.0</v>
      </c>
      <c r="C15" s="251">
        <v>3.64</v>
      </c>
      <c r="D15" s="259">
        <v>12.0</v>
      </c>
      <c r="E15" s="251">
        <f t="shared" si="1"/>
        <v>0.3</v>
      </c>
      <c r="F15" s="241"/>
      <c r="G15" s="252"/>
      <c r="H15" s="249" t="s">
        <v>349</v>
      </c>
      <c r="I15" s="259">
        <v>1.0</v>
      </c>
      <c r="J15" s="251">
        <v>3.64</v>
      </c>
      <c r="K15" s="259">
        <v>12.0</v>
      </c>
      <c r="L15" s="251">
        <f t="shared" si="2"/>
        <v>0.3</v>
      </c>
      <c r="M15" s="241"/>
      <c r="N15" s="241"/>
      <c r="O15" s="241"/>
      <c r="P15" s="241"/>
      <c r="Q15" s="241"/>
      <c r="R15" s="241"/>
      <c r="S15" s="241"/>
      <c r="T15" s="241"/>
      <c r="U15" s="241"/>
      <c r="V15" s="241"/>
      <c r="W15" s="241"/>
      <c r="X15" s="241"/>
      <c r="Y15" s="241"/>
      <c r="Z15" s="241"/>
      <c r="AA15" s="241"/>
    </row>
    <row r="16" ht="13.5" customHeight="1">
      <c r="A16" s="249"/>
      <c r="B16" s="259"/>
      <c r="C16" s="251"/>
      <c r="D16" s="259"/>
      <c r="E16" s="251"/>
      <c r="F16" s="241"/>
      <c r="G16" s="252"/>
      <c r="H16" s="249" t="s">
        <v>350</v>
      </c>
      <c r="I16" s="259">
        <v>1.0</v>
      </c>
      <c r="J16" s="251">
        <v>312.33</v>
      </c>
      <c r="K16" s="259">
        <v>12.0</v>
      </c>
      <c r="L16" s="251">
        <f t="shared" si="2"/>
        <v>26.03</v>
      </c>
      <c r="M16" s="241"/>
      <c r="N16" s="241"/>
      <c r="O16" s="241"/>
      <c r="P16" s="241"/>
      <c r="Q16" s="241"/>
      <c r="R16" s="241"/>
      <c r="S16" s="241"/>
      <c r="T16" s="241"/>
      <c r="U16" s="241"/>
      <c r="V16" s="241"/>
      <c r="W16" s="241"/>
      <c r="X16" s="241"/>
      <c r="Y16" s="241"/>
      <c r="Z16" s="241"/>
      <c r="AA16" s="241"/>
    </row>
    <row r="17" ht="12.75" customHeight="1">
      <c r="A17" s="260" t="s">
        <v>351</v>
      </c>
      <c r="B17" s="59"/>
      <c r="C17" s="59"/>
      <c r="D17" s="60"/>
      <c r="E17" s="261">
        <f>SUM(E5:E16)</f>
        <v>151.15</v>
      </c>
      <c r="F17" s="241"/>
      <c r="G17" s="262"/>
      <c r="H17" s="260" t="s">
        <v>351</v>
      </c>
      <c r="I17" s="59"/>
      <c r="J17" s="59"/>
      <c r="K17" s="60"/>
      <c r="L17" s="261">
        <f>SUM(L5:L16)</f>
        <v>177.18</v>
      </c>
      <c r="M17" s="241"/>
      <c r="N17" s="241"/>
      <c r="O17" s="241"/>
      <c r="P17" s="241"/>
      <c r="Q17" s="241"/>
      <c r="R17" s="241"/>
      <c r="S17" s="241"/>
      <c r="T17" s="241"/>
      <c r="U17" s="241"/>
      <c r="V17" s="241"/>
      <c r="W17" s="241"/>
      <c r="X17" s="241"/>
      <c r="Y17" s="241"/>
      <c r="Z17" s="241"/>
      <c r="AA17" s="241"/>
    </row>
    <row r="18" ht="12.75" customHeight="1">
      <c r="A18" s="260" t="s">
        <v>352</v>
      </c>
      <c r="B18" s="59"/>
      <c r="C18" s="59"/>
      <c r="D18" s="60"/>
      <c r="E18" s="261">
        <f>E17*2</f>
        <v>302.3</v>
      </c>
      <c r="F18" s="241"/>
      <c r="G18" s="262"/>
      <c r="H18" s="260" t="s">
        <v>352</v>
      </c>
      <c r="I18" s="59"/>
      <c r="J18" s="59"/>
      <c r="K18" s="60"/>
      <c r="L18" s="261">
        <f>L17*2</f>
        <v>354.36</v>
      </c>
      <c r="M18" s="241"/>
      <c r="N18" s="241"/>
      <c r="O18" s="241"/>
      <c r="P18" s="241"/>
      <c r="Q18" s="241"/>
      <c r="R18" s="241"/>
      <c r="S18" s="241"/>
      <c r="T18" s="241"/>
      <c r="U18" s="241"/>
      <c r="V18" s="241"/>
      <c r="W18" s="241"/>
      <c r="X18" s="241"/>
      <c r="Y18" s="241"/>
      <c r="Z18" s="241"/>
      <c r="AA18" s="241"/>
    </row>
    <row r="19" ht="12.75" customHeight="1">
      <c r="A19" s="263"/>
      <c r="B19" s="263"/>
      <c r="C19" s="264"/>
      <c r="D19" s="264"/>
      <c r="E19" s="265"/>
      <c r="F19" s="266"/>
      <c r="G19" s="241"/>
      <c r="H19" s="241"/>
      <c r="I19" s="241"/>
      <c r="J19" s="241"/>
      <c r="K19" s="241"/>
      <c r="L19" s="241"/>
      <c r="M19" s="241"/>
      <c r="N19" s="241"/>
      <c r="O19" s="241"/>
      <c r="P19" s="241"/>
      <c r="Q19" s="241"/>
      <c r="R19" s="241"/>
      <c r="S19" s="241"/>
      <c r="T19" s="241"/>
      <c r="U19" s="241"/>
      <c r="V19" s="241"/>
      <c r="W19" s="241"/>
      <c r="X19" s="241"/>
      <c r="Y19" s="241"/>
      <c r="Z19" s="241"/>
      <c r="AA19" s="241"/>
    </row>
    <row r="20" ht="12.75" customHeight="1">
      <c r="A20" s="263"/>
      <c r="B20" s="263"/>
      <c r="C20" s="241"/>
      <c r="D20" s="264"/>
      <c r="E20" s="265"/>
      <c r="F20" s="266"/>
      <c r="G20" s="241"/>
      <c r="H20" s="241"/>
      <c r="I20" s="241"/>
      <c r="J20" s="241"/>
      <c r="K20" s="241"/>
      <c r="L20" s="241"/>
      <c r="M20" s="241"/>
      <c r="N20" s="241"/>
      <c r="O20" s="241"/>
      <c r="P20" s="241"/>
      <c r="Q20" s="241"/>
      <c r="R20" s="241"/>
      <c r="S20" s="241"/>
      <c r="T20" s="241"/>
      <c r="U20" s="241"/>
      <c r="V20" s="241"/>
      <c r="W20" s="241"/>
      <c r="X20" s="241"/>
      <c r="Y20" s="241"/>
      <c r="Z20" s="241"/>
      <c r="AA20" s="241"/>
    </row>
    <row r="21" ht="12.75" customHeight="1">
      <c r="A21" s="263"/>
      <c r="B21" s="263"/>
      <c r="C21" s="264"/>
      <c r="D21" s="264"/>
      <c r="E21" s="265"/>
      <c r="F21" s="266"/>
      <c r="G21" s="241"/>
      <c r="H21" s="241"/>
      <c r="I21" s="241"/>
      <c r="J21" s="241"/>
      <c r="K21" s="241"/>
      <c r="L21" s="241"/>
      <c r="M21" s="241"/>
      <c r="N21" s="241"/>
      <c r="O21" s="241"/>
      <c r="P21" s="241"/>
      <c r="Q21" s="241"/>
      <c r="R21" s="241"/>
      <c r="S21" s="241"/>
      <c r="T21" s="241"/>
      <c r="U21" s="241"/>
      <c r="V21" s="241"/>
      <c r="W21" s="241"/>
      <c r="X21" s="241"/>
      <c r="Y21" s="241"/>
      <c r="Z21" s="241"/>
      <c r="AA21" s="241"/>
    </row>
    <row r="22" ht="12.75" customHeight="1">
      <c r="A22" s="242" t="s">
        <v>353</v>
      </c>
      <c r="B22" s="243"/>
      <c r="C22" s="243"/>
      <c r="D22" s="243"/>
      <c r="E22" s="243"/>
      <c r="F22" s="244"/>
      <c r="G22" s="241"/>
      <c r="H22" s="245"/>
      <c r="N22" s="241"/>
      <c r="O22" s="241"/>
      <c r="P22" s="241"/>
      <c r="Q22" s="241"/>
      <c r="R22" s="241"/>
      <c r="S22" s="241"/>
      <c r="T22" s="241"/>
      <c r="U22" s="241"/>
      <c r="V22" s="241"/>
      <c r="W22" s="241"/>
      <c r="X22" s="241"/>
      <c r="Y22" s="241"/>
      <c r="Z22" s="241"/>
      <c r="AA22" s="241"/>
    </row>
    <row r="23" ht="25.5" customHeight="1">
      <c r="A23" s="246" t="s">
        <v>334</v>
      </c>
      <c r="B23" s="247" t="s">
        <v>335</v>
      </c>
      <c r="C23" s="247" t="s">
        <v>336</v>
      </c>
      <c r="D23" s="247" t="s">
        <v>337</v>
      </c>
      <c r="E23" s="247" t="s">
        <v>354</v>
      </c>
      <c r="F23" s="247" t="s">
        <v>338</v>
      </c>
      <c r="G23" s="241"/>
      <c r="H23" s="267"/>
      <c r="I23" s="268"/>
      <c r="J23" s="268"/>
      <c r="K23" s="268"/>
      <c r="L23" s="268"/>
      <c r="M23" s="268"/>
      <c r="N23" s="241"/>
      <c r="O23" s="241"/>
      <c r="P23" s="241"/>
      <c r="Q23" s="241"/>
      <c r="R23" s="241"/>
      <c r="S23" s="241"/>
      <c r="T23" s="241"/>
      <c r="U23" s="241"/>
      <c r="V23" s="241"/>
      <c r="W23" s="241"/>
      <c r="X23" s="241"/>
      <c r="Y23" s="241"/>
      <c r="Z23" s="241"/>
      <c r="AA23" s="241"/>
    </row>
    <row r="24" ht="12.75" customHeight="1">
      <c r="A24" s="253" t="s">
        <v>355</v>
      </c>
      <c r="B24" s="258">
        <v>2.0</v>
      </c>
      <c r="C24" s="269">
        <v>5154.82</v>
      </c>
      <c r="D24" s="259">
        <v>240.0</v>
      </c>
      <c r="E24" s="270">
        <v>0.2</v>
      </c>
      <c r="F24" s="271">
        <f t="shared" ref="F24:F33" si="3">ROUND((1-E24)*B24*C24/D24,2)</f>
        <v>34.37</v>
      </c>
      <c r="G24" s="241"/>
      <c r="H24" s="252"/>
      <c r="I24" s="267"/>
      <c r="J24" s="272"/>
      <c r="K24" s="267"/>
      <c r="L24" s="273"/>
      <c r="M24" s="272"/>
      <c r="N24" s="241"/>
      <c r="O24" s="241"/>
      <c r="P24" s="241"/>
      <c r="Q24" s="241"/>
      <c r="R24" s="241"/>
      <c r="S24" s="241"/>
      <c r="T24" s="241"/>
      <c r="U24" s="241"/>
      <c r="V24" s="241"/>
      <c r="W24" s="241"/>
      <c r="X24" s="241"/>
      <c r="Y24" s="241"/>
      <c r="Z24" s="241"/>
      <c r="AA24" s="241"/>
    </row>
    <row r="25" ht="12.75" customHeight="1">
      <c r="A25" s="249" t="s">
        <v>356</v>
      </c>
      <c r="B25" s="259">
        <v>20.0</v>
      </c>
      <c r="C25" s="271">
        <v>6.88</v>
      </c>
      <c r="D25" s="259">
        <v>60.0</v>
      </c>
      <c r="E25" s="270">
        <v>0.0</v>
      </c>
      <c r="F25" s="271">
        <f t="shared" si="3"/>
        <v>2.29</v>
      </c>
      <c r="G25" s="241"/>
      <c r="H25" s="252"/>
      <c r="I25" s="267"/>
      <c r="J25" s="272"/>
      <c r="K25" s="267"/>
      <c r="L25" s="273"/>
      <c r="M25" s="272"/>
      <c r="N25" s="241"/>
      <c r="O25" s="241"/>
      <c r="P25" s="241"/>
      <c r="Q25" s="241"/>
      <c r="R25" s="241"/>
      <c r="S25" s="241"/>
      <c r="T25" s="241"/>
      <c r="U25" s="241"/>
      <c r="V25" s="241"/>
      <c r="W25" s="241"/>
      <c r="X25" s="241"/>
      <c r="Y25" s="241"/>
      <c r="Z25" s="241"/>
      <c r="AA25" s="241"/>
    </row>
    <row r="26" ht="12.75" customHeight="1">
      <c r="A26" s="249" t="s">
        <v>357</v>
      </c>
      <c r="B26" s="259">
        <v>2.0</v>
      </c>
      <c r="C26" s="271">
        <v>916.54</v>
      </c>
      <c r="D26" s="259">
        <v>60.0</v>
      </c>
      <c r="E26" s="270">
        <v>0.1</v>
      </c>
      <c r="F26" s="271">
        <f t="shared" si="3"/>
        <v>27.5</v>
      </c>
      <c r="G26" s="241"/>
      <c r="H26" s="252"/>
      <c r="I26" s="267"/>
      <c r="J26" s="272"/>
      <c r="K26" s="267"/>
      <c r="L26" s="273"/>
      <c r="M26" s="272"/>
      <c r="N26" s="241"/>
      <c r="O26" s="241"/>
      <c r="P26" s="241"/>
      <c r="Q26" s="241"/>
      <c r="R26" s="241"/>
      <c r="S26" s="241"/>
      <c r="T26" s="241"/>
      <c r="U26" s="241"/>
      <c r="V26" s="241"/>
      <c r="W26" s="241"/>
      <c r="X26" s="241"/>
      <c r="Y26" s="241"/>
      <c r="Z26" s="241"/>
      <c r="AA26" s="241"/>
    </row>
    <row r="27" ht="12.75" customHeight="1">
      <c r="A27" s="249" t="s">
        <v>358</v>
      </c>
      <c r="B27" s="250">
        <v>2.0</v>
      </c>
      <c r="C27" s="271">
        <v>54.86</v>
      </c>
      <c r="D27" s="259">
        <v>60.0</v>
      </c>
      <c r="E27" s="270">
        <v>0.1</v>
      </c>
      <c r="F27" s="271">
        <f t="shared" si="3"/>
        <v>1.65</v>
      </c>
      <c r="G27" s="241"/>
      <c r="H27" s="252"/>
      <c r="I27" s="274"/>
      <c r="J27" s="272"/>
      <c r="K27" s="267"/>
      <c r="L27" s="273"/>
      <c r="M27" s="272"/>
      <c r="N27" s="241"/>
      <c r="O27" s="241"/>
      <c r="P27" s="241"/>
      <c r="Q27" s="241"/>
      <c r="R27" s="241"/>
      <c r="S27" s="241"/>
      <c r="T27" s="241"/>
      <c r="U27" s="241"/>
      <c r="V27" s="241"/>
      <c r="W27" s="241"/>
      <c r="X27" s="241"/>
      <c r="Y27" s="241"/>
      <c r="Z27" s="241"/>
      <c r="AA27" s="241"/>
    </row>
    <row r="28" ht="12.75" customHeight="1">
      <c r="A28" s="253" t="s">
        <v>359</v>
      </c>
      <c r="B28" s="258">
        <v>2.0</v>
      </c>
      <c r="C28" s="269">
        <v>1060.18</v>
      </c>
      <c r="D28" s="259">
        <v>120.0</v>
      </c>
      <c r="E28" s="270">
        <v>0.1</v>
      </c>
      <c r="F28" s="271">
        <f t="shared" si="3"/>
        <v>15.9</v>
      </c>
      <c r="G28" s="241"/>
      <c r="H28" s="252"/>
      <c r="I28" s="267"/>
      <c r="J28" s="272"/>
      <c r="K28" s="267"/>
      <c r="L28" s="273"/>
      <c r="M28" s="272"/>
      <c r="N28" s="241"/>
      <c r="O28" s="241"/>
      <c r="P28" s="241"/>
      <c r="Q28" s="241"/>
      <c r="R28" s="241"/>
      <c r="S28" s="241"/>
      <c r="T28" s="241"/>
      <c r="U28" s="241"/>
      <c r="V28" s="241"/>
      <c r="W28" s="241"/>
      <c r="X28" s="241"/>
      <c r="Y28" s="241"/>
      <c r="Z28" s="241"/>
      <c r="AA28" s="241"/>
    </row>
    <row r="29" ht="12.75" customHeight="1">
      <c r="A29" s="257" t="s">
        <v>360</v>
      </c>
      <c r="B29" s="254">
        <v>2.0</v>
      </c>
      <c r="C29" s="269">
        <v>435.91</v>
      </c>
      <c r="D29" s="259">
        <v>60.0</v>
      </c>
      <c r="E29" s="270">
        <v>0.2</v>
      </c>
      <c r="F29" s="271">
        <f t="shared" si="3"/>
        <v>11.62</v>
      </c>
      <c r="G29" s="241"/>
      <c r="H29" s="252"/>
      <c r="I29" s="274"/>
      <c r="J29" s="272"/>
      <c r="K29" s="267"/>
      <c r="L29" s="273"/>
      <c r="M29" s="272"/>
      <c r="N29" s="241"/>
      <c r="O29" s="241"/>
      <c r="P29" s="241"/>
      <c r="Q29" s="241"/>
      <c r="R29" s="241"/>
      <c r="S29" s="241"/>
      <c r="T29" s="241"/>
      <c r="U29" s="241"/>
      <c r="V29" s="241"/>
      <c r="W29" s="241"/>
      <c r="X29" s="241"/>
      <c r="Y29" s="241"/>
      <c r="Z29" s="241"/>
      <c r="AA29" s="241"/>
    </row>
    <row r="30" ht="12.75" customHeight="1">
      <c r="A30" s="249" t="s">
        <v>361</v>
      </c>
      <c r="B30" s="250">
        <v>2.0</v>
      </c>
      <c r="C30" s="271">
        <v>91.66</v>
      </c>
      <c r="D30" s="259">
        <v>12.0</v>
      </c>
      <c r="E30" s="270">
        <v>0.0</v>
      </c>
      <c r="F30" s="271">
        <f t="shared" si="3"/>
        <v>15.28</v>
      </c>
      <c r="G30" s="241"/>
      <c r="H30" s="252"/>
      <c r="I30" s="274"/>
      <c r="J30" s="272"/>
      <c r="K30" s="267"/>
      <c r="L30" s="273"/>
      <c r="M30" s="272"/>
      <c r="N30" s="241"/>
      <c r="O30" s="241"/>
      <c r="P30" s="241"/>
      <c r="Q30" s="241"/>
      <c r="R30" s="241"/>
      <c r="S30" s="241"/>
      <c r="T30" s="241"/>
      <c r="U30" s="241"/>
      <c r="V30" s="241"/>
      <c r="W30" s="241"/>
      <c r="X30" s="241"/>
      <c r="Y30" s="241"/>
      <c r="Z30" s="241"/>
      <c r="AA30" s="241"/>
    </row>
    <row r="31" ht="12.75" customHeight="1">
      <c r="A31" s="249" t="s">
        <v>362</v>
      </c>
      <c r="B31" s="250">
        <v>8.0</v>
      </c>
      <c r="C31" s="271">
        <v>8.89</v>
      </c>
      <c r="D31" s="259">
        <v>12.0</v>
      </c>
      <c r="E31" s="270">
        <v>0.0</v>
      </c>
      <c r="F31" s="271">
        <f t="shared" si="3"/>
        <v>5.93</v>
      </c>
      <c r="G31" s="241"/>
      <c r="H31" s="252"/>
      <c r="I31" s="274"/>
      <c r="J31" s="272"/>
      <c r="K31" s="267"/>
      <c r="L31" s="273"/>
      <c r="M31" s="272"/>
      <c r="N31" s="241"/>
      <c r="O31" s="241"/>
      <c r="P31" s="241"/>
      <c r="Q31" s="241"/>
      <c r="R31" s="241"/>
      <c r="S31" s="241"/>
      <c r="T31" s="241"/>
      <c r="U31" s="241"/>
      <c r="V31" s="241"/>
      <c r="W31" s="241"/>
      <c r="X31" s="241"/>
      <c r="Y31" s="241"/>
      <c r="Z31" s="241"/>
      <c r="AA31" s="241"/>
    </row>
    <row r="32" ht="12.75" customHeight="1">
      <c r="A32" s="275" t="s">
        <v>363</v>
      </c>
      <c r="B32" s="250">
        <v>1.0</v>
      </c>
      <c r="C32" s="276">
        <v>750.0</v>
      </c>
      <c r="D32" s="250">
        <v>240.0</v>
      </c>
      <c r="E32" s="270">
        <v>0.2</v>
      </c>
      <c r="F32" s="271">
        <f t="shared" si="3"/>
        <v>2.5</v>
      </c>
      <c r="G32" s="241"/>
      <c r="H32" s="277"/>
      <c r="I32" s="274"/>
      <c r="J32" s="278"/>
      <c r="K32" s="274"/>
      <c r="L32" s="273"/>
      <c r="M32" s="272"/>
      <c r="N32" s="241"/>
      <c r="O32" s="241"/>
      <c r="P32" s="241"/>
      <c r="Q32" s="241"/>
      <c r="R32" s="241"/>
      <c r="S32" s="241"/>
      <c r="T32" s="241"/>
      <c r="U32" s="241"/>
      <c r="V32" s="241"/>
      <c r="W32" s="241"/>
      <c r="X32" s="241"/>
      <c r="Y32" s="241"/>
      <c r="Z32" s="241"/>
      <c r="AA32" s="241"/>
    </row>
    <row r="33" ht="12.75" customHeight="1">
      <c r="A33" s="249" t="s">
        <v>364</v>
      </c>
      <c r="B33" s="250">
        <v>2.0</v>
      </c>
      <c r="C33" s="271">
        <v>74.91</v>
      </c>
      <c r="D33" s="259">
        <v>12.0</v>
      </c>
      <c r="E33" s="270">
        <v>0.0</v>
      </c>
      <c r="F33" s="271">
        <f t="shared" si="3"/>
        <v>12.49</v>
      </c>
      <c r="G33" s="241"/>
      <c r="H33" s="252"/>
      <c r="I33" s="274"/>
      <c r="J33" s="272"/>
      <c r="K33" s="267"/>
      <c r="L33" s="273"/>
      <c r="M33" s="272"/>
      <c r="N33" s="241"/>
      <c r="O33" s="241"/>
      <c r="P33" s="241"/>
      <c r="Q33" s="241"/>
      <c r="R33" s="241"/>
      <c r="S33" s="241"/>
      <c r="T33" s="241"/>
      <c r="U33" s="241"/>
      <c r="V33" s="241"/>
      <c r="W33" s="241"/>
      <c r="X33" s="241"/>
      <c r="Y33" s="241"/>
      <c r="Z33" s="241"/>
      <c r="AA33" s="241"/>
    </row>
    <row r="34" ht="12.75" customHeight="1">
      <c r="A34" s="279" t="s">
        <v>365</v>
      </c>
      <c r="B34" s="59"/>
      <c r="C34" s="59"/>
      <c r="D34" s="59"/>
      <c r="E34" s="60"/>
      <c r="F34" s="261">
        <f>SUM(F24:F33)</f>
        <v>129.53</v>
      </c>
      <c r="G34" s="241"/>
      <c r="H34" s="280"/>
      <c r="M34" s="281"/>
      <c r="N34" s="241"/>
      <c r="O34" s="241"/>
      <c r="P34" s="241"/>
      <c r="Q34" s="241"/>
      <c r="R34" s="241"/>
      <c r="S34" s="241"/>
      <c r="T34" s="241"/>
      <c r="U34" s="241"/>
      <c r="V34" s="241"/>
      <c r="W34" s="241"/>
      <c r="X34" s="241"/>
      <c r="Y34" s="241"/>
      <c r="Z34" s="241"/>
      <c r="AA34" s="241"/>
    </row>
    <row r="35" ht="12.75" customHeight="1">
      <c r="A35" s="279" t="s">
        <v>366</v>
      </c>
      <c r="B35" s="59"/>
      <c r="C35" s="59"/>
      <c r="D35" s="59"/>
      <c r="E35" s="60"/>
      <c r="F35" s="282">
        <f>F34/8</f>
        <v>16.19125</v>
      </c>
      <c r="G35" s="241"/>
      <c r="H35" s="280"/>
      <c r="M35" s="283"/>
      <c r="N35" s="241"/>
      <c r="O35" s="241"/>
      <c r="P35" s="241"/>
      <c r="Q35" s="241"/>
      <c r="R35" s="241"/>
      <c r="S35" s="241"/>
      <c r="T35" s="241"/>
      <c r="U35" s="241"/>
      <c r="V35" s="241"/>
      <c r="W35" s="241"/>
      <c r="X35" s="241"/>
      <c r="Y35" s="241"/>
      <c r="Z35" s="241"/>
      <c r="AA35" s="241"/>
    </row>
    <row r="36" ht="12.75" customHeight="1">
      <c r="A36" s="252"/>
      <c r="B36" s="252"/>
      <c r="C36" s="252"/>
      <c r="D36" s="252"/>
      <c r="E36" s="252"/>
      <c r="F36" s="252"/>
      <c r="G36" s="241"/>
      <c r="H36" s="241"/>
      <c r="I36" s="241"/>
      <c r="J36" s="241"/>
      <c r="K36" s="241"/>
      <c r="L36" s="241"/>
      <c r="M36" s="241"/>
      <c r="N36" s="241"/>
      <c r="O36" s="241"/>
      <c r="P36" s="241"/>
      <c r="Q36" s="241"/>
      <c r="R36" s="241"/>
      <c r="S36" s="241"/>
      <c r="T36" s="241"/>
      <c r="U36" s="241"/>
      <c r="V36" s="241"/>
      <c r="W36" s="241"/>
      <c r="X36" s="241"/>
      <c r="Y36" s="241"/>
      <c r="Z36" s="241"/>
      <c r="AA36" s="241"/>
    </row>
    <row r="37" ht="12.75" customHeight="1">
      <c r="A37" s="252" t="s">
        <v>367</v>
      </c>
      <c r="G37" s="241"/>
      <c r="H37" s="241"/>
      <c r="I37" s="241"/>
      <c r="J37" s="241"/>
      <c r="K37" s="241"/>
      <c r="L37" s="241"/>
      <c r="M37" s="241"/>
      <c r="N37" s="241"/>
      <c r="O37" s="241"/>
      <c r="P37" s="241"/>
      <c r="Q37" s="241"/>
      <c r="R37" s="241"/>
      <c r="S37" s="241"/>
      <c r="T37" s="241"/>
      <c r="U37" s="241"/>
      <c r="V37" s="241"/>
      <c r="W37" s="241"/>
      <c r="X37" s="241"/>
      <c r="Y37" s="241"/>
      <c r="Z37" s="241"/>
      <c r="AA37" s="241"/>
    </row>
    <row r="38" ht="12.75" customHeight="1">
      <c r="A38" s="241"/>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row>
    <row r="39" ht="12.75" customHeight="1">
      <c r="A39" s="241"/>
      <c r="B39" s="241"/>
      <c r="C39" s="241"/>
      <c r="D39" s="241"/>
      <c r="E39" s="241"/>
      <c r="F39" s="284" t="s">
        <v>368</v>
      </c>
      <c r="G39" s="241"/>
      <c r="H39" s="241"/>
      <c r="I39" s="241"/>
      <c r="J39" s="241"/>
      <c r="K39" s="241"/>
      <c r="L39" s="241"/>
      <c r="M39" s="241"/>
      <c r="N39" s="241"/>
      <c r="O39" s="241"/>
      <c r="P39" s="241"/>
      <c r="Q39" s="241"/>
      <c r="R39" s="241"/>
      <c r="S39" s="241"/>
      <c r="T39" s="241"/>
      <c r="U39" s="241"/>
      <c r="V39" s="241"/>
      <c r="W39" s="241"/>
      <c r="X39" s="241"/>
      <c r="Y39" s="241"/>
      <c r="Z39" s="241"/>
      <c r="AA39" s="241"/>
    </row>
    <row r="40" ht="22.5" customHeight="1">
      <c r="A40" s="285" t="s">
        <v>369</v>
      </c>
      <c r="B40" s="286" t="s">
        <v>370</v>
      </c>
      <c r="C40" s="286" t="s">
        <v>371</v>
      </c>
      <c r="D40" s="287" t="s">
        <v>372</v>
      </c>
      <c r="E40" s="287" t="s">
        <v>373</v>
      </c>
      <c r="F40" s="288" t="s">
        <v>374</v>
      </c>
      <c r="G40" s="241"/>
      <c r="H40" s="241"/>
      <c r="I40" s="241"/>
      <c r="J40" s="241"/>
      <c r="K40" s="241"/>
      <c r="L40" s="241"/>
      <c r="M40" s="241"/>
      <c r="N40" s="241"/>
      <c r="O40" s="241"/>
      <c r="P40" s="241"/>
      <c r="Q40" s="241"/>
      <c r="R40" s="241"/>
      <c r="S40" s="241"/>
      <c r="T40" s="241"/>
      <c r="U40" s="241"/>
      <c r="V40" s="241"/>
      <c r="W40" s="241"/>
      <c r="X40" s="241"/>
      <c r="Y40" s="241"/>
      <c r="Z40" s="241"/>
      <c r="AA40" s="241"/>
    </row>
    <row r="41" ht="12.75" customHeight="1">
      <c r="A41" s="289">
        <v>1.0</v>
      </c>
      <c r="B41" s="290" t="s">
        <v>375</v>
      </c>
      <c r="C41" s="290" t="s">
        <v>376</v>
      </c>
      <c r="D41" s="291">
        <v>2.0</v>
      </c>
      <c r="E41" s="292">
        <f>E17</f>
        <v>151.15</v>
      </c>
      <c r="F41" s="261">
        <f>F35</f>
        <v>16.19125</v>
      </c>
      <c r="G41" s="293"/>
      <c r="H41" s="293">
        <f t="shared" ref="H41:H46" si="4">D41*F41</f>
        <v>32.3825</v>
      </c>
      <c r="I41" s="294">
        <f>H41+H42+H43</f>
        <v>64.765</v>
      </c>
      <c r="J41" s="241"/>
      <c r="K41" s="241"/>
      <c r="L41" s="241"/>
      <c r="M41" s="241"/>
      <c r="N41" s="241"/>
      <c r="O41" s="241"/>
      <c r="P41" s="241"/>
      <c r="Q41" s="241"/>
      <c r="R41" s="241"/>
      <c r="S41" s="241"/>
      <c r="T41" s="241"/>
      <c r="U41" s="241"/>
      <c r="V41" s="241"/>
      <c r="W41" s="241"/>
      <c r="X41" s="241"/>
      <c r="Y41" s="241"/>
      <c r="Z41" s="241"/>
      <c r="AA41" s="241"/>
    </row>
    <row r="42" ht="12.75" customHeight="1">
      <c r="A42" s="289">
        <v>2.0</v>
      </c>
      <c r="B42" s="290" t="s">
        <v>375</v>
      </c>
      <c r="C42" s="290" t="s">
        <v>377</v>
      </c>
      <c r="D42" s="291">
        <v>2.0</v>
      </c>
      <c r="E42" s="292">
        <f>L17</f>
        <v>177.18</v>
      </c>
      <c r="F42" s="261">
        <f>F35</f>
        <v>16.19125</v>
      </c>
      <c r="G42" s="293"/>
      <c r="H42" s="293">
        <f t="shared" si="4"/>
        <v>32.3825</v>
      </c>
      <c r="J42" s="241"/>
      <c r="K42" s="241"/>
      <c r="L42" s="241"/>
      <c r="M42" s="241"/>
      <c r="N42" s="241"/>
      <c r="O42" s="241"/>
      <c r="P42" s="241"/>
      <c r="Q42" s="241"/>
      <c r="R42" s="241"/>
      <c r="S42" s="241"/>
      <c r="T42" s="241"/>
      <c r="U42" s="241"/>
      <c r="V42" s="241"/>
      <c r="W42" s="241"/>
      <c r="X42" s="241"/>
      <c r="Y42" s="241"/>
      <c r="Z42" s="241"/>
      <c r="AA42" s="241"/>
    </row>
    <row r="43" ht="12.75" customHeight="1">
      <c r="A43" s="289"/>
      <c r="B43" s="290"/>
      <c r="C43" s="290"/>
      <c r="D43" s="291"/>
      <c r="E43" s="292"/>
      <c r="F43" s="261"/>
      <c r="G43" s="293"/>
      <c r="H43" s="293">
        <f t="shared" si="4"/>
        <v>0</v>
      </c>
      <c r="J43" s="241">
        <f>F34*3</f>
        <v>388.59</v>
      </c>
      <c r="K43" s="241"/>
      <c r="L43" s="241"/>
      <c r="M43" s="241"/>
      <c r="N43" s="241"/>
      <c r="O43" s="241"/>
      <c r="P43" s="241"/>
      <c r="Q43" s="241"/>
      <c r="R43" s="241"/>
      <c r="S43" s="241"/>
      <c r="T43" s="241"/>
      <c r="U43" s="241"/>
      <c r="V43" s="241"/>
      <c r="W43" s="241"/>
      <c r="X43" s="241"/>
      <c r="Y43" s="241"/>
      <c r="Z43" s="241"/>
      <c r="AA43" s="241"/>
    </row>
    <row r="44" ht="12.75" customHeight="1">
      <c r="A44" s="289"/>
      <c r="B44" s="290"/>
      <c r="C44" s="290"/>
      <c r="D44" s="291"/>
      <c r="E44" s="292"/>
      <c r="F44" s="261"/>
      <c r="G44" s="293"/>
      <c r="H44" s="293">
        <f t="shared" si="4"/>
        <v>0</v>
      </c>
      <c r="I44" s="294">
        <f>H44+H45+H46</f>
        <v>0</v>
      </c>
      <c r="J44" s="241"/>
      <c r="K44" s="241"/>
      <c r="L44" s="241"/>
      <c r="M44" s="241"/>
      <c r="N44" s="241"/>
      <c r="O44" s="241"/>
      <c r="P44" s="241"/>
      <c r="Q44" s="241"/>
      <c r="R44" s="241"/>
      <c r="S44" s="241"/>
      <c r="T44" s="241"/>
      <c r="U44" s="241"/>
      <c r="V44" s="241"/>
      <c r="W44" s="241"/>
      <c r="X44" s="241"/>
      <c r="Y44" s="241"/>
      <c r="Z44" s="241"/>
      <c r="AA44" s="241"/>
    </row>
    <row r="45" ht="12.75" customHeight="1">
      <c r="A45" s="291"/>
      <c r="B45" s="290"/>
      <c r="C45" s="290"/>
      <c r="D45" s="291"/>
      <c r="E45" s="292"/>
      <c r="F45" s="261"/>
      <c r="G45" s="293"/>
      <c r="H45" s="293">
        <f t="shared" si="4"/>
        <v>0</v>
      </c>
      <c r="J45" s="241"/>
      <c r="K45" s="241"/>
      <c r="L45" s="241"/>
      <c r="M45" s="241"/>
      <c r="N45" s="241"/>
      <c r="O45" s="241"/>
      <c r="P45" s="241"/>
      <c r="Q45" s="241"/>
      <c r="R45" s="241"/>
      <c r="S45" s="241"/>
      <c r="T45" s="241"/>
      <c r="U45" s="241"/>
      <c r="V45" s="241"/>
      <c r="W45" s="241"/>
      <c r="X45" s="241"/>
      <c r="Y45" s="241"/>
      <c r="Z45" s="241"/>
      <c r="AA45" s="241"/>
    </row>
    <row r="46" ht="12.75" customHeight="1">
      <c r="A46" s="291"/>
      <c r="B46" s="290"/>
      <c r="C46" s="290"/>
      <c r="D46" s="291"/>
      <c r="E46" s="292"/>
      <c r="F46" s="261"/>
      <c r="G46" s="293"/>
      <c r="H46" s="293">
        <f t="shared" si="4"/>
        <v>0</v>
      </c>
      <c r="J46" s="293">
        <f>F34*4</f>
        <v>518.12</v>
      </c>
      <c r="K46" s="241"/>
      <c r="L46" s="241"/>
      <c r="M46" s="241"/>
      <c r="N46" s="241"/>
      <c r="O46" s="241"/>
      <c r="P46" s="241"/>
      <c r="Q46" s="241"/>
      <c r="R46" s="241"/>
      <c r="S46" s="241"/>
      <c r="T46" s="241"/>
      <c r="U46" s="241"/>
      <c r="V46" s="241"/>
      <c r="W46" s="241"/>
      <c r="X46" s="241"/>
      <c r="Y46" s="241"/>
      <c r="Z46" s="241"/>
      <c r="AA46" s="241"/>
    </row>
    <row r="47" ht="12.75" customHeight="1">
      <c r="A47" s="241"/>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row>
    <row r="48" ht="12.75" customHeight="1">
      <c r="A48" s="241" t="s">
        <v>378</v>
      </c>
      <c r="B48" s="241"/>
      <c r="C48" s="241"/>
      <c r="D48" s="241"/>
      <c r="E48" s="241"/>
      <c r="F48" s="241"/>
      <c r="G48" s="241"/>
      <c r="H48" s="241"/>
      <c r="I48" s="295" t="s">
        <v>379</v>
      </c>
      <c r="J48" s="295" t="s">
        <v>380</v>
      </c>
      <c r="K48" s="241"/>
      <c r="L48" s="241"/>
      <c r="M48" s="241"/>
      <c r="N48" s="241"/>
      <c r="O48" s="241"/>
      <c r="P48" s="241"/>
      <c r="Q48" s="241"/>
      <c r="R48" s="241"/>
      <c r="S48" s="241"/>
      <c r="T48" s="241"/>
      <c r="U48" s="241"/>
      <c r="V48" s="241"/>
      <c r="W48" s="241"/>
      <c r="X48" s="241"/>
      <c r="Y48" s="241"/>
      <c r="Z48" s="241"/>
      <c r="AA48" s="241"/>
    </row>
    <row r="49" ht="12.0" customHeight="1">
      <c r="A49" s="241"/>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row>
    <row r="50" ht="12.0" customHeight="1">
      <c r="A50" s="252" t="s">
        <v>381</v>
      </c>
      <c r="I50" s="241"/>
      <c r="J50" s="241"/>
      <c r="K50" s="241"/>
      <c r="L50" s="241"/>
      <c r="M50" s="241"/>
      <c r="N50" s="241"/>
      <c r="O50" s="241"/>
      <c r="P50" s="241"/>
      <c r="Q50" s="241"/>
      <c r="R50" s="241"/>
      <c r="S50" s="241"/>
      <c r="T50" s="241"/>
      <c r="U50" s="241"/>
      <c r="V50" s="241"/>
      <c r="W50" s="241"/>
      <c r="X50" s="241"/>
      <c r="Y50" s="241"/>
      <c r="Z50" s="241"/>
      <c r="AA50" s="241"/>
    </row>
    <row r="51" ht="12.0" customHeight="1">
      <c r="A51" s="252"/>
      <c r="I51" s="241"/>
      <c r="J51" s="241"/>
      <c r="K51" s="241"/>
      <c r="L51" s="241"/>
      <c r="M51" s="241"/>
      <c r="N51" s="241"/>
      <c r="O51" s="241"/>
      <c r="P51" s="241"/>
      <c r="Q51" s="241"/>
      <c r="R51" s="241"/>
      <c r="S51" s="241"/>
      <c r="T51" s="241"/>
      <c r="U51" s="241"/>
      <c r="V51" s="241"/>
      <c r="W51" s="241"/>
      <c r="X51" s="241"/>
      <c r="Y51" s="241"/>
      <c r="Z51" s="241"/>
      <c r="AA51" s="241"/>
    </row>
    <row r="52" ht="12.0" customHeight="1">
      <c r="A52" s="241"/>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row>
    <row r="53" ht="12.0" customHeight="1">
      <c r="A53" s="241"/>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row>
    <row r="54" ht="12.0" customHeight="1">
      <c r="A54" s="241"/>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row>
    <row r="55" ht="12.0" customHeight="1">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row>
    <row r="56" ht="12.0" customHeight="1">
      <c r="A56" s="241"/>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row>
    <row r="57" ht="12.0" customHeight="1">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row>
    <row r="58" ht="12.0" customHeight="1">
      <c r="A58" s="241"/>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row>
    <row r="59" ht="12.0" customHeight="1">
      <c r="A59" s="241"/>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c r="AA59" s="241"/>
    </row>
    <row r="60" ht="12.0" customHeight="1">
      <c r="A60" s="241"/>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row>
    <row r="61" ht="12.0" customHeight="1">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row>
    <row r="62" ht="12.0" customHeight="1">
      <c r="A62" s="241"/>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row>
    <row r="63" ht="12.0" customHeight="1">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row>
    <row r="64" ht="12.0" customHeight="1">
      <c r="A64" s="241"/>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row>
    <row r="65" ht="12.0" customHeight="1">
      <c r="A65" s="241"/>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row>
    <row r="66" ht="12.0" customHeight="1">
      <c r="A66" s="241"/>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row>
    <row r="67" ht="12.0" customHeight="1">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row>
    <row r="68" ht="12.0" customHeight="1">
      <c r="A68" s="241"/>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row>
    <row r="69" ht="12.0" customHeight="1">
      <c r="A69" s="241"/>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row>
    <row r="70" ht="12.0" customHeight="1">
      <c r="A70" s="241"/>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row>
    <row r="71" ht="12.0" customHeight="1">
      <c r="A71" s="241"/>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row>
    <row r="72" ht="12.0" customHeight="1">
      <c r="A72" s="241"/>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row>
    <row r="73" ht="12.0" customHeight="1">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row>
    <row r="74" ht="12.0" customHeight="1">
      <c r="A74" s="241"/>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row>
    <row r="75" ht="12.0" customHeight="1">
      <c r="A75" s="241"/>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row>
    <row r="76" ht="12.0" customHeight="1">
      <c r="A76" s="241"/>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row>
    <row r="77" ht="12.0" customHeight="1">
      <c r="A77" s="241"/>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row>
    <row r="78" ht="12.0" customHeight="1">
      <c r="A78" s="241"/>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row>
    <row r="79" ht="12.0" customHeight="1">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row>
    <row r="80" ht="12.0" customHeight="1">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row>
    <row r="81" ht="12.0" customHeight="1">
      <c r="A81" s="241"/>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row>
    <row r="82" ht="12.0" customHeight="1">
      <c r="A82" s="241"/>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row>
    <row r="83" ht="12.0" customHeight="1">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row>
    <row r="84" ht="12.0" customHeight="1">
      <c r="A84" s="241"/>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row>
    <row r="85" ht="12.0" customHeight="1">
      <c r="A85" s="241"/>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row>
    <row r="86" ht="12.0" customHeight="1">
      <c r="A86" s="241"/>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row>
    <row r="87" ht="12.0" customHeight="1">
      <c r="A87" s="241"/>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row>
    <row r="88" ht="12.0" customHeight="1">
      <c r="A88" s="241"/>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row>
    <row r="89" ht="12.0" customHeight="1">
      <c r="A89" s="241"/>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row>
    <row r="90" ht="12.0" customHeight="1">
      <c r="A90" s="241"/>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row>
    <row r="91" ht="12.0" customHeight="1">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row>
    <row r="92" ht="12.0" customHeight="1">
      <c r="A92" s="241"/>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row>
    <row r="93" ht="12.0" customHeight="1">
      <c r="A93" s="241"/>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row>
    <row r="94" ht="12.0" customHeight="1">
      <c r="A94" s="241"/>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row>
    <row r="95" ht="12.0" customHeight="1">
      <c r="A95" s="241"/>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row>
    <row r="96" ht="12.0" customHeight="1">
      <c r="A96" s="241"/>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row>
    <row r="97" ht="12.0" customHeight="1">
      <c r="A97" s="241"/>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row>
    <row r="98" ht="12.0" customHeight="1">
      <c r="A98" s="241"/>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c r="AA98" s="241"/>
    </row>
    <row r="99" ht="12.0" customHeight="1">
      <c r="A99" s="241"/>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c r="AA99" s="241"/>
    </row>
    <row r="100" ht="12.0" customHeight="1">
      <c r="A100" s="241"/>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c r="AA100" s="241"/>
    </row>
    <row r="101" ht="12.0" customHeight="1">
      <c r="A101" s="241"/>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c r="AA101" s="241"/>
    </row>
    <row r="102" ht="12.0" customHeight="1">
      <c r="A102" s="241"/>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c r="AA102" s="241"/>
    </row>
    <row r="103" ht="12.0" customHeight="1">
      <c r="A103" s="241"/>
      <c r="B103" s="241"/>
      <c r="C103" s="241"/>
      <c r="D103" s="241"/>
      <c r="E103" s="241"/>
      <c r="F103" s="241"/>
      <c r="G103" s="241"/>
      <c r="H103" s="241"/>
      <c r="I103" s="241"/>
      <c r="J103" s="241"/>
      <c r="K103" s="241"/>
      <c r="L103" s="241"/>
      <c r="M103" s="241"/>
      <c r="N103" s="241"/>
      <c r="O103" s="241"/>
      <c r="P103" s="241"/>
      <c r="Q103" s="241"/>
      <c r="R103" s="241"/>
      <c r="S103" s="241"/>
      <c r="T103" s="241"/>
      <c r="U103" s="241"/>
      <c r="V103" s="241"/>
      <c r="W103" s="241"/>
      <c r="X103" s="241"/>
      <c r="Y103" s="241"/>
      <c r="Z103" s="241"/>
      <c r="AA103" s="241"/>
    </row>
    <row r="104" ht="12.0" customHeight="1">
      <c r="A104" s="241"/>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c r="AA104" s="241"/>
    </row>
    <row r="105" ht="12.0" customHeight="1">
      <c r="A105" s="241"/>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row>
    <row r="106" ht="12.0" customHeight="1">
      <c r="A106" s="241"/>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c r="AA106" s="241"/>
    </row>
    <row r="107" ht="12.0" customHeight="1">
      <c r="A107" s="241"/>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c r="AA107" s="241"/>
    </row>
    <row r="108" ht="12.0" customHeight="1">
      <c r="A108" s="241"/>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c r="AA108" s="241"/>
    </row>
    <row r="109" ht="12.0" customHeight="1">
      <c r="A109" s="241"/>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c r="AA109" s="241"/>
    </row>
    <row r="110" ht="12.0" customHeight="1">
      <c r="A110" s="241"/>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c r="AA110" s="241"/>
    </row>
    <row r="111" ht="12.0" customHeight="1">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c r="AA111" s="241"/>
    </row>
    <row r="112" ht="12.0" customHeight="1">
      <c r="A112" s="241"/>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c r="AA112" s="241"/>
    </row>
    <row r="113" ht="12.0" customHeight="1">
      <c r="A113" s="241"/>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c r="AA113" s="241"/>
    </row>
    <row r="114" ht="12.0" customHeight="1">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c r="AA114" s="241"/>
    </row>
    <row r="115" ht="12.0" customHeight="1">
      <c r="A115" s="241"/>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c r="AA115" s="241"/>
    </row>
    <row r="116" ht="12.0" customHeight="1">
      <c r="A116" s="241"/>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c r="AA116" s="241"/>
    </row>
    <row r="117" ht="12.0" customHeight="1">
      <c r="A117" s="241"/>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c r="AA117" s="241"/>
    </row>
    <row r="118" ht="12.0" customHeight="1">
      <c r="A118" s="241"/>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row>
    <row r="119" ht="12.0" customHeight="1">
      <c r="A119" s="241"/>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row>
    <row r="120" ht="12.0" customHeight="1">
      <c r="A120" s="241"/>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c r="AA120" s="241"/>
    </row>
    <row r="121" ht="12.0" customHeight="1">
      <c r="A121" s="241"/>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c r="AA121" s="241"/>
    </row>
    <row r="122" ht="12.0" customHeight="1">
      <c r="A122" s="241"/>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c r="AA122" s="241"/>
    </row>
    <row r="123" ht="12.0" customHeight="1">
      <c r="A123" s="241"/>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c r="AA123" s="241"/>
    </row>
    <row r="124" ht="12.0" customHeight="1">
      <c r="A124" s="241"/>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row>
    <row r="125" ht="12.0" customHeight="1">
      <c r="A125" s="241"/>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c r="AA125" s="241"/>
    </row>
    <row r="126" ht="12.0" customHeight="1">
      <c r="A126" s="241"/>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row>
    <row r="127" ht="12.0" customHeight="1">
      <c r="A127" s="241"/>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row>
    <row r="128" ht="12.0" customHeight="1">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row>
    <row r="129" ht="12.0" customHeight="1">
      <c r="A129" s="241"/>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row>
    <row r="130" ht="12.0" customHeight="1">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row>
    <row r="131" ht="12.0" customHeight="1">
      <c r="A131" s="241"/>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row>
    <row r="132" ht="12.0" customHeight="1">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row>
    <row r="133" ht="12.0" customHeight="1">
      <c r="A133" s="24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row>
    <row r="134" ht="12.0" customHeight="1">
      <c r="A134" s="241"/>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row>
    <row r="135" ht="12.0" customHeight="1">
      <c r="A135" s="241"/>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c r="AA135" s="241"/>
    </row>
    <row r="136" ht="12.0" customHeight="1">
      <c r="A136" s="241"/>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c r="AA136" s="241"/>
    </row>
    <row r="137" ht="12.0" customHeight="1">
      <c r="A137" s="241"/>
      <c r="B137" s="241"/>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1"/>
      <c r="AA137" s="241"/>
    </row>
    <row r="138" ht="12.0" customHeight="1">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c r="AA138" s="241"/>
    </row>
    <row r="139" ht="12.0" customHeight="1">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1"/>
      <c r="AA139" s="241"/>
    </row>
    <row r="140" ht="12.0" customHeight="1">
      <c r="A140" s="241"/>
      <c r="B140" s="241"/>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1"/>
      <c r="AA140" s="241"/>
    </row>
    <row r="141" ht="12.0" customHeight="1">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c r="AA141" s="241"/>
    </row>
    <row r="142" ht="12.0" customHeight="1">
      <c r="A142" s="24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row>
    <row r="143" ht="12.0" customHeight="1">
      <c r="A143" s="24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row>
    <row r="144" ht="12.0" customHeight="1">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row>
    <row r="145" ht="12.0" customHeight="1">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row>
    <row r="146" ht="12.0" customHeight="1">
      <c r="A146" s="24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row>
    <row r="147" ht="12.0" customHeight="1">
      <c r="A147" s="24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row>
    <row r="148" ht="12.0" customHeight="1">
      <c r="A148" s="24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row>
    <row r="149" ht="12.0" customHeight="1">
      <c r="A149" s="24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row>
    <row r="150" ht="12.0" customHeight="1">
      <c r="A150" s="24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row>
    <row r="151" ht="12.0" customHeight="1">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row>
    <row r="152" ht="12.0" customHeight="1">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row>
    <row r="153" ht="12.0" customHeight="1">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row>
    <row r="154" ht="12.0" customHeight="1">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row>
    <row r="155" ht="12.0" customHeight="1">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row>
    <row r="156" ht="12.0" customHeight="1">
      <c r="A156" s="241"/>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c r="AA156" s="241"/>
    </row>
    <row r="157" ht="12.0" customHeight="1">
      <c r="A157" s="241"/>
      <c r="B157" s="241"/>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1"/>
      <c r="AA157" s="241"/>
    </row>
    <row r="158" ht="12.0" customHeight="1">
      <c r="A158" s="241"/>
      <c r="B158" s="241"/>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c r="AA158" s="241"/>
    </row>
    <row r="159" ht="12.0" customHeight="1">
      <c r="A159" s="241"/>
      <c r="B159" s="241"/>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1"/>
      <c r="AA159" s="241"/>
    </row>
    <row r="160" ht="12.0" customHeight="1">
      <c r="A160" s="241"/>
      <c r="B160" s="241"/>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1"/>
      <c r="AA160" s="241"/>
    </row>
    <row r="161" ht="12.0" customHeight="1">
      <c r="A161" s="241"/>
      <c r="B161" s="241"/>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1"/>
      <c r="AA161" s="241"/>
    </row>
    <row r="162" ht="12.0" customHeight="1">
      <c r="A162" s="241"/>
      <c r="B162" s="241"/>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1"/>
      <c r="AA162" s="241"/>
    </row>
    <row r="163" ht="12.0" customHeight="1">
      <c r="A163" s="241"/>
      <c r="B163" s="241"/>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1"/>
      <c r="AA163" s="241"/>
    </row>
    <row r="164" ht="12.0" customHeight="1">
      <c r="A164" s="241"/>
      <c r="B164" s="241"/>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1"/>
      <c r="AA164" s="241"/>
    </row>
    <row r="165" ht="12.0" customHeight="1">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c r="AA165" s="241"/>
    </row>
    <row r="166" ht="12.0" customHeight="1">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c r="AA166" s="241"/>
    </row>
    <row r="167" ht="12.0" customHeight="1">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c r="AA167" s="241"/>
    </row>
    <row r="168" ht="12.0" customHeight="1">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c r="AA168" s="241"/>
    </row>
    <row r="169" ht="12.0" customHeight="1">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row>
    <row r="170" ht="12.0" customHeight="1">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c r="AA170" s="241"/>
    </row>
    <row r="171" ht="12.0" customHeight="1">
      <c r="A171" s="241"/>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c r="AA171" s="241"/>
    </row>
    <row r="172" ht="12.0" customHeight="1">
      <c r="A172" s="241"/>
      <c r="B172" s="241"/>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c r="AA172" s="241"/>
    </row>
    <row r="173" ht="12.0" customHeight="1">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c r="AA173" s="241"/>
    </row>
    <row r="174" ht="12.0" customHeight="1">
      <c r="A174" s="241"/>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c r="AA174" s="241"/>
    </row>
    <row r="175" ht="12.0" customHeight="1">
      <c r="A175" s="241"/>
      <c r="B175" s="241"/>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1"/>
      <c r="AA175" s="241"/>
    </row>
    <row r="176" ht="12.0" customHeight="1">
      <c r="A176" s="241"/>
      <c r="B176" s="241"/>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1"/>
      <c r="AA176" s="241"/>
    </row>
    <row r="177" ht="12.0" customHeight="1">
      <c r="A177" s="241"/>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c r="AA177" s="241"/>
    </row>
    <row r="178" ht="12.0" customHeight="1">
      <c r="A178" s="241"/>
      <c r="B178" s="241"/>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c r="AA178" s="241"/>
    </row>
    <row r="179" ht="12.0" customHeight="1">
      <c r="A179" s="241"/>
      <c r="B179" s="241"/>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1"/>
      <c r="AA179" s="241"/>
    </row>
    <row r="180" ht="12.0" customHeight="1">
      <c r="A180" s="241"/>
      <c r="B180" s="241"/>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1"/>
      <c r="AA180" s="241"/>
    </row>
    <row r="181" ht="12.0" customHeight="1">
      <c r="A181" s="241"/>
      <c r="B181" s="241"/>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1"/>
      <c r="AA181" s="241"/>
    </row>
    <row r="182" ht="12.0" customHeight="1">
      <c r="A182" s="241"/>
      <c r="B182" s="241"/>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1"/>
      <c r="AA182" s="241"/>
    </row>
    <row r="183" ht="12.0" customHeight="1">
      <c r="A183" s="241"/>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c r="AA183" s="241"/>
    </row>
    <row r="184" ht="12.0" customHeight="1">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c r="AA184" s="241"/>
    </row>
    <row r="185" ht="12.0" customHeight="1">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c r="AA185" s="241"/>
    </row>
    <row r="186" ht="12.0" customHeight="1">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1"/>
      <c r="AA186" s="241"/>
    </row>
    <row r="187" ht="12.0" customHeight="1">
      <c r="A187" s="241"/>
      <c r="B187" s="241"/>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1"/>
      <c r="AA187" s="241"/>
    </row>
    <row r="188" ht="12.0" customHeight="1">
      <c r="A188" s="241"/>
      <c r="B188" s="241"/>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1"/>
      <c r="AA188" s="241"/>
    </row>
    <row r="189" ht="12.0" customHeight="1">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c r="AA189" s="241"/>
    </row>
    <row r="190" ht="12.0" customHeight="1">
      <c r="A190" s="241"/>
      <c r="B190" s="241"/>
      <c r="C190" s="241"/>
      <c r="D190" s="241"/>
      <c r="E190" s="241"/>
      <c r="F190" s="241"/>
      <c r="G190" s="241"/>
      <c r="H190" s="241"/>
      <c r="I190" s="241"/>
      <c r="J190" s="241"/>
      <c r="K190" s="241"/>
      <c r="L190" s="241"/>
      <c r="M190" s="241"/>
      <c r="N190" s="241"/>
      <c r="O190" s="241"/>
      <c r="P190" s="241"/>
      <c r="Q190" s="241"/>
      <c r="R190" s="241"/>
      <c r="S190" s="241"/>
      <c r="T190" s="241"/>
      <c r="U190" s="241"/>
      <c r="V190" s="241"/>
      <c r="W190" s="241"/>
      <c r="X190" s="241"/>
      <c r="Y190" s="241"/>
      <c r="Z190" s="241"/>
      <c r="AA190" s="241"/>
    </row>
    <row r="191" ht="12.0" customHeight="1">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c r="AA191" s="241"/>
    </row>
    <row r="192" ht="12.0" customHeight="1">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c r="AA192" s="241"/>
    </row>
    <row r="193" ht="12.0" customHeight="1">
      <c r="A193" s="241"/>
      <c r="B193" s="241"/>
      <c r="C193" s="241"/>
      <c r="D193" s="241"/>
      <c r="E193" s="241"/>
      <c r="F193" s="241"/>
      <c r="G193" s="241"/>
      <c r="H193" s="241"/>
      <c r="I193" s="241"/>
      <c r="J193" s="241"/>
      <c r="K193" s="241"/>
      <c r="L193" s="241"/>
      <c r="M193" s="241"/>
      <c r="N193" s="241"/>
      <c r="O193" s="241"/>
      <c r="P193" s="241"/>
      <c r="Q193" s="241"/>
      <c r="R193" s="241"/>
      <c r="S193" s="241"/>
      <c r="T193" s="241"/>
      <c r="U193" s="241"/>
      <c r="V193" s="241"/>
      <c r="W193" s="241"/>
      <c r="X193" s="241"/>
      <c r="Y193" s="241"/>
      <c r="Z193" s="241"/>
      <c r="AA193" s="241"/>
    </row>
    <row r="194" ht="12.0" customHeight="1">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c r="AA194" s="241"/>
    </row>
    <row r="195" ht="12.0" customHeight="1">
      <c r="A195" s="241"/>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c r="AA195" s="241"/>
    </row>
    <row r="196" ht="12.0" customHeight="1">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c r="AA196" s="241"/>
    </row>
    <row r="197" ht="12.0" customHeight="1">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row>
    <row r="198" ht="12.0" customHeight="1">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row>
    <row r="199" ht="12.0" customHeight="1">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c r="AA199" s="241"/>
    </row>
    <row r="200" ht="12.0" customHeight="1">
      <c r="A200" s="241"/>
      <c r="B200" s="241"/>
      <c r="C200" s="241"/>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c r="AA200" s="241"/>
    </row>
    <row r="201" ht="12.0" customHeight="1">
      <c r="A201" s="241"/>
      <c r="B201" s="241"/>
      <c r="C201" s="241"/>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c r="AA201" s="241"/>
    </row>
    <row r="202" ht="12.0" customHeight="1">
      <c r="A202" s="241"/>
      <c r="B202" s="241"/>
      <c r="C202" s="241"/>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c r="AA202" s="241"/>
    </row>
    <row r="203" ht="12.0" customHeight="1">
      <c r="A203" s="241"/>
      <c r="B203" s="241"/>
      <c r="C203" s="241"/>
      <c r="D203" s="241"/>
      <c r="E203" s="241"/>
      <c r="F203" s="241"/>
      <c r="G203" s="241"/>
      <c r="H203" s="241"/>
      <c r="I203" s="241"/>
      <c r="J203" s="241"/>
      <c r="K203" s="241"/>
      <c r="L203" s="241"/>
      <c r="M203" s="241"/>
      <c r="N203" s="241"/>
      <c r="O203" s="241"/>
      <c r="P203" s="241"/>
      <c r="Q203" s="241"/>
      <c r="R203" s="241"/>
      <c r="S203" s="241"/>
      <c r="T203" s="241"/>
      <c r="U203" s="241"/>
      <c r="V203" s="241"/>
      <c r="W203" s="241"/>
      <c r="X203" s="241"/>
      <c r="Y203" s="241"/>
      <c r="Z203" s="241"/>
      <c r="AA203" s="241"/>
    </row>
    <row r="204" ht="12.0" customHeight="1">
      <c r="A204" s="241"/>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c r="AA204" s="241"/>
    </row>
    <row r="205" ht="12.0" customHeight="1">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c r="AA205" s="241"/>
    </row>
    <row r="206" ht="12.0" customHeight="1">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c r="AA206" s="241"/>
    </row>
    <row r="207" ht="12.0" customHeight="1">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c r="AA207" s="241"/>
    </row>
    <row r="208" ht="12.0" customHeight="1">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c r="AA208" s="241"/>
    </row>
    <row r="209" ht="12.0" customHeight="1">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c r="AA209" s="241"/>
    </row>
    <row r="210" ht="12.0" customHeight="1">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c r="W210" s="241"/>
      <c r="X210" s="241"/>
      <c r="Y210" s="241"/>
      <c r="Z210" s="241"/>
      <c r="AA210" s="241"/>
    </row>
    <row r="211" ht="12.0" customHeight="1">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c r="W211" s="241"/>
      <c r="X211" s="241"/>
      <c r="Y211" s="241"/>
      <c r="Z211" s="241"/>
      <c r="AA211" s="241"/>
    </row>
    <row r="212" ht="12.0" customHeight="1">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c r="AA212" s="241"/>
    </row>
    <row r="213" ht="12.0" customHeight="1">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c r="AA213" s="241"/>
    </row>
    <row r="214" ht="12.0" customHeight="1">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c r="AA214" s="241"/>
    </row>
    <row r="215" ht="12.0" customHeight="1">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c r="AA215" s="241"/>
    </row>
    <row r="216" ht="12.0" customHeight="1">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c r="AA216" s="241"/>
    </row>
    <row r="217" ht="12.0" customHeight="1">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c r="AA217" s="241"/>
    </row>
    <row r="218" ht="12.0" customHeight="1">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c r="AA218" s="241"/>
    </row>
    <row r="219" ht="12.0" customHeight="1">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c r="AA219" s="241"/>
    </row>
    <row r="220" ht="12.0" customHeight="1">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c r="AA220" s="241"/>
    </row>
    <row r="221" ht="12.0" customHeight="1">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c r="AA221" s="241"/>
    </row>
    <row r="222" ht="12.0" customHeight="1">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c r="AA222" s="241"/>
    </row>
    <row r="223" ht="12.0" customHeight="1">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c r="AA223" s="241"/>
    </row>
    <row r="224" ht="12.0" customHeight="1">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c r="AA224" s="241"/>
    </row>
    <row r="225" ht="12.0" customHeight="1">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c r="AA225" s="241"/>
    </row>
    <row r="226" ht="12.0" customHeight="1">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c r="AA226" s="241"/>
    </row>
    <row r="227" ht="12.0" customHeight="1">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c r="AA227" s="241"/>
    </row>
    <row r="228" ht="12.0" customHeight="1">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c r="AA228" s="241"/>
    </row>
    <row r="229" ht="12.0" customHeight="1">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c r="AA229" s="241"/>
    </row>
    <row r="230" ht="12.0" customHeight="1">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c r="AA230" s="241"/>
    </row>
    <row r="231" ht="12.0" customHeight="1">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c r="AA231" s="241"/>
    </row>
    <row r="232" ht="12.0" customHeight="1">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c r="AA232" s="241"/>
    </row>
    <row r="233" ht="12.0" customHeight="1">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c r="AA233" s="241"/>
    </row>
    <row r="234" ht="12.0" customHeight="1">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c r="AA234" s="241"/>
    </row>
    <row r="235" ht="12.0" customHeight="1">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c r="AA235" s="241"/>
    </row>
    <row r="236" ht="12.0" customHeight="1">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c r="AA236" s="241"/>
    </row>
    <row r="237" ht="12.0" customHeight="1">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c r="AA237" s="241"/>
    </row>
    <row r="238" ht="12.0" customHeight="1">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c r="AA238" s="241"/>
    </row>
    <row r="239" ht="12.0" customHeight="1">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c r="AA239" s="241"/>
    </row>
    <row r="240" ht="12.0" customHeight="1">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c r="AA240" s="241"/>
    </row>
    <row r="241" ht="12.0" customHeight="1">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c r="AA241" s="241"/>
    </row>
    <row r="242" ht="12.0" customHeight="1">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c r="AA242" s="241"/>
    </row>
    <row r="243" ht="12.0" customHeight="1">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c r="AA243" s="241"/>
    </row>
    <row r="244" ht="12.0" customHeight="1">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c r="AA244" s="241"/>
    </row>
    <row r="245" ht="12.0" customHeight="1">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c r="AA245" s="241"/>
    </row>
    <row r="246" ht="12.0" customHeight="1">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c r="AA246" s="241"/>
    </row>
    <row r="247" ht="12.0" customHeight="1">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c r="AA247" s="241"/>
    </row>
    <row r="248" ht="12.0" customHeight="1">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c r="AA248" s="241"/>
    </row>
    <row r="249" ht="12.0" customHeight="1">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c r="AA249" s="241"/>
    </row>
    <row r="250" ht="12.0" customHeight="1">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c r="AA250" s="241"/>
    </row>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17">
    <mergeCell ref="A3:E3"/>
    <mergeCell ref="H3:L3"/>
    <mergeCell ref="A17:D17"/>
    <mergeCell ref="H17:K17"/>
    <mergeCell ref="A18:D18"/>
    <mergeCell ref="H18:K18"/>
    <mergeCell ref="H22:M22"/>
    <mergeCell ref="I44:I46"/>
    <mergeCell ref="A50:H50"/>
    <mergeCell ref="A51:H51"/>
    <mergeCell ref="A22:F22"/>
    <mergeCell ref="A34:E34"/>
    <mergeCell ref="H34:L34"/>
    <mergeCell ref="A35:E35"/>
    <mergeCell ref="H35:L35"/>
    <mergeCell ref="A37:F37"/>
    <mergeCell ref="I41:I43"/>
  </mergeCells>
  <printOptions/>
  <pageMargins bottom="0.787401575" footer="0.0" header="0.0" left="0.511811024" right="0.511811024" top="0.7874015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14"/>
    <col customWidth="1" min="2" max="2" width="11.14"/>
    <col customWidth="1" min="3" max="3" width="13.14"/>
    <col customWidth="1" min="4" max="4" width="10.14"/>
    <col customWidth="1" min="5" max="5" width="12.43"/>
    <col customWidth="1" min="6" max="6" width="11.14"/>
    <col customWidth="1" min="7" max="7" width="9.86"/>
    <col customWidth="1" min="8" max="8" width="11.14"/>
    <col customWidth="1" min="9" max="9" width="17.43"/>
    <col customWidth="1" min="10" max="10" width="10.86"/>
    <col customWidth="1" min="11" max="11" width="11.14"/>
    <col customWidth="1" min="12" max="12" width="7.43"/>
    <col customWidth="1" min="13" max="13" width="6.57"/>
    <col customWidth="1" min="14" max="29" width="9.14"/>
  </cols>
  <sheetData>
    <row r="1" ht="12.0" customHeight="1">
      <c r="A1" s="296"/>
      <c r="B1" s="296"/>
      <c r="C1" s="296"/>
      <c r="D1" s="296"/>
      <c r="E1" s="296"/>
      <c r="F1" s="296"/>
      <c r="G1" s="296"/>
      <c r="H1" s="296"/>
      <c r="I1" s="297"/>
      <c r="J1" s="296"/>
      <c r="K1" s="296"/>
      <c r="L1" s="296"/>
      <c r="M1" s="296"/>
      <c r="N1" s="296"/>
      <c r="O1" s="296"/>
      <c r="P1" s="296"/>
      <c r="Q1" s="296"/>
      <c r="R1" s="296"/>
      <c r="S1" s="296"/>
      <c r="T1" s="296"/>
      <c r="U1" s="296"/>
      <c r="V1" s="296"/>
      <c r="W1" s="296"/>
      <c r="X1" s="296"/>
      <c r="Y1" s="296"/>
      <c r="Z1" s="296"/>
      <c r="AA1" s="296"/>
      <c r="AB1" s="296"/>
      <c r="AC1" s="296"/>
    </row>
    <row r="2" ht="32.25" customHeight="1">
      <c r="A2" s="298" t="s">
        <v>382</v>
      </c>
      <c r="J2" s="296"/>
      <c r="K2" s="296"/>
      <c r="L2" s="296"/>
      <c r="M2" s="296"/>
      <c r="N2" s="296"/>
      <c r="O2" s="296"/>
      <c r="P2" s="296"/>
      <c r="Q2" s="296"/>
      <c r="R2" s="296"/>
      <c r="S2" s="296"/>
      <c r="T2" s="296"/>
      <c r="U2" s="296"/>
      <c r="V2" s="296"/>
      <c r="W2" s="296"/>
      <c r="X2" s="296"/>
      <c r="Y2" s="296"/>
      <c r="Z2" s="296"/>
      <c r="AA2" s="296"/>
      <c r="AB2" s="296"/>
      <c r="AC2" s="296"/>
    </row>
    <row r="3" ht="41.25" customHeight="1">
      <c r="A3" s="299"/>
      <c r="J3" s="296"/>
      <c r="K3" s="296"/>
      <c r="L3" s="296"/>
      <c r="M3" s="296"/>
      <c r="N3" s="296"/>
      <c r="O3" s="296"/>
      <c r="P3" s="296"/>
      <c r="Q3" s="296"/>
      <c r="R3" s="296"/>
      <c r="S3" s="296"/>
      <c r="T3" s="296"/>
      <c r="U3" s="296"/>
      <c r="V3" s="296"/>
      <c r="W3" s="296"/>
      <c r="X3" s="296"/>
      <c r="Y3" s="296"/>
      <c r="Z3" s="296"/>
      <c r="AA3" s="296"/>
      <c r="AB3" s="296"/>
      <c r="AC3" s="296"/>
    </row>
    <row r="4" ht="12.75" customHeight="1">
      <c r="A4" s="300" t="s">
        <v>383</v>
      </c>
      <c r="B4" s="59"/>
      <c r="C4" s="59"/>
      <c r="D4" s="59"/>
      <c r="E4" s="60"/>
      <c r="F4" s="301"/>
      <c r="G4" s="59"/>
      <c r="H4" s="59"/>
      <c r="I4" s="60"/>
      <c r="J4" s="296"/>
      <c r="K4" s="296"/>
      <c r="L4" s="296"/>
      <c r="M4" s="296"/>
      <c r="N4" s="296"/>
      <c r="O4" s="296"/>
      <c r="P4" s="296"/>
      <c r="Q4" s="296"/>
      <c r="R4" s="296"/>
      <c r="S4" s="296"/>
      <c r="T4" s="296"/>
      <c r="U4" s="296"/>
      <c r="V4" s="296"/>
      <c r="W4" s="296"/>
      <c r="X4" s="296"/>
      <c r="Y4" s="296"/>
      <c r="Z4" s="296"/>
      <c r="AA4" s="296"/>
      <c r="AB4" s="296"/>
      <c r="AC4" s="296"/>
    </row>
    <row r="5" ht="12.75" customHeight="1">
      <c r="A5" s="300" t="s">
        <v>384</v>
      </c>
      <c r="B5" s="59"/>
      <c r="C5" s="59"/>
      <c r="D5" s="59"/>
      <c r="E5" s="60"/>
      <c r="F5" s="302" t="s">
        <v>385</v>
      </c>
      <c r="G5" s="59"/>
      <c r="H5" s="59"/>
      <c r="I5" s="60"/>
      <c r="J5" s="296"/>
      <c r="K5" s="296"/>
      <c r="L5" s="296"/>
      <c r="M5" s="296"/>
      <c r="N5" s="296"/>
      <c r="O5" s="296"/>
      <c r="P5" s="296"/>
      <c r="Q5" s="296"/>
      <c r="R5" s="296"/>
      <c r="S5" s="296"/>
      <c r="T5" s="296"/>
      <c r="U5" s="296"/>
      <c r="V5" s="296"/>
      <c r="W5" s="296"/>
      <c r="X5" s="296"/>
      <c r="Y5" s="296"/>
      <c r="Z5" s="296"/>
      <c r="AA5" s="296"/>
      <c r="AB5" s="296"/>
      <c r="AC5" s="296"/>
    </row>
    <row r="6" ht="12.75" customHeight="1">
      <c r="A6" s="300" t="s">
        <v>386</v>
      </c>
      <c r="B6" s="59"/>
      <c r="C6" s="59"/>
      <c r="D6" s="59"/>
      <c r="E6" s="59"/>
      <c r="F6" s="59"/>
      <c r="G6" s="59"/>
      <c r="H6" s="59"/>
      <c r="I6" s="60"/>
      <c r="J6" s="296"/>
      <c r="K6" s="296"/>
      <c r="L6" s="296"/>
      <c r="M6" s="296"/>
      <c r="N6" s="296"/>
      <c r="O6" s="296"/>
      <c r="P6" s="296"/>
      <c r="Q6" s="296"/>
      <c r="R6" s="296"/>
      <c r="S6" s="296"/>
      <c r="T6" s="296"/>
      <c r="U6" s="296"/>
      <c r="V6" s="296"/>
      <c r="W6" s="296"/>
      <c r="X6" s="296"/>
      <c r="Y6" s="296"/>
      <c r="Z6" s="296"/>
      <c r="AA6" s="296"/>
      <c r="AB6" s="296"/>
      <c r="AC6" s="296"/>
    </row>
    <row r="7" ht="13.5" customHeight="1">
      <c r="A7" s="303" t="s">
        <v>387</v>
      </c>
      <c r="B7" s="59"/>
      <c r="C7" s="59"/>
      <c r="D7" s="59"/>
      <c r="E7" s="59"/>
      <c r="F7" s="59"/>
      <c r="G7" s="59"/>
      <c r="H7" s="59"/>
      <c r="I7" s="60"/>
      <c r="J7" s="296"/>
      <c r="K7" s="296"/>
      <c r="L7" s="296"/>
      <c r="M7" s="296"/>
      <c r="N7" s="296"/>
      <c r="O7" s="296"/>
      <c r="P7" s="296"/>
      <c r="Q7" s="296"/>
      <c r="R7" s="296"/>
      <c r="S7" s="296"/>
      <c r="T7" s="296"/>
      <c r="U7" s="296"/>
      <c r="V7" s="296"/>
      <c r="W7" s="296"/>
      <c r="X7" s="296"/>
      <c r="Y7" s="296"/>
      <c r="Z7" s="296"/>
      <c r="AA7" s="296"/>
      <c r="AB7" s="296"/>
      <c r="AC7" s="296"/>
    </row>
    <row r="8" ht="12.75" customHeight="1">
      <c r="A8" s="304" t="s">
        <v>124</v>
      </c>
      <c r="B8" s="300" t="s">
        <v>388</v>
      </c>
      <c r="C8" s="59"/>
      <c r="D8" s="59"/>
      <c r="E8" s="59"/>
      <c r="F8" s="59"/>
      <c r="G8" s="60"/>
      <c r="H8" s="305"/>
      <c r="I8" s="60"/>
      <c r="J8" s="296"/>
      <c r="K8" s="296"/>
      <c r="L8" s="296"/>
      <c r="M8" s="296"/>
      <c r="N8" s="296"/>
      <c r="O8" s="296"/>
      <c r="P8" s="296"/>
      <c r="Q8" s="296"/>
      <c r="R8" s="296"/>
      <c r="S8" s="296"/>
      <c r="T8" s="296"/>
      <c r="U8" s="296"/>
      <c r="V8" s="296"/>
      <c r="W8" s="296"/>
      <c r="X8" s="296"/>
      <c r="Y8" s="296"/>
      <c r="Z8" s="296"/>
      <c r="AA8" s="296"/>
      <c r="AB8" s="296"/>
      <c r="AC8" s="296"/>
    </row>
    <row r="9" ht="12.75" customHeight="1">
      <c r="A9" s="304" t="s">
        <v>126</v>
      </c>
      <c r="B9" s="300" t="s">
        <v>389</v>
      </c>
      <c r="C9" s="59"/>
      <c r="D9" s="59"/>
      <c r="E9" s="59"/>
      <c r="F9" s="59"/>
      <c r="G9" s="60"/>
      <c r="H9" s="302" t="s">
        <v>375</v>
      </c>
      <c r="I9" s="60"/>
      <c r="J9" s="296"/>
      <c r="K9" s="296"/>
      <c r="L9" s="296"/>
      <c r="M9" s="296"/>
      <c r="N9" s="296"/>
      <c r="O9" s="296"/>
      <c r="P9" s="296"/>
      <c r="Q9" s="296"/>
      <c r="R9" s="296"/>
      <c r="S9" s="296"/>
      <c r="T9" s="296"/>
      <c r="U9" s="296"/>
      <c r="V9" s="296"/>
      <c r="W9" s="296"/>
      <c r="X9" s="296"/>
      <c r="Y9" s="296"/>
      <c r="Z9" s="296"/>
      <c r="AA9" s="296"/>
      <c r="AB9" s="296"/>
      <c r="AC9" s="296"/>
    </row>
    <row r="10" ht="12.75" customHeight="1">
      <c r="A10" s="304" t="s">
        <v>129</v>
      </c>
      <c r="B10" s="300" t="s">
        <v>390</v>
      </c>
      <c r="C10" s="59"/>
      <c r="D10" s="59"/>
      <c r="E10" s="59"/>
      <c r="F10" s="59"/>
      <c r="G10" s="60"/>
      <c r="H10" s="306">
        <v>45645.0</v>
      </c>
      <c r="I10" s="60"/>
      <c r="J10" s="296"/>
      <c r="K10" s="296"/>
      <c r="L10" s="296"/>
      <c r="M10" s="296"/>
      <c r="N10" s="296"/>
      <c r="O10" s="296"/>
      <c r="P10" s="296"/>
      <c r="Q10" s="296"/>
      <c r="R10" s="296"/>
      <c r="S10" s="296"/>
      <c r="T10" s="296"/>
      <c r="U10" s="296"/>
      <c r="V10" s="296"/>
      <c r="W10" s="296"/>
      <c r="X10" s="296"/>
      <c r="Y10" s="296"/>
      <c r="Z10" s="296"/>
      <c r="AA10" s="296"/>
      <c r="AB10" s="296"/>
      <c r="AC10" s="296"/>
    </row>
    <row r="11" ht="13.5" customHeight="1">
      <c r="A11" s="304" t="s">
        <v>132</v>
      </c>
      <c r="B11" s="300" t="s">
        <v>391</v>
      </c>
      <c r="C11" s="59"/>
      <c r="D11" s="59"/>
      <c r="E11" s="59"/>
      <c r="F11" s="59"/>
      <c r="G11" s="60"/>
      <c r="H11" s="302">
        <v>12.0</v>
      </c>
      <c r="I11" s="60"/>
      <c r="J11" s="296"/>
      <c r="K11" s="307"/>
      <c r="L11" s="296"/>
      <c r="M11" s="296"/>
      <c r="N11" s="296"/>
      <c r="O11" s="296"/>
      <c r="P11" s="296"/>
      <c r="Q11" s="296"/>
      <c r="R11" s="296"/>
      <c r="S11" s="296"/>
      <c r="T11" s="296"/>
      <c r="U11" s="296"/>
      <c r="V11" s="296"/>
      <c r="W11" s="296"/>
      <c r="X11" s="296"/>
      <c r="Y11" s="296"/>
      <c r="Z11" s="296"/>
      <c r="AA11" s="296"/>
      <c r="AB11" s="296"/>
      <c r="AC11" s="296"/>
    </row>
    <row r="12" ht="13.5" customHeight="1">
      <c r="A12" s="308" t="s">
        <v>392</v>
      </c>
      <c r="B12" s="59"/>
      <c r="C12" s="59"/>
      <c r="D12" s="59"/>
      <c r="E12" s="59"/>
      <c r="F12" s="59"/>
      <c r="G12" s="59"/>
      <c r="H12" s="59"/>
      <c r="I12" s="60"/>
      <c r="J12" s="296"/>
      <c r="K12" s="296"/>
      <c r="L12" s="296"/>
      <c r="M12" s="296"/>
      <c r="N12" s="296"/>
      <c r="O12" s="296"/>
      <c r="P12" s="296"/>
      <c r="Q12" s="296"/>
      <c r="R12" s="296"/>
      <c r="S12" s="296"/>
      <c r="T12" s="296"/>
      <c r="U12" s="296"/>
      <c r="V12" s="296"/>
      <c r="W12" s="296"/>
      <c r="X12" s="296"/>
      <c r="Y12" s="296"/>
      <c r="Z12" s="296"/>
      <c r="AA12" s="296"/>
      <c r="AB12" s="296"/>
      <c r="AC12" s="296"/>
    </row>
    <row r="13" ht="50.25" customHeight="1">
      <c r="A13" s="302" t="s">
        <v>393</v>
      </c>
      <c r="B13" s="59"/>
      <c r="C13" s="59"/>
      <c r="D13" s="59"/>
      <c r="E13" s="309"/>
      <c r="F13" s="302" t="s">
        <v>394</v>
      </c>
      <c r="G13" s="60"/>
      <c r="H13" s="302" t="s">
        <v>395</v>
      </c>
      <c r="I13" s="60"/>
      <c r="J13" s="296"/>
      <c r="K13" s="296"/>
      <c r="L13" s="296"/>
      <c r="M13" s="296"/>
      <c r="N13" s="296"/>
      <c r="O13" s="296"/>
      <c r="P13" s="296"/>
      <c r="Q13" s="296"/>
      <c r="R13" s="296"/>
      <c r="S13" s="296"/>
      <c r="T13" s="296"/>
      <c r="U13" s="296"/>
      <c r="V13" s="296"/>
      <c r="W13" s="296"/>
      <c r="X13" s="296"/>
      <c r="Y13" s="296"/>
      <c r="Z13" s="296"/>
      <c r="AA13" s="296"/>
      <c r="AB13" s="296"/>
      <c r="AC13" s="296"/>
    </row>
    <row r="14" ht="12.75" customHeight="1">
      <c r="A14" s="300" t="s">
        <v>396</v>
      </c>
      <c r="B14" s="59"/>
      <c r="C14" s="59"/>
      <c r="D14" s="59"/>
      <c r="E14" s="60"/>
      <c r="F14" s="302" t="s">
        <v>397</v>
      </c>
      <c r="G14" s="60"/>
      <c r="H14" s="310">
        <v>1.0</v>
      </c>
      <c r="I14" s="60"/>
      <c r="J14" s="296"/>
      <c r="K14" s="296"/>
      <c r="L14" s="296"/>
      <c r="M14" s="296"/>
      <c r="N14" s="296"/>
      <c r="O14" s="296"/>
      <c r="P14" s="296"/>
      <c r="Q14" s="296"/>
      <c r="R14" s="296"/>
      <c r="S14" s="296"/>
      <c r="T14" s="296"/>
      <c r="U14" s="296"/>
      <c r="V14" s="296"/>
      <c r="W14" s="296"/>
      <c r="X14" s="296"/>
      <c r="Y14" s="296"/>
      <c r="Z14" s="296"/>
      <c r="AA14" s="296"/>
      <c r="AB14" s="296"/>
      <c r="AC14" s="296"/>
    </row>
    <row r="15" ht="12.75" customHeight="1">
      <c r="A15" s="311" t="s">
        <v>398</v>
      </c>
      <c r="B15" s="59"/>
      <c r="C15" s="59"/>
      <c r="D15" s="59"/>
      <c r="E15" s="59"/>
      <c r="F15" s="59"/>
      <c r="G15" s="60"/>
      <c r="H15" s="312">
        <v>2.0</v>
      </c>
      <c r="I15" s="60"/>
      <c r="J15" s="296"/>
      <c r="K15" s="296"/>
      <c r="L15" s="296"/>
      <c r="M15" s="296"/>
      <c r="N15" s="296"/>
      <c r="O15" s="296"/>
      <c r="P15" s="296"/>
      <c r="Q15" s="296"/>
      <c r="R15" s="296"/>
      <c r="S15" s="296"/>
      <c r="T15" s="296"/>
      <c r="U15" s="296"/>
      <c r="V15" s="296"/>
      <c r="W15" s="296"/>
      <c r="X15" s="296"/>
      <c r="Y15" s="296"/>
      <c r="Z15" s="296"/>
      <c r="AA15" s="296"/>
      <c r="AB15" s="296"/>
      <c r="AC15" s="296"/>
    </row>
    <row r="16" ht="8.25" customHeight="1">
      <c r="A16" s="301"/>
      <c r="B16" s="59"/>
      <c r="C16" s="59"/>
      <c r="D16" s="59"/>
      <c r="E16" s="59"/>
      <c r="F16" s="59"/>
      <c r="G16" s="59"/>
      <c r="H16" s="59"/>
      <c r="I16" s="60"/>
      <c r="J16" s="296"/>
      <c r="K16" s="296"/>
      <c r="L16" s="296"/>
      <c r="M16" s="296"/>
      <c r="N16" s="296"/>
      <c r="O16" s="296"/>
      <c r="P16" s="296"/>
      <c r="Q16" s="296"/>
      <c r="R16" s="296"/>
      <c r="S16" s="296"/>
      <c r="T16" s="296"/>
      <c r="U16" s="296"/>
      <c r="V16" s="296"/>
      <c r="W16" s="296"/>
      <c r="X16" s="296"/>
      <c r="Y16" s="296"/>
      <c r="Z16" s="296"/>
      <c r="AA16" s="296"/>
      <c r="AB16" s="296"/>
      <c r="AC16" s="296"/>
    </row>
    <row r="17" ht="54.75" customHeight="1">
      <c r="A17" s="313" t="s">
        <v>399</v>
      </c>
      <c r="B17" s="59"/>
      <c r="C17" s="59"/>
      <c r="D17" s="59"/>
      <c r="E17" s="59"/>
      <c r="F17" s="59"/>
      <c r="G17" s="59"/>
      <c r="H17" s="59"/>
      <c r="I17" s="60"/>
      <c r="J17" s="314"/>
      <c r="K17" s="315"/>
      <c r="L17" s="316"/>
      <c r="M17" s="296"/>
      <c r="N17" s="296"/>
      <c r="O17" s="296"/>
      <c r="P17" s="296"/>
      <c r="Q17" s="296"/>
      <c r="R17" s="296"/>
      <c r="S17" s="296"/>
      <c r="T17" s="296"/>
      <c r="U17" s="296"/>
      <c r="V17" s="296"/>
      <c r="W17" s="296"/>
      <c r="X17" s="296"/>
      <c r="Y17" s="296"/>
      <c r="Z17" s="296"/>
      <c r="AA17" s="296"/>
      <c r="AB17" s="296"/>
      <c r="AC17" s="296"/>
    </row>
    <row r="18" ht="7.5" customHeight="1">
      <c r="A18" s="301"/>
      <c r="B18" s="59"/>
      <c r="C18" s="59"/>
      <c r="D18" s="59"/>
      <c r="E18" s="59"/>
      <c r="F18" s="59"/>
      <c r="G18" s="59"/>
      <c r="H18" s="59"/>
      <c r="I18" s="60"/>
      <c r="J18" s="314"/>
      <c r="K18" s="315"/>
      <c r="L18" s="316"/>
      <c r="M18" s="296"/>
      <c r="N18" s="296"/>
      <c r="O18" s="296"/>
      <c r="P18" s="296"/>
      <c r="Q18" s="296"/>
      <c r="R18" s="296"/>
      <c r="S18" s="296"/>
      <c r="T18" s="296"/>
      <c r="U18" s="296"/>
      <c r="V18" s="296"/>
      <c r="W18" s="296"/>
      <c r="X18" s="296"/>
      <c r="Y18" s="296"/>
      <c r="Z18" s="296"/>
      <c r="AA18" s="296"/>
      <c r="AB18" s="296"/>
      <c r="AC18" s="296"/>
    </row>
    <row r="19" ht="51.75" customHeight="1">
      <c r="A19" s="317" t="s">
        <v>400</v>
      </c>
      <c r="B19" s="59"/>
      <c r="C19" s="59"/>
      <c r="D19" s="59"/>
      <c r="E19" s="59"/>
      <c r="F19" s="59"/>
      <c r="G19" s="59"/>
      <c r="H19" s="59"/>
      <c r="I19" s="60"/>
      <c r="J19" s="314"/>
      <c r="K19" s="315"/>
      <c r="L19" s="316"/>
      <c r="M19" s="296"/>
      <c r="N19" s="296"/>
      <c r="O19" s="296"/>
      <c r="P19" s="296"/>
      <c r="Q19" s="296"/>
      <c r="R19" s="296"/>
      <c r="S19" s="296"/>
      <c r="T19" s="296"/>
      <c r="U19" s="296"/>
      <c r="V19" s="296"/>
      <c r="W19" s="296"/>
      <c r="X19" s="296"/>
      <c r="Y19" s="296"/>
      <c r="Z19" s="296"/>
      <c r="AA19" s="296"/>
      <c r="AB19" s="296"/>
      <c r="AC19" s="296"/>
    </row>
    <row r="20" ht="9.75" customHeight="1">
      <c r="A20" s="318"/>
      <c r="B20" s="59"/>
      <c r="C20" s="59"/>
      <c r="D20" s="59"/>
      <c r="E20" s="59"/>
      <c r="F20" s="59"/>
      <c r="G20" s="59"/>
      <c r="H20" s="59"/>
      <c r="I20" s="60"/>
      <c r="J20" s="314"/>
      <c r="K20" s="315"/>
      <c r="L20" s="316"/>
      <c r="M20" s="296"/>
      <c r="N20" s="296"/>
      <c r="O20" s="296"/>
      <c r="P20" s="296"/>
      <c r="Q20" s="296"/>
      <c r="R20" s="296"/>
      <c r="S20" s="296"/>
      <c r="T20" s="296"/>
      <c r="U20" s="296"/>
      <c r="V20" s="296"/>
      <c r="W20" s="296"/>
      <c r="X20" s="296"/>
      <c r="Y20" s="296"/>
      <c r="Z20" s="296"/>
      <c r="AA20" s="296"/>
      <c r="AB20" s="296"/>
      <c r="AC20" s="296"/>
    </row>
    <row r="21" ht="21.75" customHeight="1">
      <c r="A21" s="303" t="s">
        <v>401</v>
      </c>
      <c r="B21" s="59"/>
      <c r="C21" s="59"/>
      <c r="D21" s="59"/>
      <c r="E21" s="59"/>
      <c r="F21" s="59"/>
      <c r="G21" s="59"/>
      <c r="H21" s="59"/>
      <c r="I21" s="60"/>
      <c r="J21" s="319"/>
      <c r="Q21" s="319"/>
      <c r="Y21" s="319"/>
    </row>
    <row r="22" ht="27.0" customHeight="1">
      <c r="A22" s="304">
        <v>1.0</v>
      </c>
      <c r="B22" s="300" t="s">
        <v>146</v>
      </c>
      <c r="C22" s="59"/>
      <c r="D22" s="59"/>
      <c r="E22" s="59"/>
      <c r="F22" s="59"/>
      <c r="G22" s="60"/>
      <c r="H22" s="320" t="s">
        <v>402</v>
      </c>
      <c r="I22" s="60"/>
      <c r="J22" s="296"/>
      <c r="K22" s="296"/>
      <c r="L22" s="296"/>
      <c r="M22" s="296"/>
      <c r="N22" s="296"/>
      <c r="O22" s="296"/>
      <c r="P22" s="296"/>
      <c r="Q22" s="296"/>
      <c r="R22" s="296"/>
      <c r="S22" s="296"/>
      <c r="T22" s="296"/>
      <c r="U22" s="296"/>
      <c r="V22" s="296"/>
      <c r="W22" s="296"/>
      <c r="X22" s="296"/>
      <c r="Y22" s="296"/>
      <c r="Z22" s="296"/>
      <c r="AA22" s="296"/>
      <c r="AB22" s="296"/>
      <c r="AC22" s="296"/>
    </row>
    <row r="23" ht="19.5" customHeight="1">
      <c r="A23" s="304">
        <v>2.0</v>
      </c>
      <c r="B23" s="300" t="s">
        <v>403</v>
      </c>
      <c r="C23" s="59"/>
      <c r="D23" s="59"/>
      <c r="E23" s="59"/>
      <c r="F23" s="59"/>
      <c r="G23" s="60"/>
      <c r="H23" s="321" t="s">
        <v>404</v>
      </c>
      <c r="I23" s="60"/>
      <c r="J23" s="296"/>
      <c r="K23" s="296"/>
      <c r="L23" s="296"/>
      <c r="M23" s="296"/>
      <c r="N23" s="296"/>
      <c r="O23" s="296"/>
      <c r="P23" s="296"/>
      <c r="Q23" s="296"/>
      <c r="R23" s="296"/>
      <c r="S23" s="296"/>
      <c r="T23" s="296"/>
      <c r="U23" s="296"/>
      <c r="V23" s="296"/>
      <c r="W23" s="296"/>
      <c r="X23" s="296"/>
      <c r="Y23" s="296"/>
      <c r="Z23" s="296"/>
      <c r="AA23" s="296"/>
      <c r="AB23" s="296"/>
      <c r="AC23" s="296"/>
    </row>
    <row r="24" ht="15.75" customHeight="1">
      <c r="A24" s="304">
        <v>3.0</v>
      </c>
      <c r="B24" s="300" t="s">
        <v>405</v>
      </c>
      <c r="C24" s="59"/>
      <c r="D24" s="59"/>
      <c r="E24" s="59"/>
      <c r="F24" s="59"/>
      <c r="G24" s="60"/>
      <c r="H24" s="322">
        <v>2148.22</v>
      </c>
      <c r="I24" s="60"/>
      <c r="J24" s="296"/>
      <c r="K24" s="296"/>
      <c r="L24" s="296"/>
      <c r="M24" s="296"/>
      <c r="N24" s="296"/>
      <c r="O24" s="296"/>
      <c r="P24" s="296"/>
      <c r="Q24" s="296"/>
      <c r="R24" s="296"/>
      <c r="S24" s="296"/>
      <c r="T24" s="296"/>
      <c r="U24" s="296"/>
      <c r="V24" s="296"/>
      <c r="W24" s="296"/>
      <c r="X24" s="296"/>
      <c r="Y24" s="296"/>
      <c r="Z24" s="296"/>
      <c r="AA24" s="296"/>
      <c r="AB24" s="296"/>
      <c r="AC24" s="296"/>
    </row>
    <row r="25" ht="15.75" customHeight="1">
      <c r="A25" s="304">
        <v>4.0</v>
      </c>
      <c r="B25" s="300" t="s">
        <v>406</v>
      </c>
      <c r="C25" s="59"/>
      <c r="D25" s="59"/>
      <c r="E25" s="59"/>
      <c r="F25" s="59"/>
      <c r="G25" s="60"/>
      <c r="H25" s="323" t="s">
        <v>407</v>
      </c>
      <c r="I25" s="60"/>
      <c r="J25" s="296"/>
      <c r="K25" s="296"/>
      <c r="L25" s="296"/>
      <c r="M25" s="296"/>
      <c r="N25" s="296"/>
      <c r="O25" s="296"/>
      <c r="P25" s="296"/>
      <c r="Q25" s="296"/>
      <c r="R25" s="296"/>
      <c r="S25" s="296"/>
      <c r="T25" s="296"/>
      <c r="U25" s="296"/>
      <c r="V25" s="296"/>
      <c r="W25" s="296"/>
      <c r="X25" s="296"/>
      <c r="Y25" s="296"/>
      <c r="Z25" s="296"/>
      <c r="AA25" s="296"/>
      <c r="AB25" s="296"/>
      <c r="AC25" s="296"/>
    </row>
    <row r="26" ht="15.75" customHeight="1">
      <c r="A26" s="304">
        <v>5.0</v>
      </c>
      <c r="B26" s="300" t="s">
        <v>408</v>
      </c>
      <c r="C26" s="59"/>
      <c r="D26" s="59"/>
      <c r="E26" s="59"/>
      <c r="F26" s="59"/>
      <c r="G26" s="60"/>
      <c r="H26" s="324" t="s">
        <v>409</v>
      </c>
      <c r="I26" s="60"/>
      <c r="J26" s="296"/>
      <c r="K26" s="296"/>
      <c r="L26" s="296"/>
      <c r="M26" s="296"/>
      <c r="N26" s="296"/>
      <c r="O26" s="296"/>
      <c r="P26" s="296"/>
      <c r="Q26" s="296"/>
      <c r="R26" s="296"/>
      <c r="S26" s="296"/>
      <c r="T26" s="296"/>
      <c r="U26" s="296"/>
      <c r="V26" s="296"/>
      <c r="W26" s="296"/>
      <c r="X26" s="296"/>
      <c r="Y26" s="296"/>
      <c r="Z26" s="296"/>
      <c r="AA26" s="296"/>
      <c r="AB26" s="296"/>
      <c r="AC26" s="296"/>
    </row>
    <row r="27" ht="27.0" customHeight="1">
      <c r="A27" s="325">
        <v>6.0</v>
      </c>
      <c r="B27" s="300" t="s">
        <v>410</v>
      </c>
      <c r="C27" s="59"/>
      <c r="D27" s="59"/>
      <c r="E27" s="59"/>
      <c r="F27" s="59"/>
      <c r="G27" s="60"/>
      <c r="H27" s="326">
        <f>ROUND((H24/220),2)</f>
        <v>9.76</v>
      </c>
      <c r="I27" s="60"/>
      <c r="J27" s="327"/>
      <c r="K27" s="327"/>
      <c r="L27" s="327"/>
      <c r="M27" s="327"/>
      <c r="N27" s="327"/>
      <c r="O27" s="327"/>
      <c r="P27" s="327"/>
      <c r="Q27" s="327"/>
      <c r="R27" s="327"/>
      <c r="S27" s="327"/>
      <c r="T27" s="327"/>
      <c r="U27" s="327"/>
      <c r="V27" s="327"/>
      <c r="W27" s="327"/>
      <c r="X27" s="327"/>
      <c r="Y27" s="327"/>
      <c r="Z27" s="327"/>
      <c r="AA27" s="327"/>
      <c r="AB27" s="327"/>
      <c r="AC27" s="327"/>
    </row>
    <row r="28" ht="23.25" customHeight="1">
      <c r="A28" s="325">
        <v>7.0</v>
      </c>
      <c r="B28" s="300" t="s">
        <v>411</v>
      </c>
      <c r="C28" s="59"/>
      <c r="D28" s="59"/>
      <c r="E28" s="59"/>
      <c r="F28" s="59"/>
      <c r="G28" s="60"/>
      <c r="H28" s="328">
        <f>TRUNC(H27*1.5,2)</f>
        <v>14.64</v>
      </c>
      <c r="I28" s="60"/>
      <c r="J28" s="327"/>
      <c r="K28" s="327"/>
      <c r="L28" s="327"/>
      <c r="M28" s="327"/>
      <c r="N28" s="327"/>
      <c r="O28" s="327"/>
      <c r="P28" s="327"/>
      <c r="Q28" s="327"/>
      <c r="R28" s="327"/>
      <c r="S28" s="327"/>
      <c r="T28" s="327"/>
      <c r="U28" s="327"/>
      <c r="V28" s="327"/>
      <c r="W28" s="327"/>
      <c r="X28" s="327"/>
      <c r="Y28" s="327"/>
      <c r="Z28" s="327"/>
      <c r="AA28" s="327"/>
      <c r="AB28" s="327"/>
      <c r="AC28" s="327"/>
    </row>
    <row r="29" ht="16.5" customHeight="1">
      <c r="A29" s="325">
        <v>8.0</v>
      </c>
      <c r="B29" s="300" t="s">
        <v>412</v>
      </c>
      <c r="C29" s="59"/>
      <c r="D29" s="59"/>
      <c r="E29" s="59"/>
      <c r="F29" s="59"/>
      <c r="G29" s="60"/>
      <c r="H29" s="326">
        <v>0.0</v>
      </c>
      <c r="I29" s="60"/>
      <c r="J29" s="327"/>
      <c r="K29" s="327"/>
      <c r="L29" s="327"/>
      <c r="M29" s="327"/>
      <c r="N29" s="327"/>
      <c r="O29" s="327"/>
      <c r="P29" s="327"/>
      <c r="Q29" s="327"/>
      <c r="R29" s="327"/>
      <c r="S29" s="327"/>
      <c r="T29" s="327"/>
      <c r="U29" s="327"/>
      <c r="V29" s="327"/>
      <c r="W29" s="327"/>
      <c r="X29" s="327"/>
      <c r="Y29" s="327"/>
      <c r="Z29" s="327"/>
      <c r="AA29" s="327"/>
      <c r="AB29" s="327"/>
      <c r="AC29" s="327"/>
    </row>
    <row r="30" ht="15.75" customHeight="1">
      <c r="A30" s="325">
        <v>9.0</v>
      </c>
      <c r="B30" s="329" t="s">
        <v>413</v>
      </c>
      <c r="C30" s="59"/>
      <c r="D30" s="59"/>
      <c r="E30" s="59"/>
      <c r="F30" s="59"/>
      <c r="G30" s="60"/>
      <c r="H30" s="326">
        <v>2.0</v>
      </c>
      <c r="I30" s="60"/>
      <c r="J30" s="327"/>
      <c r="K30" s="327"/>
      <c r="L30" s="327"/>
      <c r="M30" s="327"/>
      <c r="N30" s="327"/>
      <c r="O30" s="327"/>
      <c r="P30" s="327"/>
      <c r="Q30" s="327"/>
      <c r="R30" s="327"/>
      <c r="S30" s="327"/>
      <c r="T30" s="327"/>
      <c r="U30" s="327"/>
      <c r="V30" s="327"/>
      <c r="W30" s="327"/>
      <c r="X30" s="327"/>
      <c r="Y30" s="327"/>
      <c r="Z30" s="327"/>
      <c r="AA30" s="327"/>
      <c r="AB30" s="327"/>
      <c r="AC30" s="327"/>
    </row>
    <row r="31" ht="9.0" customHeight="1">
      <c r="A31" s="301"/>
      <c r="B31" s="59"/>
      <c r="C31" s="59"/>
      <c r="D31" s="59"/>
      <c r="E31" s="59"/>
      <c r="F31" s="59"/>
      <c r="G31" s="59"/>
      <c r="H31" s="59"/>
      <c r="I31" s="60"/>
      <c r="J31" s="296"/>
      <c r="K31" s="296"/>
      <c r="L31" s="296"/>
      <c r="M31" s="296"/>
      <c r="N31" s="296"/>
      <c r="O31" s="296"/>
      <c r="P31" s="296"/>
      <c r="Q31" s="296"/>
      <c r="R31" s="296"/>
      <c r="S31" s="296"/>
      <c r="T31" s="296"/>
      <c r="U31" s="296"/>
      <c r="V31" s="296"/>
      <c r="W31" s="296"/>
      <c r="X31" s="296"/>
      <c r="Y31" s="296"/>
      <c r="Z31" s="296"/>
      <c r="AA31" s="296"/>
      <c r="AB31" s="296"/>
      <c r="AC31" s="296"/>
    </row>
    <row r="32" ht="21.75" customHeight="1">
      <c r="A32" s="313" t="s">
        <v>414</v>
      </c>
      <c r="B32" s="59"/>
      <c r="C32" s="59"/>
      <c r="D32" s="59"/>
      <c r="E32" s="59"/>
      <c r="F32" s="59"/>
      <c r="G32" s="59"/>
      <c r="H32" s="59"/>
      <c r="I32" s="60"/>
      <c r="J32" s="296"/>
      <c r="K32" s="296"/>
      <c r="L32" s="296"/>
      <c r="M32" s="296"/>
      <c r="N32" s="296"/>
      <c r="O32" s="296"/>
      <c r="P32" s="296"/>
      <c r="Q32" s="296"/>
      <c r="R32" s="296"/>
      <c r="S32" s="296"/>
      <c r="T32" s="296"/>
      <c r="U32" s="296"/>
      <c r="V32" s="296"/>
      <c r="W32" s="296"/>
      <c r="X32" s="296"/>
      <c r="Y32" s="296"/>
      <c r="Z32" s="296"/>
      <c r="AA32" s="296"/>
      <c r="AB32" s="296"/>
      <c r="AC32" s="296"/>
    </row>
    <row r="33" ht="9.0" customHeight="1">
      <c r="A33" s="318"/>
      <c r="B33" s="59"/>
      <c r="C33" s="59"/>
      <c r="D33" s="59"/>
      <c r="E33" s="59"/>
      <c r="F33" s="59"/>
      <c r="G33" s="59"/>
      <c r="H33" s="59"/>
      <c r="I33" s="60"/>
      <c r="J33" s="296"/>
      <c r="K33" s="296"/>
      <c r="L33" s="296"/>
      <c r="M33" s="296"/>
      <c r="N33" s="296"/>
      <c r="O33" s="296"/>
      <c r="P33" s="296"/>
      <c r="Q33" s="296"/>
      <c r="R33" s="296"/>
      <c r="S33" s="296"/>
      <c r="T33" s="296"/>
      <c r="U33" s="296"/>
      <c r="V33" s="296"/>
      <c r="W33" s="296"/>
      <c r="X33" s="296"/>
      <c r="Y33" s="296"/>
      <c r="Z33" s="296"/>
      <c r="AA33" s="296"/>
      <c r="AB33" s="296"/>
      <c r="AC33" s="296"/>
    </row>
    <row r="34" ht="20.25" customHeight="1">
      <c r="A34" s="330" t="s">
        <v>415</v>
      </c>
      <c r="B34" s="59"/>
      <c r="C34" s="59"/>
      <c r="D34" s="59"/>
      <c r="E34" s="59"/>
      <c r="F34" s="59"/>
      <c r="G34" s="59"/>
      <c r="H34" s="59"/>
      <c r="I34" s="60"/>
      <c r="J34" s="296"/>
      <c r="K34" s="296"/>
      <c r="L34" s="296"/>
      <c r="M34" s="296"/>
      <c r="N34" s="296"/>
      <c r="O34" s="296"/>
      <c r="P34" s="296"/>
      <c r="Q34" s="296"/>
      <c r="R34" s="296"/>
      <c r="S34" s="296"/>
      <c r="T34" s="296"/>
      <c r="U34" s="296"/>
      <c r="V34" s="296"/>
      <c r="W34" s="296"/>
      <c r="X34" s="296"/>
      <c r="Y34" s="296"/>
      <c r="Z34" s="296"/>
      <c r="AA34" s="296"/>
      <c r="AB34" s="296"/>
      <c r="AC34" s="296"/>
    </row>
    <row r="35" ht="30.0" customHeight="1">
      <c r="A35" s="331">
        <v>1.0</v>
      </c>
      <c r="B35" s="308" t="s">
        <v>416</v>
      </c>
      <c r="C35" s="59"/>
      <c r="D35" s="59"/>
      <c r="E35" s="59"/>
      <c r="F35" s="59"/>
      <c r="G35" s="60"/>
      <c r="H35" s="332" t="s">
        <v>417</v>
      </c>
      <c r="I35" s="331" t="s">
        <v>418</v>
      </c>
      <c r="J35" s="333"/>
      <c r="K35" s="333"/>
      <c r="L35" s="333"/>
      <c r="M35" s="333"/>
      <c r="N35" s="333"/>
      <c r="O35" s="333"/>
      <c r="P35" s="333"/>
      <c r="Q35" s="333"/>
      <c r="R35" s="333"/>
      <c r="S35" s="333"/>
      <c r="T35" s="333"/>
      <c r="U35" s="333"/>
      <c r="V35" s="333"/>
      <c r="W35" s="333"/>
      <c r="X35" s="333"/>
      <c r="Y35" s="333"/>
      <c r="Z35" s="333"/>
      <c r="AA35" s="333"/>
      <c r="AB35" s="333"/>
      <c r="AC35" s="333"/>
    </row>
    <row r="36" ht="19.5" customHeight="1">
      <c r="A36" s="304" t="s">
        <v>124</v>
      </c>
      <c r="B36" s="300" t="s">
        <v>419</v>
      </c>
      <c r="C36" s="59"/>
      <c r="D36" s="59"/>
      <c r="E36" s="59"/>
      <c r="F36" s="59"/>
      <c r="G36" s="59"/>
      <c r="H36" s="60"/>
      <c r="I36" s="334">
        <f>H24</f>
        <v>2148.22</v>
      </c>
      <c r="J36" s="296"/>
      <c r="K36" s="296"/>
      <c r="L36" s="296"/>
      <c r="M36" s="296"/>
      <c r="N36" s="296"/>
      <c r="O36" s="296"/>
      <c r="P36" s="296"/>
      <c r="Q36" s="296"/>
      <c r="R36" s="296"/>
      <c r="S36" s="296"/>
      <c r="T36" s="296"/>
      <c r="U36" s="296"/>
      <c r="V36" s="296"/>
      <c r="W36" s="296"/>
      <c r="X36" s="296"/>
      <c r="Y36" s="296"/>
      <c r="Z36" s="296"/>
      <c r="AA36" s="296"/>
      <c r="AB36" s="296"/>
      <c r="AC36" s="296"/>
    </row>
    <row r="37" ht="29.25" customHeight="1">
      <c r="A37" s="304" t="s">
        <v>132</v>
      </c>
      <c r="B37" s="300" t="s">
        <v>420</v>
      </c>
      <c r="C37" s="59"/>
      <c r="D37" s="59"/>
      <c r="E37" s="59"/>
      <c r="F37" s="59"/>
      <c r="G37" s="59"/>
      <c r="H37" s="60"/>
      <c r="I37" s="334">
        <f>ROUND(H29*1*15,2)</f>
        <v>0</v>
      </c>
      <c r="J37" s="296"/>
      <c r="K37" s="296"/>
      <c r="L37" s="296"/>
      <c r="M37" s="296"/>
      <c r="N37" s="296"/>
      <c r="O37" s="296"/>
      <c r="P37" s="296"/>
      <c r="Q37" s="296"/>
      <c r="R37" s="296"/>
      <c r="S37" s="296"/>
      <c r="T37" s="296"/>
      <c r="U37" s="296"/>
      <c r="V37" s="296"/>
      <c r="W37" s="296"/>
      <c r="X37" s="296"/>
      <c r="Y37" s="296"/>
      <c r="Z37" s="296"/>
      <c r="AA37" s="296"/>
      <c r="AB37" s="296"/>
      <c r="AC37" s="296"/>
    </row>
    <row r="38" ht="29.25" customHeight="1">
      <c r="A38" s="304" t="s">
        <v>165</v>
      </c>
      <c r="B38" s="300" t="s">
        <v>421</v>
      </c>
      <c r="C38" s="59"/>
      <c r="D38" s="59"/>
      <c r="E38" s="59"/>
      <c r="F38" s="59"/>
      <c r="G38" s="59"/>
      <c r="H38" s="60"/>
      <c r="I38" s="334">
        <f>ROUND(SUM(I37)*0.2,2)</f>
        <v>0</v>
      </c>
      <c r="J38" s="296"/>
      <c r="K38" s="296"/>
      <c r="L38" s="296"/>
      <c r="M38" s="296"/>
      <c r="N38" s="296"/>
      <c r="O38" s="296"/>
      <c r="P38" s="296"/>
      <c r="Q38" s="296"/>
      <c r="R38" s="296"/>
      <c r="S38" s="296"/>
      <c r="T38" s="296"/>
      <c r="U38" s="296"/>
      <c r="V38" s="296"/>
      <c r="W38" s="296"/>
      <c r="X38" s="296"/>
      <c r="Y38" s="296"/>
      <c r="Z38" s="296"/>
      <c r="AA38" s="296"/>
      <c r="AB38" s="296"/>
      <c r="AC38" s="296"/>
    </row>
    <row r="39" ht="29.25" customHeight="1">
      <c r="A39" s="304" t="s">
        <v>167</v>
      </c>
      <c r="B39" s="300" t="s">
        <v>422</v>
      </c>
      <c r="C39" s="59"/>
      <c r="D39" s="59"/>
      <c r="E39" s="59"/>
      <c r="F39" s="59"/>
      <c r="G39" s="60"/>
      <c r="H39" s="335">
        <v>0.3</v>
      </c>
      <c r="I39" s="334">
        <f>ROUND(H39*SUM(I36:I38),2)</f>
        <v>644.47</v>
      </c>
      <c r="J39" s="296"/>
      <c r="K39" s="296"/>
      <c r="L39" s="296"/>
      <c r="M39" s="296"/>
      <c r="N39" s="296"/>
      <c r="O39" s="296"/>
      <c r="P39" s="296"/>
      <c r="Q39" s="296"/>
      <c r="R39" s="296"/>
      <c r="S39" s="296"/>
      <c r="T39" s="296"/>
      <c r="U39" s="296"/>
      <c r="V39" s="296"/>
      <c r="W39" s="296"/>
      <c r="X39" s="296"/>
      <c r="Y39" s="296"/>
      <c r="Z39" s="296"/>
      <c r="AA39" s="296"/>
      <c r="AB39" s="296"/>
      <c r="AC39" s="296"/>
    </row>
    <row r="40" ht="26.25" customHeight="1">
      <c r="A40" s="304" t="s">
        <v>169</v>
      </c>
      <c r="B40" s="300" t="s">
        <v>423</v>
      </c>
      <c r="C40" s="59"/>
      <c r="D40" s="59"/>
      <c r="E40" s="59"/>
      <c r="F40" s="59"/>
      <c r="G40" s="59"/>
      <c r="H40" s="60"/>
      <c r="I40" s="336" t="s">
        <v>210</v>
      </c>
      <c r="J40" s="296"/>
      <c r="K40" s="296"/>
      <c r="L40" s="296"/>
      <c r="M40" s="296"/>
      <c r="N40" s="296"/>
      <c r="O40" s="296"/>
      <c r="P40" s="296"/>
      <c r="Q40" s="296"/>
      <c r="R40" s="296"/>
      <c r="S40" s="296"/>
      <c r="T40" s="296"/>
      <c r="U40" s="296"/>
      <c r="V40" s="296"/>
      <c r="W40" s="296"/>
      <c r="X40" s="296"/>
      <c r="Y40" s="296"/>
      <c r="Z40" s="296"/>
      <c r="AA40" s="296"/>
      <c r="AB40" s="296"/>
      <c r="AC40" s="296"/>
    </row>
    <row r="41" ht="24.75" customHeight="1">
      <c r="A41" s="303" t="s">
        <v>424</v>
      </c>
      <c r="B41" s="59"/>
      <c r="C41" s="59"/>
      <c r="D41" s="59"/>
      <c r="E41" s="59"/>
      <c r="F41" s="59"/>
      <c r="G41" s="59"/>
      <c r="H41" s="60"/>
      <c r="I41" s="337">
        <f>SUM(I36:I40)</f>
        <v>2792.69</v>
      </c>
      <c r="J41" s="296"/>
      <c r="K41" s="296"/>
      <c r="L41" s="296"/>
      <c r="M41" s="296"/>
      <c r="N41" s="296"/>
      <c r="O41" s="296"/>
      <c r="P41" s="296"/>
      <c r="Q41" s="296"/>
      <c r="R41" s="296"/>
      <c r="S41" s="296"/>
      <c r="T41" s="296"/>
      <c r="U41" s="296"/>
      <c r="V41" s="296"/>
      <c r="W41" s="296"/>
      <c r="X41" s="296"/>
      <c r="Y41" s="296"/>
      <c r="Z41" s="296"/>
      <c r="AA41" s="296"/>
      <c r="AB41" s="296"/>
      <c r="AC41" s="296"/>
    </row>
    <row r="42" ht="18.75" customHeight="1">
      <c r="A42" s="301"/>
      <c r="B42" s="59"/>
      <c r="C42" s="59"/>
      <c r="D42" s="59"/>
      <c r="E42" s="59"/>
      <c r="F42" s="59"/>
      <c r="G42" s="59"/>
      <c r="H42" s="59"/>
      <c r="I42" s="60"/>
      <c r="J42" s="296"/>
      <c r="K42" s="296"/>
      <c r="L42" s="296"/>
      <c r="M42" s="296"/>
      <c r="N42" s="296"/>
      <c r="O42" s="296"/>
      <c r="P42" s="296"/>
      <c r="Q42" s="296"/>
      <c r="R42" s="296"/>
      <c r="S42" s="296"/>
      <c r="T42" s="296"/>
      <c r="U42" s="296"/>
      <c r="V42" s="296"/>
      <c r="W42" s="296"/>
      <c r="X42" s="296"/>
      <c r="Y42" s="296"/>
      <c r="Z42" s="296"/>
      <c r="AA42" s="296"/>
      <c r="AB42" s="296"/>
      <c r="AC42" s="296"/>
    </row>
    <row r="43" ht="31.5" customHeight="1">
      <c r="A43" s="304" t="s">
        <v>193</v>
      </c>
      <c r="B43" s="338" t="s">
        <v>425</v>
      </c>
      <c r="C43" s="100"/>
      <c r="D43" s="100"/>
      <c r="E43" s="100"/>
      <c r="F43" s="100"/>
      <c r="G43" s="100"/>
      <c r="H43" s="339"/>
      <c r="I43" s="334">
        <f>ROUND(H28*15*1*0.5,2)</f>
        <v>109.8</v>
      </c>
      <c r="J43" s="296"/>
      <c r="K43" s="296"/>
      <c r="L43" s="296"/>
      <c r="M43" s="296"/>
      <c r="N43" s="296"/>
      <c r="O43" s="296"/>
      <c r="P43" s="296"/>
      <c r="Q43" s="296"/>
      <c r="R43" s="296"/>
      <c r="S43" s="296"/>
      <c r="T43" s="296"/>
      <c r="U43" s="296"/>
      <c r="V43" s="296"/>
      <c r="W43" s="296"/>
      <c r="X43" s="296"/>
      <c r="Y43" s="296"/>
      <c r="Z43" s="296"/>
      <c r="AA43" s="296"/>
      <c r="AB43" s="296"/>
      <c r="AC43" s="296"/>
    </row>
    <row r="44" ht="9.75" customHeight="1">
      <c r="A44" s="301"/>
      <c r="B44" s="59"/>
      <c r="C44" s="59"/>
      <c r="D44" s="59"/>
      <c r="E44" s="59"/>
      <c r="F44" s="59"/>
      <c r="G44" s="59"/>
      <c r="H44" s="59"/>
      <c r="I44" s="60"/>
      <c r="J44" s="296"/>
      <c r="K44" s="296"/>
      <c r="L44" s="296"/>
      <c r="M44" s="296"/>
      <c r="N44" s="296"/>
      <c r="O44" s="296"/>
      <c r="P44" s="296"/>
      <c r="Q44" s="296"/>
      <c r="R44" s="296"/>
      <c r="S44" s="296"/>
      <c r="T44" s="296"/>
      <c r="U44" s="296"/>
      <c r="V44" s="296"/>
      <c r="W44" s="296"/>
      <c r="X44" s="296"/>
      <c r="Y44" s="296"/>
      <c r="Z44" s="296"/>
      <c r="AA44" s="296"/>
      <c r="AB44" s="296"/>
      <c r="AC44" s="296"/>
    </row>
    <row r="45" ht="73.5" customHeight="1">
      <c r="A45" s="340" t="s">
        <v>426</v>
      </c>
      <c r="B45" s="59"/>
      <c r="C45" s="59"/>
      <c r="D45" s="59"/>
      <c r="E45" s="59"/>
      <c r="F45" s="59"/>
      <c r="G45" s="59"/>
      <c r="H45" s="60"/>
      <c r="I45" s="341">
        <f>I41+I43</f>
        <v>2902.49</v>
      </c>
      <c r="J45" s="296"/>
      <c r="K45" s="296"/>
      <c r="L45" s="342"/>
      <c r="M45" s="296"/>
      <c r="N45" s="296"/>
      <c r="O45" s="296"/>
      <c r="P45" s="296"/>
      <c r="Q45" s="296"/>
      <c r="R45" s="296"/>
      <c r="S45" s="296"/>
      <c r="T45" s="296"/>
      <c r="U45" s="296"/>
      <c r="V45" s="296"/>
      <c r="W45" s="296"/>
      <c r="X45" s="296"/>
      <c r="Y45" s="296"/>
      <c r="Z45" s="296"/>
      <c r="AA45" s="296"/>
      <c r="AB45" s="296"/>
      <c r="AC45" s="296"/>
    </row>
    <row r="46" ht="10.5" customHeight="1">
      <c r="A46" s="301"/>
      <c r="B46" s="59"/>
      <c r="C46" s="59"/>
      <c r="D46" s="59"/>
      <c r="E46" s="59"/>
      <c r="F46" s="59"/>
      <c r="G46" s="59"/>
      <c r="H46" s="59"/>
      <c r="I46" s="60"/>
      <c r="J46" s="296"/>
      <c r="K46" s="296"/>
      <c r="L46" s="296"/>
      <c r="M46" s="296"/>
      <c r="N46" s="296"/>
      <c r="O46" s="296"/>
      <c r="P46" s="296"/>
      <c r="Q46" s="296"/>
      <c r="R46" s="296"/>
      <c r="S46" s="296"/>
      <c r="T46" s="296"/>
      <c r="U46" s="296"/>
      <c r="V46" s="296"/>
      <c r="W46" s="296"/>
      <c r="X46" s="296"/>
      <c r="Y46" s="296"/>
      <c r="Z46" s="296"/>
      <c r="AA46" s="296"/>
      <c r="AB46" s="296"/>
      <c r="AC46" s="296"/>
    </row>
    <row r="47" ht="45.0" customHeight="1">
      <c r="A47" s="343" t="s">
        <v>427</v>
      </c>
      <c r="B47" s="59"/>
      <c r="C47" s="59"/>
      <c r="D47" s="59"/>
      <c r="E47" s="59"/>
      <c r="F47" s="59"/>
      <c r="G47" s="59"/>
      <c r="H47" s="59"/>
      <c r="I47" s="60"/>
      <c r="J47" s="296"/>
      <c r="K47" s="296"/>
      <c r="L47" s="296"/>
      <c r="M47" s="296"/>
      <c r="N47" s="296"/>
      <c r="O47" s="296"/>
      <c r="P47" s="296"/>
      <c r="Q47" s="296"/>
      <c r="R47" s="296"/>
      <c r="S47" s="296"/>
      <c r="T47" s="296"/>
      <c r="U47" s="296"/>
      <c r="V47" s="296"/>
      <c r="W47" s="296"/>
      <c r="X47" s="296"/>
      <c r="Y47" s="296"/>
      <c r="Z47" s="296"/>
      <c r="AA47" s="296"/>
      <c r="AB47" s="296"/>
      <c r="AC47" s="296"/>
    </row>
    <row r="48" ht="9.0" customHeight="1">
      <c r="A48" s="301"/>
      <c r="B48" s="59"/>
      <c r="C48" s="59"/>
      <c r="D48" s="59"/>
      <c r="E48" s="59"/>
      <c r="F48" s="59"/>
      <c r="G48" s="59"/>
      <c r="H48" s="59"/>
      <c r="I48" s="60"/>
      <c r="J48" s="296"/>
      <c r="K48" s="296"/>
      <c r="L48" s="296"/>
      <c r="M48" s="296"/>
      <c r="N48" s="296"/>
      <c r="O48" s="296"/>
      <c r="P48" s="296"/>
      <c r="Q48" s="296"/>
      <c r="R48" s="296"/>
      <c r="S48" s="296"/>
      <c r="T48" s="296"/>
      <c r="U48" s="296"/>
      <c r="V48" s="296"/>
      <c r="W48" s="296"/>
      <c r="X48" s="296"/>
      <c r="Y48" s="296"/>
      <c r="Z48" s="296"/>
      <c r="AA48" s="296"/>
      <c r="AB48" s="296"/>
      <c r="AC48" s="296"/>
    </row>
    <row r="49" ht="17.25" customHeight="1">
      <c r="A49" s="344" t="s">
        <v>428</v>
      </c>
      <c r="B49" s="59"/>
      <c r="C49" s="59"/>
      <c r="D49" s="59"/>
      <c r="E49" s="59"/>
      <c r="F49" s="59"/>
      <c r="G49" s="59"/>
      <c r="H49" s="59"/>
      <c r="I49" s="60"/>
      <c r="J49" s="296"/>
      <c r="K49" s="296"/>
      <c r="L49" s="296"/>
      <c r="M49" s="296"/>
      <c r="N49" s="296"/>
      <c r="O49" s="296"/>
      <c r="P49" s="296"/>
      <c r="Q49" s="296"/>
      <c r="R49" s="296"/>
      <c r="S49" s="296"/>
      <c r="T49" s="296"/>
      <c r="U49" s="296"/>
      <c r="V49" s="296"/>
      <c r="W49" s="296"/>
      <c r="X49" s="296"/>
      <c r="Y49" s="296"/>
      <c r="Z49" s="296"/>
      <c r="AA49" s="296"/>
      <c r="AB49" s="296"/>
      <c r="AC49" s="296"/>
    </row>
    <row r="50">
      <c r="A50" s="345" t="s">
        <v>429</v>
      </c>
      <c r="B50" s="59"/>
      <c r="C50" s="59"/>
      <c r="D50" s="59"/>
      <c r="E50" s="59"/>
      <c r="F50" s="59"/>
      <c r="G50" s="59"/>
      <c r="H50" s="59"/>
      <c r="I50" s="60"/>
      <c r="J50" s="296"/>
      <c r="K50" s="296"/>
      <c r="L50" s="296"/>
      <c r="M50" s="296"/>
      <c r="N50" s="296"/>
      <c r="O50" s="296"/>
      <c r="P50" s="296"/>
      <c r="Q50" s="296"/>
      <c r="R50" s="296"/>
      <c r="S50" s="296"/>
      <c r="T50" s="296"/>
      <c r="U50" s="296"/>
      <c r="V50" s="296"/>
      <c r="W50" s="296"/>
      <c r="X50" s="296"/>
      <c r="Y50" s="296"/>
      <c r="Z50" s="296"/>
      <c r="AA50" s="296"/>
      <c r="AB50" s="296"/>
      <c r="AC50" s="296"/>
    </row>
    <row r="51" ht="27.0" customHeight="1">
      <c r="A51" s="346" t="s">
        <v>13</v>
      </c>
      <c r="B51" s="347" t="s">
        <v>430</v>
      </c>
      <c r="C51" s="59"/>
      <c r="D51" s="59"/>
      <c r="E51" s="59"/>
      <c r="F51" s="59"/>
      <c r="G51" s="59"/>
      <c r="H51" s="60"/>
      <c r="I51" s="348" t="s">
        <v>431</v>
      </c>
      <c r="J51" s="296"/>
      <c r="K51" s="296"/>
      <c r="L51" s="296"/>
      <c r="M51" s="296"/>
      <c r="N51" s="296"/>
      <c r="O51" s="296"/>
      <c r="P51" s="296"/>
      <c r="Q51" s="296"/>
      <c r="R51" s="296"/>
      <c r="S51" s="296"/>
      <c r="T51" s="296"/>
      <c r="U51" s="296"/>
      <c r="V51" s="296"/>
      <c r="W51" s="296"/>
      <c r="X51" s="296"/>
      <c r="Y51" s="296"/>
      <c r="Z51" s="296"/>
      <c r="AA51" s="296"/>
      <c r="AB51" s="296"/>
      <c r="AC51" s="296"/>
    </row>
    <row r="52" ht="27.0" customHeight="1">
      <c r="A52" s="346" t="s">
        <v>124</v>
      </c>
      <c r="B52" s="300" t="s">
        <v>432</v>
      </c>
      <c r="C52" s="59"/>
      <c r="D52" s="59"/>
      <c r="E52" s="59"/>
      <c r="F52" s="59"/>
      <c r="G52" s="60"/>
      <c r="H52" s="349">
        <v>0.0833</v>
      </c>
      <c r="I52" s="350">
        <f>ROUND(I41*H52,2)</f>
        <v>232.63</v>
      </c>
      <c r="J52" s="296"/>
      <c r="K52" s="296"/>
      <c r="L52" s="296"/>
      <c r="M52" s="296"/>
      <c r="N52" s="296"/>
      <c r="O52" s="296"/>
      <c r="P52" s="296"/>
      <c r="Q52" s="296"/>
      <c r="R52" s="296"/>
      <c r="S52" s="296"/>
      <c r="T52" s="296"/>
      <c r="U52" s="296"/>
      <c r="V52" s="296"/>
      <c r="W52" s="296"/>
      <c r="X52" s="296"/>
      <c r="Y52" s="296"/>
      <c r="Z52" s="296"/>
      <c r="AA52" s="296"/>
      <c r="AB52" s="296"/>
      <c r="AC52" s="296"/>
    </row>
    <row r="53" ht="22.5" customHeight="1">
      <c r="A53" s="346" t="s">
        <v>126</v>
      </c>
      <c r="B53" s="351" t="s">
        <v>433</v>
      </c>
      <c r="C53" s="59"/>
      <c r="D53" s="59"/>
      <c r="E53" s="59"/>
      <c r="F53" s="59"/>
      <c r="G53" s="60"/>
      <c r="H53" s="352">
        <v>0.0278</v>
      </c>
      <c r="I53" s="350">
        <f>ROUND(I41*H53,2)</f>
        <v>77.64</v>
      </c>
      <c r="J53" s="296"/>
      <c r="K53" s="296"/>
      <c r="L53" s="296"/>
      <c r="M53" s="296"/>
      <c r="N53" s="296"/>
      <c r="O53" s="296"/>
      <c r="P53" s="296"/>
      <c r="Q53" s="296"/>
      <c r="R53" s="296"/>
      <c r="S53" s="296"/>
      <c r="T53" s="296"/>
      <c r="U53" s="296"/>
      <c r="V53" s="296"/>
      <c r="W53" s="296"/>
      <c r="X53" s="296"/>
      <c r="Y53" s="296"/>
      <c r="Z53" s="296"/>
      <c r="AA53" s="296"/>
      <c r="AB53" s="296"/>
      <c r="AC53" s="296"/>
    </row>
    <row r="54" ht="27.0" customHeight="1">
      <c r="A54" s="353" t="s">
        <v>434</v>
      </c>
      <c r="B54" s="59"/>
      <c r="C54" s="59"/>
      <c r="D54" s="59"/>
      <c r="E54" s="59"/>
      <c r="F54" s="59"/>
      <c r="G54" s="59"/>
      <c r="H54" s="60"/>
      <c r="I54" s="334">
        <f>SUM(I52+I53)</f>
        <v>310.27</v>
      </c>
      <c r="J54" s="296"/>
      <c r="K54" s="296"/>
      <c r="L54" s="296"/>
      <c r="M54" s="296"/>
      <c r="N54" s="296"/>
      <c r="O54" s="296"/>
      <c r="P54" s="296"/>
      <c r="Q54" s="296"/>
      <c r="R54" s="296"/>
      <c r="S54" s="296"/>
      <c r="T54" s="296"/>
      <c r="U54" s="296"/>
      <c r="V54" s="296"/>
      <c r="W54" s="296"/>
      <c r="X54" s="296"/>
      <c r="Y54" s="296"/>
      <c r="Z54" s="296"/>
      <c r="AA54" s="296"/>
      <c r="AB54" s="296"/>
      <c r="AC54" s="296"/>
    </row>
    <row r="55" ht="112.5" customHeight="1">
      <c r="A55" s="301"/>
      <c r="B55" s="59"/>
      <c r="C55" s="59"/>
      <c r="D55" s="59"/>
      <c r="E55" s="59"/>
      <c r="F55" s="59"/>
      <c r="G55" s="59"/>
      <c r="H55" s="59"/>
      <c r="I55" s="60"/>
      <c r="J55" s="296"/>
      <c r="K55" s="296"/>
      <c r="L55" s="296"/>
      <c r="M55" s="296"/>
      <c r="N55" s="296"/>
      <c r="O55" s="296"/>
      <c r="P55" s="296"/>
      <c r="Q55" s="296"/>
      <c r="R55" s="296"/>
      <c r="S55" s="296"/>
      <c r="T55" s="296"/>
      <c r="U55" s="296"/>
      <c r="V55" s="296"/>
      <c r="W55" s="296"/>
      <c r="X55" s="296"/>
      <c r="Y55" s="296"/>
      <c r="Z55" s="296"/>
      <c r="AA55" s="296"/>
      <c r="AB55" s="296"/>
      <c r="AC55" s="296"/>
    </row>
    <row r="56">
      <c r="A56" s="313" t="s">
        <v>435</v>
      </c>
      <c r="B56" s="59"/>
      <c r="C56" s="59"/>
      <c r="D56" s="59"/>
      <c r="E56" s="59"/>
      <c r="F56" s="59"/>
      <c r="G56" s="59"/>
      <c r="H56" s="59"/>
      <c r="I56" s="60"/>
      <c r="J56" s="296"/>
      <c r="K56" s="296"/>
      <c r="L56" s="296"/>
      <c r="M56" s="296"/>
      <c r="N56" s="296"/>
      <c r="O56" s="296"/>
      <c r="P56" s="296"/>
      <c r="Q56" s="296"/>
      <c r="R56" s="296"/>
      <c r="S56" s="296"/>
      <c r="T56" s="296"/>
      <c r="U56" s="296"/>
      <c r="V56" s="296"/>
      <c r="W56" s="296"/>
      <c r="X56" s="296"/>
      <c r="Y56" s="296"/>
      <c r="Z56" s="296"/>
      <c r="AA56" s="296"/>
      <c r="AB56" s="296"/>
      <c r="AC56" s="296"/>
    </row>
    <row r="57" ht="19.5" customHeight="1">
      <c r="A57" s="301"/>
      <c r="B57" s="59"/>
      <c r="C57" s="59"/>
      <c r="D57" s="59"/>
      <c r="E57" s="59"/>
      <c r="F57" s="59"/>
      <c r="G57" s="59"/>
      <c r="H57" s="59"/>
      <c r="I57" s="60"/>
      <c r="J57" s="296"/>
      <c r="K57" s="296"/>
      <c r="L57" s="296"/>
      <c r="M57" s="296"/>
      <c r="N57" s="296"/>
      <c r="O57" s="296"/>
      <c r="P57" s="296"/>
      <c r="Q57" s="296"/>
      <c r="R57" s="296"/>
      <c r="S57" s="296"/>
      <c r="T57" s="296"/>
      <c r="U57" s="296"/>
      <c r="V57" s="296"/>
      <c r="W57" s="296"/>
      <c r="X57" s="296"/>
      <c r="Y57" s="296"/>
      <c r="Z57" s="296"/>
      <c r="AA57" s="296"/>
      <c r="AB57" s="296"/>
      <c r="AC57" s="296"/>
    </row>
    <row r="58" ht="51.75" customHeight="1">
      <c r="A58" s="303" t="s">
        <v>436</v>
      </c>
      <c r="B58" s="59"/>
      <c r="C58" s="59"/>
      <c r="D58" s="59"/>
      <c r="E58" s="59"/>
      <c r="F58" s="59"/>
      <c r="G58" s="59"/>
      <c r="H58" s="59"/>
      <c r="I58" s="60"/>
      <c r="J58" s="296"/>
      <c r="K58" s="296"/>
      <c r="L58" s="296"/>
      <c r="M58" s="296"/>
      <c r="N58" s="296"/>
      <c r="O58" s="296"/>
      <c r="P58" s="296"/>
      <c r="Q58" s="296"/>
      <c r="R58" s="296"/>
      <c r="S58" s="296"/>
      <c r="T58" s="296"/>
      <c r="U58" s="296"/>
      <c r="V58" s="296"/>
      <c r="W58" s="296"/>
      <c r="X58" s="296"/>
      <c r="Y58" s="296"/>
      <c r="Z58" s="296"/>
      <c r="AA58" s="296"/>
      <c r="AB58" s="296"/>
      <c r="AC58" s="296"/>
    </row>
    <row r="59">
      <c r="A59" s="354" t="s">
        <v>15</v>
      </c>
      <c r="B59" s="308" t="s">
        <v>185</v>
      </c>
      <c r="C59" s="59"/>
      <c r="D59" s="59"/>
      <c r="E59" s="59"/>
      <c r="F59" s="59"/>
      <c r="G59" s="60"/>
      <c r="H59" s="304" t="s">
        <v>417</v>
      </c>
      <c r="I59" s="348" t="s">
        <v>437</v>
      </c>
      <c r="J59" s="296"/>
      <c r="K59" s="296"/>
      <c r="L59" s="296"/>
      <c r="M59" s="296"/>
      <c r="N59" s="296"/>
      <c r="O59" s="296"/>
      <c r="P59" s="296"/>
      <c r="Q59" s="296"/>
      <c r="R59" s="296"/>
      <c r="S59" s="296"/>
      <c r="T59" s="296"/>
      <c r="U59" s="296"/>
      <c r="V59" s="296"/>
      <c r="W59" s="296"/>
      <c r="X59" s="296"/>
      <c r="Y59" s="296"/>
      <c r="Z59" s="296"/>
      <c r="AA59" s="296"/>
      <c r="AB59" s="296"/>
      <c r="AC59" s="296"/>
    </row>
    <row r="60" ht="40.5" customHeight="1">
      <c r="A60" s="355" t="s">
        <v>124</v>
      </c>
      <c r="B60" s="300" t="s">
        <v>438</v>
      </c>
      <c r="C60" s="59"/>
      <c r="D60" s="59"/>
      <c r="E60" s="59"/>
      <c r="F60" s="59"/>
      <c r="G60" s="60"/>
      <c r="H60" s="356">
        <v>0.2</v>
      </c>
      <c r="I60" s="334">
        <f t="shared" ref="I60:I67" si="1">ROUND(($I$41+$I$54+$I$43)*H60,2)</f>
        <v>642.55</v>
      </c>
      <c r="J60" s="296"/>
      <c r="K60" s="296"/>
      <c r="L60" s="296"/>
      <c r="M60" s="296"/>
      <c r="N60" s="296"/>
      <c r="O60" s="296"/>
      <c r="P60" s="296"/>
      <c r="Q60" s="296"/>
      <c r="R60" s="296"/>
      <c r="S60" s="296"/>
      <c r="T60" s="296"/>
      <c r="U60" s="296"/>
      <c r="V60" s="296"/>
      <c r="W60" s="296"/>
      <c r="X60" s="296"/>
      <c r="Y60" s="296"/>
      <c r="Z60" s="296"/>
      <c r="AA60" s="296"/>
      <c r="AB60" s="296"/>
      <c r="AC60" s="296"/>
    </row>
    <row r="61" ht="27.0" customHeight="1">
      <c r="A61" s="355" t="s">
        <v>126</v>
      </c>
      <c r="B61" s="300" t="s">
        <v>439</v>
      </c>
      <c r="C61" s="59"/>
      <c r="D61" s="59"/>
      <c r="E61" s="59"/>
      <c r="F61" s="59"/>
      <c r="G61" s="60"/>
      <c r="H61" s="356">
        <v>0.025</v>
      </c>
      <c r="I61" s="334">
        <f t="shared" si="1"/>
        <v>80.32</v>
      </c>
      <c r="J61" s="296"/>
      <c r="K61" s="296"/>
      <c r="L61" s="296"/>
      <c r="M61" s="296"/>
      <c r="N61" s="296"/>
      <c r="O61" s="296"/>
      <c r="P61" s="296"/>
      <c r="Q61" s="296"/>
      <c r="R61" s="296"/>
      <c r="S61" s="296"/>
      <c r="T61" s="296"/>
      <c r="U61" s="296"/>
      <c r="V61" s="296"/>
      <c r="W61" s="296"/>
      <c r="X61" s="296"/>
      <c r="Y61" s="296"/>
      <c r="Z61" s="296"/>
      <c r="AA61" s="296"/>
      <c r="AB61" s="296"/>
      <c r="AC61" s="296"/>
    </row>
    <row r="62">
      <c r="A62" s="355" t="s">
        <v>129</v>
      </c>
      <c r="B62" s="303" t="s">
        <v>440</v>
      </c>
      <c r="C62" s="60"/>
      <c r="D62" s="357" t="s">
        <v>441</v>
      </c>
      <c r="E62" s="358">
        <v>0.03</v>
      </c>
      <c r="F62" s="357" t="s">
        <v>442</v>
      </c>
      <c r="G62" s="359">
        <v>1.0</v>
      </c>
      <c r="H62" s="360">
        <f>ROUND((E62*G62),6)</f>
        <v>0.03</v>
      </c>
      <c r="I62" s="334">
        <f t="shared" si="1"/>
        <v>96.38</v>
      </c>
      <c r="J62" s="296"/>
      <c r="K62" s="296"/>
      <c r="L62" s="296"/>
      <c r="M62" s="296"/>
      <c r="N62" s="296"/>
      <c r="O62" s="296"/>
      <c r="P62" s="296"/>
      <c r="Q62" s="296"/>
      <c r="R62" s="296"/>
      <c r="S62" s="296"/>
      <c r="T62" s="296"/>
      <c r="U62" s="296"/>
      <c r="V62" s="296"/>
      <c r="W62" s="296"/>
      <c r="X62" s="296"/>
      <c r="Y62" s="296"/>
      <c r="Z62" s="296"/>
      <c r="AA62" s="296"/>
      <c r="AB62" s="296"/>
      <c r="AC62" s="296"/>
    </row>
    <row r="63" ht="18.75" customHeight="1">
      <c r="A63" s="355" t="s">
        <v>132</v>
      </c>
      <c r="B63" s="300" t="s">
        <v>443</v>
      </c>
      <c r="C63" s="59"/>
      <c r="D63" s="59"/>
      <c r="E63" s="59"/>
      <c r="F63" s="59"/>
      <c r="G63" s="60"/>
      <c r="H63" s="356">
        <v>0.015</v>
      </c>
      <c r="I63" s="334">
        <f t="shared" si="1"/>
        <v>48.19</v>
      </c>
      <c r="J63" s="296"/>
      <c r="K63" s="296"/>
      <c r="L63" s="296"/>
      <c r="M63" s="296"/>
      <c r="N63" s="296"/>
      <c r="O63" s="296"/>
      <c r="P63" s="296"/>
      <c r="Q63" s="296"/>
      <c r="R63" s="296"/>
      <c r="S63" s="296"/>
      <c r="T63" s="296"/>
      <c r="U63" s="296"/>
      <c r="V63" s="296"/>
      <c r="W63" s="296"/>
      <c r="X63" s="296"/>
      <c r="Y63" s="296"/>
      <c r="Z63" s="296"/>
      <c r="AA63" s="296"/>
      <c r="AB63" s="296"/>
      <c r="AC63" s="296"/>
    </row>
    <row r="64" ht="50.25" customHeight="1">
      <c r="A64" s="355" t="s">
        <v>165</v>
      </c>
      <c r="B64" s="300" t="s">
        <v>444</v>
      </c>
      <c r="C64" s="59"/>
      <c r="D64" s="59"/>
      <c r="E64" s="59"/>
      <c r="F64" s="59"/>
      <c r="G64" s="60"/>
      <c r="H64" s="356">
        <v>0.01</v>
      </c>
      <c r="I64" s="334">
        <f t="shared" si="1"/>
        <v>32.13</v>
      </c>
      <c r="J64" s="296"/>
      <c r="K64" s="296"/>
      <c r="L64" s="296"/>
      <c r="M64" s="296"/>
      <c r="N64" s="296"/>
      <c r="O64" s="296"/>
      <c r="P64" s="296"/>
      <c r="Q64" s="296"/>
      <c r="R64" s="296"/>
      <c r="S64" s="296"/>
      <c r="T64" s="296"/>
      <c r="U64" s="296"/>
      <c r="V64" s="296"/>
      <c r="W64" s="296"/>
      <c r="X64" s="296"/>
      <c r="Y64" s="296"/>
      <c r="Z64" s="296"/>
      <c r="AA64" s="296"/>
      <c r="AB64" s="296"/>
      <c r="AC64" s="296"/>
    </row>
    <row r="65" ht="15.75" customHeight="1">
      <c r="A65" s="355" t="s">
        <v>167</v>
      </c>
      <c r="B65" s="300" t="s">
        <v>445</v>
      </c>
      <c r="C65" s="59"/>
      <c r="D65" s="59"/>
      <c r="E65" s="59"/>
      <c r="F65" s="59"/>
      <c r="G65" s="60"/>
      <c r="H65" s="356">
        <v>0.006</v>
      </c>
      <c r="I65" s="334">
        <f t="shared" si="1"/>
        <v>19.28</v>
      </c>
      <c r="J65" s="296"/>
      <c r="K65" s="296"/>
      <c r="L65" s="296"/>
      <c r="M65" s="296"/>
      <c r="N65" s="296"/>
      <c r="O65" s="296"/>
      <c r="P65" s="296"/>
      <c r="Q65" s="296"/>
      <c r="R65" s="296"/>
      <c r="S65" s="296"/>
      <c r="T65" s="296"/>
      <c r="U65" s="296"/>
      <c r="V65" s="296"/>
      <c r="W65" s="296"/>
      <c r="X65" s="296"/>
      <c r="Y65" s="296"/>
      <c r="Z65" s="296"/>
      <c r="AA65" s="296"/>
      <c r="AB65" s="296"/>
      <c r="AC65" s="296"/>
    </row>
    <row r="66" ht="15.75" customHeight="1">
      <c r="A66" s="355" t="s">
        <v>169</v>
      </c>
      <c r="B66" s="300" t="s">
        <v>446</v>
      </c>
      <c r="C66" s="59"/>
      <c r="D66" s="59"/>
      <c r="E66" s="59"/>
      <c r="F66" s="59"/>
      <c r="G66" s="60"/>
      <c r="H66" s="356">
        <v>0.002</v>
      </c>
      <c r="I66" s="334">
        <f t="shared" si="1"/>
        <v>6.43</v>
      </c>
      <c r="J66" s="296"/>
      <c r="K66" s="296"/>
      <c r="L66" s="296"/>
      <c r="M66" s="296"/>
      <c r="N66" s="296"/>
      <c r="O66" s="296"/>
      <c r="P66" s="296"/>
      <c r="Q66" s="296"/>
      <c r="R66" s="296"/>
      <c r="S66" s="296"/>
      <c r="T66" s="296"/>
      <c r="U66" s="296"/>
      <c r="V66" s="296"/>
      <c r="W66" s="296"/>
      <c r="X66" s="296"/>
      <c r="Y66" s="296"/>
      <c r="Z66" s="296"/>
      <c r="AA66" s="296"/>
      <c r="AB66" s="296"/>
      <c r="AC66" s="296"/>
    </row>
    <row r="67" ht="15.75" customHeight="1">
      <c r="A67" s="355" t="s">
        <v>193</v>
      </c>
      <c r="B67" s="300" t="s">
        <v>447</v>
      </c>
      <c r="C67" s="59"/>
      <c r="D67" s="59"/>
      <c r="E67" s="59"/>
      <c r="F67" s="59"/>
      <c r="G67" s="60"/>
      <c r="H67" s="356">
        <v>0.08</v>
      </c>
      <c r="I67" s="334">
        <f t="shared" si="1"/>
        <v>257.02</v>
      </c>
      <c r="J67" s="296"/>
      <c r="K67" s="296"/>
      <c r="L67" s="296"/>
      <c r="M67" s="296"/>
      <c r="N67" s="296"/>
      <c r="O67" s="296"/>
      <c r="P67" s="296"/>
      <c r="Q67" s="296"/>
      <c r="R67" s="296"/>
      <c r="S67" s="296"/>
      <c r="T67" s="296"/>
      <c r="U67" s="296"/>
      <c r="V67" s="296"/>
      <c r="W67" s="296"/>
      <c r="X67" s="296"/>
      <c r="Y67" s="296"/>
      <c r="Z67" s="296"/>
      <c r="AA67" s="296"/>
      <c r="AB67" s="296"/>
      <c r="AC67" s="296"/>
    </row>
    <row r="68" ht="15.75" customHeight="1">
      <c r="A68" s="353" t="s">
        <v>434</v>
      </c>
      <c r="B68" s="59"/>
      <c r="C68" s="59"/>
      <c r="D68" s="59"/>
      <c r="E68" s="59"/>
      <c r="F68" s="59"/>
      <c r="G68" s="60"/>
      <c r="H68" s="360">
        <f t="shared" ref="H68:I68" si="2">SUM(H60:H67)</f>
        <v>0.368</v>
      </c>
      <c r="I68" s="334">
        <f t="shared" si="2"/>
        <v>1182.3</v>
      </c>
      <c r="J68" s="296"/>
      <c r="K68" s="296"/>
      <c r="L68" s="296"/>
      <c r="M68" s="296"/>
      <c r="N68" s="296"/>
      <c r="O68" s="296"/>
      <c r="P68" s="296"/>
      <c r="Q68" s="296"/>
      <c r="R68" s="296"/>
      <c r="S68" s="296"/>
      <c r="T68" s="296"/>
      <c r="U68" s="296"/>
      <c r="V68" s="296"/>
      <c r="W68" s="296"/>
      <c r="X68" s="296"/>
      <c r="Y68" s="296"/>
      <c r="Z68" s="296"/>
      <c r="AA68" s="296"/>
      <c r="AB68" s="296"/>
      <c r="AC68" s="296"/>
    </row>
    <row r="69" ht="15.75" customHeight="1">
      <c r="A69" s="361"/>
      <c r="B69" s="362"/>
      <c r="C69" s="362"/>
      <c r="D69" s="362"/>
      <c r="E69" s="362"/>
      <c r="F69" s="362"/>
      <c r="G69" s="362"/>
      <c r="H69" s="363"/>
      <c r="I69" s="364"/>
      <c r="J69" s="296"/>
      <c r="K69" s="296"/>
      <c r="L69" s="296"/>
      <c r="M69" s="296"/>
      <c r="N69" s="296"/>
      <c r="O69" s="296"/>
      <c r="P69" s="296"/>
      <c r="Q69" s="296"/>
      <c r="R69" s="296"/>
      <c r="S69" s="296"/>
      <c r="T69" s="296"/>
      <c r="U69" s="296"/>
      <c r="V69" s="296"/>
      <c r="W69" s="296"/>
      <c r="X69" s="296"/>
      <c r="Y69" s="296"/>
      <c r="Z69" s="296"/>
      <c r="AA69" s="296"/>
      <c r="AB69" s="296"/>
      <c r="AC69" s="296"/>
    </row>
    <row r="70">
      <c r="A70" s="313" t="s">
        <v>448</v>
      </c>
      <c r="B70" s="59"/>
      <c r="C70" s="59"/>
      <c r="D70" s="59"/>
      <c r="E70" s="59"/>
      <c r="F70" s="59"/>
      <c r="G70" s="59"/>
      <c r="H70" s="59"/>
      <c r="I70" s="60"/>
      <c r="J70" s="296"/>
      <c r="K70" s="296"/>
      <c r="L70" s="296"/>
      <c r="M70" s="296"/>
      <c r="N70" s="296"/>
      <c r="O70" s="296"/>
      <c r="P70" s="296"/>
      <c r="Q70" s="296"/>
      <c r="R70" s="296"/>
      <c r="S70" s="296"/>
      <c r="T70" s="296"/>
      <c r="U70" s="296"/>
      <c r="V70" s="296"/>
      <c r="W70" s="296"/>
      <c r="X70" s="296"/>
      <c r="Y70" s="296"/>
      <c r="Z70" s="296"/>
      <c r="AA70" s="296"/>
      <c r="AB70" s="296"/>
      <c r="AC70" s="296"/>
    </row>
    <row r="71">
      <c r="A71" s="301"/>
      <c r="B71" s="59"/>
      <c r="C71" s="59"/>
      <c r="D71" s="59"/>
      <c r="E71" s="59"/>
      <c r="F71" s="59"/>
      <c r="G71" s="59"/>
      <c r="H71" s="59"/>
      <c r="I71" s="60"/>
      <c r="J71" s="296"/>
      <c r="K71" s="296"/>
      <c r="L71" s="296"/>
      <c r="M71" s="296"/>
      <c r="N71" s="296"/>
      <c r="O71" s="296"/>
      <c r="P71" s="296"/>
      <c r="Q71" s="296"/>
      <c r="R71" s="296"/>
      <c r="S71" s="296"/>
      <c r="T71" s="296"/>
      <c r="U71" s="296"/>
      <c r="V71" s="296"/>
      <c r="W71" s="296"/>
      <c r="X71" s="296"/>
      <c r="Y71" s="296"/>
      <c r="Z71" s="296"/>
      <c r="AA71" s="296"/>
      <c r="AB71" s="296"/>
      <c r="AC71" s="296"/>
    </row>
    <row r="72" ht="35.25" customHeight="1">
      <c r="A72" s="345" t="s">
        <v>449</v>
      </c>
      <c r="B72" s="59"/>
      <c r="C72" s="59"/>
      <c r="D72" s="59"/>
      <c r="E72" s="59"/>
      <c r="F72" s="59"/>
      <c r="G72" s="59"/>
      <c r="H72" s="59"/>
      <c r="I72" s="60"/>
      <c r="J72" s="296"/>
      <c r="K72" s="296"/>
      <c r="L72" s="296"/>
      <c r="M72" s="296"/>
      <c r="N72" s="296"/>
      <c r="O72" s="296"/>
      <c r="P72" s="296"/>
      <c r="Q72" s="296"/>
      <c r="R72" s="296"/>
      <c r="S72" s="296"/>
      <c r="T72" s="296"/>
      <c r="U72" s="296"/>
      <c r="V72" s="296"/>
      <c r="W72" s="296"/>
      <c r="X72" s="296"/>
      <c r="Y72" s="296"/>
      <c r="Z72" s="296"/>
      <c r="AA72" s="296"/>
      <c r="AB72" s="296"/>
      <c r="AC72" s="296"/>
    </row>
    <row r="73">
      <c r="A73" s="346" t="s">
        <v>115</v>
      </c>
      <c r="B73" s="308" t="s">
        <v>201</v>
      </c>
      <c r="C73" s="59"/>
      <c r="D73" s="59"/>
      <c r="E73" s="59"/>
      <c r="F73" s="59"/>
      <c r="G73" s="59"/>
      <c r="H73" s="60"/>
      <c r="I73" s="348" t="s">
        <v>431</v>
      </c>
      <c r="J73" s="296"/>
      <c r="K73" s="296"/>
      <c r="L73" s="296"/>
      <c r="M73" s="296"/>
      <c r="N73" s="296"/>
      <c r="O73" s="296"/>
      <c r="P73" s="296"/>
      <c r="Q73" s="296"/>
      <c r="R73" s="296"/>
      <c r="S73" s="296"/>
      <c r="T73" s="296"/>
      <c r="U73" s="296"/>
      <c r="V73" s="296"/>
      <c r="W73" s="296"/>
      <c r="X73" s="296"/>
      <c r="Y73" s="296"/>
      <c r="Z73" s="296"/>
      <c r="AA73" s="296"/>
      <c r="AB73" s="296"/>
      <c r="AC73" s="296"/>
    </row>
    <row r="74">
      <c r="A74" s="365" t="s">
        <v>124</v>
      </c>
      <c r="B74" s="300" t="s">
        <v>450</v>
      </c>
      <c r="C74" s="59"/>
      <c r="D74" s="59"/>
      <c r="E74" s="59"/>
      <c r="F74" s="59"/>
      <c r="G74" s="59"/>
      <c r="H74" s="59"/>
      <c r="I74" s="366">
        <v>321.3</v>
      </c>
      <c r="J74" s="296"/>
      <c r="K74" s="296"/>
      <c r="L74" s="296"/>
      <c r="M74" s="296"/>
      <c r="N74" s="296"/>
      <c r="O74" s="296"/>
      <c r="P74" s="296"/>
      <c r="Q74" s="296"/>
      <c r="R74" s="296"/>
      <c r="S74" s="296"/>
      <c r="T74" s="296"/>
      <c r="U74" s="296"/>
      <c r="V74" s="296"/>
      <c r="W74" s="296"/>
      <c r="X74" s="296"/>
      <c r="Y74" s="296"/>
      <c r="Z74" s="296"/>
      <c r="AA74" s="296"/>
      <c r="AB74" s="296"/>
      <c r="AC74" s="296"/>
    </row>
    <row r="75" ht="27.0" customHeight="1">
      <c r="A75" s="367"/>
      <c r="B75" s="300" t="s">
        <v>451</v>
      </c>
      <c r="C75" s="59"/>
      <c r="D75" s="59"/>
      <c r="E75" s="59"/>
      <c r="F75" s="59"/>
      <c r="G75" s="59"/>
      <c r="H75" s="368">
        <v>10.71</v>
      </c>
      <c r="I75" s="336" t="s">
        <v>210</v>
      </c>
      <c r="J75" s="296"/>
      <c r="K75" s="296"/>
      <c r="L75" s="296"/>
      <c r="M75" s="296"/>
      <c r="N75" s="296"/>
      <c r="O75" s="296"/>
      <c r="P75" s="296"/>
      <c r="Q75" s="296"/>
      <c r="R75" s="296"/>
      <c r="S75" s="296"/>
      <c r="T75" s="296"/>
      <c r="U75" s="296"/>
      <c r="V75" s="296"/>
      <c r="W75" s="296"/>
      <c r="X75" s="296"/>
      <c r="Y75" s="296"/>
      <c r="Z75" s="296"/>
      <c r="AA75" s="296"/>
      <c r="AB75" s="296"/>
      <c r="AC75" s="296"/>
    </row>
    <row r="76" ht="23.25" customHeight="1">
      <c r="A76" s="367"/>
      <c r="B76" s="300" t="s">
        <v>452</v>
      </c>
      <c r="C76" s="59"/>
      <c r="D76" s="59"/>
      <c r="E76" s="59"/>
      <c r="F76" s="59"/>
      <c r="G76" s="60"/>
      <c r="H76" s="334">
        <v>2.0</v>
      </c>
      <c r="I76" s="336" t="s">
        <v>210</v>
      </c>
      <c r="J76" s="296"/>
      <c r="K76" s="296"/>
      <c r="L76" s="296"/>
      <c r="M76" s="296"/>
      <c r="N76" s="296"/>
      <c r="O76" s="296"/>
      <c r="P76" s="296"/>
      <c r="Q76" s="296"/>
      <c r="R76" s="296"/>
      <c r="S76" s="296"/>
      <c r="T76" s="296"/>
      <c r="U76" s="296"/>
      <c r="V76" s="296"/>
      <c r="W76" s="296"/>
      <c r="X76" s="296"/>
      <c r="Y76" s="296"/>
      <c r="Z76" s="296"/>
      <c r="AA76" s="296"/>
      <c r="AB76" s="296"/>
      <c r="AC76" s="296"/>
    </row>
    <row r="77" ht="51.75" customHeight="1">
      <c r="A77" s="367"/>
      <c r="B77" s="300" t="s">
        <v>453</v>
      </c>
      <c r="C77" s="59"/>
      <c r="D77" s="59"/>
      <c r="E77" s="59"/>
      <c r="F77" s="59"/>
      <c r="G77" s="60"/>
      <c r="H77" s="369">
        <v>15.0</v>
      </c>
      <c r="I77" s="370"/>
      <c r="J77" s="296"/>
      <c r="K77" s="296"/>
      <c r="L77" s="296"/>
      <c r="M77" s="296"/>
      <c r="N77" s="296"/>
      <c r="O77" s="296"/>
      <c r="P77" s="296"/>
      <c r="Q77" s="296"/>
      <c r="R77" s="296"/>
      <c r="S77" s="296"/>
      <c r="T77" s="296"/>
      <c r="U77" s="296"/>
      <c r="V77" s="296"/>
      <c r="W77" s="296"/>
      <c r="X77" s="296"/>
      <c r="Y77" s="296"/>
      <c r="Z77" s="296"/>
      <c r="AA77" s="296"/>
      <c r="AB77" s="296"/>
      <c r="AC77" s="296"/>
    </row>
    <row r="78" ht="39.75" customHeight="1">
      <c r="A78" s="367"/>
      <c r="B78" s="300" t="s">
        <v>454</v>
      </c>
      <c r="C78" s="59"/>
      <c r="D78" s="59"/>
      <c r="E78" s="59"/>
      <c r="F78" s="59"/>
      <c r="G78" s="60"/>
      <c r="H78" s="371">
        <v>0.0</v>
      </c>
      <c r="I78" s="370"/>
      <c r="J78" s="296"/>
      <c r="K78" s="296"/>
      <c r="L78" s="296"/>
      <c r="M78" s="296"/>
      <c r="N78" s="296"/>
      <c r="O78" s="296"/>
      <c r="P78" s="296"/>
      <c r="Q78" s="296"/>
      <c r="R78" s="296"/>
      <c r="S78" s="296"/>
      <c r="T78" s="296"/>
      <c r="U78" s="296"/>
      <c r="V78" s="296"/>
      <c r="W78" s="296"/>
      <c r="X78" s="296"/>
      <c r="Y78" s="296"/>
      <c r="Z78" s="296"/>
      <c r="AA78" s="296"/>
      <c r="AB78" s="296"/>
      <c r="AC78" s="296"/>
    </row>
    <row r="79" ht="19.5" customHeight="1">
      <c r="A79" s="365" t="s">
        <v>126</v>
      </c>
      <c r="B79" s="300" t="s">
        <v>455</v>
      </c>
      <c r="C79" s="59"/>
      <c r="D79" s="59"/>
      <c r="E79" s="59"/>
      <c r="F79" s="59"/>
      <c r="G79" s="59"/>
      <c r="H79" s="59"/>
      <c r="I79" s="366">
        <v>479.7</v>
      </c>
      <c r="J79" s="296"/>
      <c r="K79" s="296"/>
      <c r="L79" s="296"/>
      <c r="M79" s="296"/>
      <c r="N79" s="296"/>
      <c r="O79" s="296"/>
      <c r="P79" s="296"/>
      <c r="Q79" s="296"/>
      <c r="R79" s="296"/>
      <c r="S79" s="296"/>
      <c r="T79" s="296"/>
      <c r="U79" s="296"/>
      <c r="V79" s="296"/>
      <c r="W79" s="296"/>
      <c r="X79" s="296"/>
      <c r="Y79" s="296"/>
      <c r="Z79" s="296"/>
      <c r="AA79" s="296"/>
      <c r="AB79" s="296"/>
      <c r="AC79" s="296"/>
    </row>
    <row r="80" ht="39.75" customHeight="1">
      <c r="A80" s="367"/>
      <c r="B80" s="300" t="s">
        <v>456</v>
      </c>
      <c r="C80" s="59"/>
      <c r="D80" s="59"/>
      <c r="E80" s="59"/>
      <c r="F80" s="59"/>
      <c r="G80" s="59"/>
      <c r="H80" s="368">
        <v>39.0</v>
      </c>
      <c r="I80" s="336" t="s">
        <v>210</v>
      </c>
      <c r="J80" s="296"/>
      <c r="K80" s="296"/>
      <c r="L80" s="296"/>
      <c r="M80" s="296"/>
      <c r="N80" s="296"/>
      <c r="O80" s="296"/>
      <c r="P80" s="296"/>
      <c r="Q80" s="296"/>
      <c r="R80" s="296"/>
      <c r="S80" s="296"/>
      <c r="T80" s="296"/>
      <c r="U80" s="296"/>
      <c r="V80" s="296"/>
      <c r="W80" s="296"/>
      <c r="X80" s="296"/>
      <c r="Y80" s="296"/>
      <c r="Z80" s="296"/>
      <c r="AA80" s="296"/>
      <c r="AB80" s="296"/>
      <c r="AC80" s="296"/>
    </row>
    <row r="81" ht="14.25" customHeight="1">
      <c r="A81" s="367"/>
      <c r="B81" s="300" t="s">
        <v>457</v>
      </c>
      <c r="C81" s="59"/>
      <c r="D81" s="59"/>
      <c r="E81" s="59"/>
      <c r="F81" s="59"/>
      <c r="G81" s="59"/>
      <c r="H81" s="369">
        <v>15.0</v>
      </c>
      <c r="I81" s="370"/>
      <c r="J81" s="296"/>
      <c r="K81" s="296"/>
      <c r="L81" s="296"/>
      <c r="M81" s="296"/>
      <c r="N81" s="296"/>
      <c r="O81" s="296"/>
      <c r="P81" s="296"/>
      <c r="Q81" s="296"/>
      <c r="R81" s="296"/>
      <c r="S81" s="296"/>
      <c r="T81" s="296"/>
      <c r="U81" s="296"/>
      <c r="V81" s="296"/>
      <c r="W81" s="296"/>
      <c r="X81" s="296"/>
      <c r="Y81" s="296"/>
      <c r="Z81" s="296"/>
      <c r="AA81" s="296"/>
      <c r="AB81" s="296"/>
      <c r="AC81" s="296"/>
    </row>
    <row r="82" ht="23.25" customHeight="1">
      <c r="A82" s="367"/>
      <c r="B82" s="300" t="s">
        <v>458</v>
      </c>
      <c r="C82" s="59"/>
      <c r="D82" s="59"/>
      <c r="E82" s="59"/>
      <c r="F82" s="59"/>
      <c r="G82" s="60"/>
      <c r="H82" s="372">
        <v>0.18</v>
      </c>
      <c r="I82" s="370"/>
      <c r="J82" s="296"/>
      <c r="K82" s="296"/>
      <c r="L82" s="296"/>
      <c r="M82" s="296"/>
      <c r="N82" s="296"/>
      <c r="O82" s="296"/>
      <c r="P82" s="296"/>
      <c r="Q82" s="296"/>
      <c r="R82" s="296"/>
      <c r="S82" s="296"/>
      <c r="T82" s="296"/>
      <c r="U82" s="296"/>
      <c r="V82" s="296"/>
      <c r="W82" s="296"/>
      <c r="X82" s="296"/>
      <c r="Y82" s="296"/>
      <c r="Z82" s="296"/>
      <c r="AA82" s="296"/>
      <c r="AB82" s="296"/>
      <c r="AC82" s="296"/>
    </row>
    <row r="83" ht="29.25" customHeight="1">
      <c r="A83" s="365" t="s">
        <v>129</v>
      </c>
      <c r="B83" s="300" t="s">
        <v>207</v>
      </c>
      <c r="C83" s="59"/>
      <c r="D83" s="59"/>
      <c r="E83" s="59"/>
      <c r="F83" s="59"/>
      <c r="G83" s="59"/>
      <c r="H83" s="59"/>
      <c r="I83" s="370"/>
      <c r="J83" s="296"/>
      <c r="K83" s="296"/>
      <c r="L83" s="296"/>
      <c r="M83" s="296"/>
      <c r="N83" s="296"/>
      <c r="O83" s="296"/>
      <c r="P83" s="296"/>
      <c r="Q83" s="296"/>
      <c r="R83" s="296"/>
      <c r="S83" s="296"/>
      <c r="T83" s="296"/>
      <c r="U83" s="296"/>
      <c r="V83" s="296"/>
      <c r="W83" s="296"/>
      <c r="X83" s="296"/>
      <c r="Y83" s="296"/>
      <c r="Z83" s="296"/>
      <c r="AA83" s="296"/>
      <c r="AB83" s="296"/>
      <c r="AC83" s="296"/>
    </row>
    <row r="84" ht="40.5" customHeight="1">
      <c r="A84" s="365" t="s">
        <v>132</v>
      </c>
      <c r="B84" s="300" t="s">
        <v>459</v>
      </c>
      <c r="C84" s="59"/>
      <c r="D84" s="59"/>
      <c r="E84" s="59"/>
      <c r="F84" s="59"/>
      <c r="G84" s="59"/>
      <c r="H84" s="59"/>
      <c r="I84" s="334">
        <f>ROUND(I45*26*0.00031,2)</f>
        <v>23.39</v>
      </c>
      <c r="J84" s="296"/>
      <c r="K84" s="296"/>
      <c r="L84" s="296"/>
      <c r="M84" s="296"/>
      <c r="N84" s="296"/>
      <c r="O84" s="296"/>
      <c r="P84" s="296"/>
      <c r="Q84" s="296"/>
      <c r="R84" s="296"/>
      <c r="S84" s="296"/>
      <c r="T84" s="296"/>
      <c r="U84" s="296"/>
      <c r="V84" s="296"/>
      <c r="W84" s="296"/>
      <c r="X84" s="296"/>
      <c r="Y84" s="296"/>
      <c r="Z84" s="296"/>
      <c r="AA84" s="296"/>
      <c r="AB84" s="296"/>
      <c r="AC84" s="296"/>
    </row>
    <row r="85" ht="15.75" customHeight="1">
      <c r="A85" s="365" t="s">
        <v>165</v>
      </c>
      <c r="B85" s="300" t="s">
        <v>460</v>
      </c>
      <c r="C85" s="59"/>
      <c r="D85" s="59"/>
      <c r="E85" s="59"/>
      <c r="F85" s="59"/>
      <c r="G85" s="59"/>
      <c r="H85" s="60"/>
      <c r="I85" s="334">
        <f>ROUND(($I$36*1.05)/12,2)</f>
        <v>187.97</v>
      </c>
      <c r="J85" s="296"/>
      <c r="K85" s="296"/>
      <c r="L85" s="296"/>
      <c r="M85" s="296"/>
      <c r="N85" s="296"/>
      <c r="O85" s="296"/>
      <c r="P85" s="296"/>
      <c r="Q85" s="296"/>
      <c r="R85" s="296"/>
      <c r="S85" s="296"/>
      <c r="T85" s="296"/>
      <c r="U85" s="296"/>
      <c r="V85" s="296"/>
      <c r="W85" s="296"/>
      <c r="X85" s="296"/>
      <c r="Y85" s="296"/>
      <c r="Z85" s="296"/>
      <c r="AA85" s="296"/>
      <c r="AB85" s="296"/>
      <c r="AC85" s="296"/>
    </row>
    <row r="86" ht="48.75" customHeight="1">
      <c r="A86" s="365" t="s">
        <v>167</v>
      </c>
      <c r="B86" s="329" t="s">
        <v>170</v>
      </c>
      <c r="C86" s="59"/>
      <c r="D86" s="59"/>
      <c r="E86" s="59"/>
      <c r="F86" s="59"/>
      <c r="G86" s="59"/>
      <c r="H86" s="59"/>
      <c r="I86" s="370"/>
      <c r="J86" s="296"/>
      <c r="K86" s="296"/>
      <c r="L86" s="296"/>
      <c r="M86" s="296"/>
      <c r="N86" s="296"/>
      <c r="O86" s="296"/>
      <c r="P86" s="296"/>
      <c r="Q86" s="296"/>
      <c r="R86" s="296"/>
      <c r="S86" s="296"/>
      <c r="T86" s="296"/>
      <c r="U86" s="296"/>
      <c r="V86" s="296"/>
      <c r="W86" s="296"/>
      <c r="X86" s="296"/>
      <c r="Y86" s="296"/>
      <c r="Z86" s="296"/>
      <c r="AA86" s="296"/>
      <c r="AB86" s="296"/>
      <c r="AC86" s="296"/>
    </row>
    <row r="87" ht="46.5" customHeight="1">
      <c r="A87" s="367"/>
      <c r="B87" s="353" t="s">
        <v>434</v>
      </c>
      <c r="C87" s="59"/>
      <c r="D87" s="59"/>
      <c r="E87" s="59"/>
      <c r="F87" s="59"/>
      <c r="G87" s="59"/>
      <c r="H87" s="309"/>
      <c r="I87" s="334">
        <f>SUM(I74:I86)</f>
        <v>1012.36</v>
      </c>
      <c r="J87" s="296"/>
      <c r="K87" s="296"/>
      <c r="L87" s="296"/>
      <c r="M87" s="296"/>
      <c r="N87" s="296"/>
      <c r="O87" s="296"/>
      <c r="P87" s="296"/>
      <c r="Q87" s="296"/>
      <c r="R87" s="296"/>
      <c r="S87" s="296"/>
      <c r="T87" s="296"/>
      <c r="U87" s="296"/>
      <c r="V87" s="296"/>
      <c r="W87" s="296"/>
      <c r="X87" s="296"/>
      <c r="Y87" s="296"/>
      <c r="Z87" s="296"/>
      <c r="AA87" s="296"/>
      <c r="AB87" s="296"/>
      <c r="AC87" s="296"/>
    </row>
    <row r="88" ht="15.75" customHeight="1">
      <c r="A88" s="301"/>
      <c r="B88" s="59"/>
      <c r="C88" s="59"/>
      <c r="D88" s="59"/>
      <c r="E88" s="59"/>
      <c r="F88" s="59"/>
      <c r="G88" s="59"/>
      <c r="H88" s="59"/>
      <c r="I88" s="60"/>
      <c r="J88" s="296"/>
      <c r="K88" s="296"/>
      <c r="L88" s="296"/>
      <c r="M88" s="296"/>
      <c r="N88" s="296"/>
      <c r="O88" s="296"/>
      <c r="P88" s="296"/>
      <c r="Q88" s="296"/>
      <c r="R88" s="296"/>
      <c r="S88" s="296"/>
      <c r="T88" s="296"/>
      <c r="U88" s="296"/>
      <c r="V88" s="296"/>
      <c r="W88" s="296"/>
      <c r="X88" s="296"/>
      <c r="Y88" s="296"/>
      <c r="Z88" s="296"/>
      <c r="AA88" s="296"/>
      <c r="AB88" s="296"/>
      <c r="AC88" s="296"/>
    </row>
    <row r="89">
      <c r="A89" s="313" t="s">
        <v>461</v>
      </c>
      <c r="B89" s="59"/>
      <c r="C89" s="59"/>
      <c r="D89" s="59"/>
      <c r="E89" s="59"/>
      <c r="F89" s="59"/>
      <c r="G89" s="59"/>
      <c r="H89" s="59"/>
      <c r="I89" s="60"/>
      <c r="J89" s="296"/>
      <c r="K89" s="296"/>
      <c r="L89" s="296"/>
      <c r="M89" s="296"/>
      <c r="N89" s="296"/>
      <c r="O89" s="296"/>
      <c r="P89" s="296"/>
      <c r="Q89" s="296"/>
      <c r="R89" s="296"/>
      <c r="S89" s="296"/>
      <c r="T89" s="296"/>
      <c r="U89" s="296"/>
      <c r="V89" s="296"/>
      <c r="W89" s="296"/>
      <c r="X89" s="296"/>
      <c r="Y89" s="296"/>
      <c r="Z89" s="296"/>
      <c r="AA89" s="296"/>
      <c r="AB89" s="296"/>
      <c r="AC89" s="296"/>
    </row>
    <row r="90" ht="9.0" customHeight="1">
      <c r="A90" s="301"/>
      <c r="B90" s="59"/>
      <c r="C90" s="59"/>
      <c r="D90" s="59"/>
      <c r="E90" s="59"/>
      <c r="F90" s="59"/>
      <c r="G90" s="59"/>
      <c r="H90" s="59"/>
      <c r="I90" s="60"/>
      <c r="J90" s="296"/>
      <c r="K90" s="296"/>
      <c r="L90" s="296"/>
      <c r="M90" s="296"/>
      <c r="N90" s="296"/>
      <c r="O90" s="296"/>
      <c r="P90" s="296"/>
      <c r="Q90" s="296"/>
      <c r="R90" s="296"/>
      <c r="S90" s="296"/>
      <c r="T90" s="296"/>
      <c r="U90" s="296"/>
      <c r="V90" s="296"/>
      <c r="W90" s="296"/>
      <c r="X90" s="296"/>
      <c r="Y90" s="296"/>
      <c r="Z90" s="296"/>
      <c r="AA90" s="296"/>
      <c r="AB90" s="296"/>
      <c r="AC90" s="296"/>
    </row>
    <row r="91" ht="32.25" customHeight="1">
      <c r="A91" s="330" t="s">
        <v>462</v>
      </c>
      <c r="B91" s="59"/>
      <c r="C91" s="59"/>
      <c r="D91" s="59"/>
      <c r="E91" s="59"/>
      <c r="F91" s="59"/>
      <c r="G91" s="59"/>
      <c r="H91" s="59"/>
      <c r="I91" s="60"/>
      <c r="J91" s="296"/>
      <c r="K91" s="296"/>
      <c r="L91" s="296"/>
      <c r="M91" s="296"/>
      <c r="N91" s="296"/>
      <c r="O91" s="296"/>
      <c r="P91" s="296"/>
      <c r="Q91" s="296"/>
      <c r="R91" s="296"/>
      <c r="S91" s="296"/>
      <c r="T91" s="296"/>
      <c r="U91" s="296"/>
      <c r="V91" s="296"/>
      <c r="W91" s="296"/>
      <c r="X91" s="296"/>
      <c r="Y91" s="296"/>
      <c r="Z91" s="296"/>
      <c r="AA91" s="296"/>
      <c r="AB91" s="296"/>
      <c r="AC91" s="296"/>
    </row>
    <row r="92">
      <c r="A92" s="348">
        <v>2.0</v>
      </c>
      <c r="B92" s="308" t="s">
        <v>463</v>
      </c>
      <c r="C92" s="59"/>
      <c r="D92" s="59"/>
      <c r="E92" s="59"/>
      <c r="F92" s="59"/>
      <c r="G92" s="59"/>
      <c r="H92" s="60"/>
      <c r="I92" s="348" t="s">
        <v>431</v>
      </c>
      <c r="J92" s="296"/>
      <c r="K92" s="296"/>
      <c r="L92" s="296"/>
      <c r="M92" s="296"/>
      <c r="N92" s="296"/>
      <c r="O92" s="296"/>
      <c r="P92" s="296"/>
      <c r="Q92" s="296"/>
      <c r="R92" s="296"/>
      <c r="S92" s="296"/>
      <c r="T92" s="296"/>
      <c r="U92" s="296"/>
      <c r="V92" s="296"/>
      <c r="W92" s="296"/>
      <c r="X92" s="296"/>
      <c r="Y92" s="296"/>
      <c r="Z92" s="296"/>
      <c r="AA92" s="296"/>
      <c r="AB92" s="296"/>
      <c r="AC92" s="296"/>
    </row>
    <row r="93" ht="17.25" customHeight="1">
      <c r="A93" s="304" t="s">
        <v>13</v>
      </c>
      <c r="B93" s="300" t="s">
        <v>464</v>
      </c>
      <c r="C93" s="59"/>
      <c r="D93" s="59"/>
      <c r="E93" s="59"/>
      <c r="F93" s="59"/>
      <c r="G93" s="59"/>
      <c r="H93" s="60"/>
      <c r="I93" s="373">
        <f>I54</f>
        <v>310.27</v>
      </c>
      <c r="J93" s="296"/>
      <c r="K93" s="296"/>
      <c r="L93" s="296"/>
      <c r="M93" s="296"/>
      <c r="N93" s="296"/>
      <c r="O93" s="296"/>
      <c r="P93" s="296"/>
      <c r="Q93" s="296"/>
      <c r="R93" s="296"/>
      <c r="S93" s="296"/>
      <c r="T93" s="296"/>
      <c r="U93" s="296"/>
      <c r="V93" s="296"/>
      <c r="W93" s="296"/>
      <c r="X93" s="296"/>
      <c r="Y93" s="296"/>
      <c r="Z93" s="296"/>
      <c r="AA93" s="296"/>
      <c r="AB93" s="296"/>
      <c r="AC93" s="296"/>
    </row>
    <row r="94" ht="15.75" customHeight="1">
      <c r="A94" s="304" t="s">
        <v>15</v>
      </c>
      <c r="B94" s="300" t="s">
        <v>185</v>
      </c>
      <c r="C94" s="59"/>
      <c r="D94" s="59"/>
      <c r="E94" s="59"/>
      <c r="F94" s="59"/>
      <c r="G94" s="59"/>
      <c r="H94" s="60"/>
      <c r="I94" s="373">
        <f>I68</f>
        <v>1182.3</v>
      </c>
      <c r="J94" s="296"/>
      <c r="K94" s="296"/>
      <c r="L94" s="296"/>
      <c r="M94" s="296"/>
      <c r="N94" s="296"/>
      <c r="O94" s="296"/>
      <c r="P94" s="296"/>
      <c r="Q94" s="296"/>
      <c r="R94" s="296"/>
      <c r="S94" s="296"/>
      <c r="T94" s="296"/>
      <c r="U94" s="296"/>
      <c r="V94" s="296"/>
      <c r="W94" s="296"/>
      <c r="X94" s="296"/>
      <c r="Y94" s="296"/>
      <c r="Z94" s="296"/>
      <c r="AA94" s="296"/>
      <c r="AB94" s="296"/>
      <c r="AC94" s="296"/>
    </row>
    <row r="95" ht="14.25" customHeight="1">
      <c r="A95" s="304" t="s">
        <v>115</v>
      </c>
      <c r="B95" s="300" t="s">
        <v>201</v>
      </c>
      <c r="C95" s="59"/>
      <c r="D95" s="59"/>
      <c r="E95" s="59"/>
      <c r="F95" s="59"/>
      <c r="G95" s="59"/>
      <c r="H95" s="60"/>
      <c r="I95" s="373">
        <f>I87</f>
        <v>1012.36</v>
      </c>
      <c r="J95" s="296"/>
      <c r="K95" s="296"/>
      <c r="L95" s="296"/>
      <c r="M95" s="296"/>
      <c r="N95" s="296"/>
      <c r="O95" s="296"/>
      <c r="P95" s="296"/>
      <c r="Q95" s="296"/>
      <c r="R95" s="296"/>
      <c r="S95" s="296"/>
      <c r="T95" s="296"/>
      <c r="U95" s="296"/>
      <c r="V95" s="296"/>
      <c r="W95" s="296"/>
      <c r="X95" s="296"/>
      <c r="Y95" s="296"/>
      <c r="Z95" s="296"/>
      <c r="AA95" s="296"/>
      <c r="AB95" s="296"/>
      <c r="AC95" s="296"/>
    </row>
    <row r="96" ht="14.25" customHeight="1">
      <c r="A96" s="311" t="s">
        <v>434</v>
      </c>
      <c r="B96" s="59"/>
      <c r="C96" s="59"/>
      <c r="D96" s="59"/>
      <c r="E96" s="59"/>
      <c r="F96" s="59"/>
      <c r="G96" s="59"/>
      <c r="H96" s="60"/>
      <c r="I96" s="373">
        <f>SUM(I93+I94+I95)</f>
        <v>2504.93</v>
      </c>
      <c r="J96" s="296"/>
      <c r="K96" s="296"/>
      <c r="L96" s="296"/>
      <c r="M96" s="296"/>
      <c r="N96" s="296"/>
      <c r="O96" s="296"/>
      <c r="P96" s="296"/>
      <c r="Q96" s="296"/>
      <c r="R96" s="296"/>
      <c r="S96" s="296"/>
      <c r="T96" s="296"/>
      <c r="U96" s="296"/>
      <c r="V96" s="296"/>
      <c r="W96" s="296"/>
      <c r="X96" s="296"/>
      <c r="Y96" s="296"/>
      <c r="Z96" s="296"/>
      <c r="AA96" s="296"/>
      <c r="AB96" s="296"/>
      <c r="AC96" s="296"/>
    </row>
    <row r="97" ht="14.25" customHeight="1">
      <c r="A97" s="301"/>
      <c r="B97" s="59"/>
      <c r="C97" s="59"/>
      <c r="D97" s="59"/>
      <c r="E97" s="59"/>
      <c r="F97" s="59"/>
      <c r="G97" s="59"/>
      <c r="H97" s="59"/>
      <c r="I97" s="60"/>
      <c r="J97" s="296"/>
      <c r="K97" s="296"/>
      <c r="L97" s="296"/>
      <c r="M97" s="296"/>
      <c r="N97" s="296"/>
      <c r="O97" s="296"/>
      <c r="P97" s="296"/>
      <c r="Q97" s="296"/>
      <c r="R97" s="296"/>
      <c r="S97" s="296"/>
      <c r="T97" s="296"/>
      <c r="U97" s="296"/>
      <c r="V97" s="296"/>
      <c r="W97" s="296"/>
      <c r="X97" s="296"/>
      <c r="Y97" s="296"/>
      <c r="Z97" s="296"/>
      <c r="AA97" s="296"/>
      <c r="AB97" s="296"/>
      <c r="AC97" s="296"/>
    </row>
    <row r="98" ht="14.25" customHeight="1">
      <c r="A98" s="344" t="s">
        <v>465</v>
      </c>
      <c r="B98" s="59"/>
      <c r="C98" s="59"/>
      <c r="D98" s="59"/>
      <c r="E98" s="59"/>
      <c r="F98" s="59"/>
      <c r="G98" s="59"/>
      <c r="H98" s="59"/>
      <c r="I98" s="60"/>
      <c r="J98" s="296"/>
      <c r="K98" s="296"/>
      <c r="L98" s="296"/>
      <c r="M98" s="296"/>
      <c r="N98" s="296"/>
      <c r="O98" s="296"/>
      <c r="P98" s="296"/>
      <c r="Q98" s="296"/>
      <c r="R98" s="296"/>
      <c r="S98" s="296"/>
      <c r="T98" s="296"/>
      <c r="U98" s="296"/>
      <c r="V98" s="296"/>
      <c r="W98" s="296"/>
      <c r="X98" s="296"/>
      <c r="Y98" s="296"/>
      <c r="Z98" s="296"/>
      <c r="AA98" s="296"/>
      <c r="AB98" s="296"/>
      <c r="AC98" s="296"/>
    </row>
    <row r="99" ht="28.5" customHeight="1">
      <c r="A99" s="346">
        <v>3.0</v>
      </c>
      <c r="B99" s="347" t="s">
        <v>229</v>
      </c>
      <c r="C99" s="59"/>
      <c r="D99" s="59"/>
      <c r="E99" s="59"/>
      <c r="F99" s="59"/>
      <c r="G99" s="59"/>
      <c r="H99" s="60"/>
      <c r="I99" s="346" t="s">
        <v>431</v>
      </c>
      <c r="J99" s="296"/>
      <c r="K99" s="296"/>
      <c r="L99" s="296"/>
      <c r="M99" s="296"/>
      <c r="N99" s="296"/>
      <c r="O99" s="296"/>
      <c r="P99" s="296"/>
      <c r="Q99" s="296"/>
      <c r="R99" s="296"/>
      <c r="S99" s="296"/>
      <c r="T99" s="296"/>
      <c r="U99" s="296"/>
      <c r="V99" s="296"/>
      <c r="W99" s="296"/>
      <c r="X99" s="296"/>
      <c r="Y99" s="296"/>
      <c r="Z99" s="296"/>
      <c r="AA99" s="296"/>
      <c r="AB99" s="296"/>
      <c r="AC99" s="296"/>
    </row>
    <row r="100" ht="39.0" customHeight="1">
      <c r="A100" s="365" t="s">
        <v>124</v>
      </c>
      <c r="B100" s="300" t="s">
        <v>466</v>
      </c>
      <c r="C100" s="59"/>
      <c r="D100" s="59"/>
      <c r="E100" s="59"/>
      <c r="F100" s="59"/>
      <c r="G100" s="59"/>
      <c r="H100" s="60"/>
      <c r="I100" s="334">
        <f>ROUND(((I41/12)+($I$52/12)+(I41*0.121/12))*(30/30)*0.05,2)</f>
        <v>14.01</v>
      </c>
      <c r="J100" s="296"/>
      <c r="K100" s="296"/>
      <c r="L100" s="296"/>
      <c r="M100" s="296"/>
      <c r="N100" s="296"/>
      <c r="O100" s="296"/>
      <c r="P100" s="296"/>
      <c r="Q100" s="296"/>
      <c r="R100" s="296"/>
      <c r="S100" s="296"/>
      <c r="T100" s="296"/>
      <c r="U100" s="296"/>
      <c r="V100" s="296"/>
      <c r="W100" s="296"/>
      <c r="X100" s="296"/>
      <c r="Y100" s="296"/>
      <c r="Z100" s="296"/>
      <c r="AA100" s="296"/>
      <c r="AB100" s="296"/>
      <c r="AC100" s="296"/>
    </row>
    <row r="101" ht="15.0" customHeight="1">
      <c r="A101" s="365" t="s">
        <v>126</v>
      </c>
      <c r="B101" s="329" t="s">
        <v>231</v>
      </c>
      <c r="C101" s="59"/>
      <c r="D101" s="59"/>
      <c r="E101" s="59"/>
      <c r="F101" s="59"/>
      <c r="G101" s="59"/>
      <c r="H101" s="60"/>
      <c r="I101" s="334">
        <f>ROUND($H$67*I100,2)</f>
        <v>1.12</v>
      </c>
      <c r="J101" s="296"/>
      <c r="K101" s="296"/>
      <c r="L101" s="296"/>
      <c r="M101" s="296"/>
      <c r="N101" s="296"/>
      <c r="O101" s="296"/>
      <c r="P101" s="296"/>
      <c r="Q101" s="296"/>
      <c r="R101" s="296"/>
      <c r="S101" s="296"/>
      <c r="T101" s="296"/>
      <c r="U101" s="296"/>
      <c r="V101" s="296"/>
      <c r="W101" s="296"/>
      <c r="X101" s="296"/>
      <c r="Y101" s="296"/>
      <c r="Z101" s="296"/>
      <c r="AA101" s="296"/>
      <c r="AB101" s="296"/>
      <c r="AC101" s="296"/>
    </row>
    <row r="102" ht="44.25" customHeight="1">
      <c r="A102" s="365" t="s">
        <v>129</v>
      </c>
      <c r="B102" s="300" t="s">
        <v>467</v>
      </c>
      <c r="C102" s="59"/>
      <c r="D102" s="59"/>
      <c r="E102" s="59"/>
      <c r="F102" s="59"/>
      <c r="G102" s="59"/>
      <c r="H102" s="60"/>
      <c r="I102" s="334">
        <f>ROUND(((7/30)/12)*I41*1,2)</f>
        <v>54.3</v>
      </c>
      <c r="J102" s="296"/>
      <c r="K102" s="296"/>
      <c r="L102" s="296"/>
      <c r="M102" s="296"/>
      <c r="N102" s="296"/>
      <c r="O102" s="296"/>
      <c r="P102" s="296"/>
      <c r="Q102" s="296"/>
      <c r="R102" s="296"/>
      <c r="S102" s="296"/>
      <c r="T102" s="296"/>
      <c r="U102" s="296"/>
      <c r="V102" s="296"/>
      <c r="W102" s="296"/>
      <c r="X102" s="296"/>
      <c r="Y102" s="296"/>
      <c r="Z102" s="296"/>
      <c r="AA102" s="296"/>
      <c r="AB102" s="296"/>
      <c r="AC102" s="296"/>
    </row>
    <row r="103" ht="14.25" customHeight="1">
      <c r="A103" s="365" t="s">
        <v>132</v>
      </c>
      <c r="B103" s="329" t="s">
        <v>234</v>
      </c>
      <c r="C103" s="59"/>
      <c r="D103" s="59"/>
      <c r="E103" s="59"/>
      <c r="F103" s="59"/>
      <c r="G103" s="59"/>
      <c r="H103" s="60"/>
      <c r="I103" s="334">
        <f>ROUND($H$68*I102,2)</f>
        <v>19.98</v>
      </c>
      <c r="J103" s="296"/>
      <c r="K103" s="296"/>
      <c r="L103" s="296"/>
      <c r="M103" s="296"/>
      <c r="N103" s="296"/>
      <c r="O103" s="296"/>
      <c r="P103" s="296"/>
      <c r="Q103" s="296"/>
      <c r="R103" s="296"/>
      <c r="S103" s="296"/>
      <c r="T103" s="296"/>
      <c r="U103" s="296"/>
      <c r="V103" s="296"/>
      <c r="W103" s="296"/>
      <c r="X103" s="296"/>
      <c r="Y103" s="296"/>
      <c r="Z103" s="296"/>
      <c r="AA103" s="296"/>
      <c r="AB103" s="296"/>
      <c r="AC103" s="296"/>
    </row>
    <row r="104" ht="47.25" customHeight="1">
      <c r="A104" s="365" t="s">
        <v>165</v>
      </c>
      <c r="B104" s="300" t="s">
        <v>468</v>
      </c>
      <c r="C104" s="59"/>
      <c r="D104" s="59"/>
      <c r="E104" s="59"/>
      <c r="F104" s="59"/>
      <c r="G104" s="60"/>
      <c r="H104" s="374">
        <v>0.04</v>
      </c>
      <c r="I104" s="334">
        <f>ROUND(I41*H104,2)</f>
        <v>111.71</v>
      </c>
      <c r="J104" s="296"/>
      <c r="K104" s="296"/>
      <c r="L104" s="296"/>
      <c r="M104" s="296"/>
      <c r="N104" s="296"/>
      <c r="O104" s="296"/>
      <c r="P104" s="296"/>
      <c r="Q104" s="296"/>
      <c r="R104" s="296"/>
      <c r="S104" s="296"/>
      <c r="T104" s="296"/>
      <c r="U104" s="296"/>
      <c r="V104" s="296"/>
      <c r="W104" s="296"/>
      <c r="X104" s="296"/>
      <c r="Y104" s="296"/>
      <c r="Z104" s="296"/>
      <c r="AA104" s="296"/>
      <c r="AB104" s="296"/>
      <c r="AC104" s="296"/>
    </row>
    <row r="105" ht="19.5" customHeight="1">
      <c r="A105" s="353" t="s">
        <v>469</v>
      </c>
      <c r="B105" s="59"/>
      <c r="C105" s="59"/>
      <c r="D105" s="59"/>
      <c r="E105" s="59"/>
      <c r="F105" s="59"/>
      <c r="G105" s="59"/>
      <c r="H105" s="60"/>
      <c r="I105" s="334">
        <f>SUM(I100:I104)</f>
        <v>201.12</v>
      </c>
      <c r="J105" s="296"/>
      <c r="K105" s="296"/>
      <c r="L105" s="296"/>
      <c r="M105" s="296"/>
      <c r="N105" s="296"/>
      <c r="O105" s="296"/>
      <c r="P105" s="296"/>
      <c r="Q105" s="296"/>
      <c r="R105" s="296"/>
      <c r="S105" s="296"/>
      <c r="T105" s="296"/>
      <c r="U105" s="296"/>
      <c r="V105" s="296"/>
      <c r="W105" s="296"/>
      <c r="X105" s="296"/>
      <c r="Y105" s="296"/>
      <c r="Z105" s="296"/>
      <c r="AA105" s="296"/>
      <c r="AB105" s="296"/>
      <c r="AC105" s="296"/>
    </row>
    <row r="106" ht="36.75" customHeight="1">
      <c r="A106" s="301"/>
      <c r="B106" s="59"/>
      <c r="C106" s="59"/>
      <c r="D106" s="59"/>
      <c r="E106" s="59"/>
      <c r="F106" s="59"/>
      <c r="G106" s="59"/>
      <c r="H106" s="59"/>
      <c r="I106" s="60"/>
      <c r="J106" s="296"/>
      <c r="K106" s="296"/>
      <c r="L106" s="296"/>
      <c r="M106" s="296"/>
      <c r="N106" s="296"/>
      <c r="O106" s="296"/>
      <c r="P106" s="296"/>
      <c r="Q106" s="296"/>
      <c r="R106" s="296"/>
      <c r="S106" s="296"/>
      <c r="T106" s="296"/>
      <c r="U106" s="296"/>
      <c r="V106" s="296"/>
      <c r="W106" s="296"/>
      <c r="X106" s="296"/>
      <c r="Y106" s="296"/>
      <c r="Z106" s="296"/>
      <c r="AA106" s="296"/>
      <c r="AB106" s="296"/>
      <c r="AC106" s="296"/>
    </row>
    <row r="107" ht="15.75" customHeight="1">
      <c r="A107" s="330" t="s">
        <v>470</v>
      </c>
      <c r="B107" s="59"/>
      <c r="C107" s="59"/>
      <c r="D107" s="59"/>
      <c r="E107" s="59"/>
      <c r="F107" s="59"/>
      <c r="G107" s="59"/>
      <c r="H107" s="59"/>
      <c r="I107" s="60"/>
      <c r="J107" s="296"/>
      <c r="K107" s="296"/>
      <c r="L107" s="296"/>
      <c r="M107" s="296"/>
      <c r="N107" s="296"/>
      <c r="O107" s="296"/>
      <c r="P107" s="296"/>
      <c r="Q107" s="296"/>
      <c r="R107" s="296"/>
      <c r="S107" s="296"/>
      <c r="T107" s="296"/>
      <c r="U107" s="296"/>
      <c r="V107" s="296"/>
      <c r="W107" s="296"/>
      <c r="X107" s="296"/>
      <c r="Y107" s="296"/>
      <c r="Z107" s="296"/>
      <c r="AA107" s="296"/>
      <c r="AB107" s="296"/>
      <c r="AC107" s="296"/>
    </row>
    <row r="108">
      <c r="A108" s="313" t="s">
        <v>471</v>
      </c>
      <c r="B108" s="59"/>
      <c r="C108" s="59"/>
      <c r="D108" s="59"/>
      <c r="E108" s="59"/>
      <c r="F108" s="59"/>
      <c r="G108" s="59"/>
      <c r="H108" s="59"/>
      <c r="I108" s="60"/>
      <c r="J108" s="296"/>
      <c r="K108" s="296"/>
      <c r="L108" s="296"/>
      <c r="M108" s="296"/>
      <c r="N108" s="296"/>
      <c r="O108" s="296"/>
      <c r="P108" s="296"/>
      <c r="Q108" s="296"/>
      <c r="R108" s="296"/>
      <c r="S108" s="296"/>
      <c r="T108" s="296"/>
      <c r="U108" s="296"/>
      <c r="V108" s="296"/>
      <c r="W108" s="296"/>
      <c r="X108" s="296"/>
      <c r="Y108" s="296"/>
      <c r="Z108" s="296"/>
      <c r="AA108" s="296"/>
      <c r="AB108" s="296"/>
      <c r="AC108" s="296"/>
    </row>
    <row r="109">
      <c r="A109" s="303" t="s">
        <v>472</v>
      </c>
      <c r="B109" s="59"/>
      <c r="C109" s="59"/>
      <c r="D109" s="59"/>
      <c r="E109" s="59"/>
      <c r="F109" s="59"/>
      <c r="G109" s="59"/>
      <c r="H109" s="59"/>
      <c r="I109" s="60"/>
      <c r="J109" s="296"/>
      <c r="K109" s="296"/>
      <c r="L109" s="296"/>
      <c r="M109" s="296"/>
      <c r="N109" s="296"/>
      <c r="O109" s="296"/>
      <c r="P109" s="296"/>
      <c r="Q109" s="296"/>
      <c r="R109" s="296"/>
      <c r="S109" s="296"/>
      <c r="T109" s="296"/>
      <c r="U109" s="296"/>
      <c r="V109" s="296"/>
      <c r="W109" s="296"/>
      <c r="X109" s="296"/>
      <c r="Y109" s="296"/>
      <c r="Z109" s="296"/>
      <c r="AA109" s="296"/>
      <c r="AB109" s="296"/>
      <c r="AC109" s="296"/>
    </row>
    <row r="110" ht="24.75" customHeight="1">
      <c r="A110" s="301"/>
      <c r="B110" s="59"/>
      <c r="C110" s="59"/>
      <c r="D110" s="59"/>
      <c r="E110" s="59"/>
      <c r="F110" s="59"/>
      <c r="G110" s="59"/>
      <c r="H110" s="59"/>
      <c r="I110" s="60"/>
      <c r="J110" s="296"/>
      <c r="K110" s="296"/>
      <c r="L110" s="296"/>
      <c r="M110" s="296"/>
      <c r="N110" s="296"/>
      <c r="O110" s="296"/>
      <c r="P110" s="296"/>
      <c r="Q110" s="296"/>
      <c r="R110" s="296"/>
      <c r="S110" s="296"/>
      <c r="T110" s="296"/>
      <c r="U110" s="296"/>
      <c r="V110" s="296"/>
      <c r="W110" s="296"/>
      <c r="X110" s="296"/>
      <c r="Y110" s="296"/>
      <c r="Z110" s="296"/>
      <c r="AA110" s="296"/>
      <c r="AB110" s="296"/>
      <c r="AC110" s="296"/>
    </row>
    <row r="111" ht="55.5" customHeight="1">
      <c r="A111" s="375" t="s">
        <v>473</v>
      </c>
      <c r="B111" s="376">
        <f>I41</f>
        <v>2792.69</v>
      </c>
      <c r="C111" s="367"/>
      <c r="D111" s="375" t="s">
        <v>474</v>
      </c>
      <c r="E111" s="376">
        <f>I96-I74-I79+I115</f>
        <v>2050.63</v>
      </c>
      <c r="F111" s="367"/>
      <c r="G111" s="375" t="s">
        <v>475</v>
      </c>
      <c r="H111" s="376">
        <f>I105</f>
        <v>201.12</v>
      </c>
      <c r="I111" s="377">
        <f>B111+E111+H111</f>
        <v>5044.44</v>
      </c>
      <c r="J111" s="296"/>
      <c r="K111" s="296"/>
      <c r="L111" s="296"/>
      <c r="M111" s="296"/>
      <c r="N111" s="296"/>
      <c r="O111" s="296"/>
      <c r="P111" s="296"/>
      <c r="Q111" s="296"/>
      <c r="R111" s="296"/>
      <c r="S111" s="296"/>
      <c r="T111" s="296"/>
      <c r="U111" s="296"/>
      <c r="V111" s="296"/>
      <c r="W111" s="296"/>
      <c r="X111" s="296"/>
      <c r="Y111" s="296"/>
      <c r="Z111" s="296"/>
      <c r="AA111" s="296"/>
      <c r="AB111" s="296"/>
      <c r="AC111" s="296"/>
    </row>
    <row r="112" ht="7.5" customHeight="1">
      <c r="A112" s="301"/>
      <c r="B112" s="59"/>
      <c r="C112" s="59"/>
      <c r="D112" s="59"/>
      <c r="E112" s="59"/>
      <c r="F112" s="59"/>
      <c r="G112" s="59"/>
      <c r="H112" s="59"/>
      <c r="I112" s="60"/>
      <c r="J112" s="296"/>
      <c r="K112" s="296"/>
      <c r="L112" s="296"/>
      <c r="M112" s="296"/>
      <c r="N112" s="296"/>
      <c r="O112" s="296"/>
      <c r="P112" s="296"/>
      <c r="Q112" s="296"/>
      <c r="R112" s="296"/>
      <c r="S112" s="296"/>
      <c r="T112" s="296"/>
      <c r="U112" s="296"/>
      <c r="V112" s="296"/>
      <c r="W112" s="296"/>
      <c r="X112" s="296"/>
      <c r="Y112" s="296"/>
      <c r="Z112" s="296"/>
      <c r="AA112" s="296"/>
      <c r="AB112" s="296"/>
      <c r="AC112" s="296"/>
    </row>
    <row r="113" ht="57.75" customHeight="1">
      <c r="A113" s="303" t="s">
        <v>476</v>
      </c>
      <c r="B113" s="59"/>
      <c r="C113" s="59"/>
      <c r="D113" s="59"/>
      <c r="E113" s="59"/>
      <c r="F113" s="59"/>
      <c r="G113" s="59"/>
      <c r="H113" s="59"/>
      <c r="I113" s="60"/>
      <c r="J113" s="296"/>
      <c r="K113" s="296"/>
      <c r="L113" s="296"/>
      <c r="M113" s="296"/>
      <c r="N113" s="296"/>
      <c r="O113" s="296"/>
      <c r="P113" s="296"/>
      <c r="Q113" s="296"/>
      <c r="R113" s="296"/>
      <c r="S113" s="296"/>
      <c r="T113" s="296"/>
      <c r="U113" s="296"/>
      <c r="V113" s="296"/>
      <c r="W113" s="296"/>
      <c r="X113" s="296"/>
      <c r="Y113" s="296"/>
      <c r="Z113" s="296"/>
      <c r="AA113" s="296"/>
      <c r="AB113" s="296"/>
      <c r="AC113" s="296"/>
    </row>
    <row r="114">
      <c r="A114" s="378" t="s">
        <v>29</v>
      </c>
      <c r="B114" s="347" t="s">
        <v>254</v>
      </c>
      <c r="C114" s="59"/>
      <c r="D114" s="59"/>
      <c r="E114" s="59"/>
      <c r="F114" s="59"/>
      <c r="G114" s="59"/>
      <c r="H114" s="60"/>
      <c r="I114" s="378" t="s">
        <v>431</v>
      </c>
      <c r="J114" s="296"/>
      <c r="K114" s="296"/>
      <c r="L114" s="296"/>
      <c r="M114" s="296"/>
      <c r="N114" s="296"/>
      <c r="O114" s="296"/>
      <c r="P114" s="296"/>
      <c r="Q114" s="296"/>
      <c r="R114" s="296"/>
      <c r="S114" s="296"/>
      <c r="T114" s="296"/>
      <c r="U114" s="296"/>
      <c r="V114" s="296"/>
      <c r="W114" s="296"/>
      <c r="X114" s="296"/>
      <c r="Y114" s="296"/>
      <c r="Z114" s="296"/>
      <c r="AA114" s="296"/>
      <c r="AB114" s="296"/>
      <c r="AC114" s="296"/>
    </row>
    <row r="115" ht="24.0" customHeight="1">
      <c r="A115" s="346" t="s">
        <v>124</v>
      </c>
      <c r="B115" s="300" t="s">
        <v>477</v>
      </c>
      <c r="C115" s="59"/>
      <c r="D115" s="59"/>
      <c r="E115" s="59"/>
      <c r="F115" s="60"/>
      <c r="G115" s="379">
        <v>0.09075</v>
      </c>
      <c r="H115" s="380">
        <f>H68</f>
        <v>0.368</v>
      </c>
      <c r="I115" s="334">
        <f>ROUND(B111*G115+B111*G115*H115,2)</f>
        <v>346.7</v>
      </c>
      <c r="J115" s="296"/>
      <c r="K115" s="296"/>
      <c r="L115" s="296"/>
      <c r="M115" s="296"/>
      <c r="N115" s="296"/>
      <c r="O115" s="296"/>
      <c r="P115" s="296"/>
      <c r="Q115" s="296"/>
      <c r="R115" s="296"/>
      <c r="S115" s="296"/>
      <c r="T115" s="296"/>
      <c r="U115" s="296"/>
      <c r="V115" s="296"/>
      <c r="W115" s="296"/>
      <c r="X115" s="296"/>
      <c r="Y115" s="296"/>
      <c r="Z115" s="296"/>
      <c r="AA115" s="296"/>
      <c r="AB115" s="296"/>
      <c r="AC115" s="296"/>
    </row>
    <row r="116" ht="33.75" customHeight="1">
      <c r="A116" s="365" t="s">
        <v>126</v>
      </c>
      <c r="B116" s="330" t="s">
        <v>478</v>
      </c>
      <c r="C116" s="59"/>
      <c r="D116" s="59"/>
      <c r="E116" s="59"/>
      <c r="F116" s="59"/>
      <c r="G116" s="59"/>
      <c r="H116" s="60"/>
      <c r="I116" s="334">
        <f>ROUND((2/30)/24*(I111),2)</f>
        <v>14.01</v>
      </c>
      <c r="J116" s="296"/>
      <c r="K116" s="296"/>
      <c r="L116" s="296"/>
      <c r="M116" s="296"/>
      <c r="N116" s="296"/>
      <c r="O116" s="296"/>
      <c r="P116" s="296"/>
      <c r="Q116" s="296"/>
      <c r="R116" s="296"/>
      <c r="S116" s="296"/>
      <c r="T116" s="296"/>
      <c r="U116" s="296"/>
      <c r="V116" s="296"/>
      <c r="W116" s="296"/>
      <c r="X116" s="296"/>
      <c r="Y116" s="296"/>
      <c r="Z116" s="296"/>
      <c r="AA116" s="296"/>
      <c r="AB116" s="296"/>
      <c r="AC116" s="296"/>
    </row>
    <row r="117" ht="48.0" customHeight="1">
      <c r="A117" s="365" t="s">
        <v>129</v>
      </c>
      <c r="B117" s="330" t="s">
        <v>479</v>
      </c>
      <c r="C117" s="59"/>
      <c r="D117" s="59"/>
      <c r="E117" s="59"/>
      <c r="F117" s="59"/>
      <c r="G117" s="59"/>
      <c r="H117" s="60"/>
      <c r="I117" s="334">
        <f>ROUND((5/30)/24*0.03*(I111),2)</f>
        <v>1.05</v>
      </c>
      <c r="J117" s="296"/>
      <c r="K117" s="296"/>
      <c r="L117" s="296"/>
      <c r="M117" s="296"/>
      <c r="N117" s="296"/>
      <c r="O117" s="296"/>
      <c r="P117" s="296"/>
      <c r="Q117" s="296"/>
      <c r="R117" s="296"/>
      <c r="S117" s="296"/>
      <c r="T117" s="296"/>
      <c r="U117" s="296"/>
      <c r="V117" s="296"/>
      <c r="W117" s="296"/>
      <c r="X117" s="296"/>
      <c r="Y117" s="296"/>
      <c r="Z117" s="296"/>
      <c r="AA117" s="296"/>
      <c r="AB117" s="296"/>
      <c r="AC117" s="296"/>
    </row>
    <row r="118" ht="28.5" customHeight="1">
      <c r="A118" s="365" t="s">
        <v>132</v>
      </c>
      <c r="B118" s="330" t="s">
        <v>480</v>
      </c>
      <c r="C118" s="59"/>
      <c r="D118" s="59"/>
      <c r="E118" s="59"/>
      <c r="F118" s="59"/>
      <c r="G118" s="59"/>
      <c r="H118" s="60"/>
      <c r="I118" s="334">
        <f>ROUND(((($I$111)/30)*1.38)/24,2)</f>
        <v>9.67</v>
      </c>
      <c r="J118" s="296"/>
      <c r="K118" s="296"/>
      <c r="L118" s="296"/>
      <c r="M118" s="296"/>
      <c r="N118" s="296"/>
      <c r="O118" s="296"/>
      <c r="P118" s="296"/>
      <c r="Q118" s="296"/>
      <c r="R118" s="296"/>
      <c r="S118" s="296"/>
      <c r="T118" s="296"/>
      <c r="U118" s="296"/>
      <c r="V118" s="296"/>
      <c r="W118" s="296"/>
      <c r="X118" s="296"/>
      <c r="Y118" s="296"/>
      <c r="Z118" s="296"/>
      <c r="AA118" s="296"/>
      <c r="AB118" s="296"/>
      <c r="AC118" s="296"/>
    </row>
    <row r="119" ht="82.5" customHeight="1">
      <c r="A119" s="365" t="s">
        <v>165</v>
      </c>
      <c r="B119" s="330" t="s">
        <v>481</v>
      </c>
      <c r="C119" s="59"/>
      <c r="D119" s="59"/>
      <c r="E119" s="59"/>
      <c r="F119" s="59"/>
      <c r="G119" s="59"/>
      <c r="H119" s="60"/>
      <c r="I119" s="334">
        <f>ROUND((((B111*0.121)+(H68)*(B111*0.121))*(4/24))*0.04,2)+ROUND(((H67*B111+H68*I52+I87-I74-I79+I105)*4/24)*0.04,2)</f>
        <v>7.89</v>
      </c>
      <c r="J119" s="296"/>
      <c r="K119" s="296"/>
      <c r="L119" s="296"/>
      <c r="M119" s="296"/>
      <c r="N119" s="296"/>
      <c r="O119" s="296"/>
      <c r="P119" s="296"/>
      <c r="Q119" s="296"/>
      <c r="R119" s="296"/>
      <c r="S119" s="296"/>
      <c r="T119" s="296"/>
      <c r="U119" s="296"/>
      <c r="V119" s="296"/>
      <c r="W119" s="296"/>
      <c r="X119" s="296"/>
      <c r="Y119" s="296"/>
      <c r="Z119" s="296"/>
      <c r="AA119" s="296"/>
      <c r="AB119" s="296"/>
      <c r="AC119" s="296"/>
    </row>
    <row r="120" ht="45.75" customHeight="1">
      <c r="A120" s="365" t="s">
        <v>167</v>
      </c>
      <c r="B120" s="300" t="s">
        <v>482</v>
      </c>
      <c r="C120" s="59"/>
      <c r="D120" s="59"/>
      <c r="E120" s="59"/>
      <c r="F120" s="59"/>
      <c r="G120" s="59"/>
      <c r="H120" s="60"/>
      <c r="I120" s="334">
        <f>ROUND(((6/30)/24)*(I111),2)</f>
        <v>42.04</v>
      </c>
      <c r="J120" s="296"/>
      <c r="K120" s="296"/>
      <c r="L120" s="296"/>
      <c r="M120" s="296"/>
      <c r="N120" s="296"/>
      <c r="O120" s="296"/>
      <c r="P120" s="296"/>
      <c r="Q120" s="296"/>
      <c r="R120" s="296"/>
      <c r="S120" s="296"/>
      <c r="T120" s="296"/>
      <c r="U120" s="296"/>
      <c r="V120" s="296"/>
      <c r="W120" s="296"/>
      <c r="X120" s="296"/>
      <c r="Y120" s="296"/>
      <c r="Z120" s="296"/>
      <c r="AA120" s="296"/>
      <c r="AB120" s="296"/>
      <c r="AC120" s="296"/>
    </row>
    <row r="121" ht="44.25" customHeight="1">
      <c r="A121" s="353" t="s">
        <v>434</v>
      </c>
      <c r="B121" s="59"/>
      <c r="C121" s="59"/>
      <c r="D121" s="59"/>
      <c r="E121" s="59"/>
      <c r="F121" s="59"/>
      <c r="G121" s="59"/>
      <c r="H121" s="60"/>
      <c r="I121" s="334">
        <f>SUM(I115:I120)</f>
        <v>421.36</v>
      </c>
      <c r="J121" s="296"/>
      <c r="K121" s="296"/>
      <c r="L121" s="296"/>
      <c r="M121" s="296"/>
      <c r="N121" s="296"/>
      <c r="O121" s="296"/>
      <c r="P121" s="296"/>
      <c r="Q121" s="296"/>
      <c r="R121" s="296"/>
      <c r="S121" s="296"/>
      <c r="T121" s="296"/>
      <c r="U121" s="296"/>
      <c r="V121" s="296"/>
      <c r="W121" s="296"/>
      <c r="X121" s="296"/>
      <c r="Y121" s="296"/>
      <c r="Z121" s="296"/>
      <c r="AA121" s="296"/>
      <c r="AB121" s="296"/>
      <c r="AC121" s="296"/>
    </row>
    <row r="122" ht="37.5" customHeight="1">
      <c r="A122" s="301"/>
      <c r="B122" s="59"/>
      <c r="C122" s="59"/>
      <c r="D122" s="59"/>
      <c r="E122" s="59"/>
      <c r="F122" s="59"/>
      <c r="G122" s="59"/>
      <c r="H122" s="59"/>
      <c r="I122" s="60"/>
      <c r="J122" s="296"/>
      <c r="K122" s="296"/>
      <c r="L122" s="296"/>
      <c r="M122" s="296"/>
      <c r="N122" s="296"/>
      <c r="O122" s="296"/>
      <c r="P122" s="296"/>
      <c r="Q122" s="296"/>
      <c r="R122" s="296"/>
      <c r="S122" s="296"/>
      <c r="T122" s="296"/>
      <c r="U122" s="296"/>
      <c r="V122" s="296"/>
      <c r="W122" s="296"/>
      <c r="X122" s="296"/>
      <c r="Y122" s="296"/>
      <c r="Z122" s="296"/>
      <c r="AA122" s="296"/>
      <c r="AB122" s="296"/>
      <c r="AC122" s="296"/>
    </row>
    <row r="123" ht="15.75" customHeight="1">
      <c r="A123" s="345" t="s">
        <v>483</v>
      </c>
      <c r="B123" s="59"/>
      <c r="C123" s="59"/>
      <c r="D123" s="59"/>
      <c r="E123" s="59"/>
      <c r="F123" s="59"/>
      <c r="G123" s="59"/>
      <c r="H123" s="59"/>
      <c r="I123" s="60"/>
      <c r="J123" s="296"/>
      <c r="K123" s="296"/>
      <c r="L123" s="296"/>
      <c r="M123" s="296"/>
      <c r="N123" s="296"/>
      <c r="O123" s="296"/>
      <c r="P123" s="296"/>
      <c r="Q123" s="296"/>
      <c r="R123" s="296"/>
      <c r="S123" s="296"/>
      <c r="T123" s="296"/>
      <c r="U123" s="296"/>
      <c r="V123" s="296"/>
      <c r="W123" s="296"/>
      <c r="X123" s="296"/>
      <c r="Y123" s="296"/>
      <c r="Z123" s="296"/>
      <c r="AA123" s="296"/>
      <c r="AB123" s="296"/>
      <c r="AC123" s="296"/>
    </row>
    <row r="124">
      <c r="A124" s="346" t="s">
        <v>484</v>
      </c>
      <c r="B124" s="347" t="s">
        <v>255</v>
      </c>
      <c r="C124" s="59"/>
      <c r="D124" s="59"/>
      <c r="E124" s="59"/>
      <c r="F124" s="59"/>
      <c r="G124" s="59"/>
      <c r="H124" s="60"/>
      <c r="I124" s="381" t="s">
        <v>431</v>
      </c>
      <c r="J124" s="296"/>
      <c r="K124" s="296"/>
      <c r="L124" s="296"/>
      <c r="M124" s="296"/>
      <c r="N124" s="296"/>
      <c r="O124" s="296"/>
      <c r="P124" s="296"/>
      <c r="Q124" s="296"/>
      <c r="R124" s="296"/>
      <c r="S124" s="296"/>
      <c r="T124" s="296"/>
      <c r="U124" s="296"/>
      <c r="V124" s="296"/>
      <c r="W124" s="296"/>
      <c r="X124" s="296"/>
      <c r="Y124" s="296"/>
      <c r="Z124" s="296"/>
      <c r="AA124" s="296"/>
      <c r="AB124" s="296"/>
      <c r="AC124" s="296"/>
    </row>
    <row r="125" ht="15.75" customHeight="1">
      <c r="A125" s="365" t="s">
        <v>124</v>
      </c>
      <c r="B125" s="329" t="s">
        <v>250</v>
      </c>
      <c r="C125" s="59"/>
      <c r="D125" s="59"/>
      <c r="E125" s="59"/>
      <c r="F125" s="59"/>
      <c r="G125" s="59"/>
      <c r="H125" s="60"/>
      <c r="I125" s="334">
        <v>0.0</v>
      </c>
      <c r="J125" s="296"/>
      <c r="K125" s="296"/>
      <c r="L125" s="296"/>
      <c r="M125" s="296"/>
      <c r="N125" s="296"/>
      <c r="O125" s="296"/>
      <c r="P125" s="296"/>
      <c r="Q125" s="296"/>
      <c r="R125" s="296"/>
      <c r="S125" s="296"/>
      <c r="T125" s="296"/>
      <c r="U125" s="296"/>
      <c r="V125" s="296"/>
      <c r="W125" s="296"/>
      <c r="X125" s="296"/>
      <c r="Y125" s="296"/>
      <c r="Z125" s="296"/>
      <c r="AA125" s="296"/>
      <c r="AB125" s="296"/>
      <c r="AC125" s="296"/>
    </row>
    <row r="126" ht="15.75" customHeight="1">
      <c r="A126" s="353" t="s">
        <v>434</v>
      </c>
      <c r="B126" s="59"/>
      <c r="C126" s="59"/>
      <c r="D126" s="59"/>
      <c r="E126" s="59"/>
      <c r="F126" s="59"/>
      <c r="G126" s="59"/>
      <c r="H126" s="60"/>
      <c r="I126" s="334">
        <v>0.0</v>
      </c>
      <c r="J126" s="296"/>
      <c r="K126" s="296"/>
      <c r="L126" s="296"/>
      <c r="M126" s="296"/>
      <c r="N126" s="296"/>
      <c r="O126" s="296"/>
      <c r="P126" s="296"/>
      <c r="Q126" s="296"/>
      <c r="R126" s="296"/>
      <c r="S126" s="296"/>
      <c r="T126" s="296"/>
      <c r="U126" s="296"/>
      <c r="V126" s="296"/>
      <c r="W126" s="296"/>
      <c r="X126" s="296"/>
      <c r="Y126" s="296"/>
      <c r="Z126" s="296"/>
      <c r="AA126" s="296"/>
      <c r="AB126" s="296"/>
      <c r="AC126" s="296"/>
    </row>
    <row r="127" ht="15.75" customHeight="1">
      <c r="A127" s="301"/>
      <c r="B127" s="59"/>
      <c r="C127" s="59"/>
      <c r="D127" s="59"/>
      <c r="E127" s="59"/>
      <c r="F127" s="59"/>
      <c r="G127" s="59"/>
      <c r="H127" s="59"/>
      <c r="I127" s="60"/>
      <c r="J127" s="296"/>
      <c r="K127" s="296"/>
      <c r="L127" s="296"/>
      <c r="M127" s="296"/>
      <c r="N127" s="296"/>
      <c r="O127" s="296"/>
      <c r="P127" s="296"/>
      <c r="Q127" s="296"/>
      <c r="R127" s="296"/>
      <c r="S127" s="296"/>
      <c r="T127" s="296"/>
      <c r="U127" s="296"/>
      <c r="V127" s="296"/>
      <c r="W127" s="296"/>
      <c r="X127" s="296"/>
      <c r="Y127" s="296"/>
      <c r="Z127" s="296"/>
      <c r="AA127" s="296"/>
      <c r="AB127" s="296"/>
      <c r="AC127" s="296"/>
    </row>
    <row r="128">
      <c r="A128" s="344" t="s">
        <v>485</v>
      </c>
      <c r="B128" s="59"/>
      <c r="C128" s="59"/>
      <c r="D128" s="59"/>
      <c r="E128" s="59"/>
      <c r="F128" s="59"/>
      <c r="G128" s="59"/>
      <c r="H128" s="59"/>
      <c r="I128" s="60"/>
      <c r="J128" s="296"/>
      <c r="K128" s="296"/>
      <c r="L128" s="296"/>
      <c r="M128" s="296"/>
      <c r="N128" s="296"/>
      <c r="O128" s="296"/>
      <c r="P128" s="296"/>
      <c r="Q128" s="296"/>
      <c r="R128" s="296"/>
      <c r="S128" s="296"/>
      <c r="T128" s="296"/>
      <c r="U128" s="296"/>
      <c r="V128" s="296"/>
      <c r="W128" s="296"/>
      <c r="X128" s="296"/>
      <c r="Y128" s="296"/>
      <c r="Z128" s="296"/>
      <c r="AA128" s="296"/>
      <c r="AB128" s="296"/>
      <c r="AC128" s="296"/>
    </row>
    <row r="129">
      <c r="A129" s="348">
        <v>4.0</v>
      </c>
      <c r="B129" s="347" t="s">
        <v>253</v>
      </c>
      <c r="C129" s="59"/>
      <c r="D129" s="59"/>
      <c r="E129" s="59"/>
      <c r="F129" s="59"/>
      <c r="G129" s="59"/>
      <c r="H129" s="60"/>
      <c r="I129" s="381" t="s">
        <v>431</v>
      </c>
      <c r="J129" s="296"/>
      <c r="K129" s="296"/>
      <c r="L129" s="296"/>
      <c r="M129" s="296"/>
      <c r="N129" s="296"/>
      <c r="O129" s="296"/>
      <c r="P129" s="296"/>
      <c r="Q129" s="296"/>
      <c r="R129" s="296"/>
      <c r="S129" s="296"/>
      <c r="T129" s="296"/>
      <c r="U129" s="296"/>
      <c r="V129" s="296"/>
      <c r="W129" s="296"/>
      <c r="X129" s="296"/>
      <c r="Y129" s="296"/>
      <c r="Z129" s="296"/>
      <c r="AA129" s="296"/>
      <c r="AB129" s="296"/>
      <c r="AC129" s="296"/>
    </row>
    <row r="130" ht="23.25" customHeight="1">
      <c r="A130" s="304" t="s">
        <v>29</v>
      </c>
      <c r="B130" s="329" t="s">
        <v>254</v>
      </c>
      <c r="C130" s="59"/>
      <c r="D130" s="59"/>
      <c r="E130" s="59"/>
      <c r="F130" s="59"/>
      <c r="G130" s="59"/>
      <c r="H130" s="60"/>
      <c r="I130" s="334">
        <f>I121</f>
        <v>421.36</v>
      </c>
      <c r="J130" s="296"/>
      <c r="K130" s="296"/>
      <c r="L130" s="296"/>
      <c r="M130" s="296"/>
      <c r="N130" s="296"/>
      <c r="O130" s="296"/>
      <c r="P130" s="296"/>
      <c r="Q130" s="296"/>
      <c r="R130" s="296"/>
      <c r="S130" s="296"/>
      <c r="T130" s="296"/>
      <c r="U130" s="296"/>
      <c r="V130" s="296"/>
      <c r="W130" s="296"/>
      <c r="X130" s="296"/>
      <c r="Y130" s="296"/>
      <c r="Z130" s="296"/>
      <c r="AA130" s="296"/>
      <c r="AB130" s="296"/>
      <c r="AC130" s="296"/>
    </row>
    <row r="131" ht="23.25" customHeight="1">
      <c r="A131" s="304" t="s">
        <v>31</v>
      </c>
      <c r="B131" s="329" t="s">
        <v>255</v>
      </c>
      <c r="C131" s="59"/>
      <c r="D131" s="59"/>
      <c r="E131" s="59"/>
      <c r="F131" s="59"/>
      <c r="G131" s="59"/>
      <c r="H131" s="60"/>
      <c r="I131" s="334">
        <f>I126</f>
        <v>0</v>
      </c>
      <c r="J131" s="296"/>
      <c r="K131" s="296"/>
      <c r="L131" s="296"/>
      <c r="M131" s="296"/>
      <c r="N131" s="296"/>
      <c r="O131" s="296"/>
      <c r="P131" s="296"/>
      <c r="Q131" s="296"/>
      <c r="R131" s="296"/>
      <c r="S131" s="296"/>
      <c r="T131" s="296"/>
      <c r="U131" s="296"/>
      <c r="V131" s="296"/>
      <c r="W131" s="296"/>
      <c r="X131" s="296"/>
      <c r="Y131" s="296"/>
      <c r="Z131" s="296"/>
      <c r="AA131" s="296"/>
      <c r="AB131" s="296"/>
      <c r="AC131" s="296"/>
    </row>
    <row r="132" ht="18.75" customHeight="1">
      <c r="A132" s="311" t="s">
        <v>434</v>
      </c>
      <c r="B132" s="59"/>
      <c r="C132" s="59"/>
      <c r="D132" s="59"/>
      <c r="E132" s="59"/>
      <c r="F132" s="59"/>
      <c r="G132" s="59"/>
      <c r="H132" s="60"/>
      <c r="I132" s="334">
        <f>SUM(I130+I131)</f>
        <v>421.36</v>
      </c>
      <c r="J132" s="296"/>
      <c r="K132" s="296"/>
      <c r="L132" s="296"/>
      <c r="M132" s="296"/>
      <c r="N132" s="296"/>
      <c r="O132" s="296"/>
      <c r="P132" s="296"/>
      <c r="Q132" s="296"/>
      <c r="R132" s="296"/>
      <c r="S132" s="296"/>
      <c r="T132" s="296"/>
      <c r="U132" s="296"/>
      <c r="V132" s="296"/>
      <c r="W132" s="296"/>
      <c r="X132" s="296"/>
      <c r="Y132" s="296"/>
      <c r="Z132" s="296"/>
      <c r="AA132" s="296"/>
      <c r="AB132" s="296"/>
      <c r="AC132" s="296"/>
    </row>
    <row r="133" ht="21.75" customHeight="1">
      <c r="A133" s="301"/>
      <c r="B133" s="59"/>
      <c r="C133" s="59"/>
      <c r="D133" s="59"/>
      <c r="E133" s="59"/>
      <c r="F133" s="59"/>
      <c r="G133" s="59"/>
      <c r="H133" s="59"/>
      <c r="I133" s="60"/>
      <c r="J133" s="296"/>
      <c r="K133" s="296"/>
      <c r="L133" s="296"/>
      <c r="M133" s="296"/>
      <c r="N133" s="296"/>
      <c r="O133" s="296"/>
      <c r="P133" s="296"/>
      <c r="Q133" s="296"/>
      <c r="R133" s="296"/>
      <c r="S133" s="296"/>
      <c r="T133" s="296"/>
      <c r="U133" s="296"/>
      <c r="V133" s="296"/>
      <c r="W133" s="296"/>
      <c r="X133" s="296"/>
      <c r="Y133" s="296"/>
      <c r="Z133" s="296"/>
      <c r="AA133" s="296"/>
      <c r="AB133" s="296"/>
      <c r="AC133" s="296"/>
    </row>
    <row r="134" ht="23.25" customHeight="1">
      <c r="A134" s="330" t="s">
        <v>486</v>
      </c>
      <c r="B134" s="59"/>
      <c r="C134" s="59"/>
      <c r="D134" s="59"/>
      <c r="E134" s="59"/>
      <c r="F134" s="59"/>
      <c r="G134" s="59"/>
      <c r="H134" s="59"/>
      <c r="I134" s="60"/>
      <c r="J134" s="296"/>
      <c r="K134" s="296"/>
      <c r="L134" s="296"/>
      <c r="M134" s="296"/>
      <c r="N134" s="296"/>
      <c r="O134" s="296"/>
      <c r="P134" s="296"/>
      <c r="Q134" s="296"/>
      <c r="R134" s="296"/>
      <c r="S134" s="296"/>
      <c r="T134" s="296"/>
      <c r="U134" s="296"/>
      <c r="V134" s="296"/>
      <c r="W134" s="296"/>
      <c r="X134" s="296"/>
      <c r="Y134" s="296"/>
      <c r="Z134" s="296"/>
      <c r="AA134" s="296"/>
      <c r="AB134" s="296"/>
      <c r="AC134" s="296"/>
    </row>
    <row r="135">
      <c r="A135" s="346">
        <v>3.0</v>
      </c>
      <c r="B135" s="308" t="s">
        <v>258</v>
      </c>
      <c r="C135" s="59"/>
      <c r="D135" s="59"/>
      <c r="E135" s="59"/>
      <c r="F135" s="59"/>
      <c r="G135" s="59"/>
      <c r="H135" s="60"/>
      <c r="I135" s="346" t="s">
        <v>431</v>
      </c>
      <c r="J135" s="296"/>
      <c r="K135" s="296"/>
      <c r="L135" s="296"/>
      <c r="M135" s="296"/>
      <c r="N135" s="296"/>
      <c r="O135" s="296"/>
      <c r="P135" s="296"/>
      <c r="Q135" s="296"/>
      <c r="R135" s="296"/>
      <c r="S135" s="296"/>
      <c r="T135" s="296"/>
      <c r="U135" s="296"/>
      <c r="V135" s="296"/>
      <c r="W135" s="296"/>
      <c r="X135" s="296"/>
      <c r="Y135" s="296"/>
      <c r="Z135" s="296"/>
      <c r="AA135" s="296"/>
      <c r="AB135" s="296"/>
      <c r="AC135" s="296"/>
    </row>
    <row r="136" ht="27.75" customHeight="1">
      <c r="A136" s="365" t="s">
        <v>124</v>
      </c>
      <c r="B136" s="300" t="s">
        <v>487</v>
      </c>
      <c r="C136" s="59"/>
      <c r="D136" s="59"/>
      <c r="E136" s="59"/>
      <c r="F136" s="59"/>
      <c r="G136" s="59"/>
      <c r="H136" s="60"/>
      <c r="I136" s="366">
        <f>INSUMOS!E17</f>
        <v>151.15</v>
      </c>
      <c r="J136" s="296"/>
      <c r="K136" s="296"/>
      <c r="L136" s="296"/>
      <c r="M136" s="296"/>
      <c r="N136" s="296"/>
      <c r="O136" s="296"/>
      <c r="P136" s="296"/>
      <c r="Q136" s="296"/>
      <c r="R136" s="296"/>
      <c r="S136" s="296"/>
      <c r="T136" s="296"/>
      <c r="U136" s="296"/>
      <c r="V136" s="296"/>
      <c r="W136" s="296"/>
      <c r="X136" s="296"/>
      <c r="Y136" s="296"/>
      <c r="Z136" s="296"/>
      <c r="AA136" s="296"/>
      <c r="AB136" s="296"/>
      <c r="AC136" s="296"/>
    </row>
    <row r="137" ht="27.0" customHeight="1">
      <c r="A137" s="365" t="s">
        <v>126</v>
      </c>
      <c r="B137" s="300" t="s">
        <v>488</v>
      </c>
      <c r="C137" s="59"/>
      <c r="D137" s="59"/>
      <c r="E137" s="59"/>
      <c r="F137" s="59"/>
      <c r="G137" s="59"/>
      <c r="H137" s="60"/>
      <c r="I137" s="382">
        <f>INSUMOS!F35</f>
        <v>16.19125</v>
      </c>
      <c r="J137" s="296"/>
      <c r="K137" s="296"/>
      <c r="L137" s="296"/>
      <c r="M137" s="296"/>
      <c r="N137" s="296"/>
      <c r="O137" s="296"/>
      <c r="P137" s="296"/>
      <c r="Q137" s="296"/>
      <c r="R137" s="296"/>
      <c r="S137" s="296"/>
      <c r="T137" s="296"/>
      <c r="U137" s="296"/>
      <c r="V137" s="296"/>
      <c r="W137" s="296"/>
      <c r="X137" s="296"/>
      <c r="Y137" s="296"/>
      <c r="Z137" s="296"/>
      <c r="AA137" s="296"/>
      <c r="AB137" s="296"/>
      <c r="AC137" s="296"/>
    </row>
    <row r="138" ht="19.5" customHeight="1">
      <c r="A138" s="365" t="s">
        <v>129</v>
      </c>
      <c r="B138" s="300" t="s">
        <v>170</v>
      </c>
      <c r="C138" s="59"/>
      <c r="D138" s="59"/>
      <c r="E138" s="59"/>
      <c r="F138" s="59"/>
      <c r="G138" s="59"/>
      <c r="H138" s="60"/>
      <c r="I138" s="373" t="s">
        <v>489</v>
      </c>
      <c r="J138" s="296"/>
      <c r="K138" s="296"/>
      <c r="L138" s="296"/>
      <c r="M138" s="296"/>
      <c r="N138" s="296"/>
      <c r="O138" s="296"/>
      <c r="P138" s="296"/>
      <c r="Q138" s="296"/>
      <c r="R138" s="296"/>
      <c r="S138" s="296"/>
      <c r="T138" s="296"/>
      <c r="U138" s="296"/>
      <c r="V138" s="296"/>
      <c r="W138" s="296"/>
      <c r="X138" s="296"/>
      <c r="Y138" s="296"/>
      <c r="Z138" s="296"/>
      <c r="AA138" s="296"/>
      <c r="AB138" s="296"/>
      <c r="AC138" s="296"/>
    </row>
    <row r="139" ht="23.25" customHeight="1">
      <c r="A139" s="353" t="s">
        <v>490</v>
      </c>
      <c r="B139" s="59"/>
      <c r="C139" s="59"/>
      <c r="D139" s="59"/>
      <c r="E139" s="59"/>
      <c r="F139" s="59"/>
      <c r="G139" s="59"/>
      <c r="H139" s="60"/>
      <c r="I139" s="373">
        <f>ROUND(SUM(I136:I138),2)</f>
        <v>167.34</v>
      </c>
      <c r="J139" s="296"/>
      <c r="K139" s="296"/>
      <c r="L139" s="296"/>
      <c r="M139" s="296"/>
      <c r="N139" s="296"/>
      <c r="O139" s="296"/>
      <c r="P139" s="296"/>
      <c r="Q139" s="296"/>
      <c r="R139" s="296"/>
      <c r="S139" s="296"/>
      <c r="T139" s="296"/>
      <c r="U139" s="296"/>
      <c r="V139" s="296"/>
      <c r="W139" s="296"/>
      <c r="X139" s="296"/>
      <c r="Y139" s="296"/>
      <c r="Z139" s="296"/>
      <c r="AA139" s="296"/>
      <c r="AB139" s="296"/>
      <c r="AC139" s="296"/>
    </row>
    <row r="140" ht="17.25" customHeight="1">
      <c r="A140" s="301"/>
      <c r="B140" s="59"/>
      <c r="C140" s="59"/>
      <c r="D140" s="59"/>
      <c r="E140" s="59"/>
      <c r="F140" s="59"/>
      <c r="G140" s="59"/>
      <c r="H140" s="59"/>
      <c r="I140" s="60"/>
      <c r="J140" s="296"/>
      <c r="K140" s="296"/>
      <c r="L140" s="296"/>
      <c r="M140" s="296"/>
      <c r="N140" s="296"/>
      <c r="O140" s="296"/>
      <c r="P140" s="296"/>
      <c r="Q140" s="296"/>
      <c r="R140" s="296"/>
      <c r="S140" s="296"/>
      <c r="T140" s="296"/>
      <c r="U140" s="296"/>
      <c r="V140" s="296"/>
      <c r="W140" s="296"/>
      <c r="X140" s="296"/>
      <c r="Y140" s="296"/>
      <c r="Z140" s="296"/>
      <c r="AA140" s="296"/>
      <c r="AB140" s="296"/>
      <c r="AC140" s="296"/>
    </row>
    <row r="141" ht="15.75" customHeight="1">
      <c r="A141" s="383" t="s">
        <v>491</v>
      </c>
      <c r="B141" s="59"/>
      <c r="C141" s="59"/>
      <c r="D141" s="59"/>
      <c r="E141" s="59"/>
      <c r="F141" s="59"/>
      <c r="G141" s="59"/>
      <c r="H141" s="59"/>
      <c r="I141" s="60"/>
      <c r="J141" s="296"/>
      <c r="K141" s="296"/>
      <c r="L141" s="296"/>
      <c r="M141" s="296"/>
      <c r="N141" s="296"/>
      <c r="O141" s="296"/>
      <c r="P141" s="296"/>
      <c r="Q141" s="296"/>
      <c r="R141" s="296"/>
      <c r="S141" s="296"/>
      <c r="T141" s="296"/>
      <c r="U141" s="296"/>
      <c r="V141" s="296"/>
      <c r="W141" s="296"/>
      <c r="X141" s="296"/>
      <c r="Y141" s="296"/>
      <c r="Z141" s="296"/>
      <c r="AA141" s="296"/>
      <c r="AB141" s="296"/>
      <c r="AC141" s="296"/>
    </row>
    <row r="142" ht="7.5" customHeight="1">
      <c r="A142" s="361"/>
      <c r="B142" s="362"/>
      <c r="C142" s="362"/>
      <c r="D142" s="362"/>
      <c r="E142" s="362"/>
      <c r="F142" s="362"/>
      <c r="G142" s="362"/>
      <c r="H142" s="362"/>
      <c r="I142" s="384"/>
      <c r="J142" s="296"/>
      <c r="K142" s="296"/>
      <c r="L142" s="296"/>
      <c r="M142" s="296"/>
      <c r="N142" s="296"/>
      <c r="O142" s="296"/>
      <c r="P142" s="296"/>
      <c r="Q142" s="296"/>
      <c r="R142" s="296"/>
      <c r="S142" s="296"/>
      <c r="T142" s="296"/>
      <c r="U142" s="296"/>
      <c r="V142" s="296"/>
      <c r="W142" s="296"/>
      <c r="X142" s="296"/>
      <c r="Y142" s="296"/>
      <c r="Z142" s="296"/>
      <c r="AA142" s="296"/>
      <c r="AB142" s="296"/>
      <c r="AC142" s="296"/>
    </row>
    <row r="143" ht="15.75" customHeight="1">
      <c r="A143" s="344" t="s">
        <v>492</v>
      </c>
      <c r="B143" s="59"/>
      <c r="C143" s="59"/>
      <c r="D143" s="59"/>
      <c r="E143" s="59"/>
      <c r="F143" s="59"/>
      <c r="G143" s="59"/>
      <c r="H143" s="59"/>
      <c r="I143" s="60"/>
      <c r="J143" s="296"/>
      <c r="K143" s="296"/>
      <c r="L143" s="296"/>
      <c r="M143" s="296"/>
      <c r="N143" s="296"/>
      <c r="O143" s="296"/>
      <c r="P143" s="296"/>
      <c r="Q143" s="296"/>
      <c r="R143" s="296"/>
      <c r="S143" s="296"/>
      <c r="T143" s="296"/>
      <c r="U143" s="296"/>
      <c r="V143" s="296"/>
      <c r="W143" s="296"/>
      <c r="X143" s="296"/>
      <c r="Y143" s="296"/>
      <c r="Z143" s="296"/>
      <c r="AA143" s="296"/>
      <c r="AB143" s="296"/>
      <c r="AC143" s="296"/>
    </row>
    <row r="144">
      <c r="A144" s="346">
        <v>6.0</v>
      </c>
      <c r="B144" s="347" t="s">
        <v>493</v>
      </c>
      <c r="C144" s="59"/>
      <c r="D144" s="59"/>
      <c r="E144" s="59"/>
      <c r="F144" s="59"/>
      <c r="G144" s="60"/>
      <c r="H144" s="304" t="s">
        <v>417</v>
      </c>
      <c r="I144" s="385" t="s">
        <v>437</v>
      </c>
      <c r="J144" s="296"/>
      <c r="K144" s="296"/>
      <c r="L144" s="296"/>
      <c r="M144" s="296"/>
      <c r="N144" s="296"/>
      <c r="O144" s="296"/>
      <c r="P144" s="296"/>
      <c r="Q144" s="296"/>
      <c r="R144" s="296"/>
      <c r="S144" s="296"/>
      <c r="T144" s="296"/>
      <c r="U144" s="296"/>
      <c r="V144" s="296"/>
      <c r="W144" s="296"/>
      <c r="X144" s="296"/>
      <c r="Y144" s="296"/>
      <c r="Z144" s="296"/>
      <c r="AA144" s="296"/>
      <c r="AB144" s="296"/>
      <c r="AC144" s="296"/>
    </row>
    <row r="145" ht="15.75" customHeight="1">
      <c r="A145" s="300" t="s">
        <v>494</v>
      </c>
      <c r="B145" s="59"/>
      <c r="C145" s="59"/>
      <c r="D145" s="59"/>
      <c r="E145" s="59"/>
      <c r="F145" s="59"/>
      <c r="G145" s="60"/>
      <c r="H145" s="365" t="s">
        <v>210</v>
      </c>
      <c r="I145" s="334">
        <f>SUM(I45+I96+I105+I132+I139)</f>
        <v>6197.24</v>
      </c>
      <c r="J145" s="296"/>
      <c r="K145" s="296"/>
      <c r="L145" s="296"/>
      <c r="M145" s="296"/>
      <c r="N145" s="296"/>
      <c r="O145" s="296"/>
      <c r="P145" s="296"/>
      <c r="Q145" s="296"/>
      <c r="R145" s="296"/>
      <c r="S145" s="296"/>
      <c r="T145" s="296"/>
      <c r="U145" s="296"/>
      <c r="V145" s="296"/>
      <c r="W145" s="296"/>
      <c r="X145" s="296"/>
      <c r="Y145" s="296"/>
      <c r="Z145" s="296"/>
      <c r="AA145" s="296"/>
      <c r="AB145" s="296"/>
      <c r="AC145" s="296"/>
    </row>
    <row r="146" ht="30.0" customHeight="1">
      <c r="A146" s="365" t="s">
        <v>124</v>
      </c>
      <c r="B146" s="345" t="s">
        <v>267</v>
      </c>
      <c r="C146" s="59"/>
      <c r="D146" s="59"/>
      <c r="E146" s="59"/>
      <c r="F146" s="59"/>
      <c r="G146" s="60"/>
      <c r="H146" s="386">
        <v>0.05</v>
      </c>
      <c r="I146" s="334">
        <f>ROUND(H146*I145,2)</f>
        <v>309.86</v>
      </c>
      <c r="J146" s="296"/>
      <c r="K146" s="296"/>
      <c r="L146" s="296"/>
      <c r="M146" s="296"/>
      <c r="N146" s="296"/>
      <c r="O146" s="296"/>
      <c r="P146" s="296"/>
      <c r="Q146" s="296"/>
      <c r="R146" s="296"/>
      <c r="S146" s="296"/>
      <c r="T146" s="296"/>
      <c r="U146" s="296"/>
      <c r="V146" s="296"/>
      <c r="W146" s="296"/>
      <c r="X146" s="296"/>
      <c r="Y146" s="296"/>
      <c r="Z146" s="296"/>
      <c r="AA146" s="296"/>
      <c r="AB146" s="296"/>
      <c r="AC146" s="296"/>
    </row>
    <row r="147" ht="73.5" customHeight="1">
      <c r="A147" s="300" t="s">
        <v>495</v>
      </c>
      <c r="B147" s="59"/>
      <c r="C147" s="59"/>
      <c r="D147" s="59"/>
      <c r="E147" s="59"/>
      <c r="F147" s="59"/>
      <c r="G147" s="60"/>
      <c r="H147" s="387" t="s">
        <v>210</v>
      </c>
      <c r="I147" s="334">
        <f>SUM(I45+I96+I105+I132+I139+I146)</f>
        <v>6507.1</v>
      </c>
      <c r="J147" s="296"/>
      <c r="K147" s="296"/>
      <c r="L147" s="296"/>
      <c r="M147" s="296"/>
      <c r="N147" s="296"/>
      <c r="O147" s="296"/>
      <c r="P147" s="296"/>
      <c r="Q147" s="296"/>
      <c r="R147" s="296"/>
      <c r="S147" s="296"/>
      <c r="T147" s="296"/>
      <c r="U147" s="296"/>
      <c r="V147" s="296"/>
      <c r="W147" s="296"/>
      <c r="X147" s="296"/>
      <c r="Y147" s="296"/>
      <c r="Z147" s="296"/>
      <c r="AA147" s="296"/>
      <c r="AB147" s="296"/>
      <c r="AC147" s="296"/>
    </row>
    <row r="148" ht="15.75" customHeight="1">
      <c r="A148" s="365" t="s">
        <v>126</v>
      </c>
      <c r="B148" s="345" t="s">
        <v>268</v>
      </c>
      <c r="C148" s="59"/>
      <c r="D148" s="59"/>
      <c r="E148" s="59"/>
      <c r="F148" s="59"/>
      <c r="G148" s="60"/>
      <c r="H148" s="386">
        <v>0.0679</v>
      </c>
      <c r="I148" s="334">
        <f>ROUND(H148*I147,2)</f>
        <v>441.83</v>
      </c>
      <c r="J148" s="296"/>
      <c r="K148" s="296"/>
      <c r="L148" s="296"/>
      <c r="M148" s="296"/>
      <c r="N148" s="296"/>
      <c r="O148" s="296"/>
      <c r="P148" s="296"/>
      <c r="Q148" s="296"/>
      <c r="R148" s="296"/>
      <c r="S148" s="296"/>
      <c r="T148" s="296"/>
      <c r="U148" s="296"/>
      <c r="V148" s="296"/>
      <c r="W148" s="296"/>
      <c r="X148" s="296"/>
      <c r="Y148" s="296"/>
      <c r="Z148" s="296"/>
      <c r="AA148" s="296"/>
      <c r="AB148" s="296"/>
      <c r="AC148" s="296"/>
    </row>
    <row r="149" ht="72.75" customHeight="1">
      <c r="A149" s="300" t="s">
        <v>496</v>
      </c>
      <c r="B149" s="59"/>
      <c r="C149" s="59"/>
      <c r="D149" s="59"/>
      <c r="E149" s="59"/>
      <c r="F149" s="59"/>
      <c r="G149" s="60"/>
      <c r="H149" s="387" t="s">
        <v>210</v>
      </c>
      <c r="I149" s="334">
        <f>SUM(I145+I146+I148)</f>
        <v>6948.93</v>
      </c>
      <c r="J149" s="296"/>
      <c r="K149" s="296"/>
      <c r="L149" s="296"/>
      <c r="M149" s="296"/>
      <c r="N149" s="296"/>
      <c r="O149" s="296"/>
      <c r="P149" s="296"/>
      <c r="Q149" s="296"/>
      <c r="R149" s="296"/>
      <c r="S149" s="296"/>
      <c r="T149" s="296"/>
      <c r="U149" s="296"/>
      <c r="V149" s="296"/>
      <c r="W149" s="296"/>
      <c r="X149" s="296"/>
      <c r="Y149" s="296"/>
      <c r="Z149" s="296"/>
      <c r="AA149" s="296"/>
      <c r="AB149" s="296"/>
      <c r="AC149" s="296"/>
    </row>
    <row r="150" ht="15.75" customHeight="1">
      <c r="A150" s="388" t="s">
        <v>129</v>
      </c>
      <c r="B150" s="344" t="s">
        <v>497</v>
      </c>
      <c r="C150" s="59"/>
      <c r="D150" s="59"/>
      <c r="E150" s="59"/>
      <c r="F150" s="59"/>
      <c r="G150" s="60"/>
      <c r="H150" s="387" t="s">
        <v>210</v>
      </c>
      <c r="I150" s="336" t="s">
        <v>210</v>
      </c>
      <c r="J150" s="296"/>
      <c r="K150" s="296"/>
      <c r="L150" s="296"/>
      <c r="M150" s="296"/>
      <c r="N150" s="296"/>
      <c r="O150" s="296"/>
      <c r="P150" s="296"/>
      <c r="Q150" s="296"/>
      <c r="R150" s="296"/>
      <c r="S150" s="296"/>
      <c r="T150" s="296"/>
      <c r="U150" s="296"/>
      <c r="V150" s="296"/>
      <c r="W150" s="296"/>
      <c r="X150" s="296"/>
      <c r="Y150" s="296"/>
      <c r="Z150" s="296"/>
      <c r="AA150" s="296"/>
      <c r="AB150" s="296"/>
      <c r="AC150" s="296"/>
    </row>
    <row r="151" ht="48.75" customHeight="1">
      <c r="A151" s="367"/>
      <c r="B151" s="329" t="s">
        <v>498</v>
      </c>
      <c r="C151" s="59"/>
      <c r="D151" s="59"/>
      <c r="E151" s="59"/>
      <c r="F151" s="59"/>
      <c r="G151" s="60"/>
      <c r="H151" s="387" t="s">
        <v>210</v>
      </c>
      <c r="I151" s="336" t="s">
        <v>210</v>
      </c>
      <c r="J151" s="296"/>
      <c r="K151" s="296"/>
      <c r="L151" s="296"/>
      <c r="M151" s="296"/>
      <c r="N151" s="296"/>
      <c r="O151" s="296"/>
      <c r="P151" s="296"/>
      <c r="Q151" s="296"/>
      <c r="R151" s="296"/>
      <c r="S151" s="296"/>
      <c r="T151" s="296"/>
      <c r="U151" s="296"/>
      <c r="V151" s="296"/>
      <c r="W151" s="296"/>
      <c r="X151" s="296"/>
      <c r="Y151" s="296"/>
      <c r="Z151" s="296"/>
      <c r="AA151" s="296"/>
      <c r="AB151" s="296"/>
      <c r="AC151" s="296"/>
    </row>
    <row r="152" ht="30.0" customHeight="1">
      <c r="A152" s="367"/>
      <c r="B152" s="343" t="s">
        <v>499</v>
      </c>
      <c r="C152" s="59"/>
      <c r="D152" s="59"/>
      <c r="E152" s="59"/>
      <c r="F152" s="59"/>
      <c r="G152" s="60"/>
      <c r="H152" s="389">
        <v>0.03</v>
      </c>
      <c r="I152" s="390">
        <f t="shared" ref="I152:I153" si="3">ROUND(($I$149/(1-$H$161))*H152,2)</f>
        <v>220.95</v>
      </c>
      <c r="J152" s="296"/>
      <c r="K152" s="296"/>
      <c r="L152" s="296"/>
      <c r="M152" s="296"/>
      <c r="N152" s="296"/>
      <c r="O152" s="296"/>
      <c r="P152" s="296"/>
      <c r="Q152" s="296"/>
      <c r="R152" s="296"/>
      <c r="S152" s="296"/>
      <c r="T152" s="296"/>
      <c r="U152" s="296"/>
      <c r="V152" s="296"/>
      <c r="W152" s="296"/>
      <c r="X152" s="296"/>
      <c r="Y152" s="296"/>
      <c r="Z152" s="296"/>
      <c r="AA152" s="296"/>
      <c r="AB152" s="296"/>
      <c r="AC152" s="296"/>
    </row>
    <row r="153" ht="26.25" customHeight="1">
      <c r="A153" s="367"/>
      <c r="B153" s="343" t="s">
        <v>500</v>
      </c>
      <c r="C153" s="59"/>
      <c r="D153" s="59"/>
      <c r="E153" s="59"/>
      <c r="F153" s="59"/>
      <c r="G153" s="60"/>
      <c r="H153" s="389">
        <v>0.0065</v>
      </c>
      <c r="I153" s="390">
        <f t="shared" si="3"/>
        <v>47.87</v>
      </c>
      <c r="J153" s="296"/>
      <c r="K153" s="296"/>
      <c r="L153" s="296"/>
      <c r="M153" s="296"/>
      <c r="N153" s="296"/>
      <c r="O153" s="296"/>
      <c r="P153" s="296"/>
      <c r="Q153" s="296"/>
      <c r="R153" s="296"/>
      <c r="S153" s="296"/>
      <c r="T153" s="296"/>
      <c r="U153" s="296"/>
      <c r="V153" s="296"/>
      <c r="W153" s="296"/>
      <c r="X153" s="296"/>
      <c r="Y153" s="296"/>
      <c r="Z153" s="296"/>
      <c r="AA153" s="296"/>
      <c r="AB153" s="296"/>
      <c r="AC153" s="296"/>
    </row>
    <row r="154" ht="22.5" customHeight="1">
      <c r="A154" s="367"/>
      <c r="B154" s="300" t="s">
        <v>501</v>
      </c>
      <c r="C154" s="59"/>
      <c r="D154" s="59"/>
      <c r="E154" s="59"/>
      <c r="F154" s="59"/>
      <c r="G154" s="60"/>
      <c r="H154" s="380" t="s">
        <v>210</v>
      </c>
      <c r="I154" s="336" t="s">
        <v>210</v>
      </c>
      <c r="J154" s="296"/>
      <c r="K154" s="296"/>
      <c r="L154" s="296"/>
      <c r="M154" s="296"/>
      <c r="N154" s="296"/>
      <c r="O154" s="296"/>
      <c r="P154" s="296"/>
      <c r="Q154" s="296"/>
      <c r="R154" s="296"/>
      <c r="S154" s="296"/>
      <c r="T154" s="296"/>
      <c r="U154" s="296"/>
      <c r="V154" s="296"/>
      <c r="W154" s="296"/>
      <c r="X154" s="296"/>
      <c r="Y154" s="296"/>
      <c r="Z154" s="296"/>
      <c r="AA154" s="296"/>
      <c r="AB154" s="296"/>
      <c r="AC154" s="296"/>
    </row>
    <row r="155" ht="22.5" customHeight="1">
      <c r="A155" s="367"/>
      <c r="B155" s="300" t="s">
        <v>502</v>
      </c>
      <c r="C155" s="59"/>
      <c r="D155" s="59"/>
      <c r="E155" s="59"/>
      <c r="F155" s="59"/>
      <c r="G155" s="60"/>
      <c r="H155" s="380" t="s">
        <v>210</v>
      </c>
      <c r="I155" s="336" t="s">
        <v>210</v>
      </c>
      <c r="J155" s="296"/>
      <c r="K155" s="296"/>
      <c r="L155" s="296"/>
      <c r="M155" s="296"/>
      <c r="N155" s="296"/>
      <c r="O155" s="296"/>
      <c r="P155" s="296"/>
      <c r="Q155" s="296"/>
      <c r="R155" s="296"/>
      <c r="S155" s="296"/>
      <c r="T155" s="296"/>
      <c r="U155" s="296"/>
      <c r="V155" s="296"/>
      <c r="W155" s="296"/>
      <c r="X155" s="296"/>
      <c r="Y155" s="296"/>
      <c r="Z155" s="296"/>
      <c r="AA155" s="296"/>
      <c r="AB155" s="296"/>
      <c r="AC155" s="296"/>
    </row>
    <row r="156" ht="29.25" customHeight="1">
      <c r="A156" s="367"/>
      <c r="B156" s="300" t="s">
        <v>503</v>
      </c>
      <c r="C156" s="59"/>
      <c r="D156" s="59"/>
      <c r="E156" s="59"/>
      <c r="F156" s="59"/>
      <c r="G156" s="59"/>
      <c r="H156" s="391" t="s">
        <v>210</v>
      </c>
      <c r="I156" s="392" t="s">
        <v>210</v>
      </c>
      <c r="J156" s="296"/>
      <c r="K156" s="296"/>
      <c r="L156" s="296"/>
      <c r="M156" s="296"/>
      <c r="N156" s="296"/>
      <c r="O156" s="296"/>
      <c r="P156" s="296"/>
      <c r="Q156" s="296"/>
      <c r="R156" s="296"/>
      <c r="S156" s="296"/>
      <c r="T156" s="296"/>
      <c r="U156" s="296"/>
      <c r="V156" s="296"/>
      <c r="W156" s="296"/>
      <c r="X156" s="296"/>
      <c r="Y156" s="296"/>
      <c r="Z156" s="296"/>
      <c r="AA156" s="296"/>
      <c r="AB156" s="296"/>
      <c r="AC156" s="296"/>
    </row>
    <row r="157" ht="29.25" customHeight="1">
      <c r="A157" s="367"/>
      <c r="B157" s="300" t="s">
        <v>504</v>
      </c>
      <c r="C157" s="59"/>
      <c r="D157" s="59"/>
      <c r="E157" s="59"/>
      <c r="F157" s="59"/>
      <c r="G157" s="59"/>
      <c r="H157" s="391" t="s">
        <v>210</v>
      </c>
      <c r="I157" s="392" t="s">
        <v>210</v>
      </c>
      <c r="J157" s="296"/>
      <c r="K157" s="296"/>
      <c r="L157" s="296"/>
      <c r="M157" s="296"/>
      <c r="N157" s="296"/>
      <c r="O157" s="296"/>
      <c r="P157" s="296"/>
      <c r="Q157" s="296"/>
      <c r="R157" s="296"/>
      <c r="S157" s="296"/>
      <c r="T157" s="296"/>
      <c r="U157" s="296"/>
      <c r="V157" s="296"/>
      <c r="W157" s="296"/>
      <c r="X157" s="296"/>
      <c r="Y157" s="296"/>
      <c r="Z157" s="296"/>
      <c r="AA157" s="296"/>
      <c r="AB157" s="296"/>
      <c r="AC157" s="296"/>
    </row>
    <row r="158" ht="30.75" customHeight="1">
      <c r="A158" s="367"/>
      <c r="B158" s="300" t="s">
        <v>505</v>
      </c>
      <c r="C158" s="59"/>
      <c r="D158" s="59"/>
      <c r="E158" s="59"/>
      <c r="F158" s="59"/>
      <c r="G158" s="60"/>
      <c r="H158" s="393">
        <v>0.02</v>
      </c>
      <c r="I158" s="390">
        <f>ROUND(($I$149/(1-$H$161))*H158,2)</f>
        <v>147.3</v>
      </c>
      <c r="J158" s="296"/>
      <c r="K158" s="296"/>
      <c r="L158" s="296"/>
      <c r="M158" s="296"/>
      <c r="N158" s="296"/>
      <c r="O158" s="296"/>
      <c r="P158" s="296"/>
      <c r="Q158" s="296"/>
      <c r="R158" s="296"/>
      <c r="S158" s="296"/>
      <c r="T158" s="296"/>
      <c r="U158" s="296"/>
      <c r="V158" s="296"/>
      <c r="W158" s="296"/>
      <c r="X158" s="296"/>
      <c r="Y158" s="296"/>
      <c r="Z158" s="296"/>
      <c r="AA158" s="296"/>
      <c r="AB158" s="296"/>
      <c r="AC158" s="296"/>
    </row>
    <row r="159" ht="18.0" customHeight="1">
      <c r="A159" s="353" t="s">
        <v>469</v>
      </c>
      <c r="B159" s="59"/>
      <c r="C159" s="59"/>
      <c r="D159" s="59"/>
      <c r="E159" s="59"/>
      <c r="F159" s="59"/>
      <c r="G159" s="59"/>
      <c r="H159" s="60"/>
      <c r="I159" s="334">
        <f>SUM(I146+I148+I152+I153+I158)</f>
        <v>1167.81</v>
      </c>
      <c r="J159" s="296"/>
      <c r="K159" s="296"/>
      <c r="L159" s="296"/>
      <c r="M159" s="296"/>
      <c r="N159" s="296"/>
      <c r="O159" s="296"/>
      <c r="P159" s="296"/>
      <c r="Q159" s="296"/>
      <c r="R159" s="296"/>
      <c r="S159" s="296"/>
      <c r="T159" s="296"/>
      <c r="U159" s="296"/>
      <c r="V159" s="296"/>
      <c r="W159" s="296"/>
      <c r="X159" s="296"/>
      <c r="Y159" s="296"/>
      <c r="Z159" s="296"/>
      <c r="AA159" s="296"/>
      <c r="AB159" s="296"/>
      <c r="AC159" s="296"/>
    </row>
    <row r="160" ht="35.25" customHeight="1">
      <c r="A160" s="301"/>
      <c r="B160" s="59"/>
      <c r="C160" s="59"/>
      <c r="D160" s="59"/>
      <c r="E160" s="59"/>
      <c r="F160" s="59"/>
      <c r="G160" s="59"/>
      <c r="H160" s="59"/>
      <c r="I160" s="60"/>
      <c r="J160" s="296"/>
      <c r="K160" s="296"/>
      <c r="L160" s="296"/>
      <c r="M160" s="296"/>
      <c r="N160" s="296"/>
      <c r="O160" s="296"/>
      <c r="P160" s="296"/>
      <c r="Q160" s="296"/>
      <c r="R160" s="296"/>
      <c r="S160" s="296"/>
      <c r="T160" s="296"/>
      <c r="U160" s="296"/>
      <c r="V160" s="296"/>
      <c r="W160" s="296"/>
      <c r="X160" s="296"/>
      <c r="Y160" s="296"/>
      <c r="Z160" s="296"/>
      <c r="AA160" s="296"/>
      <c r="AB160" s="296"/>
      <c r="AC160" s="296"/>
    </row>
    <row r="161" ht="15.75" customHeight="1">
      <c r="A161" s="311" t="s">
        <v>506</v>
      </c>
      <c r="B161" s="59"/>
      <c r="C161" s="59"/>
      <c r="D161" s="59"/>
      <c r="E161" s="59"/>
      <c r="F161" s="59"/>
      <c r="G161" s="60"/>
      <c r="H161" s="356">
        <f t="shared" ref="H161:I161" si="4">SUM(H152:H158)</f>
        <v>0.0565</v>
      </c>
      <c r="I161" s="334">
        <f t="shared" si="4"/>
        <v>416.12</v>
      </c>
      <c r="J161" s="296"/>
      <c r="K161" s="296"/>
      <c r="L161" s="296"/>
      <c r="M161" s="296"/>
      <c r="N161" s="296"/>
      <c r="O161" s="296"/>
      <c r="P161" s="296"/>
      <c r="Q161" s="296"/>
      <c r="R161" s="296"/>
      <c r="S161" s="296"/>
      <c r="T161" s="296"/>
      <c r="U161" s="296"/>
      <c r="V161" s="296"/>
      <c r="W161" s="296"/>
      <c r="X161" s="296"/>
      <c r="Y161" s="296"/>
      <c r="Z161" s="296"/>
      <c r="AA161" s="296"/>
      <c r="AB161" s="296"/>
      <c r="AC161" s="296"/>
    </row>
    <row r="162" ht="15.0" customHeight="1">
      <c r="A162" s="394" t="s">
        <v>507</v>
      </c>
      <c r="C162" s="395" t="s">
        <v>508</v>
      </c>
      <c r="J162" s="296"/>
      <c r="K162" s="296"/>
      <c r="L162" s="296"/>
      <c r="M162" s="296"/>
      <c r="N162" s="296"/>
      <c r="O162" s="296"/>
      <c r="P162" s="296"/>
      <c r="Q162" s="296"/>
      <c r="R162" s="296"/>
      <c r="S162" s="296"/>
      <c r="T162" s="296"/>
      <c r="U162" s="296"/>
      <c r="V162" s="296"/>
      <c r="W162" s="296"/>
      <c r="X162" s="296"/>
      <c r="Y162" s="296"/>
      <c r="Z162" s="296"/>
      <c r="AA162" s="296"/>
      <c r="AB162" s="296"/>
      <c r="AC162" s="296"/>
    </row>
    <row r="163" ht="15.75" customHeight="1">
      <c r="A163" s="396"/>
      <c r="C163" s="397" t="s">
        <v>509</v>
      </c>
      <c r="J163" s="296"/>
      <c r="K163" s="296"/>
      <c r="L163" s="296"/>
      <c r="M163" s="296"/>
      <c r="N163" s="296"/>
      <c r="O163" s="296"/>
      <c r="P163" s="296"/>
      <c r="Q163" s="296"/>
      <c r="R163" s="296"/>
      <c r="S163" s="296"/>
      <c r="T163" s="296"/>
      <c r="U163" s="296"/>
      <c r="V163" s="296"/>
      <c r="W163" s="296"/>
      <c r="X163" s="296"/>
      <c r="Y163" s="296"/>
      <c r="Z163" s="296"/>
      <c r="AA163" s="296"/>
      <c r="AB163" s="296"/>
      <c r="AC163" s="296"/>
    </row>
    <row r="164" ht="12.75" customHeight="1">
      <c r="A164" s="398"/>
      <c r="B164" s="100"/>
      <c r="C164" s="399" t="s">
        <v>510</v>
      </c>
      <c r="D164" s="100"/>
      <c r="E164" s="100"/>
      <c r="F164" s="100"/>
      <c r="G164" s="100"/>
      <c r="H164" s="100"/>
      <c r="I164" s="100"/>
      <c r="J164" s="296"/>
      <c r="K164" s="296"/>
      <c r="L164" s="296"/>
      <c r="M164" s="296"/>
      <c r="N164" s="296"/>
      <c r="O164" s="296"/>
      <c r="P164" s="296"/>
      <c r="Q164" s="296"/>
      <c r="R164" s="296"/>
      <c r="S164" s="296"/>
      <c r="T164" s="296"/>
      <c r="U164" s="296"/>
      <c r="V164" s="296"/>
      <c r="W164" s="296"/>
      <c r="X164" s="296"/>
      <c r="Y164" s="296"/>
      <c r="Z164" s="296"/>
      <c r="AA164" s="296"/>
      <c r="AB164" s="296"/>
      <c r="AC164" s="296"/>
    </row>
    <row r="165" ht="12.0" customHeight="1">
      <c r="A165" s="301"/>
      <c r="B165" s="59"/>
      <c r="C165" s="59"/>
      <c r="D165" s="59"/>
      <c r="E165" s="59"/>
      <c r="F165" s="59"/>
      <c r="G165" s="59"/>
      <c r="H165" s="59"/>
      <c r="I165" s="309"/>
      <c r="J165" s="296"/>
      <c r="K165" s="296"/>
      <c r="L165" s="296"/>
      <c r="M165" s="296"/>
      <c r="N165" s="296"/>
      <c r="O165" s="296"/>
      <c r="P165" s="296"/>
      <c r="Q165" s="296"/>
      <c r="R165" s="296"/>
      <c r="S165" s="296"/>
      <c r="T165" s="296"/>
      <c r="U165" s="296"/>
      <c r="V165" s="296"/>
      <c r="W165" s="296"/>
      <c r="X165" s="296"/>
      <c r="Y165" s="296"/>
      <c r="Z165" s="296"/>
      <c r="AA165" s="296"/>
      <c r="AB165" s="296"/>
      <c r="AC165" s="296"/>
    </row>
    <row r="166" ht="30.0" customHeight="1">
      <c r="A166" s="313" t="s">
        <v>511</v>
      </c>
      <c r="B166" s="59"/>
      <c r="C166" s="59"/>
      <c r="D166" s="59"/>
      <c r="E166" s="59"/>
      <c r="F166" s="59"/>
      <c r="G166" s="59"/>
      <c r="H166" s="59"/>
      <c r="I166" s="60"/>
      <c r="J166" s="296"/>
      <c r="K166" s="296"/>
      <c r="L166" s="296"/>
      <c r="M166" s="296"/>
      <c r="N166" s="296"/>
      <c r="O166" s="296"/>
      <c r="P166" s="296"/>
      <c r="Q166" s="296"/>
      <c r="R166" s="296"/>
      <c r="S166" s="296"/>
      <c r="T166" s="296"/>
      <c r="U166" s="296"/>
      <c r="V166" s="296"/>
      <c r="W166" s="296"/>
      <c r="X166" s="296"/>
      <c r="Y166" s="296"/>
      <c r="Z166" s="296"/>
      <c r="AA166" s="296"/>
      <c r="AB166" s="296"/>
      <c r="AC166" s="296"/>
    </row>
    <row r="167" ht="6.75" customHeight="1">
      <c r="A167" s="301"/>
      <c r="B167" s="59"/>
      <c r="C167" s="59"/>
      <c r="D167" s="59"/>
      <c r="E167" s="59"/>
      <c r="F167" s="59"/>
      <c r="G167" s="59"/>
      <c r="H167" s="59"/>
      <c r="I167" s="60"/>
      <c r="J167" s="296"/>
      <c r="K167" s="296"/>
      <c r="L167" s="296"/>
      <c r="M167" s="296"/>
      <c r="N167" s="296"/>
      <c r="O167" s="296"/>
      <c r="P167" s="296"/>
      <c r="Q167" s="296"/>
      <c r="R167" s="296"/>
      <c r="S167" s="296"/>
      <c r="T167" s="296"/>
      <c r="U167" s="296"/>
      <c r="V167" s="296"/>
      <c r="W167" s="296"/>
      <c r="X167" s="296"/>
      <c r="Y167" s="296"/>
      <c r="Z167" s="296"/>
      <c r="AA167" s="296"/>
      <c r="AB167" s="296"/>
      <c r="AC167" s="296"/>
    </row>
    <row r="168" ht="31.5" customHeight="1">
      <c r="A168" s="330" t="s">
        <v>512</v>
      </c>
      <c r="B168" s="59"/>
      <c r="C168" s="59"/>
      <c r="D168" s="59"/>
      <c r="E168" s="59"/>
      <c r="F168" s="59"/>
      <c r="G168" s="59"/>
      <c r="H168" s="59"/>
      <c r="I168" s="60"/>
      <c r="J168" s="296"/>
      <c r="K168" s="296"/>
      <c r="L168" s="296"/>
      <c r="M168" s="296"/>
      <c r="N168" s="296"/>
      <c r="O168" s="296"/>
      <c r="P168" s="296"/>
      <c r="Q168" s="296"/>
      <c r="R168" s="296"/>
      <c r="S168" s="296"/>
      <c r="T168" s="296"/>
      <c r="U168" s="296"/>
      <c r="V168" s="296"/>
      <c r="W168" s="296"/>
      <c r="X168" s="296"/>
      <c r="Y168" s="296"/>
      <c r="Z168" s="296"/>
      <c r="AA168" s="296"/>
      <c r="AB168" s="296"/>
      <c r="AC168" s="296"/>
    </row>
    <row r="169">
      <c r="A169" s="303" t="s">
        <v>513</v>
      </c>
      <c r="B169" s="59"/>
      <c r="C169" s="59"/>
      <c r="D169" s="59"/>
      <c r="E169" s="59"/>
      <c r="F169" s="59"/>
      <c r="G169" s="59"/>
      <c r="H169" s="60"/>
      <c r="I169" s="304" t="s">
        <v>431</v>
      </c>
      <c r="J169" s="296"/>
      <c r="K169" s="296"/>
      <c r="L169" s="296"/>
      <c r="M169" s="296"/>
      <c r="N169" s="296"/>
      <c r="O169" s="296"/>
      <c r="P169" s="296"/>
      <c r="Q169" s="296"/>
      <c r="R169" s="296"/>
      <c r="S169" s="296"/>
      <c r="T169" s="296"/>
      <c r="U169" s="296"/>
      <c r="V169" s="296"/>
      <c r="W169" s="296"/>
      <c r="X169" s="296"/>
      <c r="Y169" s="296"/>
      <c r="Z169" s="296"/>
      <c r="AA169" s="296"/>
      <c r="AB169" s="296"/>
      <c r="AC169" s="296"/>
    </row>
    <row r="170" ht="27.75" customHeight="1">
      <c r="A170" s="400" t="s">
        <v>124</v>
      </c>
      <c r="B170" s="401" t="s">
        <v>514</v>
      </c>
      <c r="C170" s="59"/>
      <c r="D170" s="59"/>
      <c r="E170" s="59"/>
      <c r="F170" s="59"/>
      <c r="G170" s="59"/>
      <c r="H170" s="59"/>
      <c r="I170" s="373">
        <f>I45</f>
        <v>2902.49</v>
      </c>
      <c r="J170" s="296"/>
      <c r="K170" s="296"/>
      <c r="L170" s="296"/>
      <c r="M170" s="296"/>
      <c r="N170" s="296"/>
      <c r="O170" s="296"/>
      <c r="P170" s="296"/>
      <c r="Q170" s="296"/>
      <c r="R170" s="296"/>
      <c r="S170" s="296"/>
      <c r="T170" s="296"/>
      <c r="U170" s="296"/>
      <c r="V170" s="296"/>
      <c r="W170" s="296"/>
      <c r="X170" s="296"/>
      <c r="Y170" s="296"/>
      <c r="Z170" s="296"/>
      <c r="AA170" s="296"/>
      <c r="AB170" s="296"/>
      <c r="AC170" s="296"/>
    </row>
    <row r="171" ht="15.0" customHeight="1">
      <c r="A171" s="400" t="s">
        <v>126</v>
      </c>
      <c r="B171" s="401" t="s">
        <v>515</v>
      </c>
      <c r="C171" s="59"/>
      <c r="D171" s="59"/>
      <c r="E171" s="59"/>
      <c r="F171" s="59"/>
      <c r="G171" s="59"/>
      <c r="H171" s="59"/>
      <c r="I171" s="373">
        <f>I96</f>
        <v>2504.93</v>
      </c>
      <c r="J171" s="296"/>
      <c r="K171" s="296"/>
      <c r="L171" s="296"/>
      <c r="M171" s="296"/>
      <c r="N171" s="296"/>
      <c r="O171" s="296"/>
      <c r="P171" s="296"/>
      <c r="Q171" s="296"/>
      <c r="R171" s="296"/>
      <c r="S171" s="296"/>
      <c r="T171" s="296"/>
      <c r="U171" s="296"/>
      <c r="V171" s="296"/>
      <c r="W171" s="296"/>
      <c r="X171" s="296"/>
      <c r="Y171" s="296"/>
      <c r="Z171" s="296"/>
      <c r="AA171" s="296"/>
      <c r="AB171" s="296"/>
      <c r="AC171" s="296"/>
    </row>
    <row r="172" ht="15.0" customHeight="1">
      <c r="A172" s="400" t="s">
        <v>129</v>
      </c>
      <c r="B172" s="401" t="s">
        <v>516</v>
      </c>
      <c r="C172" s="59"/>
      <c r="D172" s="59"/>
      <c r="E172" s="59"/>
      <c r="F172" s="59"/>
      <c r="G172" s="59"/>
      <c r="H172" s="59"/>
      <c r="I172" s="373">
        <f>I105</f>
        <v>201.12</v>
      </c>
      <c r="J172" s="296"/>
      <c r="K172" s="296"/>
      <c r="L172" s="296"/>
      <c r="M172" s="296"/>
      <c r="N172" s="296"/>
      <c r="O172" s="296"/>
      <c r="P172" s="296"/>
      <c r="Q172" s="296"/>
      <c r="R172" s="296"/>
      <c r="S172" s="296"/>
      <c r="T172" s="296"/>
      <c r="U172" s="296"/>
      <c r="V172" s="296"/>
      <c r="W172" s="296"/>
      <c r="X172" s="296"/>
      <c r="Y172" s="296"/>
      <c r="Z172" s="296"/>
      <c r="AA172" s="296"/>
      <c r="AB172" s="296"/>
      <c r="AC172" s="296"/>
    </row>
    <row r="173" ht="15.0" customHeight="1">
      <c r="A173" s="400" t="s">
        <v>132</v>
      </c>
      <c r="B173" s="401" t="s">
        <v>517</v>
      </c>
      <c r="C173" s="59"/>
      <c r="D173" s="59"/>
      <c r="E173" s="59"/>
      <c r="F173" s="59"/>
      <c r="G173" s="59"/>
      <c r="H173" s="59"/>
      <c r="I173" s="373">
        <f>I132</f>
        <v>421.36</v>
      </c>
      <c r="J173" s="296"/>
      <c r="K173" s="296"/>
      <c r="L173" s="296"/>
      <c r="M173" s="296"/>
      <c r="N173" s="296"/>
      <c r="O173" s="296"/>
      <c r="P173" s="296"/>
      <c r="Q173" s="296"/>
      <c r="R173" s="296"/>
      <c r="S173" s="296"/>
      <c r="T173" s="296"/>
      <c r="U173" s="296"/>
      <c r="V173" s="296"/>
      <c r="W173" s="296"/>
      <c r="X173" s="296"/>
      <c r="Y173" s="296"/>
      <c r="Z173" s="296"/>
      <c r="AA173" s="296"/>
      <c r="AB173" s="296"/>
      <c r="AC173" s="296"/>
    </row>
    <row r="174" ht="15.0" customHeight="1">
      <c r="A174" s="400" t="s">
        <v>165</v>
      </c>
      <c r="B174" s="401" t="s">
        <v>518</v>
      </c>
      <c r="C174" s="59"/>
      <c r="D174" s="59"/>
      <c r="E174" s="59"/>
      <c r="F174" s="59"/>
      <c r="G174" s="59"/>
      <c r="H174" s="59"/>
      <c r="I174" s="373">
        <f>I139</f>
        <v>167.34</v>
      </c>
      <c r="J174" s="296"/>
      <c r="K174" s="296"/>
      <c r="L174" s="296"/>
      <c r="M174" s="296"/>
      <c r="N174" s="296"/>
      <c r="O174" s="296"/>
      <c r="P174" s="296"/>
      <c r="Q174" s="296"/>
      <c r="R174" s="296"/>
      <c r="S174" s="296"/>
      <c r="T174" s="296"/>
      <c r="U174" s="296"/>
      <c r="V174" s="296"/>
      <c r="W174" s="296"/>
      <c r="X174" s="296"/>
      <c r="Y174" s="296"/>
      <c r="Z174" s="296"/>
      <c r="AA174" s="296"/>
      <c r="AB174" s="296"/>
      <c r="AC174" s="296"/>
    </row>
    <row r="175" ht="15.0" customHeight="1">
      <c r="A175" s="402" t="s">
        <v>519</v>
      </c>
      <c r="B175" s="59"/>
      <c r="C175" s="59"/>
      <c r="D175" s="59"/>
      <c r="E175" s="59"/>
      <c r="F175" s="59"/>
      <c r="G175" s="59"/>
      <c r="H175" s="309"/>
      <c r="I175" s="373">
        <f>ROUND(SUM(I170:I174),2)</f>
        <v>6197.24</v>
      </c>
      <c r="J175" s="296"/>
      <c r="K175" s="296"/>
      <c r="L175" s="296"/>
      <c r="M175" s="296"/>
      <c r="N175" s="296"/>
      <c r="O175" s="296"/>
      <c r="P175" s="296"/>
      <c r="Q175" s="296"/>
      <c r="R175" s="296"/>
      <c r="S175" s="296"/>
      <c r="T175" s="296"/>
      <c r="U175" s="296"/>
      <c r="V175" s="296"/>
      <c r="W175" s="296"/>
      <c r="X175" s="296"/>
      <c r="Y175" s="296"/>
      <c r="Z175" s="296"/>
      <c r="AA175" s="296"/>
      <c r="AB175" s="296"/>
      <c r="AC175" s="296"/>
    </row>
    <row r="176" ht="15.0" customHeight="1">
      <c r="A176" s="403" t="s">
        <v>167</v>
      </c>
      <c r="B176" s="401" t="s">
        <v>492</v>
      </c>
      <c r="C176" s="59"/>
      <c r="D176" s="59"/>
      <c r="E176" s="59"/>
      <c r="F176" s="59"/>
      <c r="G176" s="59"/>
      <c r="H176" s="59"/>
      <c r="I176" s="373">
        <f>I159</f>
        <v>1167.81</v>
      </c>
      <c r="J176" s="296"/>
      <c r="K176" s="296"/>
      <c r="L176" s="296"/>
      <c r="M176" s="296"/>
      <c r="N176" s="296"/>
      <c r="O176" s="296"/>
      <c r="P176" s="296"/>
      <c r="Q176" s="296"/>
      <c r="R176" s="296"/>
      <c r="S176" s="296"/>
      <c r="T176" s="296"/>
      <c r="U176" s="296"/>
      <c r="V176" s="296"/>
      <c r="W176" s="296"/>
      <c r="X176" s="296"/>
      <c r="Y176" s="296"/>
      <c r="Z176" s="296"/>
      <c r="AA176" s="296"/>
      <c r="AB176" s="296"/>
      <c r="AC176" s="296"/>
    </row>
    <row r="177" ht="15.0" customHeight="1">
      <c r="A177" s="402" t="s">
        <v>520</v>
      </c>
      <c r="B177" s="59"/>
      <c r="C177" s="59"/>
      <c r="D177" s="59"/>
      <c r="E177" s="59"/>
      <c r="F177" s="59"/>
      <c r="G177" s="59"/>
      <c r="H177" s="309"/>
      <c r="I177" s="373">
        <f>I175+I176</f>
        <v>7365.05</v>
      </c>
      <c r="J177" s="296"/>
      <c r="K177" s="296"/>
      <c r="L177" s="296"/>
      <c r="M177" s="296"/>
      <c r="N177" s="296"/>
      <c r="O177" s="296"/>
      <c r="P177" s="296"/>
      <c r="Q177" s="296"/>
      <c r="R177" s="296"/>
      <c r="S177" s="296"/>
      <c r="T177" s="296"/>
      <c r="U177" s="296"/>
      <c r="V177" s="296"/>
      <c r="W177" s="296"/>
      <c r="X177" s="296"/>
      <c r="Y177" s="296"/>
      <c r="Z177" s="296"/>
      <c r="AA177" s="296"/>
      <c r="AB177" s="296"/>
      <c r="AC177" s="296"/>
    </row>
    <row r="178" ht="15.0" customHeight="1">
      <c r="A178" s="404"/>
      <c r="B178" s="59"/>
      <c r="C178" s="59"/>
      <c r="D178" s="59"/>
      <c r="E178" s="59"/>
      <c r="F178" s="59"/>
      <c r="G178" s="59"/>
      <c r="H178" s="59"/>
      <c r="I178" s="309"/>
      <c r="J178" s="296"/>
      <c r="K178" s="296"/>
      <c r="L178" s="296"/>
      <c r="M178" s="296"/>
      <c r="N178" s="296"/>
      <c r="O178" s="296"/>
      <c r="P178" s="296"/>
      <c r="Q178" s="296"/>
      <c r="R178" s="296"/>
      <c r="S178" s="296"/>
      <c r="T178" s="296"/>
      <c r="U178" s="296"/>
      <c r="V178" s="296"/>
      <c r="W178" s="296"/>
      <c r="X178" s="296"/>
      <c r="Y178" s="296"/>
      <c r="Z178" s="296"/>
      <c r="AA178" s="296"/>
      <c r="AB178" s="296"/>
      <c r="AC178" s="296"/>
    </row>
    <row r="179" ht="15.0" customHeight="1">
      <c r="A179" s="405" t="s">
        <v>521</v>
      </c>
      <c r="B179" s="59"/>
      <c r="C179" s="59"/>
      <c r="D179" s="59"/>
      <c r="E179" s="59"/>
      <c r="F179" s="59"/>
      <c r="G179" s="59"/>
      <c r="H179" s="60"/>
      <c r="I179" s="377">
        <f>I177*2</f>
        <v>14730.1</v>
      </c>
      <c r="J179" s="296"/>
      <c r="K179" s="296"/>
      <c r="L179" s="296"/>
      <c r="M179" s="296"/>
      <c r="N179" s="296"/>
      <c r="O179" s="296"/>
      <c r="P179" s="296"/>
      <c r="Q179" s="296"/>
      <c r="R179" s="296"/>
      <c r="S179" s="296"/>
      <c r="T179" s="296"/>
      <c r="U179" s="296"/>
      <c r="V179" s="296"/>
      <c r="W179" s="296"/>
      <c r="X179" s="296"/>
      <c r="Y179" s="296"/>
      <c r="Z179" s="296"/>
      <c r="AA179" s="296"/>
      <c r="AB179" s="296"/>
      <c r="AC179" s="296"/>
    </row>
    <row r="180" ht="8.25" customHeight="1">
      <c r="A180" s="301"/>
      <c r="B180" s="59"/>
      <c r="C180" s="59"/>
      <c r="D180" s="59"/>
      <c r="E180" s="59"/>
      <c r="F180" s="59"/>
      <c r="G180" s="59"/>
      <c r="H180" s="59"/>
      <c r="I180" s="309"/>
      <c r="J180" s="296"/>
      <c r="K180" s="296"/>
      <c r="L180" s="296"/>
      <c r="M180" s="296"/>
      <c r="N180" s="296"/>
      <c r="O180" s="296"/>
      <c r="P180" s="296"/>
      <c r="Q180" s="296"/>
      <c r="R180" s="296"/>
      <c r="S180" s="296"/>
      <c r="T180" s="296"/>
      <c r="U180" s="296"/>
      <c r="V180" s="296"/>
      <c r="W180" s="296"/>
      <c r="X180" s="296"/>
      <c r="Y180" s="296"/>
      <c r="Z180" s="296"/>
      <c r="AA180" s="296"/>
      <c r="AB180" s="296"/>
      <c r="AC180" s="296"/>
    </row>
    <row r="181" ht="15.0" customHeight="1">
      <c r="A181" s="406"/>
      <c r="B181" s="407"/>
      <c r="C181" s="407"/>
      <c r="D181" s="407"/>
      <c r="E181" s="407"/>
      <c r="F181" s="407"/>
      <c r="G181" s="407"/>
      <c r="H181" s="407"/>
      <c r="I181" s="408"/>
      <c r="J181" s="296"/>
      <c r="K181" s="296"/>
      <c r="L181" s="296"/>
      <c r="M181" s="296"/>
      <c r="N181" s="296"/>
      <c r="O181" s="296"/>
      <c r="P181" s="296"/>
      <c r="Q181" s="296"/>
      <c r="R181" s="296"/>
      <c r="S181" s="296"/>
      <c r="T181" s="296"/>
      <c r="U181" s="296"/>
      <c r="V181" s="296"/>
      <c r="W181" s="296"/>
      <c r="X181" s="296"/>
      <c r="Y181" s="296"/>
      <c r="Z181" s="296"/>
      <c r="AA181" s="296"/>
      <c r="AB181" s="296"/>
      <c r="AC181" s="296"/>
    </row>
    <row r="182">
      <c r="A182" s="409" t="s">
        <v>522</v>
      </c>
      <c r="B182" s="100"/>
      <c r="C182" s="100"/>
      <c r="D182" s="100"/>
      <c r="E182" s="100"/>
      <c r="F182" s="100"/>
      <c r="G182" s="100"/>
      <c r="H182" s="100"/>
      <c r="I182" s="100"/>
      <c r="J182" s="296"/>
      <c r="K182" s="296"/>
      <c r="L182" s="296"/>
      <c r="M182" s="296"/>
      <c r="N182" s="296"/>
      <c r="O182" s="296"/>
      <c r="P182" s="296"/>
      <c r="Q182" s="296"/>
      <c r="R182" s="296"/>
      <c r="S182" s="296"/>
      <c r="T182" s="296"/>
      <c r="U182" s="296"/>
      <c r="V182" s="296"/>
      <c r="W182" s="296"/>
      <c r="X182" s="296"/>
      <c r="Y182" s="296"/>
      <c r="Z182" s="296"/>
      <c r="AA182" s="296"/>
      <c r="AB182" s="296"/>
      <c r="AC182" s="296"/>
    </row>
    <row r="183" ht="6.75" customHeight="1">
      <c r="A183" s="318"/>
      <c r="B183" s="59"/>
      <c r="C183" s="59"/>
      <c r="D183" s="59"/>
      <c r="E183" s="59"/>
      <c r="F183" s="59"/>
      <c r="G183" s="59"/>
      <c r="H183" s="59"/>
      <c r="I183" s="60"/>
      <c r="J183" s="327"/>
      <c r="K183" s="327"/>
      <c r="L183" s="327"/>
      <c r="M183" s="327"/>
      <c r="N183" s="327"/>
      <c r="O183" s="327"/>
      <c r="P183" s="327"/>
      <c r="Q183" s="327"/>
      <c r="R183" s="327"/>
      <c r="S183" s="327"/>
      <c r="T183" s="327"/>
      <c r="U183" s="327"/>
      <c r="V183" s="327"/>
      <c r="W183" s="327"/>
      <c r="X183" s="327"/>
      <c r="Y183" s="327"/>
      <c r="Z183" s="327"/>
      <c r="AA183" s="327"/>
      <c r="AB183" s="327"/>
      <c r="AC183" s="327"/>
    </row>
    <row r="184" ht="17.25" customHeight="1">
      <c r="A184" s="340" t="s">
        <v>523</v>
      </c>
      <c r="B184" s="59"/>
      <c r="C184" s="59"/>
      <c r="D184" s="59"/>
      <c r="E184" s="59"/>
      <c r="F184" s="60"/>
      <c r="G184" s="410">
        <f>I179*2</f>
        <v>29460.2</v>
      </c>
      <c r="H184" s="59"/>
      <c r="I184" s="60"/>
      <c r="J184" s="327"/>
      <c r="K184" s="327"/>
      <c r="L184" s="327"/>
      <c r="M184" s="327"/>
      <c r="N184" s="327"/>
      <c r="O184" s="327"/>
      <c r="P184" s="327"/>
      <c r="Q184" s="327"/>
      <c r="R184" s="327"/>
      <c r="S184" s="327"/>
      <c r="T184" s="327"/>
      <c r="U184" s="327"/>
      <c r="V184" s="327"/>
      <c r="W184" s="327"/>
      <c r="X184" s="327"/>
      <c r="Y184" s="327"/>
      <c r="Z184" s="327"/>
      <c r="AA184" s="327"/>
      <c r="AB184" s="327"/>
      <c r="AC184" s="327"/>
    </row>
    <row r="185" ht="6.75" customHeight="1">
      <c r="A185" s="411"/>
      <c r="B185" s="412"/>
      <c r="C185" s="412"/>
      <c r="D185" s="412"/>
      <c r="E185" s="412"/>
      <c r="F185" s="412"/>
      <c r="G185" s="412"/>
      <c r="H185" s="412"/>
      <c r="I185" s="413"/>
      <c r="J185" s="296"/>
      <c r="K185" s="296"/>
      <c r="L185" s="296"/>
      <c r="M185" s="296"/>
      <c r="N185" s="296"/>
      <c r="O185" s="296"/>
      <c r="P185" s="296"/>
      <c r="Q185" s="296"/>
      <c r="R185" s="296"/>
      <c r="S185" s="296"/>
      <c r="T185" s="296"/>
      <c r="U185" s="296"/>
      <c r="V185" s="296"/>
      <c r="W185" s="296"/>
      <c r="X185" s="296"/>
      <c r="Y185" s="296"/>
      <c r="Z185" s="296"/>
      <c r="AA185" s="296"/>
      <c r="AB185" s="296"/>
      <c r="AC185" s="296"/>
    </row>
    <row r="186" ht="18.75" customHeight="1">
      <c r="A186" s="340" t="s">
        <v>524</v>
      </c>
      <c r="B186" s="59"/>
      <c r="C186" s="59"/>
      <c r="D186" s="59"/>
      <c r="E186" s="59"/>
      <c r="F186" s="60"/>
      <c r="G186" s="414" t="s">
        <v>525</v>
      </c>
      <c r="H186" s="59"/>
      <c r="I186" s="60"/>
      <c r="J186" s="296"/>
      <c r="K186" s="296"/>
      <c r="L186" s="296"/>
      <c r="M186" s="296"/>
      <c r="N186" s="296"/>
      <c r="O186" s="296"/>
      <c r="P186" s="296"/>
      <c r="Q186" s="296"/>
      <c r="R186" s="296"/>
      <c r="S186" s="296"/>
      <c r="T186" s="296"/>
      <c r="U186" s="296"/>
      <c r="V186" s="296"/>
      <c r="W186" s="296"/>
      <c r="X186" s="296"/>
      <c r="Y186" s="296"/>
      <c r="Z186" s="296"/>
      <c r="AA186" s="296"/>
      <c r="AB186" s="296"/>
      <c r="AC186" s="296"/>
    </row>
    <row r="187" ht="8.25" customHeight="1">
      <c r="A187" s="415"/>
      <c r="B187" s="59"/>
      <c r="C187" s="59"/>
      <c r="D187" s="59"/>
      <c r="E187" s="59"/>
      <c r="F187" s="59"/>
      <c r="G187" s="59"/>
      <c r="H187" s="59"/>
      <c r="I187" s="309"/>
      <c r="J187" s="296"/>
      <c r="K187" s="296"/>
      <c r="L187" s="296"/>
      <c r="M187" s="296"/>
      <c r="N187" s="296"/>
      <c r="O187" s="296"/>
      <c r="P187" s="296"/>
      <c r="Q187" s="296"/>
      <c r="R187" s="296"/>
      <c r="S187" s="296"/>
      <c r="T187" s="296"/>
      <c r="U187" s="296"/>
      <c r="V187" s="296"/>
      <c r="W187" s="296"/>
      <c r="X187" s="296"/>
      <c r="Y187" s="296"/>
      <c r="Z187" s="296"/>
      <c r="AA187" s="296"/>
      <c r="AB187" s="296"/>
      <c r="AC187" s="296"/>
    </row>
    <row r="188" ht="19.5" customHeight="1">
      <c r="A188" s="340" t="s">
        <v>526</v>
      </c>
      <c r="B188" s="59"/>
      <c r="C188" s="59"/>
      <c r="D188" s="59"/>
      <c r="E188" s="59"/>
      <c r="F188" s="60"/>
      <c r="G188" s="416">
        <f>ROUND(G184*G186,2)</f>
        <v>883806</v>
      </c>
      <c r="H188" s="59"/>
      <c r="I188" s="60"/>
      <c r="J188" s="296"/>
      <c r="K188" s="296"/>
      <c r="L188" s="296"/>
      <c r="M188" s="296"/>
      <c r="N188" s="296"/>
      <c r="O188" s="296"/>
      <c r="P188" s="296"/>
      <c r="Q188" s="296"/>
      <c r="R188" s="296"/>
      <c r="S188" s="296"/>
      <c r="T188" s="296"/>
      <c r="U188" s="296"/>
      <c r="V188" s="296"/>
      <c r="W188" s="296"/>
      <c r="X188" s="296"/>
      <c r="Y188" s="296"/>
      <c r="Z188" s="296"/>
      <c r="AA188" s="296"/>
      <c r="AB188" s="296"/>
      <c r="AC188" s="296"/>
    </row>
    <row r="189" ht="8.25" customHeight="1">
      <c r="A189" s="301"/>
      <c r="B189" s="59"/>
      <c r="C189" s="59"/>
      <c r="D189" s="59"/>
      <c r="E189" s="59"/>
      <c r="F189" s="59"/>
      <c r="G189" s="59"/>
      <c r="H189" s="59"/>
      <c r="I189" s="60"/>
      <c r="J189" s="296"/>
      <c r="K189" s="296"/>
      <c r="L189" s="296"/>
      <c r="M189" s="296"/>
      <c r="N189" s="296"/>
      <c r="O189" s="296"/>
      <c r="P189" s="296"/>
      <c r="Q189" s="296"/>
      <c r="R189" s="296"/>
      <c r="S189" s="296"/>
      <c r="T189" s="296"/>
      <c r="U189" s="296"/>
      <c r="V189" s="296"/>
      <c r="W189" s="296"/>
      <c r="X189" s="296"/>
      <c r="Y189" s="296"/>
      <c r="Z189" s="296"/>
      <c r="AA189" s="296"/>
      <c r="AB189" s="296"/>
      <c r="AC189" s="296"/>
    </row>
    <row r="190" ht="31.5" customHeight="1">
      <c r="A190" s="417" t="s">
        <v>527</v>
      </c>
      <c r="B190" s="59"/>
      <c r="C190" s="59"/>
      <c r="D190" s="59"/>
      <c r="E190" s="59"/>
      <c r="F190" s="59"/>
      <c r="G190" s="59"/>
      <c r="H190" s="59"/>
      <c r="I190" s="60"/>
      <c r="J190" s="296"/>
      <c r="K190" s="296"/>
      <c r="L190" s="296"/>
      <c r="M190" s="296"/>
      <c r="N190" s="296"/>
      <c r="O190" s="296"/>
      <c r="P190" s="296"/>
      <c r="Q190" s="296"/>
      <c r="R190" s="296"/>
      <c r="S190" s="296"/>
      <c r="T190" s="296"/>
      <c r="U190" s="296"/>
      <c r="V190" s="296"/>
      <c r="W190" s="296"/>
      <c r="X190" s="296"/>
      <c r="Y190" s="296"/>
      <c r="Z190" s="296"/>
      <c r="AA190" s="296"/>
      <c r="AB190" s="296"/>
      <c r="AC190" s="296"/>
    </row>
    <row r="191" ht="8.25" customHeight="1">
      <c r="A191" s="394" t="s">
        <v>528</v>
      </c>
      <c r="C191" s="418"/>
      <c r="D191" s="419" t="s">
        <v>529</v>
      </c>
      <c r="E191" s="94"/>
      <c r="F191" s="94"/>
      <c r="G191" s="94"/>
      <c r="H191" s="94"/>
      <c r="I191" s="420"/>
      <c r="J191" s="296"/>
      <c r="K191" s="296"/>
      <c r="L191" s="296"/>
      <c r="M191" s="296"/>
      <c r="N191" s="296"/>
      <c r="O191" s="296"/>
      <c r="P191" s="296"/>
      <c r="Q191" s="296"/>
      <c r="R191" s="296"/>
      <c r="S191" s="296"/>
      <c r="T191" s="296"/>
      <c r="U191" s="296"/>
      <c r="V191" s="296"/>
      <c r="W191" s="296"/>
      <c r="X191" s="296"/>
      <c r="Y191" s="296"/>
      <c r="Z191" s="296"/>
      <c r="AA191" s="296"/>
      <c r="AB191" s="296"/>
      <c r="AC191" s="296"/>
    </row>
    <row r="192" ht="29.25" customHeight="1">
      <c r="A192" s="398"/>
      <c r="B192" s="100"/>
      <c r="C192" s="339"/>
      <c r="D192" s="398"/>
      <c r="E192" s="100"/>
      <c r="F192" s="100"/>
      <c r="G192" s="100"/>
      <c r="H192" s="100"/>
      <c r="I192" s="339"/>
      <c r="J192" s="296"/>
      <c r="K192" s="296"/>
      <c r="L192" s="296"/>
      <c r="M192" s="296"/>
      <c r="N192" s="296"/>
      <c r="O192" s="296"/>
      <c r="P192" s="296"/>
      <c r="Q192" s="296"/>
      <c r="R192" s="296"/>
      <c r="S192" s="296"/>
      <c r="T192" s="296"/>
      <c r="U192" s="296"/>
      <c r="V192" s="296"/>
      <c r="W192" s="296"/>
      <c r="X192" s="296"/>
      <c r="Y192" s="296"/>
      <c r="Z192" s="296"/>
      <c r="AA192" s="296"/>
      <c r="AB192" s="296"/>
      <c r="AC192" s="296"/>
    </row>
    <row r="193" ht="12.0" customHeight="1">
      <c r="A193" s="421" t="s">
        <v>530</v>
      </c>
      <c r="B193" s="59"/>
      <c r="C193" s="60"/>
      <c r="D193" s="422">
        <v>4.0</v>
      </c>
      <c r="E193" s="59"/>
      <c r="F193" s="59"/>
      <c r="G193" s="59"/>
      <c r="H193" s="59"/>
      <c r="I193" s="60"/>
      <c r="J193" s="296"/>
      <c r="K193" s="296"/>
      <c r="L193" s="296"/>
      <c r="M193" s="296"/>
      <c r="N193" s="296"/>
      <c r="O193" s="296"/>
      <c r="P193" s="296"/>
      <c r="Q193" s="296"/>
      <c r="R193" s="296"/>
      <c r="S193" s="296"/>
      <c r="T193" s="296"/>
      <c r="U193" s="296"/>
      <c r="V193" s="296"/>
      <c r="W193" s="296"/>
      <c r="X193" s="296"/>
      <c r="Y193" s="296"/>
      <c r="Z193" s="296"/>
      <c r="AA193" s="296"/>
      <c r="AB193" s="296"/>
      <c r="AC193" s="296"/>
    </row>
    <row r="194" ht="12.0" customHeight="1">
      <c r="A194" s="318"/>
      <c r="B194" s="59"/>
      <c r="C194" s="60"/>
      <c r="D194" s="318"/>
      <c r="E194" s="59"/>
      <c r="F194" s="59"/>
      <c r="G194" s="59"/>
      <c r="H194" s="59"/>
      <c r="I194" s="60"/>
      <c r="J194" s="296"/>
      <c r="K194" s="296"/>
      <c r="L194" s="296"/>
      <c r="M194" s="296"/>
      <c r="N194" s="296"/>
      <c r="O194" s="296"/>
      <c r="P194" s="296"/>
      <c r="Q194" s="296"/>
      <c r="R194" s="296"/>
      <c r="S194" s="296"/>
      <c r="T194" s="296"/>
      <c r="U194" s="296"/>
      <c r="V194" s="296"/>
      <c r="W194" s="296"/>
      <c r="X194" s="296"/>
      <c r="Y194" s="296"/>
      <c r="Z194" s="296"/>
      <c r="AA194" s="296"/>
      <c r="AB194" s="296"/>
      <c r="AC194" s="296"/>
    </row>
    <row r="195" ht="14.25" customHeight="1">
      <c r="A195" s="318"/>
      <c r="B195" s="59"/>
      <c r="C195" s="60"/>
      <c r="D195" s="318"/>
      <c r="E195" s="59"/>
      <c r="F195" s="59"/>
      <c r="G195" s="59"/>
      <c r="H195" s="59"/>
      <c r="I195" s="60"/>
      <c r="J195" s="296"/>
      <c r="K195" s="296"/>
      <c r="L195" s="296"/>
      <c r="M195" s="296"/>
      <c r="N195" s="296"/>
      <c r="O195" s="296"/>
      <c r="P195" s="296"/>
      <c r="Q195" s="296"/>
      <c r="R195" s="296"/>
      <c r="S195" s="296"/>
      <c r="T195" s="296"/>
      <c r="U195" s="296"/>
      <c r="V195" s="296"/>
      <c r="W195" s="296"/>
      <c r="X195" s="296"/>
      <c r="Y195" s="296"/>
      <c r="Z195" s="296"/>
      <c r="AA195" s="296"/>
      <c r="AB195" s="296"/>
      <c r="AC195" s="296"/>
    </row>
    <row r="196" ht="12.75" customHeight="1">
      <c r="A196" s="423"/>
      <c r="B196" s="94"/>
      <c r="C196" s="94"/>
      <c r="D196" s="94"/>
      <c r="E196" s="94"/>
      <c r="F196" s="94"/>
      <c r="G196" s="94"/>
      <c r="H196" s="94"/>
      <c r="I196" s="420"/>
      <c r="J196" s="296"/>
      <c r="K196" s="296"/>
      <c r="L196" s="296"/>
      <c r="M196" s="296"/>
      <c r="N196" s="296"/>
      <c r="O196" s="296"/>
      <c r="P196" s="296"/>
      <c r="Q196" s="296"/>
      <c r="R196" s="296"/>
      <c r="S196" s="296"/>
      <c r="T196" s="296"/>
      <c r="U196" s="296"/>
      <c r="V196" s="296"/>
      <c r="W196" s="296"/>
      <c r="X196" s="296"/>
      <c r="Y196" s="296"/>
      <c r="Z196" s="296"/>
      <c r="AA196" s="296"/>
      <c r="AB196" s="296"/>
      <c r="AC196" s="296"/>
    </row>
    <row r="197" ht="12.75" customHeight="1">
      <c r="A197" s="398"/>
      <c r="B197" s="100"/>
      <c r="C197" s="100"/>
      <c r="D197" s="100"/>
      <c r="E197" s="100"/>
      <c r="F197" s="100"/>
      <c r="G197" s="100"/>
      <c r="H197" s="100"/>
      <c r="I197" s="339"/>
      <c r="J197" s="296"/>
      <c r="K197" s="296"/>
      <c r="L197" s="296"/>
      <c r="M197" s="296"/>
      <c r="N197" s="296"/>
      <c r="O197" s="296"/>
      <c r="P197" s="296"/>
      <c r="Q197" s="296"/>
      <c r="R197" s="296"/>
      <c r="S197" s="296"/>
      <c r="T197" s="296"/>
      <c r="U197" s="296"/>
      <c r="V197" s="296"/>
      <c r="W197" s="296"/>
      <c r="X197" s="296"/>
      <c r="Y197" s="296"/>
      <c r="Z197" s="296"/>
      <c r="AA197" s="296"/>
      <c r="AB197" s="296"/>
      <c r="AC197" s="296"/>
    </row>
    <row r="198" ht="15.0" customHeight="1">
      <c r="A198" s="417" t="s">
        <v>531</v>
      </c>
      <c r="B198" s="59"/>
      <c r="C198" s="59"/>
      <c r="D198" s="59"/>
      <c r="E198" s="59"/>
      <c r="F198" s="59"/>
      <c r="G198" s="59"/>
      <c r="H198" s="59"/>
      <c r="I198" s="59"/>
      <c r="J198" s="296"/>
      <c r="K198" s="296"/>
      <c r="L198" s="296"/>
      <c r="M198" s="296"/>
      <c r="N198" s="296"/>
      <c r="O198" s="296"/>
      <c r="P198" s="296"/>
      <c r="Q198" s="296"/>
      <c r="R198" s="296"/>
      <c r="S198" s="296"/>
      <c r="T198" s="296"/>
      <c r="U198" s="296"/>
      <c r="V198" s="296"/>
      <c r="W198" s="296"/>
      <c r="X198" s="296"/>
      <c r="Y198" s="296"/>
      <c r="Z198" s="296"/>
      <c r="AA198" s="296"/>
      <c r="AB198" s="296"/>
      <c r="AC198" s="296"/>
    </row>
    <row r="199" ht="12.0" hidden="1" customHeight="1">
      <c r="A199" s="302" t="s">
        <v>532</v>
      </c>
      <c r="B199" s="59"/>
      <c r="C199" s="59"/>
      <c r="D199" s="59"/>
      <c r="E199" s="59"/>
      <c r="F199" s="59"/>
      <c r="G199" s="60"/>
      <c r="H199" s="302" t="s">
        <v>533</v>
      </c>
      <c r="I199" s="60"/>
      <c r="J199" s="296"/>
      <c r="K199" s="296"/>
      <c r="L199" s="296"/>
      <c r="M199" s="296"/>
      <c r="N199" s="296"/>
      <c r="O199" s="296"/>
      <c r="P199" s="296"/>
      <c r="Q199" s="296"/>
      <c r="R199" s="296"/>
      <c r="S199" s="296"/>
      <c r="T199" s="296"/>
      <c r="U199" s="296"/>
      <c r="V199" s="296"/>
      <c r="W199" s="296"/>
      <c r="X199" s="296"/>
      <c r="Y199" s="296"/>
      <c r="Z199" s="296"/>
      <c r="AA199" s="296"/>
      <c r="AB199" s="296"/>
      <c r="AC199" s="296"/>
    </row>
    <row r="200" ht="27.0" customHeight="1">
      <c r="A200" s="318"/>
      <c r="B200" s="59"/>
      <c r="C200" s="59"/>
      <c r="D200" s="59"/>
      <c r="E200" s="59"/>
      <c r="F200" s="59"/>
      <c r="G200" s="60"/>
      <c r="H200" s="301"/>
      <c r="I200" s="60"/>
      <c r="J200" s="296"/>
      <c r="K200" s="296"/>
      <c r="L200" s="296"/>
      <c r="M200" s="296"/>
      <c r="N200" s="296"/>
      <c r="O200" s="296"/>
      <c r="P200" s="296"/>
      <c r="Q200" s="296"/>
      <c r="R200" s="296"/>
      <c r="S200" s="296"/>
      <c r="T200" s="296"/>
      <c r="U200" s="296"/>
      <c r="V200" s="296"/>
      <c r="W200" s="296"/>
      <c r="X200" s="296"/>
      <c r="Y200" s="296"/>
      <c r="Z200" s="296"/>
      <c r="AA200" s="296"/>
      <c r="AB200" s="296"/>
      <c r="AC200" s="296"/>
    </row>
    <row r="201" ht="12.75" customHeight="1">
      <c r="A201" s="318"/>
      <c r="B201" s="59"/>
      <c r="C201" s="59"/>
      <c r="D201" s="59"/>
      <c r="E201" s="59"/>
      <c r="F201" s="59"/>
      <c r="G201" s="60"/>
      <c r="H201" s="301"/>
      <c r="I201" s="60"/>
      <c r="J201" s="296"/>
      <c r="K201" s="296"/>
      <c r="L201" s="296"/>
      <c r="M201" s="296"/>
      <c r="N201" s="296"/>
      <c r="O201" s="296"/>
      <c r="P201" s="296"/>
      <c r="Q201" s="296"/>
      <c r="R201" s="296"/>
      <c r="S201" s="296"/>
      <c r="T201" s="296"/>
      <c r="U201" s="296"/>
      <c r="V201" s="296"/>
      <c r="W201" s="296"/>
      <c r="X201" s="296"/>
      <c r="Y201" s="296"/>
      <c r="Z201" s="296"/>
      <c r="AA201" s="296"/>
      <c r="AB201" s="296"/>
      <c r="AC201" s="296"/>
    </row>
    <row r="202" ht="15.0" customHeight="1">
      <c r="A202" s="318"/>
      <c r="B202" s="59"/>
      <c r="C202" s="59"/>
      <c r="D202" s="59"/>
      <c r="E202" s="59"/>
      <c r="F202" s="59"/>
      <c r="G202" s="60"/>
      <c r="H202" s="301"/>
      <c r="I202" s="60"/>
      <c r="J202" s="296"/>
      <c r="K202" s="296"/>
      <c r="L202" s="296"/>
      <c r="M202" s="296"/>
      <c r="N202" s="296"/>
      <c r="O202" s="296"/>
      <c r="P202" s="296"/>
      <c r="Q202" s="296"/>
      <c r="R202" s="296"/>
      <c r="S202" s="296"/>
      <c r="T202" s="296"/>
      <c r="U202" s="296"/>
      <c r="V202" s="296"/>
      <c r="W202" s="296"/>
      <c r="X202" s="296"/>
      <c r="Y202" s="296"/>
      <c r="Z202" s="296"/>
      <c r="AA202" s="296"/>
      <c r="AB202" s="296"/>
      <c r="AC202" s="296"/>
    </row>
    <row r="203" ht="12.75" customHeight="1">
      <c r="A203" s="424"/>
      <c r="B203" s="424"/>
      <c r="C203" s="424"/>
      <c r="D203" s="424"/>
      <c r="E203" s="424"/>
      <c r="F203" s="424"/>
      <c r="G203" s="424"/>
      <c r="H203" s="424"/>
      <c r="I203" s="425"/>
      <c r="J203" s="296"/>
      <c r="K203" s="296"/>
      <c r="L203" s="296"/>
      <c r="M203" s="296"/>
      <c r="N203" s="296"/>
      <c r="O203" s="296"/>
      <c r="P203" s="296"/>
      <c r="Q203" s="296"/>
      <c r="R203" s="296"/>
      <c r="S203" s="296"/>
      <c r="T203" s="296"/>
      <c r="U203" s="296"/>
      <c r="V203" s="296"/>
      <c r="W203" s="296"/>
      <c r="X203" s="296"/>
      <c r="Y203" s="296"/>
      <c r="Z203" s="296"/>
      <c r="AA203" s="296"/>
      <c r="AB203" s="296"/>
      <c r="AC203" s="296"/>
    </row>
    <row r="204" ht="12.75" customHeight="1">
      <c r="A204" s="426"/>
      <c r="B204" s="59"/>
      <c r="C204" s="59"/>
      <c r="D204" s="59"/>
      <c r="E204" s="59"/>
      <c r="F204" s="59"/>
      <c r="G204" s="60"/>
      <c r="H204" s="427"/>
      <c r="I204" s="60"/>
      <c r="J204" s="296"/>
      <c r="K204" s="296"/>
      <c r="L204" s="296"/>
      <c r="M204" s="296"/>
      <c r="N204" s="296"/>
      <c r="O204" s="296"/>
      <c r="P204" s="296"/>
      <c r="Q204" s="296"/>
      <c r="R204" s="296"/>
      <c r="S204" s="296"/>
      <c r="T204" s="296"/>
      <c r="U204" s="296"/>
      <c r="V204" s="296"/>
      <c r="W204" s="296"/>
      <c r="X204" s="296"/>
      <c r="Y204" s="296"/>
      <c r="Z204" s="296"/>
      <c r="AA204" s="296"/>
      <c r="AB204" s="296"/>
      <c r="AC204" s="296"/>
    </row>
    <row r="205" ht="12.0" customHeight="1">
      <c r="A205" s="296"/>
      <c r="B205" s="296"/>
      <c r="C205" s="296"/>
      <c r="D205" s="296"/>
      <c r="E205" s="296"/>
      <c r="F205" s="296"/>
      <c r="G205" s="296"/>
      <c r="H205" s="296"/>
      <c r="I205" s="297"/>
      <c r="J205" s="296"/>
      <c r="K205" s="296"/>
      <c r="L205" s="296"/>
      <c r="M205" s="296"/>
      <c r="N205" s="296"/>
      <c r="O205" s="296"/>
      <c r="P205" s="296"/>
      <c r="Q205" s="296"/>
      <c r="R205" s="296"/>
      <c r="S205" s="296"/>
      <c r="T205" s="296"/>
      <c r="U205" s="296"/>
      <c r="V205" s="296"/>
      <c r="W205" s="296"/>
      <c r="X205" s="296"/>
      <c r="Y205" s="296"/>
      <c r="Z205" s="296"/>
      <c r="AA205" s="296"/>
      <c r="AB205" s="296"/>
      <c r="AC205" s="296"/>
    </row>
    <row r="206" ht="12.0" customHeight="1">
      <c r="A206" s="296"/>
      <c r="B206" s="296"/>
      <c r="C206" s="296"/>
      <c r="D206" s="296"/>
      <c r="E206" s="296"/>
      <c r="F206" s="296"/>
      <c r="G206" s="296"/>
      <c r="H206" s="296"/>
      <c r="I206" s="297"/>
      <c r="J206" s="296"/>
      <c r="K206" s="296"/>
      <c r="L206" s="296"/>
      <c r="M206" s="296"/>
      <c r="N206" s="296"/>
      <c r="O206" s="296"/>
      <c r="P206" s="296"/>
      <c r="Q206" s="296"/>
      <c r="R206" s="296"/>
      <c r="S206" s="296"/>
      <c r="T206" s="296"/>
      <c r="U206" s="296"/>
      <c r="V206" s="296"/>
      <c r="W206" s="296"/>
      <c r="X206" s="296"/>
      <c r="Y206" s="296"/>
      <c r="Z206" s="296"/>
      <c r="AA206" s="296"/>
      <c r="AB206" s="296"/>
      <c r="AC206" s="296"/>
    </row>
    <row r="207" ht="12.0" customHeight="1">
      <c r="A207" s="296"/>
      <c r="B207" s="296"/>
      <c r="C207" s="296"/>
      <c r="D207" s="296"/>
      <c r="E207" s="296"/>
      <c r="F207" s="296"/>
      <c r="G207" s="296"/>
      <c r="H207" s="296"/>
      <c r="I207" s="297"/>
      <c r="J207" s="296"/>
      <c r="K207" s="296"/>
      <c r="L207" s="296"/>
      <c r="M207" s="296"/>
      <c r="N207" s="296"/>
      <c r="O207" s="296"/>
      <c r="P207" s="296"/>
      <c r="Q207" s="296"/>
      <c r="R207" s="296"/>
      <c r="S207" s="296"/>
      <c r="T207" s="296"/>
      <c r="U207" s="296"/>
      <c r="V207" s="296"/>
      <c r="W207" s="296"/>
      <c r="X207" s="296"/>
      <c r="Y207" s="296"/>
      <c r="Z207" s="296"/>
      <c r="AA207" s="296"/>
      <c r="AB207" s="296"/>
      <c r="AC207" s="296"/>
    </row>
    <row r="208" ht="12.0" customHeight="1">
      <c r="A208" s="296"/>
      <c r="B208" s="296"/>
      <c r="C208" s="296"/>
      <c r="D208" s="296"/>
      <c r="E208" s="296"/>
      <c r="F208" s="296"/>
      <c r="G208" s="296"/>
      <c r="H208" s="296"/>
      <c r="I208" s="297"/>
      <c r="J208" s="296"/>
      <c r="K208" s="296"/>
      <c r="L208" s="296"/>
      <c r="M208" s="296"/>
      <c r="N208" s="296"/>
      <c r="O208" s="296"/>
      <c r="P208" s="296"/>
      <c r="Q208" s="296"/>
      <c r="R208" s="296"/>
      <c r="S208" s="296"/>
      <c r="T208" s="296"/>
      <c r="U208" s="296"/>
      <c r="V208" s="296"/>
      <c r="W208" s="296"/>
      <c r="X208" s="296"/>
      <c r="Y208" s="296"/>
      <c r="Z208" s="296"/>
      <c r="AA208" s="296"/>
      <c r="AB208" s="296"/>
      <c r="AC208" s="296"/>
    </row>
    <row r="209" ht="12.0" customHeight="1">
      <c r="A209" s="296"/>
      <c r="B209" s="296"/>
      <c r="C209" s="296"/>
      <c r="D209" s="296"/>
      <c r="E209" s="296"/>
      <c r="F209" s="296"/>
      <c r="G209" s="296"/>
      <c r="H209" s="296"/>
      <c r="I209" s="297"/>
      <c r="J209" s="296"/>
      <c r="K209" s="296"/>
      <c r="L209" s="296"/>
      <c r="M209" s="296"/>
      <c r="N209" s="296"/>
      <c r="O209" s="296"/>
      <c r="P209" s="296"/>
      <c r="Q209" s="296"/>
      <c r="R209" s="296"/>
      <c r="S209" s="296"/>
      <c r="T209" s="296"/>
      <c r="U209" s="296"/>
      <c r="V209" s="296"/>
      <c r="W209" s="296"/>
      <c r="X209" s="296"/>
      <c r="Y209" s="296"/>
      <c r="Z209" s="296"/>
      <c r="AA209" s="296"/>
      <c r="AB209" s="296"/>
      <c r="AC209" s="296"/>
    </row>
    <row r="210" ht="12.0" customHeight="1">
      <c r="A210" s="296"/>
      <c r="B210" s="296"/>
      <c r="C210" s="296"/>
      <c r="D210" s="296"/>
      <c r="E210" s="296"/>
      <c r="F210" s="296"/>
      <c r="G210" s="296"/>
      <c r="H210" s="296"/>
      <c r="I210" s="297"/>
      <c r="J210" s="296"/>
      <c r="K210" s="296"/>
      <c r="L210" s="296"/>
      <c r="M210" s="296"/>
      <c r="N210" s="296"/>
      <c r="O210" s="296"/>
      <c r="P210" s="296"/>
      <c r="Q210" s="296"/>
      <c r="R210" s="296"/>
      <c r="S210" s="296"/>
      <c r="T210" s="296"/>
      <c r="U210" s="296"/>
      <c r="V210" s="296"/>
      <c r="W210" s="296"/>
      <c r="X210" s="296"/>
      <c r="Y210" s="296"/>
      <c r="Z210" s="296"/>
      <c r="AA210" s="296"/>
      <c r="AB210" s="296"/>
      <c r="AC210" s="296"/>
    </row>
    <row r="211" ht="12.0" customHeight="1">
      <c r="A211" s="296"/>
      <c r="B211" s="296"/>
      <c r="C211" s="296"/>
      <c r="D211" s="296"/>
      <c r="E211" s="296"/>
      <c r="F211" s="296"/>
      <c r="G211" s="296"/>
      <c r="H211" s="296"/>
      <c r="I211" s="297"/>
      <c r="J211" s="296"/>
      <c r="K211" s="296"/>
      <c r="L211" s="296"/>
      <c r="M211" s="296"/>
      <c r="N211" s="296"/>
      <c r="O211" s="296"/>
      <c r="P211" s="296"/>
      <c r="Q211" s="296"/>
      <c r="R211" s="296"/>
      <c r="S211" s="296"/>
      <c r="T211" s="296"/>
      <c r="U211" s="296"/>
      <c r="V211" s="296"/>
      <c r="W211" s="296"/>
      <c r="X211" s="296"/>
      <c r="Y211" s="296"/>
      <c r="Z211" s="296"/>
      <c r="AA211" s="296"/>
      <c r="AB211" s="296"/>
      <c r="AC211" s="296"/>
    </row>
    <row r="212" ht="12.0" customHeight="1">
      <c r="A212" s="296"/>
      <c r="B212" s="296"/>
      <c r="C212" s="296"/>
      <c r="D212" s="296"/>
      <c r="E212" s="296"/>
      <c r="F212" s="296"/>
      <c r="G212" s="296"/>
      <c r="H212" s="296"/>
      <c r="I212" s="297"/>
      <c r="J212" s="296"/>
      <c r="K212" s="296"/>
      <c r="L212" s="296"/>
      <c r="M212" s="296"/>
      <c r="N212" s="296"/>
      <c r="O212" s="296"/>
      <c r="P212" s="296"/>
      <c r="Q212" s="296"/>
      <c r="R212" s="296"/>
      <c r="S212" s="296"/>
      <c r="T212" s="296"/>
      <c r="U212" s="296"/>
      <c r="V212" s="296"/>
      <c r="W212" s="296"/>
      <c r="X212" s="296"/>
      <c r="Y212" s="296"/>
      <c r="Z212" s="296"/>
      <c r="AA212" s="296"/>
      <c r="AB212" s="296"/>
      <c r="AC212" s="296"/>
    </row>
    <row r="213" ht="12.0" customHeight="1">
      <c r="A213" s="296"/>
      <c r="B213" s="296"/>
      <c r="C213" s="296"/>
      <c r="D213" s="296"/>
      <c r="E213" s="296"/>
      <c r="F213" s="296"/>
      <c r="G213" s="296"/>
      <c r="H213" s="296"/>
      <c r="I213" s="297"/>
      <c r="J213" s="296"/>
      <c r="K213" s="296"/>
      <c r="L213" s="296"/>
      <c r="M213" s="296"/>
      <c r="N213" s="296"/>
      <c r="O213" s="296"/>
      <c r="P213" s="296"/>
      <c r="Q213" s="296"/>
      <c r="R213" s="296"/>
      <c r="S213" s="296"/>
      <c r="T213" s="296"/>
      <c r="U213" s="296"/>
      <c r="V213" s="296"/>
      <c r="W213" s="296"/>
      <c r="X213" s="296"/>
      <c r="Y213" s="296"/>
      <c r="Z213" s="296"/>
      <c r="AA213" s="296"/>
      <c r="AB213" s="296"/>
      <c r="AC213" s="296"/>
    </row>
    <row r="214" ht="12.75" customHeight="1">
      <c r="A214" s="296"/>
      <c r="B214" s="296"/>
      <c r="C214" s="296"/>
      <c r="D214" s="296"/>
      <c r="E214" s="296"/>
      <c r="F214" s="296"/>
      <c r="G214" s="296"/>
      <c r="H214" s="296"/>
      <c r="I214" s="297"/>
      <c r="J214" s="296"/>
      <c r="K214" s="296"/>
      <c r="L214" s="296"/>
      <c r="M214" s="296"/>
      <c r="N214" s="296"/>
      <c r="O214" s="296"/>
      <c r="P214" s="296"/>
      <c r="Q214" s="296"/>
      <c r="R214" s="296"/>
      <c r="S214" s="296"/>
      <c r="T214" s="296"/>
      <c r="U214" s="296"/>
      <c r="V214" s="296"/>
      <c r="W214" s="296"/>
      <c r="X214" s="296"/>
      <c r="Y214" s="296"/>
      <c r="Z214" s="296"/>
      <c r="AA214" s="296"/>
      <c r="AB214" s="296"/>
      <c r="AC214" s="296"/>
    </row>
    <row r="215" ht="12.0" customHeight="1">
      <c r="A215" s="296"/>
      <c r="B215" s="296"/>
      <c r="C215" s="296"/>
      <c r="D215" s="296"/>
      <c r="E215" s="296"/>
      <c r="F215" s="296"/>
      <c r="G215" s="296"/>
      <c r="H215" s="296"/>
      <c r="I215" s="297"/>
      <c r="J215" s="296"/>
      <c r="K215" s="296"/>
      <c r="L215" s="296"/>
      <c r="M215" s="296"/>
      <c r="N215" s="296"/>
      <c r="O215" s="296"/>
      <c r="P215" s="296"/>
      <c r="Q215" s="296"/>
      <c r="R215" s="296"/>
      <c r="S215" s="296"/>
      <c r="T215" s="296"/>
      <c r="U215" s="296"/>
      <c r="V215" s="296"/>
      <c r="W215" s="296"/>
      <c r="X215" s="296"/>
      <c r="Y215" s="296"/>
      <c r="Z215" s="296"/>
      <c r="AA215" s="296"/>
      <c r="AB215" s="296"/>
      <c r="AC215" s="296"/>
    </row>
    <row r="216" ht="12.0" customHeight="1">
      <c r="A216" s="296"/>
      <c r="B216" s="296"/>
      <c r="C216" s="296"/>
      <c r="D216" s="296"/>
      <c r="E216" s="296"/>
      <c r="F216" s="296"/>
      <c r="G216" s="296"/>
      <c r="H216" s="296"/>
      <c r="I216" s="297"/>
      <c r="J216" s="296"/>
      <c r="K216" s="296"/>
      <c r="L216" s="296"/>
      <c r="M216" s="296"/>
      <c r="N216" s="296"/>
      <c r="O216" s="296"/>
      <c r="P216" s="296"/>
      <c r="Q216" s="296"/>
      <c r="R216" s="296"/>
      <c r="S216" s="296"/>
      <c r="T216" s="296"/>
      <c r="U216" s="296"/>
      <c r="V216" s="296"/>
      <c r="W216" s="296"/>
      <c r="X216" s="296"/>
      <c r="Y216" s="296"/>
      <c r="Z216" s="296"/>
      <c r="AA216" s="296"/>
      <c r="AB216" s="296"/>
      <c r="AC216" s="296"/>
    </row>
    <row r="217" ht="12.0" customHeight="1">
      <c r="A217" s="296"/>
      <c r="B217" s="296"/>
      <c r="C217" s="296"/>
      <c r="D217" s="296"/>
      <c r="E217" s="296"/>
      <c r="F217" s="296"/>
      <c r="G217" s="296"/>
      <c r="H217" s="296"/>
      <c r="I217" s="297"/>
      <c r="J217" s="296"/>
      <c r="K217" s="296"/>
      <c r="L217" s="296"/>
      <c r="M217" s="296"/>
      <c r="N217" s="296"/>
      <c r="O217" s="296"/>
      <c r="P217" s="296"/>
      <c r="Q217" s="296"/>
      <c r="R217" s="296"/>
      <c r="S217" s="296"/>
      <c r="T217" s="296"/>
      <c r="U217" s="296"/>
      <c r="V217" s="296"/>
      <c r="W217" s="296"/>
      <c r="X217" s="296"/>
      <c r="Y217" s="296"/>
      <c r="Z217" s="296"/>
      <c r="AA217" s="296"/>
      <c r="AB217" s="296"/>
      <c r="AC217" s="296"/>
    </row>
    <row r="218" ht="12.0" customHeight="1">
      <c r="A218" s="296"/>
      <c r="B218" s="296"/>
      <c r="C218" s="296"/>
      <c r="D218" s="296"/>
      <c r="E218" s="296"/>
      <c r="F218" s="296"/>
      <c r="G218" s="296"/>
      <c r="H218" s="296"/>
      <c r="I218" s="297"/>
      <c r="J218" s="296"/>
      <c r="K218" s="296"/>
      <c r="L218" s="296"/>
      <c r="M218" s="296"/>
      <c r="N218" s="296"/>
      <c r="O218" s="296"/>
      <c r="P218" s="296"/>
      <c r="Q218" s="296"/>
      <c r="R218" s="296"/>
      <c r="S218" s="296"/>
      <c r="T218" s="296"/>
      <c r="U218" s="296"/>
      <c r="V218" s="296"/>
      <c r="W218" s="296"/>
      <c r="X218" s="296"/>
      <c r="Y218" s="296"/>
      <c r="Z218" s="296"/>
      <c r="AA218" s="296"/>
      <c r="AB218" s="296"/>
      <c r="AC218" s="296"/>
    </row>
    <row r="219" ht="12.0" customHeight="1">
      <c r="A219" s="296"/>
      <c r="B219" s="296"/>
      <c r="C219" s="296"/>
      <c r="D219" s="296"/>
      <c r="E219" s="296"/>
      <c r="F219" s="296"/>
      <c r="G219" s="296"/>
      <c r="H219" s="296"/>
      <c r="I219" s="297"/>
      <c r="J219" s="296"/>
      <c r="K219" s="296"/>
      <c r="L219" s="296"/>
      <c r="M219" s="296"/>
      <c r="N219" s="296"/>
      <c r="O219" s="296"/>
      <c r="P219" s="296"/>
      <c r="Q219" s="296"/>
      <c r="R219" s="296"/>
      <c r="S219" s="296"/>
      <c r="T219" s="296"/>
      <c r="U219" s="296"/>
      <c r="V219" s="296"/>
      <c r="W219" s="296"/>
      <c r="X219" s="296"/>
      <c r="Y219" s="296"/>
      <c r="Z219" s="296"/>
      <c r="AA219" s="296"/>
      <c r="AB219" s="296"/>
      <c r="AC219" s="296"/>
    </row>
    <row r="220" ht="12.0" customHeight="1">
      <c r="A220" s="296"/>
      <c r="B220" s="296"/>
      <c r="C220" s="296"/>
      <c r="D220" s="296"/>
      <c r="E220" s="296"/>
      <c r="F220" s="296"/>
      <c r="G220" s="296"/>
      <c r="H220" s="296"/>
      <c r="I220" s="297"/>
      <c r="J220" s="296"/>
      <c r="K220" s="296"/>
      <c r="L220" s="296"/>
      <c r="M220" s="296"/>
      <c r="N220" s="296"/>
      <c r="O220" s="296"/>
      <c r="P220" s="296"/>
      <c r="Q220" s="296"/>
      <c r="R220" s="296"/>
      <c r="S220" s="296"/>
      <c r="T220" s="296"/>
      <c r="U220" s="296"/>
      <c r="V220" s="296"/>
      <c r="W220" s="296"/>
      <c r="X220" s="296"/>
      <c r="Y220" s="296"/>
      <c r="Z220" s="296"/>
      <c r="AA220" s="296"/>
      <c r="AB220" s="296"/>
      <c r="AC220" s="296"/>
    </row>
    <row r="221" ht="12.0" customHeight="1">
      <c r="A221" s="296"/>
      <c r="B221" s="296"/>
      <c r="C221" s="296"/>
      <c r="D221" s="296"/>
      <c r="E221" s="296"/>
      <c r="F221" s="296"/>
      <c r="G221" s="296"/>
      <c r="H221" s="296"/>
      <c r="I221" s="297"/>
      <c r="J221" s="296"/>
      <c r="K221" s="296"/>
      <c r="L221" s="296"/>
      <c r="M221" s="296"/>
      <c r="N221" s="296"/>
      <c r="O221" s="296"/>
      <c r="P221" s="296"/>
      <c r="Q221" s="296"/>
      <c r="R221" s="296"/>
      <c r="S221" s="296"/>
      <c r="T221" s="296"/>
      <c r="U221" s="296"/>
      <c r="V221" s="296"/>
      <c r="W221" s="296"/>
      <c r="X221" s="296"/>
      <c r="Y221" s="296"/>
      <c r="Z221" s="296"/>
      <c r="AA221" s="296"/>
      <c r="AB221" s="296"/>
      <c r="AC221" s="296"/>
    </row>
    <row r="222" ht="12.0" customHeight="1">
      <c r="A222" s="296"/>
      <c r="B222" s="296"/>
      <c r="C222" s="296"/>
      <c r="D222" s="296"/>
      <c r="E222" s="296"/>
      <c r="F222" s="296"/>
      <c r="G222" s="296"/>
      <c r="H222" s="296"/>
      <c r="I222" s="297"/>
      <c r="J222" s="296"/>
      <c r="K222" s="296"/>
      <c r="L222" s="296"/>
      <c r="M222" s="296"/>
      <c r="N222" s="296"/>
      <c r="O222" s="296"/>
      <c r="P222" s="296"/>
      <c r="Q222" s="296"/>
      <c r="R222" s="296"/>
      <c r="S222" s="296"/>
      <c r="T222" s="296"/>
      <c r="U222" s="296"/>
      <c r="V222" s="296"/>
      <c r="W222" s="296"/>
      <c r="X222" s="296"/>
      <c r="Y222" s="296"/>
      <c r="Z222" s="296"/>
      <c r="AA222" s="296"/>
      <c r="AB222" s="296"/>
      <c r="AC222" s="296"/>
    </row>
    <row r="223" ht="12.0" customHeight="1">
      <c r="A223" s="296"/>
      <c r="B223" s="296"/>
      <c r="C223" s="296"/>
      <c r="D223" s="296"/>
      <c r="E223" s="296"/>
      <c r="F223" s="296"/>
      <c r="G223" s="296"/>
      <c r="H223" s="296"/>
      <c r="I223" s="297"/>
      <c r="J223" s="296"/>
      <c r="K223" s="296"/>
      <c r="L223" s="296"/>
      <c r="M223" s="296"/>
      <c r="N223" s="296"/>
      <c r="O223" s="296"/>
      <c r="P223" s="296"/>
      <c r="Q223" s="296"/>
      <c r="R223" s="296"/>
      <c r="S223" s="296"/>
      <c r="T223" s="296"/>
      <c r="U223" s="296"/>
      <c r="V223" s="296"/>
      <c r="W223" s="296"/>
      <c r="X223" s="296"/>
      <c r="Y223" s="296"/>
      <c r="Z223" s="296"/>
      <c r="AA223" s="296"/>
      <c r="AB223" s="296"/>
      <c r="AC223" s="296"/>
    </row>
    <row r="224" ht="12.0" customHeight="1">
      <c r="A224" s="296"/>
      <c r="B224" s="296"/>
      <c r="C224" s="296"/>
      <c r="D224" s="296"/>
      <c r="E224" s="296"/>
      <c r="F224" s="296"/>
      <c r="G224" s="296"/>
      <c r="H224" s="296"/>
      <c r="I224" s="297"/>
      <c r="J224" s="296"/>
      <c r="K224" s="296"/>
      <c r="L224" s="296"/>
      <c r="M224" s="296"/>
      <c r="N224" s="296"/>
      <c r="O224" s="296"/>
      <c r="P224" s="296"/>
      <c r="Q224" s="296"/>
      <c r="R224" s="296"/>
      <c r="S224" s="296"/>
      <c r="T224" s="296"/>
      <c r="U224" s="296"/>
      <c r="V224" s="296"/>
      <c r="W224" s="296"/>
      <c r="X224" s="296"/>
      <c r="Y224" s="296"/>
      <c r="Z224" s="296"/>
      <c r="AA224" s="296"/>
      <c r="AB224" s="296"/>
      <c r="AC224" s="296"/>
    </row>
    <row r="225" ht="12.0" customHeight="1">
      <c r="A225" s="296"/>
      <c r="B225" s="296"/>
      <c r="C225" s="296"/>
      <c r="D225" s="296"/>
      <c r="E225" s="296"/>
      <c r="F225" s="296"/>
      <c r="G225" s="296"/>
      <c r="H225" s="296"/>
      <c r="I225" s="297"/>
      <c r="J225" s="296"/>
      <c r="K225" s="296"/>
      <c r="L225" s="296"/>
      <c r="M225" s="296"/>
      <c r="N225" s="296"/>
      <c r="O225" s="296"/>
      <c r="P225" s="296"/>
      <c r="Q225" s="296"/>
      <c r="R225" s="296"/>
      <c r="S225" s="296"/>
      <c r="T225" s="296"/>
      <c r="U225" s="296"/>
      <c r="V225" s="296"/>
      <c r="W225" s="296"/>
      <c r="X225" s="296"/>
      <c r="Y225" s="296"/>
      <c r="Z225" s="296"/>
      <c r="AA225" s="296"/>
      <c r="AB225" s="296"/>
      <c r="AC225" s="296"/>
    </row>
    <row r="226" ht="12.0" customHeight="1">
      <c r="A226" s="296"/>
      <c r="B226" s="296"/>
      <c r="C226" s="296"/>
      <c r="D226" s="296"/>
      <c r="E226" s="296"/>
      <c r="F226" s="296"/>
      <c r="G226" s="296"/>
      <c r="H226" s="296"/>
      <c r="I226" s="297"/>
      <c r="J226" s="296"/>
      <c r="K226" s="296"/>
      <c r="L226" s="296"/>
      <c r="M226" s="296"/>
      <c r="N226" s="296"/>
      <c r="O226" s="296"/>
      <c r="P226" s="296"/>
      <c r="Q226" s="296"/>
      <c r="R226" s="296"/>
      <c r="S226" s="296"/>
      <c r="T226" s="296"/>
      <c r="U226" s="296"/>
      <c r="V226" s="296"/>
      <c r="W226" s="296"/>
      <c r="X226" s="296"/>
      <c r="Y226" s="296"/>
      <c r="Z226" s="296"/>
      <c r="AA226" s="296"/>
      <c r="AB226" s="296"/>
      <c r="AC226" s="296"/>
    </row>
    <row r="227" ht="12.0" customHeight="1">
      <c r="A227" s="296"/>
      <c r="B227" s="296"/>
      <c r="C227" s="296"/>
      <c r="D227" s="296"/>
      <c r="E227" s="296"/>
      <c r="F227" s="296"/>
      <c r="G227" s="296"/>
      <c r="H227" s="296"/>
      <c r="I227" s="297"/>
      <c r="J227" s="296"/>
      <c r="K227" s="296"/>
      <c r="L227" s="296"/>
      <c r="M227" s="296"/>
      <c r="N227" s="296"/>
      <c r="O227" s="296"/>
      <c r="P227" s="296"/>
      <c r="Q227" s="296"/>
      <c r="R227" s="296"/>
      <c r="S227" s="296"/>
      <c r="T227" s="296"/>
      <c r="U227" s="296"/>
      <c r="V227" s="296"/>
      <c r="W227" s="296"/>
      <c r="X227" s="296"/>
      <c r="Y227" s="296"/>
      <c r="Z227" s="296"/>
      <c r="AA227" s="296"/>
      <c r="AB227" s="296"/>
      <c r="AC227" s="296"/>
    </row>
    <row r="228" ht="12.0" customHeight="1">
      <c r="A228" s="296"/>
      <c r="B228" s="296"/>
      <c r="C228" s="296"/>
      <c r="D228" s="296"/>
      <c r="E228" s="296"/>
      <c r="F228" s="296"/>
      <c r="G228" s="296"/>
      <c r="H228" s="296"/>
      <c r="I228" s="297"/>
      <c r="J228" s="296"/>
      <c r="K228" s="296"/>
      <c r="L228" s="296"/>
      <c r="M228" s="296"/>
      <c r="N228" s="296"/>
      <c r="O228" s="296"/>
      <c r="P228" s="296"/>
      <c r="Q228" s="296"/>
      <c r="R228" s="296"/>
      <c r="S228" s="296"/>
      <c r="T228" s="296"/>
      <c r="U228" s="296"/>
      <c r="V228" s="296"/>
      <c r="W228" s="296"/>
      <c r="X228" s="296"/>
      <c r="Y228" s="296"/>
      <c r="Z228" s="296"/>
      <c r="AA228" s="296"/>
      <c r="AB228" s="296"/>
      <c r="AC228" s="296"/>
    </row>
    <row r="229" ht="12.0" customHeight="1">
      <c r="A229" s="296"/>
      <c r="B229" s="296"/>
      <c r="C229" s="296"/>
      <c r="D229" s="296"/>
      <c r="E229" s="296"/>
      <c r="F229" s="296"/>
      <c r="G229" s="296"/>
      <c r="H229" s="296"/>
      <c r="I229" s="297"/>
      <c r="J229" s="296"/>
      <c r="K229" s="296"/>
      <c r="L229" s="296"/>
      <c r="M229" s="296"/>
      <c r="N229" s="296"/>
      <c r="O229" s="296"/>
      <c r="P229" s="296"/>
      <c r="Q229" s="296"/>
      <c r="R229" s="296"/>
      <c r="S229" s="296"/>
      <c r="T229" s="296"/>
      <c r="U229" s="296"/>
      <c r="V229" s="296"/>
      <c r="W229" s="296"/>
      <c r="X229" s="296"/>
      <c r="Y229" s="296"/>
      <c r="Z229" s="296"/>
      <c r="AA229" s="296"/>
      <c r="AB229" s="296"/>
      <c r="AC229" s="296"/>
    </row>
    <row r="230" ht="12.0" customHeight="1">
      <c r="A230" s="296"/>
      <c r="B230" s="296"/>
      <c r="C230" s="296"/>
      <c r="D230" s="296"/>
      <c r="E230" s="296"/>
      <c r="F230" s="296"/>
      <c r="G230" s="296"/>
      <c r="H230" s="296"/>
      <c r="I230" s="297"/>
      <c r="J230" s="296"/>
      <c r="K230" s="296"/>
      <c r="L230" s="296"/>
      <c r="M230" s="296"/>
      <c r="N230" s="296"/>
      <c r="O230" s="296"/>
      <c r="P230" s="296"/>
      <c r="Q230" s="296"/>
      <c r="R230" s="296"/>
      <c r="S230" s="296"/>
      <c r="T230" s="296"/>
      <c r="U230" s="296"/>
      <c r="V230" s="296"/>
      <c r="W230" s="296"/>
      <c r="X230" s="296"/>
      <c r="Y230" s="296"/>
      <c r="Z230" s="296"/>
      <c r="AA230" s="296"/>
      <c r="AB230" s="296"/>
      <c r="AC230" s="296"/>
    </row>
    <row r="231" ht="12.0" customHeight="1">
      <c r="A231" s="296"/>
      <c r="B231" s="296"/>
      <c r="C231" s="296"/>
      <c r="D231" s="296"/>
      <c r="E231" s="296"/>
      <c r="F231" s="296"/>
      <c r="G231" s="296"/>
      <c r="H231" s="296"/>
      <c r="I231" s="297"/>
      <c r="J231" s="296"/>
      <c r="K231" s="296"/>
      <c r="L231" s="296"/>
      <c r="M231" s="296"/>
      <c r="N231" s="296"/>
      <c r="O231" s="296"/>
      <c r="P231" s="296"/>
      <c r="Q231" s="296"/>
      <c r="R231" s="296"/>
      <c r="S231" s="296"/>
      <c r="T231" s="296"/>
      <c r="U231" s="296"/>
      <c r="V231" s="296"/>
      <c r="W231" s="296"/>
      <c r="X231" s="296"/>
      <c r="Y231" s="296"/>
      <c r="Z231" s="296"/>
      <c r="AA231" s="296"/>
      <c r="AB231" s="296"/>
      <c r="AC231" s="296"/>
    </row>
    <row r="232" ht="12.0" customHeight="1">
      <c r="A232" s="296"/>
      <c r="B232" s="296"/>
      <c r="C232" s="296"/>
      <c r="D232" s="296"/>
      <c r="E232" s="296"/>
      <c r="F232" s="296"/>
      <c r="G232" s="296"/>
      <c r="H232" s="296"/>
      <c r="I232" s="297"/>
      <c r="J232" s="296"/>
      <c r="K232" s="296"/>
      <c r="L232" s="296"/>
      <c r="M232" s="296"/>
      <c r="N232" s="296"/>
      <c r="O232" s="296"/>
      <c r="P232" s="296"/>
      <c r="Q232" s="296"/>
      <c r="R232" s="296"/>
      <c r="S232" s="296"/>
      <c r="T232" s="296"/>
      <c r="U232" s="296"/>
      <c r="V232" s="296"/>
      <c r="W232" s="296"/>
      <c r="X232" s="296"/>
      <c r="Y232" s="296"/>
      <c r="Z232" s="296"/>
      <c r="AA232" s="296"/>
      <c r="AB232" s="296"/>
      <c r="AC232" s="296"/>
    </row>
    <row r="233" ht="12.0" customHeight="1">
      <c r="A233" s="296"/>
      <c r="B233" s="296"/>
      <c r="C233" s="296"/>
      <c r="D233" s="296"/>
      <c r="E233" s="296"/>
      <c r="F233" s="296"/>
      <c r="G233" s="296"/>
      <c r="H233" s="296"/>
      <c r="I233" s="297"/>
      <c r="J233" s="296"/>
      <c r="K233" s="296"/>
      <c r="L233" s="296"/>
      <c r="M233" s="296"/>
      <c r="N233" s="296"/>
      <c r="O233" s="296"/>
      <c r="P233" s="296"/>
      <c r="Q233" s="296"/>
      <c r="R233" s="296"/>
      <c r="S233" s="296"/>
      <c r="T233" s="296"/>
      <c r="U233" s="296"/>
      <c r="V233" s="296"/>
      <c r="W233" s="296"/>
      <c r="X233" s="296"/>
      <c r="Y233" s="296"/>
      <c r="Z233" s="296"/>
      <c r="AA233" s="296"/>
      <c r="AB233" s="296"/>
      <c r="AC233" s="296"/>
    </row>
    <row r="234" ht="12.0" customHeight="1">
      <c r="A234" s="296"/>
      <c r="B234" s="296"/>
      <c r="C234" s="296"/>
      <c r="D234" s="296"/>
      <c r="E234" s="296"/>
      <c r="F234" s="296"/>
      <c r="G234" s="296"/>
      <c r="H234" s="296"/>
      <c r="I234" s="297"/>
      <c r="J234" s="296"/>
      <c r="K234" s="296"/>
      <c r="L234" s="296"/>
      <c r="M234" s="296"/>
      <c r="N234" s="296"/>
      <c r="O234" s="296"/>
      <c r="P234" s="296"/>
      <c r="Q234" s="296"/>
      <c r="R234" s="296"/>
      <c r="S234" s="296"/>
      <c r="T234" s="296"/>
      <c r="U234" s="296"/>
      <c r="V234" s="296"/>
      <c r="W234" s="296"/>
      <c r="X234" s="296"/>
      <c r="Y234" s="296"/>
      <c r="Z234" s="296"/>
      <c r="AA234" s="296"/>
      <c r="AB234" s="296"/>
      <c r="AC234" s="296"/>
    </row>
    <row r="235" ht="12.0" customHeight="1">
      <c r="A235" s="296"/>
      <c r="B235" s="296"/>
      <c r="C235" s="296"/>
      <c r="D235" s="296"/>
      <c r="E235" s="296"/>
      <c r="F235" s="296"/>
      <c r="G235" s="296"/>
      <c r="H235" s="296"/>
      <c r="I235" s="297"/>
      <c r="J235" s="296"/>
      <c r="K235" s="296"/>
      <c r="L235" s="296"/>
      <c r="M235" s="296"/>
      <c r="N235" s="296"/>
      <c r="O235" s="296"/>
      <c r="P235" s="296"/>
      <c r="Q235" s="296"/>
      <c r="R235" s="296"/>
      <c r="S235" s="296"/>
      <c r="T235" s="296"/>
      <c r="U235" s="296"/>
      <c r="V235" s="296"/>
      <c r="W235" s="296"/>
      <c r="X235" s="296"/>
      <c r="Y235" s="296"/>
      <c r="Z235" s="296"/>
      <c r="AA235" s="296"/>
      <c r="AB235" s="296"/>
      <c r="AC235" s="296"/>
    </row>
    <row r="236" ht="12.0" customHeight="1">
      <c r="A236" s="296"/>
      <c r="B236" s="296"/>
      <c r="C236" s="296"/>
      <c r="D236" s="296"/>
      <c r="E236" s="296"/>
      <c r="F236" s="296"/>
      <c r="G236" s="296"/>
      <c r="H236" s="296"/>
      <c r="I236" s="297"/>
      <c r="J236" s="296"/>
      <c r="K236" s="296"/>
      <c r="L236" s="296"/>
      <c r="M236" s="296"/>
      <c r="N236" s="296"/>
      <c r="O236" s="296"/>
      <c r="P236" s="296"/>
      <c r="Q236" s="296"/>
      <c r="R236" s="296"/>
      <c r="S236" s="296"/>
      <c r="T236" s="296"/>
      <c r="U236" s="296"/>
      <c r="V236" s="296"/>
      <c r="W236" s="296"/>
      <c r="X236" s="296"/>
      <c r="Y236" s="296"/>
      <c r="Z236" s="296"/>
      <c r="AA236" s="296"/>
      <c r="AB236" s="296"/>
      <c r="AC236" s="296"/>
    </row>
    <row r="237" ht="12.0" customHeight="1">
      <c r="A237" s="296"/>
      <c r="B237" s="296"/>
      <c r="C237" s="296"/>
      <c r="D237" s="296"/>
      <c r="E237" s="296"/>
      <c r="F237" s="296"/>
      <c r="G237" s="296"/>
      <c r="H237" s="296"/>
      <c r="I237" s="297"/>
      <c r="J237" s="296"/>
      <c r="K237" s="296"/>
      <c r="L237" s="296"/>
      <c r="M237" s="296"/>
      <c r="N237" s="296"/>
      <c r="O237" s="296"/>
      <c r="P237" s="296"/>
      <c r="Q237" s="296"/>
      <c r="R237" s="296"/>
      <c r="S237" s="296"/>
      <c r="T237" s="296"/>
      <c r="U237" s="296"/>
      <c r="V237" s="296"/>
      <c r="W237" s="296"/>
      <c r="X237" s="296"/>
      <c r="Y237" s="296"/>
      <c r="Z237" s="296"/>
      <c r="AA237" s="296"/>
      <c r="AB237" s="296"/>
      <c r="AC237" s="296"/>
    </row>
    <row r="238" ht="12.0" customHeight="1">
      <c r="A238" s="296"/>
      <c r="B238" s="296"/>
      <c r="C238" s="296"/>
      <c r="D238" s="296"/>
      <c r="E238" s="296"/>
      <c r="F238" s="296"/>
      <c r="G238" s="296"/>
      <c r="H238" s="296"/>
      <c r="I238" s="297"/>
      <c r="J238" s="296"/>
      <c r="K238" s="296"/>
      <c r="L238" s="296"/>
      <c r="M238" s="296"/>
      <c r="N238" s="296"/>
      <c r="O238" s="296"/>
      <c r="P238" s="296"/>
      <c r="Q238" s="296"/>
      <c r="R238" s="296"/>
      <c r="S238" s="296"/>
      <c r="T238" s="296"/>
      <c r="U238" s="296"/>
      <c r="V238" s="296"/>
      <c r="W238" s="296"/>
      <c r="X238" s="296"/>
      <c r="Y238" s="296"/>
      <c r="Z238" s="296"/>
      <c r="AA238" s="296"/>
      <c r="AB238" s="296"/>
      <c r="AC238" s="296"/>
    </row>
    <row r="239" ht="12.0" customHeight="1">
      <c r="A239" s="296"/>
      <c r="B239" s="296"/>
      <c r="C239" s="296"/>
      <c r="D239" s="296"/>
      <c r="E239" s="296"/>
      <c r="F239" s="296"/>
      <c r="G239" s="296"/>
      <c r="H239" s="296"/>
      <c r="I239" s="297"/>
      <c r="J239" s="296"/>
      <c r="K239" s="296"/>
      <c r="L239" s="296"/>
      <c r="M239" s="296"/>
      <c r="N239" s="296"/>
      <c r="O239" s="296"/>
      <c r="P239" s="296"/>
      <c r="Q239" s="296"/>
      <c r="R239" s="296"/>
      <c r="S239" s="296"/>
      <c r="T239" s="296"/>
      <c r="U239" s="296"/>
      <c r="V239" s="296"/>
      <c r="W239" s="296"/>
      <c r="X239" s="296"/>
      <c r="Y239" s="296"/>
      <c r="Z239" s="296"/>
      <c r="AA239" s="296"/>
      <c r="AB239" s="296"/>
      <c r="AC239" s="296"/>
    </row>
    <row r="240" ht="12.0" customHeight="1">
      <c r="A240" s="296"/>
      <c r="B240" s="296"/>
      <c r="C240" s="296"/>
      <c r="D240" s="296"/>
      <c r="E240" s="296"/>
      <c r="F240" s="296"/>
      <c r="G240" s="296"/>
      <c r="H240" s="296"/>
      <c r="I240" s="297"/>
      <c r="J240" s="296"/>
      <c r="K240" s="296"/>
      <c r="L240" s="296"/>
      <c r="M240" s="296"/>
      <c r="N240" s="296"/>
      <c r="O240" s="296"/>
      <c r="P240" s="296"/>
      <c r="Q240" s="296"/>
      <c r="R240" s="296"/>
      <c r="S240" s="296"/>
      <c r="T240" s="296"/>
      <c r="U240" s="296"/>
      <c r="V240" s="296"/>
      <c r="W240" s="296"/>
      <c r="X240" s="296"/>
      <c r="Y240" s="296"/>
      <c r="Z240" s="296"/>
      <c r="AA240" s="296"/>
      <c r="AB240" s="296"/>
      <c r="AC240" s="296"/>
    </row>
    <row r="241" ht="12.0" customHeight="1">
      <c r="A241" s="296"/>
      <c r="B241" s="296"/>
      <c r="C241" s="296"/>
      <c r="D241" s="296"/>
      <c r="E241" s="296"/>
      <c r="F241" s="296"/>
      <c r="G241" s="296"/>
      <c r="H241" s="296"/>
      <c r="I241" s="297"/>
      <c r="J241" s="296"/>
      <c r="K241" s="296"/>
      <c r="L241" s="296"/>
      <c r="M241" s="296"/>
      <c r="N241" s="296"/>
      <c r="O241" s="296"/>
      <c r="P241" s="296"/>
      <c r="Q241" s="296"/>
      <c r="R241" s="296"/>
      <c r="S241" s="296"/>
      <c r="T241" s="296"/>
      <c r="U241" s="296"/>
      <c r="V241" s="296"/>
      <c r="W241" s="296"/>
      <c r="X241" s="296"/>
      <c r="Y241" s="296"/>
      <c r="Z241" s="296"/>
      <c r="AA241" s="296"/>
      <c r="AB241" s="296"/>
      <c r="AC241" s="296"/>
    </row>
    <row r="242" ht="12.0" customHeight="1">
      <c r="A242" s="296"/>
      <c r="B242" s="296"/>
      <c r="C242" s="296"/>
      <c r="D242" s="296"/>
      <c r="E242" s="296"/>
      <c r="F242" s="296"/>
      <c r="G242" s="296"/>
      <c r="H242" s="296"/>
      <c r="I242" s="297"/>
      <c r="J242" s="296"/>
      <c r="K242" s="296"/>
      <c r="L242" s="296"/>
      <c r="M242" s="296"/>
      <c r="N242" s="296"/>
      <c r="O242" s="296"/>
      <c r="P242" s="296"/>
      <c r="Q242" s="296"/>
      <c r="R242" s="296"/>
      <c r="S242" s="296"/>
      <c r="T242" s="296"/>
      <c r="U242" s="296"/>
      <c r="V242" s="296"/>
      <c r="W242" s="296"/>
      <c r="X242" s="296"/>
      <c r="Y242" s="296"/>
      <c r="Z242" s="296"/>
      <c r="AA242" s="296"/>
      <c r="AB242" s="296"/>
      <c r="AC242" s="296"/>
    </row>
    <row r="243" ht="12.0" customHeight="1">
      <c r="A243" s="296"/>
      <c r="B243" s="296"/>
      <c r="C243" s="296"/>
      <c r="D243" s="296"/>
      <c r="E243" s="296"/>
      <c r="F243" s="296"/>
      <c r="G243" s="296"/>
      <c r="H243" s="296"/>
      <c r="I243" s="297"/>
      <c r="J243" s="296"/>
      <c r="K243" s="296"/>
      <c r="L243" s="296"/>
      <c r="M243" s="296"/>
      <c r="N243" s="296"/>
      <c r="O243" s="296"/>
      <c r="P243" s="296"/>
      <c r="Q243" s="296"/>
      <c r="R243" s="296"/>
      <c r="S243" s="296"/>
      <c r="T243" s="296"/>
      <c r="U243" s="296"/>
      <c r="V243" s="296"/>
      <c r="W243" s="296"/>
      <c r="X243" s="296"/>
      <c r="Y243" s="296"/>
      <c r="Z243" s="296"/>
      <c r="AA243" s="296"/>
      <c r="AB243" s="296"/>
      <c r="AC243" s="296"/>
    </row>
    <row r="244" ht="12.0" customHeight="1">
      <c r="A244" s="296"/>
      <c r="B244" s="296"/>
      <c r="C244" s="296"/>
      <c r="D244" s="296"/>
      <c r="E244" s="296"/>
      <c r="F244" s="296"/>
      <c r="G244" s="296"/>
      <c r="H244" s="296"/>
      <c r="I244" s="297"/>
      <c r="J244" s="296"/>
      <c r="K244" s="296"/>
      <c r="L244" s="296"/>
      <c r="M244" s="296"/>
      <c r="N244" s="296"/>
      <c r="O244" s="296"/>
      <c r="P244" s="296"/>
      <c r="Q244" s="296"/>
      <c r="R244" s="296"/>
      <c r="S244" s="296"/>
      <c r="T244" s="296"/>
      <c r="U244" s="296"/>
      <c r="V244" s="296"/>
      <c r="W244" s="296"/>
      <c r="X244" s="296"/>
      <c r="Y244" s="296"/>
      <c r="Z244" s="296"/>
      <c r="AA244" s="296"/>
      <c r="AB244" s="296"/>
      <c r="AC244" s="296"/>
    </row>
    <row r="245" ht="12.0" customHeight="1">
      <c r="A245" s="296"/>
      <c r="B245" s="296"/>
      <c r="C245" s="296"/>
      <c r="D245" s="296"/>
      <c r="E245" s="296"/>
      <c r="F245" s="296"/>
      <c r="G245" s="296"/>
      <c r="H245" s="296"/>
      <c r="I245" s="297"/>
      <c r="J245" s="296"/>
      <c r="K245" s="296"/>
      <c r="L245" s="296"/>
      <c r="M245" s="296"/>
      <c r="N245" s="296"/>
      <c r="O245" s="296"/>
      <c r="P245" s="296"/>
      <c r="Q245" s="296"/>
      <c r="R245" s="296"/>
      <c r="S245" s="296"/>
      <c r="T245" s="296"/>
      <c r="U245" s="296"/>
      <c r="V245" s="296"/>
      <c r="W245" s="296"/>
      <c r="X245" s="296"/>
      <c r="Y245" s="296"/>
      <c r="Z245" s="296"/>
      <c r="AA245" s="296"/>
      <c r="AB245" s="296"/>
      <c r="AC245" s="296"/>
    </row>
    <row r="246" ht="12.0" customHeight="1">
      <c r="A246" s="296"/>
      <c r="B246" s="296"/>
      <c r="C246" s="296"/>
      <c r="D246" s="296"/>
      <c r="E246" s="296"/>
      <c r="F246" s="296"/>
      <c r="G246" s="296"/>
      <c r="H246" s="296"/>
      <c r="I246" s="297"/>
      <c r="J246" s="296"/>
      <c r="K246" s="296"/>
      <c r="L246" s="296"/>
      <c r="M246" s="296"/>
      <c r="N246" s="296"/>
      <c r="O246" s="296"/>
      <c r="P246" s="296"/>
      <c r="Q246" s="296"/>
      <c r="R246" s="296"/>
      <c r="S246" s="296"/>
      <c r="T246" s="296"/>
      <c r="U246" s="296"/>
      <c r="V246" s="296"/>
      <c r="W246" s="296"/>
      <c r="X246" s="296"/>
      <c r="Y246" s="296"/>
      <c r="Z246" s="296"/>
      <c r="AA246" s="296"/>
      <c r="AB246" s="296"/>
      <c r="AC246" s="296"/>
    </row>
    <row r="247" ht="12.0" customHeight="1">
      <c r="A247" s="296"/>
      <c r="B247" s="296"/>
      <c r="C247" s="296"/>
      <c r="D247" s="296"/>
      <c r="E247" s="296"/>
      <c r="F247" s="296"/>
      <c r="G247" s="296"/>
      <c r="H247" s="296"/>
      <c r="I247" s="297"/>
      <c r="J247" s="296"/>
      <c r="K247" s="296"/>
      <c r="L247" s="296"/>
      <c r="M247" s="296"/>
      <c r="N247" s="296"/>
      <c r="O247" s="296"/>
      <c r="P247" s="296"/>
      <c r="Q247" s="296"/>
      <c r="R247" s="296"/>
      <c r="S247" s="296"/>
      <c r="T247" s="296"/>
      <c r="U247" s="296"/>
      <c r="V247" s="296"/>
      <c r="W247" s="296"/>
      <c r="X247" s="296"/>
      <c r="Y247" s="296"/>
      <c r="Z247" s="296"/>
      <c r="AA247" s="296"/>
      <c r="AB247" s="296"/>
      <c r="AC247" s="296"/>
    </row>
    <row r="248" ht="12.0" customHeight="1">
      <c r="A248" s="296"/>
      <c r="B248" s="296"/>
      <c r="C248" s="296"/>
      <c r="D248" s="296"/>
      <c r="E248" s="296"/>
      <c r="F248" s="296"/>
      <c r="G248" s="296"/>
      <c r="H248" s="296"/>
      <c r="I248" s="297"/>
      <c r="J248" s="296"/>
      <c r="K248" s="296"/>
      <c r="L248" s="296"/>
      <c r="M248" s="296"/>
      <c r="N248" s="296"/>
      <c r="O248" s="296"/>
      <c r="P248" s="296"/>
      <c r="Q248" s="296"/>
      <c r="R248" s="296"/>
      <c r="S248" s="296"/>
      <c r="T248" s="296"/>
      <c r="U248" s="296"/>
      <c r="V248" s="296"/>
      <c r="W248" s="296"/>
      <c r="X248" s="296"/>
      <c r="Y248" s="296"/>
      <c r="Z248" s="296"/>
      <c r="AA248" s="296"/>
      <c r="AB248" s="296"/>
      <c r="AC248" s="296"/>
    </row>
    <row r="249" ht="12.0" customHeight="1">
      <c r="A249" s="296"/>
      <c r="B249" s="296"/>
      <c r="C249" s="296"/>
      <c r="D249" s="296"/>
      <c r="E249" s="296"/>
      <c r="F249" s="296"/>
      <c r="G249" s="296"/>
      <c r="H249" s="296"/>
      <c r="I249" s="297"/>
      <c r="J249" s="296"/>
      <c r="K249" s="296"/>
      <c r="L249" s="296"/>
      <c r="M249" s="296"/>
      <c r="N249" s="296"/>
      <c r="O249" s="296"/>
      <c r="P249" s="296"/>
      <c r="Q249" s="296"/>
      <c r="R249" s="296"/>
      <c r="S249" s="296"/>
      <c r="T249" s="296"/>
      <c r="U249" s="296"/>
      <c r="V249" s="296"/>
      <c r="W249" s="296"/>
      <c r="X249" s="296"/>
      <c r="Y249" s="296"/>
      <c r="Z249" s="296"/>
      <c r="AA249" s="296"/>
      <c r="AB249" s="296"/>
      <c r="AC249" s="296"/>
    </row>
    <row r="250" ht="12.0" customHeight="1">
      <c r="A250" s="296"/>
      <c r="B250" s="296"/>
      <c r="C250" s="296"/>
      <c r="D250" s="296"/>
      <c r="E250" s="296"/>
      <c r="F250" s="296"/>
      <c r="G250" s="296"/>
      <c r="H250" s="296"/>
      <c r="I250" s="297"/>
      <c r="J250" s="296"/>
      <c r="K250" s="296"/>
      <c r="L250" s="296"/>
      <c r="M250" s="296"/>
      <c r="N250" s="296"/>
      <c r="O250" s="296"/>
      <c r="P250" s="296"/>
      <c r="Q250" s="296"/>
      <c r="R250" s="296"/>
      <c r="S250" s="296"/>
      <c r="T250" s="296"/>
      <c r="U250" s="296"/>
      <c r="V250" s="296"/>
      <c r="W250" s="296"/>
      <c r="X250" s="296"/>
      <c r="Y250" s="296"/>
      <c r="Z250" s="296"/>
      <c r="AA250" s="296"/>
      <c r="AB250" s="296"/>
      <c r="AC250" s="296"/>
    </row>
    <row r="251" ht="12.0" customHeight="1">
      <c r="A251" s="296"/>
      <c r="B251" s="296"/>
      <c r="C251" s="296"/>
      <c r="D251" s="296"/>
      <c r="E251" s="296"/>
      <c r="F251" s="296"/>
      <c r="G251" s="296"/>
      <c r="H251" s="296"/>
      <c r="I251" s="297"/>
      <c r="J251" s="296"/>
      <c r="K251" s="296"/>
      <c r="L251" s="296"/>
      <c r="M251" s="296"/>
      <c r="N251" s="296"/>
      <c r="O251" s="296"/>
      <c r="P251" s="296"/>
      <c r="Q251" s="296"/>
      <c r="R251" s="296"/>
      <c r="S251" s="296"/>
      <c r="T251" s="296"/>
      <c r="U251" s="296"/>
      <c r="V251" s="296"/>
      <c r="W251" s="296"/>
      <c r="X251" s="296"/>
      <c r="Y251" s="296"/>
      <c r="Z251" s="296"/>
      <c r="AA251" s="296"/>
      <c r="AB251" s="296"/>
      <c r="AC251" s="296"/>
    </row>
    <row r="252" ht="12.0" customHeight="1">
      <c r="A252" s="296"/>
      <c r="B252" s="296"/>
      <c r="C252" s="296"/>
      <c r="D252" s="296"/>
      <c r="E252" s="296"/>
      <c r="F252" s="296"/>
      <c r="G252" s="296"/>
      <c r="H252" s="296"/>
      <c r="I252" s="297"/>
      <c r="J252" s="296"/>
      <c r="K252" s="296"/>
      <c r="L252" s="296"/>
      <c r="M252" s="296"/>
      <c r="N252" s="296"/>
      <c r="O252" s="296"/>
      <c r="P252" s="296"/>
      <c r="Q252" s="296"/>
      <c r="R252" s="296"/>
      <c r="S252" s="296"/>
      <c r="T252" s="296"/>
      <c r="U252" s="296"/>
      <c r="V252" s="296"/>
      <c r="W252" s="296"/>
      <c r="X252" s="296"/>
      <c r="Y252" s="296"/>
      <c r="Z252" s="296"/>
      <c r="AA252" s="296"/>
      <c r="AB252" s="296"/>
      <c r="AC252" s="296"/>
    </row>
    <row r="253" ht="12.0" customHeight="1">
      <c r="A253" s="296"/>
      <c r="B253" s="296"/>
      <c r="C253" s="296"/>
      <c r="D253" s="296"/>
      <c r="E253" s="296"/>
      <c r="F253" s="296"/>
      <c r="G253" s="296"/>
      <c r="H253" s="296"/>
      <c r="I253" s="297"/>
      <c r="J253" s="296"/>
      <c r="K253" s="296"/>
      <c r="L253" s="296"/>
      <c r="M253" s="296"/>
      <c r="N253" s="296"/>
      <c r="O253" s="296"/>
      <c r="P253" s="296"/>
      <c r="Q253" s="296"/>
      <c r="R253" s="296"/>
      <c r="S253" s="296"/>
      <c r="T253" s="296"/>
      <c r="U253" s="296"/>
      <c r="V253" s="296"/>
      <c r="W253" s="296"/>
      <c r="X253" s="296"/>
      <c r="Y253" s="296"/>
      <c r="Z253" s="296"/>
      <c r="AA253" s="296"/>
      <c r="AB253" s="296"/>
      <c r="AC253" s="296"/>
    </row>
    <row r="254" ht="12.0" customHeight="1">
      <c r="A254" s="296"/>
      <c r="B254" s="296"/>
      <c r="C254" s="296"/>
      <c r="D254" s="296"/>
      <c r="E254" s="296"/>
      <c r="F254" s="296"/>
      <c r="G254" s="296"/>
      <c r="H254" s="296"/>
      <c r="I254" s="297"/>
      <c r="J254" s="296"/>
      <c r="K254" s="296"/>
      <c r="L254" s="296"/>
      <c r="M254" s="296"/>
      <c r="N254" s="296"/>
      <c r="O254" s="296"/>
      <c r="P254" s="296"/>
      <c r="Q254" s="296"/>
      <c r="R254" s="296"/>
      <c r="S254" s="296"/>
      <c r="T254" s="296"/>
      <c r="U254" s="296"/>
      <c r="V254" s="296"/>
      <c r="W254" s="296"/>
      <c r="X254" s="296"/>
      <c r="Y254" s="296"/>
      <c r="Z254" s="296"/>
      <c r="AA254" s="296"/>
      <c r="AB254" s="296"/>
      <c r="AC254" s="296"/>
    </row>
    <row r="255" ht="12.0" customHeight="1">
      <c r="A255" s="296"/>
      <c r="B255" s="296"/>
      <c r="C255" s="296"/>
      <c r="D255" s="296"/>
      <c r="E255" s="296"/>
      <c r="F255" s="296"/>
      <c r="G255" s="296"/>
      <c r="H255" s="296"/>
      <c r="I255" s="297"/>
      <c r="J255" s="296"/>
      <c r="K255" s="296"/>
      <c r="L255" s="296"/>
      <c r="M255" s="296"/>
      <c r="N255" s="296"/>
      <c r="O255" s="296"/>
      <c r="P255" s="296"/>
      <c r="Q255" s="296"/>
      <c r="R255" s="296"/>
      <c r="S255" s="296"/>
      <c r="T255" s="296"/>
      <c r="U255" s="296"/>
      <c r="V255" s="296"/>
      <c r="W255" s="296"/>
      <c r="X255" s="296"/>
      <c r="Y255" s="296"/>
      <c r="Z255" s="296"/>
      <c r="AA255" s="296"/>
      <c r="AB255" s="296"/>
      <c r="AC255" s="296"/>
    </row>
    <row r="256" ht="12.0" customHeight="1">
      <c r="A256" s="296"/>
      <c r="B256" s="296"/>
      <c r="C256" s="296"/>
      <c r="D256" s="296"/>
      <c r="E256" s="296"/>
      <c r="F256" s="296"/>
      <c r="G256" s="296"/>
      <c r="H256" s="296"/>
      <c r="I256" s="297"/>
      <c r="J256" s="296"/>
      <c r="K256" s="296"/>
      <c r="L256" s="296"/>
      <c r="M256" s="296"/>
      <c r="N256" s="296"/>
      <c r="O256" s="296"/>
      <c r="P256" s="296"/>
      <c r="Q256" s="296"/>
      <c r="R256" s="296"/>
      <c r="S256" s="296"/>
      <c r="T256" s="296"/>
      <c r="U256" s="296"/>
      <c r="V256" s="296"/>
      <c r="W256" s="296"/>
      <c r="X256" s="296"/>
      <c r="Y256" s="296"/>
      <c r="Z256" s="296"/>
      <c r="AA256" s="296"/>
      <c r="AB256" s="296"/>
      <c r="AC256" s="296"/>
    </row>
    <row r="257" ht="12.0" customHeight="1">
      <c r="A257" s="296"/>
      <c r="B257" s="296"/>
      <c r="C257" s="296"/>
      <c r="D257" s="296"/>
      <c r="E257" s="296"/>
      <c r="F257" s="296"/>
      <c r="G257" s="296"/>
      <c r="H257" s="296"/>
      <c r="I257" s="297"/>
      <c r="J257" s="296"/>
      <c r="K257" s="296"/>
      <c r="L257" s="296"/>
      <c r="M257" s="296"/>
      <c r="N257" s="296"/>
      <c r="O257" s="296"/>
      <c r="P257" s="296"/>
      <c r="Q257" s="296"/>
      <c r="R257" s="296"/>
      <c r="S257" s="296"/>
      <c r="T257" s="296"/>
      <c r="U257" s="296"/>
      <c r="V257" s="296"/>
      <c r="W257" s="296"/>
      <c r="X257" s="296"/>
      <c r="Y257" s="296"/>
      <c r="Z257" s="296"/>
      <c r="AA257" s="296"/>
      <c r="AB257" s="296"/>
      <c r="AC257" s="296"/>
    </row>
    <row r="258" ht="12.0" customHeight="1">
      <c r="A258" s="296"/>
      <c r="B258" s="296"/>
      <c r="C258" s="296"/>
      <c r="D258" s="296"/>
      <c r="E258" s="296"/>
      <c r="F258" s="296"/>
      <c r="G258" s="296"/>
      <c r="H258" s="296"/>
      <c r="I258" s="297"/>
      <c r="J258" s="296"/>
      <c r="K258" s="296"/>
      <c r="L258" s="296"/>
      <c r="M258" s="296"/>
      <c r="N258" s="296"/>
      <c r="O258" s="296"/>
      <c r="P258" s="296"/>
      <c r="Q258" s="296"/>
      <c r="R258" s="296"/>
      <c r="S258" s="296"/>
      <c r="T258" s="296"/>
      <c r="U258" s="296"/>
      <c r="V258" s="296"/>
      <c r="W258" s="296"/>
      <c r="X258" s="296"/>
      <c r="Y258" s="296"/>
      <c r="Z258" s="296"/>
      <c r="AA258" s="296"/>
      <c r="AB258" s="296"/>
      <c r="AC258" s="296"/>
    </row>
    <row r="259" ht="12.0" customHeight="1">
      <c r="A259" s="296"/>
      <c r="B259" s="296"/>
      <c r="C259" s="296"/>
      <c r="D259" s="296"/>
      <c r="E259" s="296"/>
      <c r="F259" s="296"/>
      <c r="G259" s="296"/>
      <c r="H259" s="296"/>
      <c r="I259" s="297"/>
      <c r="J259" s="296"/>
      <c r="K259" s="296"/>
      <c r="L259" s="296"/>
      <c r="M259" s="296"/>
      <c r="N259" s="296"/>
      <c r="O259" s="296"/>
      <c r="P259" s="296"/>
      <c r="Q259" s="296"/>
      <c r="R259" s="296"/>
      <c r="S259" s="296"/>
      <c r="T259" s="296"/>
      <c r="U259" s="296"/>
      <c r="V259" s="296"/>
      <c r="W259" s="296"/>
      <c r="X259" s="296"/>
      <c r="Y259" s="296"/>
      <c r="Z259" s="296"/>
      <c r="AA259" s="296"/>
      <c r="AB259" s="296"/>
      <c r="AC259" s="296"/>
    </row>
    <row r="260" ht="12.0" customHeight="1">
      <c r="A260" s="296"/>
      <c r="B260" s="296"/>
      <c r="C260" s="296"/>
      <c r="D260" s="296"/>
      <c r="E260" s="296"/>
      <c r="F260" s="296"/>
      <c r="G260" s="296"/>
      <c r="H260" s="296"/>
      <c r="I260" s="297"/>
      <c r="J260" s="296"/>
      <c r="K260" s="296"/>
      <c r="L260" s="296"/>
      <c r="M260" s="296"/>
      <c r="N260" s="296"/>
      <c r="O260" s="296"/>
      <c r="P260" s="296"/>
      <c r="Q260" s="296"/>
      <c r="R260" s="296"/>
      <c r="S260" s="296"/>
      <c r="T260" s="296"/>
      <c r="U260" s="296"/>
      <c r="V260" s="296"/>
      <c r="W260" s="296"/>
      <c r="X260" s="296"/>
      <c r="Y260" s="296"/>
      <c r="Z260" s="296"/>
      <c r="AA260" s="296"/>
      <c r="AB260" s="296"/>
      <c r="AC260" s="296"/>
    </row>
    <row r="261" ht="12.0" customHeight="1">
      <c r="A261" s="296"/>
      <c r="B261" s="296"/>
      <c r="C261" s="296"/>
      <c r="D261" s="296"/>
      <c r="E261" s="296"/>
      <c r="F261" s="296"/>
      <c r="G261" s="296"/>
      <c r="H261" s="296"/>
      <c r="I261" s="297"/>
      <c r="J261" s="296"/>
      <c r="K261" s="296"/>
      <c r="L261" s="296"/>
      <c r="M261" s="296"/>
      <c r="N261" s="296"/>
      <c r="O261" s="296"/>
      <c r="P261" s="296"/>
      <c r="Q261" s="296"/>
      <c r="R261" s="296"/>
      <c r="S261" s="296"/>
      <c r="T261" s="296"/>
      <c r="U261" s="296"/>
      <c r="V261" s="296"/>
      <c r="W261" s="296"/>
      <c r="X261" s="296"/>
      <c r="Y261" s="296"/>
      <c r="Z261" s="296"/>
      <c r="AA261" s="296"/>
      <c r="AB261" s="296"/>
      <c r="AC261" s="296"/>
    </row>
    <row r="262" ht="12.0" customHeight="1">
      <c r="A262" s="296"/>
      <c r="B262" s="296"/>
      <c r="C262" s="296"/>
      <c r="D262" s="296"/>
      <c r="E262" s="296"/>
      <c r="F262" s="296"/>
      <c r="G262" s="296"/>
      <c r="H262" s="296"/>
      <c r="I262" s="297"/>
      <c r="J262" s="296"/>
      <c r="K262" s="296"/>
      <c r="L262" s="296"/>
      <c r="M262" s="296"/>
      <c r="N262" s="296"/>
      <c r="O262" s="296"/>
      <c r="P262" s="296"/>
      <c r="Q262" s="296"/>
      <c r="R262" s="296"/>
      <c r="S262" s="296"/>
      <c r="T262" s="296"/>
      <c r="U262" s="296"/>
      <c r="V262" s="296"/>
      <c r="W262" s="296"/>
      <c r="X262" s="296"/>
      <c r="Y262" s="296"/>
      <c r="Z262" s="296"/>
      <c r="AA262" s="296"/>
      <c r="AB262" s="296"/>
      <c r="AC262" s="296"/>
    </row>
    <row r="263" ht="12.0" customHeight="1">
      <c r="A263" s="296"/>
      <c r="B263" s="296"/>
      <c r="C263" s="296"/>
      <c r="D263" s="296"/>
      <c r="E263" s="296"/>
      <c r="F263" s="296"/>
      <c r="G263" s="296"/>
      <c r="H263" s="296"/>
      <c r="I263" s="297"/>
      <c r="J263" s="296"/>
      <c r="K263" s="296"/>
      <c r="L263" s="296"/>
      <c r="M263" s="296"/>
      <c r="N263" s="296"/>
      <c r="O263" s="296"/>
      <c r="P263" s="296"/>
      <c r="Q263" s="296"/>
      <c r="R263" s="296"/>
      <c r="S263" s="296"/>
      <c r="T263" s="296"/>
      <c r="U263" s="296"/>
      <c r="V263" s="296"/>
      <c r="W263" s="296"/>
      <c r="X263" s="296"/>
      <c r="Y263" s="296"/>
      <c r="Z263" s="296"/>
      <c r="AA263" s="296"/>
      <c r="AB263" s="296"/>
      <c r="AC263" s="296"/>
    </row>
    <row r="264" ht="12.0" customHeight="1">
      <c r="A264" s="296"/>
      <c r="B264" s="296"/>
      <c r="C264" s="296"/>
      <c r="D264" s="296"/>
      <c r="E264" s="296"/>
      <c r="F264" s="296"/>
      <c r="G264" s="296"/>
      <c r="H264" s="296"/>
      <c r="I264" s="297"/>
      <c r="J264" s="296"/>
      <c r="K264" s="296"/>
      <c r="L264" s="296"/>
      <c r="M264" s="296"/>
      <c r="N264" s="296"/>
      <c r="O264" s="296"/>
      <c r="P264" s="296"/>
      <c r="Q264" s="296"/>
      <c r="R264" s="296"/>
      <c r="S264" s="296"/>
      <c r="T264" s="296"/>
      <c r="U264" s="296"/>
      <c r="V264" s="296"/>
      <c r="W264" s="296"/>
      <c r="X264" s="296"/>
      <c r="Y264" s="296"/>
      <c r="Z264" s="296"/>
      <c r="AA264" s="296"/>
      <c r="AB264" s="296"/>
      <c r="AC264" s="296"/>
    </row>
    <row r="265" ht="12.0" customHeight="1">
      <c r="A265" s="296"/>
      <c r="B265" s="296"/>
      <c r="C265" s="296"/>
      <c r="D265" s="296"/>
      <c r="E265" s="296"/>
      <c r="F265" s="296"/>
      <c r="G265" s="296"/>
      <c r="H265" s="296"/>
      <c r="I265" s="297"/>
      <c r="J265" s="296"/>
      <c r="K265" s="296"/>
      <c r="L265" s="296"/>
      <c r="M265" s="296"/>
      <c r="N265" s="296"/>
      <c r="O265" s="296"/>
      <c r="P265" s="296"/>
      <c r="Q265" s="296"/>
      <c r="R265" s="296"/>
      <c r="S265" s="296"/>
      <c r="T265" s="296"/>
      <c r="U265" s="296"/>
      <c r="V265" s="296"/>
      <c r="W265" s="296"/>
      <c r="X265" s="296"/>
      <c r="Y265" s="296"/>
      <c r="Z265" s="296"/>
      <c r="AA265" s="296"/>
      <c r="AB265" s="296"/>
      <c r="AC265" s="296"/>
    </row>
    <row r="266" ht="12.0" customHeight="1">
      <c r="A266" s="296"/>
      <c r="B266" s="296"/>
      <c r="C266" s="296"/>
      <c r="D266" s="296"/>
      <c r="E266" s="296"/>
      <c r="F266" s="296"/>
      <c r="G266" s="296"/>
      <c r="H266" s="296"/>
      <c r="I266" s="297"/>
      <c r="J266" s="296"/>
      <c r="K266" s="296"/>
      <c r="L266" s="296"/>
      <c r="M266" s="296"/>
      <c r="N266" s="296"/>
      <c r="O266" s="296"/>
      <c r="P266" s="296"/>
      <c r="Q266" s="296"/>
      <c r="R266" s="296"/>
      <c r="S266" s="296"/>
      <c r="T266" s="296"/>
      <c r="U266" s="296"/>
      <c r="V266" s="296"/>
      <c r="W266" s="296"/>
      <c r="X266" s="296"/>
      <c r="Y266" s="296"/>
      <c r="Z266" s="296"/>
      <c r="AA266" s="296"/>
      <c r="AB266" s="296"/>
      <c r="AC266" s="296"/>
    </row>
    <row r="267" ht="12.0" customHeight="1">
      <c r="A267" s="296"/>
      <c r="B267" s="296"/>
      <c r="C267" s="296"/>
      <c r="D267" s="296"/>
      <c r="E267" s="296"/>
      <c r="F267" s="296"/>
      <c r="G267" s="296"/>
      <c r="H267" s="296"/>
      <c r="I267" s="297"/>
      <c r="J267" s="296"/>
      <c r="K267" s="296"/>
      <c r="L267" s="296"/>
      <c r="M267" s="296"/>
      <c r="N267" s="296"/>
      <c r="O267" s="296"/>
      <c r="P267" s="296"/>
      <c r="Q267" s="296"/>
      <c r="R267" s="296"/>
      <c r="S267" s="296"/>
      <c r="T267" s="296"/>
      <c r="U267" s="296"/>
      <c r="V267" s="296"/>
      <c r="W267" s="296"/>
      <c r="X267" s="296"/>
      <c r="Y267" s="296"/>
      <c r="Z267" s="296"/>
      <c r="AA267" s="296"/>
      <c r="AB267" s="296"/>
      <c r="AC267" s="296"/>
    </row>
    <row r="268" ht="12.0" customHeight="1">
      <c r="A268" s="296"/>
      <c r="B268" s="296"/>
      <c r="C268" s="296"/>
      <c r="D268" s="296"/>
      <c r="E268" s="296"/>
      <c r="F268" s="296"/>
      <c r="G268" s="296"/>
      <c r="H268" s="296"/>
      <c r="I268" s="297"/>
      <c r="J268" s="296"/>
      <c r="K268" s="296"/>
      <c r="L268" s="296"/>
      <c r="M268" s="296"/>
      <c r="N268" s="296"/>
      <c r="O268" s="296"/>
      <c r="P268" s="296"/>
      <c r="Q268" s="296"/>
      <c r="R268" s="296"/>
      <c r="S268" s="296"/>
      <c r="T268" s="296"/>
      <c r="U268" s="296"/>
      <c r="V268" s="296"/>
      <c r="W268" s="296"/>
      <c r="X268" s="296"/>
      <c r="Y268" s="296"/>
      <c r="Z268" s="296"/>
      <c r="AA268" s="296"/>
      <c r="AB268" s="296"/>
      <c r="AC268" s="296"/>
    </row>
    <row r="269" ht="12.0" customHeight="1">
      <c r="A269" s="296"/>
      <c r="B269" s="296"/>
      <c r="C269" s="296"/>
      <c r="D269" s="296"/>
      <c r="E269" s="296"/>
      <c r="F269" s="296"/>
      <c r="G269" s="296"/>
      <c r="H269" s="296"/>
      <c r="I269" s="297"/>
      <c r="J269" s="296"/>
      <c r="K269" s="296"/>
      <c r="L269" s="296"/>
      <c r="M269" s="296"/>
      <c r="N269" s="296"/>
      <c r="O269" s="296"/>
      <c r="P269" s="296"/>
      <c r="Q269" s="296"/>
      <c r="R269" s="296"/>
      <c r="S269" s="296"/>
      <c r="T269" s="296"/>
      <c r="U269" s="296"/>
      <c r="V269" s="296"/>
      <c r="W269" s="296"/>
      <c r="X269" s="296"/>
      <c r="Y269" s="296"/>
      <c r="Z269" s="296"/>
      <c r="AA269" s="296"/>
      <c r="AB269" s="296"/>
      <c r="AC269" s="296"/>
    </row>
    <row r="270" ht="12.0" customHeight="1">
      <c r="A270" s="296"/>
      <c r="B270" s="296"/>
      <c r="C270" s="296"/>
      <c r="D270" s="296"/>
      <c r="E270" s="296"/>
      <c r="F270" s="296"/>
      <c r="G270" s="296"/>
      <c r="H270" s="296"/>
      <c r="I270" s="297"/>
      <c r="J270" s="296"/>
      <c r="K270" s="296"/>
      <c r="L270" s="296"/>
      <c r="M270" s="296"/>
      <c r="N270" s="296"/>
      <c r="O270" s="296"/>
      <c r="P270" s="296"/>
      <c r="Q270" s="296"/>
      <c r="R270" s="296"/>
      <c r="S270" s="296"/>
      <c r="T270" s="296"/>
      <c r="U270" s="296"/>
      <c r="V270" s="296"/>
      <c r="W270" s="296"/>
      <c r="X270" s="296"/>
      <c r="Y270" s="296"/>
      <c r="Z270" s="296"/>
      <c r="AA270" s="296"/>
      <c r="AB270" s="296"/>
      <c r="AC270" s="296"/>
    </row>
    <row r="271" ht="12.0" customHeight="1">
      <c r="A271" s="296"/>
      <c r="B271" s="296"/>
      <c r="C271" s="296"/>
      <c r="D271" s="296"/>
      <c r="E271" s="296"/>
      <c r="F271" s="296"/>
      <c r="G271" s="296"/>
      <c r="H271" s="296"/>
      <c r="I271" s="297"/>
      <c r="J271" s="296"/>
      <c r="K271" s="296"/>
      <c r="L271" s="296"/>
      <c r="M271" s="296"/>
      <c r="N271" s="296"/>
      <c r="O271" s="296"/>
      <c r="P271" s="296"/>
      <c r="Q271" s="296"/>
      <c r="R271" s="296"/>
      <c r="S271" s="296"/>
      <c r="T271" s="296"/>
      <c r="U271" s="296"/>
      <c r="V271" s="296"/>
      <c r="W271" s="296"/>
      <c r="X271" s="296"/>
      <c r="Y271" s="296"/>
      <c r="Z271" s="296"/>
      <c r="AA271" s="296"/>
      <c r="AB271" s="296"/>
      <c r="AC271" s="296"/>
    </row>
    <row r="272" ht="12.0" customHeight="1">
      <c r="A272" s="296"/>
      <c r="B272" s="296"/>
      <c r="C272" s="296"/>
      <c r="D272" s="296"/>
      <c r="E272" s="296"/>
      <c r="F272" s="296"/>
      <c r="G272" s="296"/>
      <c r="H272" s="296"/>
      <c r="I272" s="297"/>
      <c r="J272" s="296"/>
      <c r="K272" s="296"/>
      <c r="L272" s="296"/>
      <c r="M272" s="296"/>
      <c r="N272" s="296"/>
      <c r="O272" s="296"/>
      <c r="P272" s="296"/>
      <c r="Q272" s="296"/>
      <c r="R272" s="296"/>
      <c r="S272" s="296"/>
      <c r="T272" s="296"/>
      <c r="U272" s="296"/>
      <c r="V272" s="296"/>
      <c r="W272" s="296"/>
      <c r="X272" s="296"/>
      <c r="Y272" s="296"/>
      <c r="Z272" s="296"/>
      <c r="AA272" s="296"/>
      <c r="AB272" s="296"/>
      <c r="AC272" s="296"/>
    </row>
    <row r="273" ht="12.0" customHeight="1">
      <c r="A273" s="296"/>
      <c r="B273" s="296"/>
      <c r="C273" s="296"/>
      <c r="D273" s="296"/>
      <c r="E273" s="296"/>
      <c r="F273" s="296"/>
      <c r="G273" s="296"/>
      <c r="H273" s="296"/>
      <c r="I273" s="297"/>
      <c r="J273" s="296"/>
      <c r="K273" s="296"/>
      <c r="L273" s="296"/>
      <c r="M273" s="296"/>
      <c r="N273" s="296"/>
      <c r="O273" s="296"/>
      <c r="P273" s="296"/>
      <c r="Q273" s="296"/>
      <c r="R273" s="296"/>
      <c r="S273" s="296"/>
      <c r="T273" s="296"/>
      <c r="U273" s="296"/>
      <c r="V273" s="296"/>
      <c r="W273" s="296"/>
      <c r="X273" s="296"/>
      <c r="Y273" s="296"/>
      <c r="Z273" s="296"/>
      <c r="AA273" s="296"/>
      <c r="AB273" s="296"/>
      <c r="AC273" s="296"/>
    </row>
    <row r="274" ht="12.0" customHeight="1">
      <c r="A274" s="296"/>
      <c r="B274" s="296"/>
      <c r="C274" s="296"/>
      <c r="D274" s="296"/>
      <c r="E274" s="296"/>
      <c r="F274" s="296"/>
      <c r="G274" s="296"/>
      <c r="H274" s="296"/>
      <c r="I274" s="297"/>
      <c r="J274" s="296"/>
      <c r="K274" s="296"/>
      <c r="L274" s="296"/>
      <c r="M274" s="296"/>
      <c r="N274" s="296"/>
      <c r="O274" s="296"/>
      <c r="P274" s="296"/>
      <c r="Q274" s="296"/>
      <c r="R274" s="296"/>
      <c r="S274" s="296"/>
      <c r="T274" s="296"/>
      <c r="U274" s="296"/>
      <c r="V274" s="296"/>
      <c r="W274" s="296"/>
      <c r="X274" s="296"/>
      <c r="Y274" s="296"/>
      <c r="Z274" s="296"/>
      <c r="AA274" s="296"/>
      <c r="AB274" s="296"/>
      <c r="AC274" s="296"/>
    </row>
    <row r="275" ht="12.0" customHeight="1">
      <c r="A275" s="296"/>
      <c r="B275" s="296"/>
      <c r="C275" s="296"/>
      <c r="D275" s="296"/>
      <c r="E275" s="296"/>
      <c r="F275" s="296"/>
      <c r="G275" s="296"/>
      <c r="H275" s="296"/>
      <c r="I275" s="297"/>
      <c r="J275" s="296"/>
      <c r="K275" s="296"/>
      <c r="L275" s="296"/>
      <c r="M275" s="296"/>
      <c r="N275" s="296"/>
      <c r="O275" s="296"/>
      <c r="P275" s="296"/>
      <c r="Q275" s="296"/>
      <c r="R275" s="296"/>
      <c r="S275" s="296"/>
      <c r="T275" s="296"/>
      <c r="U275" s="296"/>
      <c r="V275" s="296"/>
      <c r="W275" s="296"/>
      <c r="X275" s="296"/>
      <c r="Y275" s="296"/>
      <c r="Z275" s="296"/>
      <c r="AA275" s="296"/>
      <c r="AB275" s="296"/>
      <c r="AC275" s="296"/>
    </row>
    <row r="276" ht="12.0" customHeight="1">
      <c r="A276" s="296"/>
      <c r="B276" s="296"/>
      <c r="C276" s="296"/>
      <c r="D276" s="296"/>
      <c r="E276" s="296"/>
      <c r="F276" s="296"/>
      <c r="G276" s="296"/>
      <c r="H276" s="296"/>
      <c r="I276" s="297"/>
      <c r="J276" s="296"/>
      <c r="K276" s="296"/>
      <c r="L276" s="296"/>
      <c r="M276" s="296"/>
      <c r="N276" s="296"/>
      <c r="O276" s="296"/>
      <c r="P276" s="296"/>
      <c r="Q276" s="296"/>
      <c r="R276" s="296"/>
      <c r="S276" s="296"/>
      <c r="T276" s="296"/>
      <c r="U276" s="296"/>
      <c r="V276" s="296"/>
      <c r="W276" s="296"/>
      <c r="X276" s="296"/>
      <c r="Y276" s="296"/>
      <c r="Z276" s="296"/>
      <c r="AA276" s="296"/>
      <c r="AB276" s="296"/>
      <c r="AC276" s="296"/>
    </row>
    <row r="277" ht="12.0" customHeight="1">
      <c r="A277" s="296"/>
      <c r="B277" s="296"/>
      <c r="C277" s="296"/>
      <c r="D277" s="296"/>
      <c r="E277" s="296"/>
      <c r="F277" s="296"/>
      <c r="G277" s="296"/>
      <c r="H277" s="296"/>
      <c r="I277" s="297"/>
      <c r="J277" s="296"/>
      <c r="K277" s="296"/>
      <c r="L277" s="296"/>
      <c r="M277" s="296"/>
      <c r="N277" s="296"/>
      <c r="O277" s="296"/>
      <c r="P277" s="296"/>
      <c r="Q277" s="296"/>
      <c r="R277" s="296"/>
      <c r="S277" s="296"/>
      <c r="T277" s="296"/>
      <c r="U277" s="296"/>
      <c r="V277" s="296"/>
      <c r="W277" s="296"/>
      <c r="X277" s="296"/>
      <c r="Y277" s="296"/>
      <c r="Z277" s="296"/>
      <c r="AA277" s="296"/>
      <c r="AB277" s="296"/>
      <c r="AC277" s="296"/>
    </row>
    <row r="278" ht="12.0" customHeight="1">
      <c r="A278" s="296"/>
      <c r="B278" s="296"/>
      <c r="C278" s="296"/>
      <c r="D278" s="296"/>
      <c r="E278" s="296"/>
      <c r="F278" s="296"/>
      <c r="G278" s="296"/>
      <c r="H278" s="296"/>
      <c r="I278" s="297"/>
      <c r="J278" s="296"/>
      <c r="K278" s="296"/>
      <c r="L278" s="296"/>
      <c r="M278" s="296"/>
      <c r="N278" s="296"/>
      <c r="O278" s="296"/>
      <c r="P278" s="296"/>
      <c r="Q278" s="296"/>
      <c r="R278" s="296"/>
      <c r="S278" s="296"/>
      <c r="T278" s="296"/>
      <c r="U278" s="296"/>
      <c r="V278" s="296"/>
      <c r="W278" s="296"/>
      <c r="X278" s="296"/>
      <c r="Y278" s="296"/>
      <c r="Z278" s="296"/>
      <c r="AA278" s="296"/>
      <c r="AB278" s="296"/>
      <c r="AC278" s="296"/>
    </row>
    <row r="279" ht="12.0" customHeight="1">
      <c r="A279" s="296"/>
      <c r="B279" s="296"/>
      <c r="C279" s="296"/>
      <c r="D279" s="296"/>
      <c r="E279" s="296"/>
      <c r="F279" s="296"/>
      <c r="G279" s="296"/>
      <c r="H279" s="296"/>
      <c r="I279" s="297"/>
      <c r="J279" s="296"/>
      <c r="K279" s="296"/>
      <c r="L279" s="296"/>
      <c r="M279" s="296"/>
      <c r="N279" s="296"/>
      <c r="O279" s="296"/>
      <c r="P279" s="296"/>
      <c r="Q279" s="296"/>
      <c r="R279" s="296"/>
      <c r="S279" s="296"/>
      <c r="T279" s="296"/>
      <c r="U279" s="296"/>
      <c r="V279" s="296"/>
      <c r="W279" s="296"/>
      <c r="X279" s="296"/>
      <c r="Y279" s="296"/>
      <c r="Z279" s="296"/>
      <c r="AA279" s="296"/>
      <c r="AB279" s="296"/>
      <c r="AC279" s="296"/>
    </row>
    <row r="280" ht="12.0" customHeight="1">
      <c r="A280" s="296"/>
      <c r="B280" s="296"/>
      <c r="C280" s="296"/>
      <c r="D280" s="296"/>
      <c r="E280" s="296"/>
      <c r="F280" s="296"/>
      <c r="G280" s="296"/>
      <c r="H280" s="296"/>
      <c r="I280" s="297"/>
      <c r="J280" s="296"/>
      <c r="K280" s="296"/>
      <c r="L280" s="296"/>
      <c r="M280" s="296"/>
      <c r="N280" s="296"/>
      <c r="O280" s="296"/>
      <c r="P280" s="296"/>
      <c r="Q280" s="296"/>
      <c r="R280" s="296"/>
      <c r="S280" s="296"/>
      <c r="T280" s="296"/>
      <c r="U280" s="296"/>
      <c r="V280" s="296"/>
      <c r="W280" s="296"/>
      <c r="X280" s="296"/>
      <c r="Y280" s="296"/>
      <c r="Z280" s="296"/>
      <c r="AA280" s="296"/>
      <c r="AB280" s="296"/>
      <c r="AC280" s="296"/>
    </row>
    <row r="281" ht="12.0" customHeight="1">
      <c r="A281" s="296"/>
      <c r="B281" s="296"/>
      <c r="C281" s="296"/>
      <c r="D281" s="296"/>
      <c r="E281" s="296"/>
      <c r="F281" s="296"/>
      <c r="G281" s="296"/>
      <c r="H281" s="296"/>
      <c r="I281" s="297"/>
      <c r="J281" s="296"/>
      <c r="K281" s="296"/>
      <c r="L281" s="296"/>
      <c r="M281" s="296"/>
      <c r="N281" s="296"/>
      <c r="O281" s="296"/>
      <c r="P281" s="296"/>
      <c r="Q281" s="296"/>
      <c r="R281" s="296"/>
      <c r="S281" s="296"/>
      <c r="T281" s="296"/>
      <c r="U281" s="296"/>
      <c r="V281" s="296"/>
      <c r="W281" s="296"/>
      <c r="X281" s="296"/>
      <c r="Y281" s="296"/>
      <c r="Z281" s="296"/>
      <c r="AA281" s="296"/>
      <c r="AB281" s="296"/>
      <c r="AC281" s="296"/>
    </row>
    <row r="282" ht="12.0" customHeight="1">
      <c r="A282" s="296"/>
      <c r="B282" s="296"/>
      <c r="C282" s="296"/>
      <c r="D282" s="296"/>
      <c r="E282" s="296"/>
      <c r="F282" s="296"/>
      <c r="G282" s="296"/>
      <c r="H282" s="296"/>
      <c r="I282" s="297"/>
      <c r="J282" s="296"/>
      <c r="K282" s="296"/>
      <c r="L282" s="296"/>
      <c r="M282" s="296"/>
      <c r="N282" s="296"/>
      <c r="O282" s="296"/>
      <c r="P282" s="296"/>
      <c r="Q282" s="296"/>
      <c r="R282" s="296"/>
      <c r="S282" s="296"/>
      <c r="T282" s="296"/>
      <c r="U282" s="296"/>
      <c r="V282" s="296"/>
      <c r="W282" s="296"/>
      <c r="X282" s="296"/>
      <c r="Y282" s="296"/>
      <c r="Z282" s="296"/>
      <c r="AA282" s="296"/>
      <c r="AB282" s="296"/>
      <c r="AC282" s="296"/>
    </row>
    <row r="283" ht="12.0" customHeight="1">
      <c r="A283" s="296"/>
      <c r="B283" s="296"/>
      <c r="C283" s="296"/>
      <c r="D283" s="296"/>
      <c r="E283" s="296"/>
      <c r="F283" s="296"/>
      <c r="G283" s="296"/>
      <c r="H283" s="296"/>
      <c r="I283" s="297"/>
      <c r="J283" s="296"/>
      <c r="K283" s="296"/>
      <c r="L283" s="296"/>
      <c r="M283" s="296"/>
      <c r="N283" s="296"/>
      <c r="O283" s="296"/>
      <c r="P283" s="296"/>
      <c r="Q283" s="296"/>
      <c r="R283" s="296"/>
      <c r="S283" s="296"/>
      <c r="T283" s="296"/>
      <c r="U283" s="296"/>
      <c r="V283" s="296"/>
      <c r="W283" s="296"/>
      <c r="X283" s="296"/>
      <c r="Y283" s="296"/>
      <c r="Z283" s="296"/>
      <c r="AA283" s="296"/>
      <c r="AB283" s="296"/>
      <c r="AC283" s="296"/>
    </row>
    <row r="284" ht="12.0" customHeight="1">
      <c r="A284" s="296"/>
      <c r="B284" s="296"/>
      <c r="C284" s="296"/>
      <c r="D284" s="296"/>
      <c r="E284" s="296"/>
      <c r="F284" s="296"/>
      <c r="G284" s="296"/>
      <c r="H284" s="296"/>
      <c r="I284" s="297"/>
      <c r="J284" s="296"/>
      <c r="K284" s="296"/>
      <c r="L284" s="296"/>
      <c r="M284" s="296"/>
      <c r="N284" s="296"/>
      <c r="O284" s="296"/>
      <c r="P284" s="296"/>
      <c r="Q284" s="296"/>
      <c r="R284" s="296"/>
      <c r="S284" s="296"/>
      <c r="T284" s="296"/>
      <c r="U284" s="296"/>
      <c r="V284" s="296"/>
      <c r="W284" s="296"/>
      <c r="X284" s="296"/>
      <c r="Y284" s="296"/>
      <c r="Z284" s="296"/>
      <c r="AA284" s="296"/>
      <c r="AB284" s="296"/>
      <c r="AC284" s="296"/>
    </row>
    <row r="285" ht="12.0" customHeight="1">
      <c r="A285" s="296"/>
      <c r="B285" s="296"/>
      <c r="C285" s="296"/>
      <c r="D285" s="296"/>
      <c r="E285" s="296"/>
      <c r="F285" s="296"/>
      <c r="G285" s="296"/>
      <c r="H285" s="296"/>
      <c r="I285" s="297"/>
      <c r="J285" s="296"/>
      <c r="K285" s="296"/>
      <c r="L285" s="296"/>
      <c r="M285" s="296"/>
      <c r="N285" s="296"/>
      <c r="O285" s="296"/>
      <c r="P285" s="296"/>
      <c r="Q285" s="296"/>
      <c r="R285" s="296"/>
      <c r="S285" s="296"/>
      <c r="T285" s="296"/>
      <c r="U285" s="296"/>
      <c r="V285" s="296"/>
      <c r="W285" s="296"/>
      <c r="X285" s="296"/>
      <c r="Y285" s="296"/>
      <c r="Z285" s="296"/>
      <c r="AA285" s="296"/>
      <c r="AB285" s="296"/>
      <c r="AC285" s="296"/>
    </row>
    <row r="286" ht="12.0" customHeight="1">
      <c r="A286" s="296"/>
      <c r="B286" s="296"/>
      <c r="C286" s="296"/>
      <c r="D286" s="296"/>
      <c r="E286" s="296"/>
      <c r="F286" s="296"/>
      <c r="G286" s="296"/>
      <c r="H286" s="296"/>
      <c r="I286" s="297"/>
      <c r="J286" s="296"/>
      <c r="K286" s="296"/>
      <c r="L286" s="296"/>
      <c r="M286" s="296"/>
      <c r="N286" s="296"/>
      <c r="O286" s="296"/>
      <c r="P286" s="296"/>
      <c r="Q286" s="296"/>
      <c r="R286" s="296"/>
      <c r="S286" s="296"/>
      <c r="T286" s="296"/>
      <c r="U286" s="296"/>
      <c r="V286" s="296"/>
      <c r="W286" s="296"/>
      <c r="X286" s="296"/>
      <c r="Y286" s="296"/>
      <c r="Z286" s="296"/>
      <c r="AA286" s="296"/>
      <c r="AB286" s="296"/>
      <c r="AC286" s="296"/>
    </row>
    <row r="287" ht="12.0" customHeight="1">
      <c r="A287" s="296"/>
      <c r="B287" s="296"/>
      <c r="C287" s="296"/>
      <c r="D287" s="296"/>
      <c r="E287" s="296"/>
      <c r="F287" s="296"/>
      <c r="G287" s="296"/>
      <c r="H287" s="296"/>
      <c r="I287" s="297"/>
      <c r="J287" s="296"/>
      <c r="K287" s="296"/>
      <c r="L287" s="296"/>
      <c r="M287" s="296"/>
      <c r="N287" s="296"/>
      <c r="O287" s="296"/>
      <c r="P287" s="296"/>
      <c r="Q287" s="296"/>
      <c r="R287" s="296"/>
      <c r="S287" s="296"/>
      <c r="T287" s="296"/>
      <c r="U287" s="296"/>
      <c r="V287" s="296"/>
      <c r="W287" s="296"/>
      <c r="X287" s="296"/>
      <c r="Y287" s="296"/>
      <c r="Z287" s="296"/>
      <c r="AA287" s="296"/>
      <c r="AB287" s="296"/>
      <c r="AC287" s="296"/>
    </row>
    <row r="288" ht="12.0" customHeight="1">
      <c r="A288" s="296"/>
      <c r="B288" s="296"/>
      <c r="C288" s="296"/>
      <c r="D288" s="296"/>
      <c r="E288" s="296"/>
      <c r="F288" s="296"/>
      <c r="G288" s="296"/>
      <c r="H288" s="296"/>
      <c r="I288" s="297"/>
      <c r="J288" s="296"/>
      <c r="K288" s="296"/>
      <c r="L288" s="296"/>
      <c r="M288" s="296"/>
      <c r="N288" s="296"/>
      <c r="O288" s="296"/>
      <c r="P288" s="296"/>
      <c r="Q288" s="296"/>
      <c r="R288" s="296"/>
      <c r="S288" s="296"/>
      <c r="T288" s="296"/>
      <c r="U288" s="296"/>
      <c r="V288" s="296"/>
      <c r="W288" s="296"/>
      <c r="X288" s="296"/>
      <c r="Y288" s="296"/>
      <c r="Z288" s="296"/>
      <c r="AA288" s="296"/>
      <c r="AB288" s="296"/>
      <c r="AC288" s="296"/>
    </row>
    <row r="289" ht="12.0" customHeight="1">
      <c r="A289" s="296"/>
      <c r="B289" s="296"/>
      <c r="C289" s="296"/>
      <c r="D289" s="296"/>
      <c r="E289" s="296"/>
      <c r="F289" s="296"/>
      <c r="G289" s="296"/>
      <c r="H289" s="296"/>
      <c r="I289" s="297"/>
      <c r="J289" s="296"/>
      <c r="K289" s="296"/>
      <c r="L289" s="296"/>
      <c r="M289" s="296"/>
      <c r="N289" s="296"/>
      <c r="O289" s="296"/>
      <c r="P289" s="296"/>
      <c r="Q289" s="296"/>
      <c r="R289" s="296"/>
      <c r="S289" s="296"/>
      <c r="T289" s="296"/>
      <c r="U289" s="296"/>
      <c r="V289" s="296"/>
      <c r="W289" s="296"/>
      <c r="X289" s="296"/>
      <c r="Y289" s="296"/>
      <c r="Z289" s="296"/>
      <c r="AA289" s="296"/>
      <c r="AB289" s="296"/>
      <c r="AC289" s="296"/>
    </row>
    <row r="290" ht="12.0" customHeight="1">
      <c r="A290" s="296"/>
      <c r="B290" s="296"/>
      <c r="C290" s="296"/>
      <c r="D290" s="296"/>
      <c r="E290" s="296"/>
      <c r="F290" s="296"/>
      <c r="G290" s="296"/>
      <c r="H290" s="296"/>
      <c r="I290" s="297"/>
      <c r="J290" s="296"/>
      <c r="K290" s="296"/>
      <c r="L290" s="296"/>
      <c r="M290" s="296"/>
      <c r="N290" s="296"/>
      <c r="O290" s="296"/>
      <c r="P290" s="296"/>
      <c r="Q290" s="296"/>
      <c r="R290" s="296"/>
      <c r="S290" s="296"/>
      <c r="T290" s="296"/>
      <c r="U290" s="296"/>
      <c r="V290" s="296"/>
      <c r="W290" s="296"/>
      <c r="X290" s="296"/>
      <c r="Y290" s="296"/>
      <c r="Z290" s="296"/>
      <c r="AA290" s="296"/>
      <c r="AB290" s="296"/>
      <c r="AC290" s="296"/>
    </row>
    <row r="291" ht="12.0" customHeight="1">
      <c r="A291" s="296"/>
      <c r="B291" s="296"/>
      <c r="C291" s="296"/>
      <c r="D291" s="296"/>
      <c r="E291" s="296"/>
      <c r="F291" s="296"/>
      <c r="G291" s="296"/>
      <c r="H291" s="296"/>
      <c r="I291" s="297"/>
      <c r="J291" s="296"/>
      <c r="K291" s="296"/>
      <c r="L291" s="296"/>
      <c r="M291" s="296"/>
      <c r="N291" s="296"/>
      <c r="O291" s="296"/>
      <c r="P291" s="296"/>
      <c r="Q291" s="296"/>
      <c r="R291" s="296"/>
      <c r="S291" s="296"/>
      <c r="T291" s="296"/>
      <c r="U291" s="296"/>
      <c r="V291" s="296"/>
      <c r="W291" s="296"/>
      <c r="X291" s="296"/>
      <c r="Y291" s="296"/>
      <c r="Z291" s="296"/>
      <c r="AA291" s="296"/>
      <c r="AB291" s="296"/>
      <c r="AC291" s="296"/>
    </row>
    <row r="292" ht="12.0" customHeight="1">
      <c r="A292" s="296"/>
      <c r="B292" s="296"/>
      <c r="C292" s="296"/>
      <c r="D292" s="296"/>
      <c r="E292" s="296"/>
      <c r="F292" s="296"/>
      <c r="G292" s="296"/>
      <c r="H292" s="296"/>
      <c r="I292" s="297"/>
      <c r="J292" s="296"/>
      <c r="K292" s="296"/>
      <c r="L292" s="296"/>
      <c r="M292" s="296"/>
      <c r="N292" s="296"/>
      <c r="O292" s="296"/>
      <c r="P292" s="296"/>
      <c r="Q292" s="296"/>
      <c r="R292" s="296"/>
      <c r="S292" s="296"/>
      <c r="T292" s="296"/>
      <c r="U292" s="296"/>
      <c r="V292" s="296"/>
      <c r="W292" s="296"/>
      <c r="X292" s="296"/>
      <c r="Y292" s="296"/>
      <c r="Z292" s="296"/>
      <c r="AA292" s="296"/>
      <c r="AB292" s="296"/>
      <c r="AC292" s="296"/>
    </row>
    <row r="293" ht="12.0" customHeight="1">
      <c r="A293" s="296"/>
      <c r="B293" s="296"/>
      <c r="C293" s="296"/>
      <c r="D293" s="296"/>
      <c r="E293" s="296"/>
      <c r="F293" s="296"/>
      <c r="G293" s="296"/>
      <c r="H293" s="296"/>
      <c r="I293" s="297"/>
      <c r="J293" s="296"/>
      <c r="K293" s="296"/>
      <c r="L293" s="296"/>
      <c r="M293" s="296"/>
      <c r="N293" s="296"/>
      <c r="O293" s="296"/>
      <c r="P293" s="296"/>
      <c r="Q293" s="296"/>
      <c r="R293" s="296"/>
      <c r="S293" s="296"/>
      <c r="T293" s="296"/>
      <c r="U293" s="296"/>
      <c r="V293" s="296"/>
      <c r="W293" s="296"/>
      <c r="X293" s="296"/>
      <c r="Y293" s="296"/>
      <c r="Z293" s="296"/>
      <c r="AA293" s="296"/>
      <c r="AB293" s="296"/>
      <c r="AC293" s="296"/>
    </row>
    <row r="294" ht="12.0" customHeight="1">
      <c r="A294" s="296"/>
      <c r="B294" s="296"/>
      <c r="C294" s="296"/>
      <c r="D294" s="296"/>
      <c r="E294" s="296"/>
      <c r="F294" s="296"/>
      <c r="G294" s="296"/>
      <c r="H294" s="296"/>
      <c r="I294" s="297"/>
      <c r="J294" s="296"/>
      <c r="K294" s="296"/>
      <c r="L294" s="296"/>
      <c r="M294" s="296"/>
      <c r="N294" s="296"/>
      <c r="O294" s="296"/>
      <c r="P294" s="296"/>
      <c r="Q294" s="296"/>
      <c r="R294" s="296"/>
      <c r="S294" s="296"/>
      <c r="T294" s="296"/>
      <c r="U294" s="296"/>
      <c r="V294" s="296"/>
      <c r="W294" s="296"/>
      <c r="X294" s="296"/>
      <c r="Y294" s="296"/>
      <c r="Z294" s="296"/>
      <c r="AA294" s="296"/>
      <c r="AB294" s="296"/>
      <c r="AC294" s="296"/>
    </row>
    <row r="295" ht="12.0" customHeight="1">
      <c r="A295" s="296"/>
      <c r="B295" s="296"/>
      <c r="C295" s="296"/>
      <c r="D295" s="296"/>
      <c r="E295" s="296"/>
      <c r="F295" s="296"/>
      <c r="G295" s="296"/>
      <c r="H295" s="296"/>
      <c r="I295" s="297"/>
      <c r="J295" s="296"/>
      <c r="K295" s="296"/>
      <c r="L295" s="296"/>
      <c r="M295" s="296"/>
      <c r="N295" s="296"/>
      <c r="O295" s="296"/>
      <c r="P295" s="296"/>
      <c r="Q295" s="296"/>
      <c r="R295" s="296"/>
      <c r="S295" s="296"/>
      <c r="T295" s="296"/>
      <c r="U295" s="296"/>
      <c r="V295" s="296"/>
      <c r="W295" s="296"/>
      <c r="X295" s="296"/>
      <c r="Y295" s="296"/>
      <c r="Z295" s="296"/>
      <c r="AA295" s="296"/>
      <c r="AB295" s="296"/>
      <c r="AC295" s="296"/>
    </row>
    <row r="296" ht="12.0" customHeight="1">
      <c r="A296" s="296"/>
      <c r="B296" s="296"/>
      <c r="C296" s="296"/>
      <c r="D296" s="296"/>
      <c r="E296" s="296"/>
      <c r="F296" s="296"/>
      <c r="G296" s="296"/>
      <c r="H296" s="296"/>
      <c r="I296" s="297"/>
      <c r="J296" s="296"/>
      <c r="K296" s="296"/>
      <c r="L296" s="296"/>
      <c r="M296" s="296"/>
      <c r="N296" s="296"/>
      <c r="O296" s="296"/>
      <c r="P296" s="296"/>
      <c r="Q296" s="296"/>
      <c r="R296" s="296"/>
      <c r="S296" s="296"/>
      <c r="T296" s="296"/>
      <c r="U296" s="296"/>
      <c r="V296" s="296"/>
      <c r="W296" s="296"/>
      <c r="X296" s="296"/>
      <c r="Y296" s="296"/>
      <c r="Z296" s="296"/>
      <c r="AA296" s="296"/>
      <c r="AB296" s="296"/>
      <c r="AC296" s="296"/>
    </row>
    <row r="297" ht="12.0" customHeight="1">
      <c r="A297" s="296"/>
      <c r="B297" s="296"/>
      <c r="C297" s="296"/>
      <c r="D297" s="296"/>
      <c r="E297" s="296"/>
      <c r="F297" s="296"/>
      <c r="G297" s="296"/>
      <c r="H297" s="296"/>
      <c r="I297" s="297"/>
      <c r="J297" s="296"/>
      <c r="K297" s="296"/>
      <c r="L297" s="296"/>
      <c r="M297" s="296"/>
      <c r="N297" s="296"/>
      <c r="O297" s="296"/>
      <c r="P297" s="296"/>
      <c r="Q297" s="296"/>
      <c r="R297" s="296"/>
      <c r="S297" s="296"/>
      <c r="T297" s="296"/>
      <c r="U297" s="296"/>
      <c r="V297" s="296"/>
      <c r="W297" s="296"/>
      <c r="X297" s="296"/>
      <c r="Y297" s="296"/>
      <c r="Z297" s="296"/>
      <c r="AA297" s="296"/>
      <c r="AB297" s="296"/>
      <c r="AC297" s="296"/>
    </row>
    <row r="298" ht="12.0" customHeight="1">
      <c r="A298" s="296"/>
      <c r="B298" s="296"/>
      <c r="C298" s="296"/>
      <c r="D298" s="296"/>
      <c r="E298" s="296"/>
      <c r="F298" s="296"/>
      <c r="G298" s="296"/>
      <c r="H298" s="296"/>
      <c r="I298" s="297"/>
      <c r="J298" s="296"/>
      <c r="K298" s="296"/>
      <c r="L298" s="296"/>
      <c r="M298" s="296"/>
      <c r="N298" s="296"/>
      <c r="O298" s="296"/>
      <c r="P298" s="296"/>
      <c r="Q298" s="296"/>
      <c r="R298" s="296"/>
      <c r="S298" s="296"/>
      <c r="T298" s="296"/>
      <c r="U298" s="296"/>
      <c r="V298" s="296"/>
      <c r="W298" s="296"/>
      <c r="X298" s="296"/>
      <c r="Y298" s="296"/>
      <c r="Z298" s="296"/>
      <c r="AA298" s="296"/>
      <c r="AB298" s="296"/>
      <c r="AC298" s="296"/>
    </row>
    <row r="299" ht="12.0" customHeight="1">
      <c r="A299" s="296"/>
      <c r="B299" s="296"/>
      <c r="C299" s="296"/>
      <c r="D299" s="296"/>
      <c r="E299" s="296"/>
      <c r="F299" s="296"/>
      <c r="G299" s="296"/>
      <c r="H299" s="296"/>
      <c r="I299" s="297"/>
      <c r="J299" s="296"/>
      <c r="K299" s="296"/>
      <c r="L299" s="296"/>
      <c r="M299" s="296"/>
      <c r="N299" s="296"/>
      <c r="O299" s="296"/>
      <c r="P299" s="296"/>
      <c r="Q299" s="296"/>
      <c r="R299" s="296"/>
      <c r="S299" s="296"/>
      <c r="T299" s="296"/>
      <c r="U299" s="296"/>
      <c r="V299" s="296"/>
      <c r="W299" s="296"/>
      <c r="X299" s="296"/>
      <c r="Y299" s="296"/>
      <c r="Z299" s="296"/>
      <c r="AA299" s="296"/>
      <c r="AB299" s="296"/>
      <c r="AC299" s="296"/>
    </row>
    <row r="300" ht="12.0" customHeight="1">
      <c r="A300" s="296"/>
      <c r="B300" s="296"/>
      <c r="C300" s="296"/>
      <c r="D300" s="296"/>
      <c r="E300" s="296"/>
      <c r="F300" s="296"/>
      <c r="G300" s="296"/>
      <c r="H300" s="296"/>
      <c r="I300" s="297"/>
      <c r="J300" s="296"/>
      <c r="K300" s="296"/>
      <c r="L300" s="296"/>
      <c r="M300" s="296"/>
      <c r="N300" s="296"/>
      <c r="O300" s="296"/>
      <c r="P300" s="296"/>
      <c r="Q300" s="296"/>
      <c r="R300" s="296"/>
      <c r="S300" s="296"/>
      <c r="T300" s="296"/>
      <c r="U300" s="296"/>
      <c r="V300" s="296"/>
      <c r="W300" s="296"/>
      <c r="X300" s="296"/>
      <c r="Y300" s="296"/>
      <c r="Z300" s="296"/>
      <c r="AA300" s="296"/>
      <c r="AB300" s="296"/>
      <c r="AC300" s="296"/>
    </row>
    <row r="301" ht="12.0" customHeight="1">
      <c r="A301" s="296"/>
      <c r="B301" s="296"/>
      <c r="C301" s="296"/>
      <c r="D301" s="296"/>
      <c r="E301" s="296"/>
      <c r="F301" s="296"/>
      <c r="G301" s="296"/>
      <c r="H301" s="296"/>
      <c r="I301" s="297"/>
      <c r="J301" s="296"/>
      <c r="K301" s="296"/>
      <c r="L301" s="296"/>
      <c r="M301" s="296"/>
      <c r="N301" s="296"/>
      <c r="O301" s="296"/>
      <c r="P301" s="296"/>
      <c r="Q301" s="296"/>
      <c r="R301" s="296"/>
      <c r="S301" s="296"/>
      <c r="T301" s="296"/>
      <c r="U301" s="296"/>
      <c r="V301" s="296"/>
      <c r="W301" s="296"/>
      <c r="X301" s="296"/>
      <c r="Y301" s="296"/>
      <c r="Z301" s="296"/>
      <c r="AA301" s="296"/>
      <c r="AB301" s="296"/>
      <c r="AC301" s="296"/>
    </row>
    <row r="302" ht="12.0" customHeight="1">
      <c r="A302" s="296"/>
      <c r="B302" s="296"/>
      <c r="C302" s="296"/>
      <c r="D302" s="296"/>
      <c r="E302" s="296"/>
      <c r="F302" s="296"/>
      <c r="G302" s="296"/>
      <c r="H302" s="296"/>
      <c r="I302" s="297"/>
      <c r="J302" s="296"/>
      <c r="K302" s="296"/>
      <c r="L302" s="296"/>
      <c r="M302" s="296"/>
      <c r="N302" s="296"/>
      <c r="O302" s="296"/>
      <c r="P302" s="296"/>
      <c r="Q302" s="296"/>
      <c r="R302" s="296"/>
      <c r="S302" s="296"/>
      <c r="T302" s="296"/>
      <c r="U302" s="296"/>
      <c r="V302" s="296"/>
      <c r="W302" s="296"/>
      <c r="X302" s="296"/>
      <c r="Y302" s="296"/>
      <c r="Z302" s="296"/>
      <c r="AA302" s="296"/>
      <c r="AB302" s="296"/>
      <c r="AC302" s="296"/>
    </row>
    <row r="303" ht="12.0" customHeight="1">
      <c r="A303" s="296"/>
      <c r="B303" s="296"/>
      <c r="C303" s="296"/>
      <c r="D303" s="296"/>
      <c r="E303" s="296"/>
      <c r="F303" s="296"/>
      <c r="G303" s="296"/>
      <c r="H303" s="296"/>
      <c r="I303" s="297"/>
      <c r="J303" s="296"/>
      <c r="K303" s="296"/>
      <c r="L303" s="296"/>
      <c r="M303" s="296"/>
      <c r="N303" s="296"/>
      <c r="O303" s="296"/>
      <c r="P303" s="296"/>
      <c r="Q303" s="296"/>
      <c r="R303" s="296"/>
      <c r="S303" s="296"/>
      <c r="T303" s="296"/>
      <c r="U303" s="296"/>
      <c r="V303" s="296"/>
      <c r="W303" s="296"/>
      <c r="X303" s="296"/>
      <c r="Y303" s="296"/>
      <c r="Z303" s="296"/>
      <c r="AA303" s="296"/>
      <c r="AB303" s="296"/>
      <c r="AC303" s="296"/>
    </row>
    <row r="304" ht="12.0" customHeight="1">
      <c r="A304" s="296"/>
      <c r="B304" s="296"/>
      <c r="C304" s="296"/>
      <c r="D304" s="296"/>
      <c r="E304" s="296"/>
      <c r="F304" s="296"/>
      <c r="G304" s="296"/>
      <c r="H304" s="296"/>
      <c r="I304" s="297"/>
      <c r="J304" s="296"/>
      <c r="K304" s="296"/>
      <c r="L304" s="296"/>
      <c r="M304" s="296"/>
      <c r="N304" s="296"/>
      <c r="O304" s="296"/>
      <c r="P304" s="296"/>
      <c r="Q304" s="296"/>
      <c r="R304" s="296"/>
      <c r="S304" s="296"/>
      <c r="T304" s="296"/>
      <c r="U304" s="296"/>
      <c r="V304" s="296"/>
      <c r="W304" s="296"/>
      <c r="X304" s="296"/>
      <c r="Y304" s="296"/>
      <c r="Z304" s="296"/>
      <c r="AA304" s="296"/>
      <c r="AB304" s="296"/>
      <c r="AC304" s="296"/>
    </row>
    <row r="305" ht="12.0" customHeight="1">
      <c r="A305" s="296"/>
      <c r="B305" s="296"/>
      <c r="C305" s="296"/>
      <c r="D305" s="296"/>
      <c r="E305" s="296"/>
      <c r="F305" s="296"/>
      <c r="G305" s="296"/>
      <c r="H305" s="296"/>
      <c r="I305" s="297"/>
      <c r="J305" s="296"/>
      <c r="K305" s="296"/>
      <c r="L305" s="296"/>
      <c r="M305" s="296"/>
      <c r="N305" s="296"/>
      <c r="O305" s="296"/>
      <c r="P305" s="296"/>
      <c r="Q305" s="296"/>
      <c r="R305" s="296"/>
      <c r="S305" s="296"/>
      <c r="T305" s="296"/>
      <c r="U305" s="296"/>
      <c r="V305" s="296"/>
      <c r="W305" s="296"/>
      <c r="X305" s="296"/>
      <c r="Y305" s="296"/>
      <c r="Z305" s="296"/>
      <c r="AA305" s="296"/>
      <c r="AB305" s="296"/>
      <c r="AC305" s="296"/>
    </row>
    <row r="306" ht="12.0" customHeight="1">
      <c r="A306" s="296"/>
      <c r="B306" s="296"/>
      <c r="C306" s="296"/>
      <c r="D306" s="296"/>
      <c r="E306" s="296"/>
      <c r="F306" s="296"/>
      <c r="G306" s="296"/>
      <c r="H306" s="296"/>
      <c r="I306" s="297"/>
      <c r="J306" s="296"/>
      <c r="K306" s="296"/>
      <c r="L306" s="296"/>
      <c r="M306" s="296"/>
      <c r="N306" s="296"/>
      <c r="O306" s="296"/>
      <c r="P306" s="296"/>
      <c r="Q306" s="296"/>
      <c r="R306" s="296"/>
      <c r="S306" s="296"/>
      <c r="T306" s="296"/>
      <c r="U306" s="296"/>
      <c r="V306" s="296"/>
      <c r="W306" s="296"/>
      <c r="X306" s="296"/>
      <c r="Y306" s="296"/>
      <c r="Z306" s="296"/>
      <c r="AA306" s="296"/>
      <c r="AB306" s="296"/>
      <c r="AC306" s="296"/>
    </row>
    <row r="307" ht="12.0" customHeight="1">
      <c r="A307" s="296"/>
      <c r="B307" s="296"/>
      <c r="C307" s="296"/>
      <c r="D307" s="296"/>
      <c r="E307" s="296"/>
      <c r="F307" s="296"/>
      <c r="G307" s="296"/>
      <c r="H307" s="296"/>
      <c r="I307" s="297"/>
      <c r="J307" s="296"/>
      <c r="K307" s="296"/>
      <c r="L307" s="296"/>
      <c r="M307" s="296"/>
      <c r="N307" s="296"/>
      <c r="O307" s="296"/>
      <c r="P307" s="296"/>
      <c r="Q307" s="296"/>
      <c r="R307" s="296"/>
      <c r="S307" s="296"/>
      <c r="T307" s="296"/>
      <c r="U307" s="296"/>
      <c r="V307" s="296"/>
      <c r="W307" s="296"/>
      <c r="X307" s="296"/>
      <c r="Y307" s="296"/>
      <c r="Z307" s="296"/>
      <c r="AA307" s="296"/>
      <c r="AB307" s="296"/>
      <c r="AC307" s="296"/>
    </row>
    <row r="308" ht="12.0" customHeight="1">
      <c r="A308" s="296"/>
      <c r="B308" s="296"/>
      <c r="C308" s="296"/>
      <c r="D308" s="296"/>
      <c r="E308" s="296"/>
      <c r="F308" s="296"/>
      <c r="G308" s="296"/>
      <c r="H308" s="296"/>
      <c r="I308" s="297"/>
      <c r="J308" s="296"/>
      <c r="K308" s="296"/>
      <c r="L308" s="296"/>
      <c r="M308" s="296"/>
      <c r="N308" s="296"/>
      <c r="O308" s="296"/>
      <c r="P308" s="296"/>
      <c r="Q308" s="296"/>
      <c r="R308" s="296"/>
      <c r="S308" s="296"/>
      <c r="T308" s="296"/>
      <c r="U308" s="296"/>
      <c r="V308" s="296"/>
      <c r="W308" s="296"/>
      <c r="X308" s="296"/>
      <c r="Y308" s="296"/>
      <c r="Z308" s="296"/>
      <c r="AA308" s="296"/>
      <c r="AB308" s="296"/>
      <c r="AC308" s="296"/>
    </row>
    <row r="309" ht="12.0" customHeight="1">
      <c r="A309" s="296"/>
      <c r="B309" s="296"/>
      <c r="C309" s="296"/>
      <c r="D309" s="296"/>
      <c r="E309" s="296"/>
      <c r="F309" s="296"/>
      <c r="G309" s="296"/>
      <c r="H309" s="296"/>
      <c r="I309" s="297"/>
      <c r="J309" s="296"/>
      <c r="K309" s="296"/>
      <c r="L309" s="296"/>
      <c r="M309" s="296"/>
      <c r="N309" s="296"/>
      <c r="O309" s="296"/>
      <c r="P309" s="296"/>
      <c r="Q309" s="296"/>
      <c r="R309" s="296"/>
      <c r="S309" s="296"/>
      <c r="T309" s="296"/>
      <c r="U309" s="296"/>
      <c r="V309" s="296"/>
      <c r="W309" s="296"/>
      <c r="X309" s="296"/>
      <c r="Y309" s="296"/>
      <c r="Z309" s="296"/>
      <c r="AA309" s="296"/>
      <c r="AB309" s="296"/>
      <c r="AC309" s="296"/>
    </row>
    <row r="310" ht="12.0" customHeight="1">
      <c r="A310" s="296"/>
      <c r="B310" s="296"/>
      <c r="C310" s="296"/>
      <c r="D310" s="296"/>
      <c r="E310" s="296"/>
      <c r="F310" s="296"/>
      <c r="G310" s="296"/>
      <c r="H310" s="296"/>
      <c r="I310" s="297"/>
      <c r="J310" s="296"/>
      <c r="K310" s="296"/>
      <c r="L310" s="296"/>
      <c r="M310" s="296"/>
      <c r="N310" s="296"/>
      <c r="O310" s="296"/>
      <c r="P310" s="296"/>
      <c r="Q310" s="296"/>
      <c r="R310" s="296"/>
      <c r="S310" s="296"/>
      <c r="T310" s="296"/>
      <c r="U310" s="296"/>
      <c r="V310" s="296"/>
      <c r="W310" s="296"/>
      <c r="X310" s="296"/>
      <c r="Y310" s="296"/>
      <c r="Z310" s="296"/>
      <c r="AA310" s="296"/>
      <c r="AB310" s="296"/>
      <c r="AC310" s="296"/>
    </row>
    <row r="311" ht="12.0" customHeight="1">
      <c r="A311" s="296"/>
      <c r="B311" s="296"/>
      <c r="C311" s="296"/>
      <c r="D311" s="296"/>
      <c r="E311" s="296"/>
      <c r="F311" s="296"/>
      <c r="G311" s="296"/>
      <c r="H311" s="296"/>
      <c r="I311" s="297"/>
      <c r="J311" s="296"/>
      <c r="K311" s="296"/>
      <c r="L311" s="296"/>
      <c r="M311" s="296"/>
      <c r="N311" s="296"/>
      <c r="O311" s="296"/>
      <c r="P311" s="296"/>
      <c r="Q311" s="296"/>
      <c r="R311" s="296"/>
      <c r="S311" s="296"/>
      <c r="T311" s="296"/>
      <c r="U311" s="296"/>
      <c r="V311" s="296"/>
      <c r="W311" s="296"/>
      <c r="X311" s="296"/>
      <c r="Y311" s="296"/>
      <c r="Z311" s="296"/>
      <c r="AA311" s="296"/>
      <c r="AB311" s="296"/>
      <c r="AC311" s="296"/>
    </row>
    <row r="312" ht="12.0" customHeight="1">
      <c r="A312" s="296"/>
      <c r="B312" s="296"/>
      <c r="C312" s="296"/>
      <c r="D312" s="296"/>
      <c r="E312" s="296"/>
      <c r="F312" s="296"/>
      <c r="G312" s="296"/>
      <c r="H312" s="296"/>
      <c r="I312" s="297"/>
      <c r="J312" s="296"/>
      <c r="K312" s="296"/>
      <c r="L312" s="296"/>
      <c r="M312" s="296"/>
      <c r="N312" s="296"/>
      <c r="O312" s="296"/>
      <c r="P312" s="296"/>
      <c r="Q312" s="296"/>
      <c r="R312" s="296"/>
      <c r="S312" s="296"/>
      <c r="T312" s="296"/>
      <c r="U312" s="296"/>
      <c r="V312" s="296"/>
      <c r="W312" s="296"/>
      <c r="X312" s="296"/>
      <c r="Y312" s="296"/>
      <c r="Z312" s="296"/>
      <c r="AA312" s="296"/>
      <c r="AB312" s="296"/>
      <c r="AC312" s="296"/>
    </row>
    <row r="313" ht="12.0" customHeight="1">
      <c r="A313" s="296"/>
      <c r="B313" s="296"/>
      <c r="C313" s="296"/>
      <c r="D313" s="296"/>
      <c r="E313" s="296"/>
      <c r="F313" s="296"/>
      <c r="G313" s="296"/>
      <c r="H313" s="296"/>
      <c r="I313" s="297"/>
      <c r="J313" s="296"/>
      <c r="K313" s="296"/>
      <c r="L313" s="296"/>
      <c r="M313" s="296"/>
      <c r="N313" s="296"/>
      <c r="O313" s="296"/>
      <c r="P313" s="296"/>
      <c r="Q313" s="296"/>
      <c r="R313" s="296"/>
      <c r="S313" s="296"/>
      <c r="T313" s="296"/>
      <c r="U313" s="296"/>
      <c r="V313" s="296"/>
      <c r="W313" s="296"/>
      <c r="X313" s="296"/>
      <c r="Y313" s="296"/>
      <c r="Z313" s="296"/>
      <c r="AA313" s="296"/>
      <c r="AB313" s="296"/>
      <c r="AC313" s="296"/>
    </row>
    <row r="314" ht="12.0" customHeight="1">
      <c r="A314" s="296"/>
      <c r="B314" s="296"/>
      <c r="C314" s="296"/>
      <c r="D314" s="296"/>
      <c r="E314" s="296"/>
      <c r="F314" s="296"/>
      <c r="G314" s="296"/>
      <c r="H314" s="296"/>
      <c r="I314" s="297"/>
      <c r="J314" s="296"/>
      <c r="K314" s="296"/>
      <c r="L314" s="296"/>
      <c r="M314" s="296"/>
      <c r="N314" s="296"/>
      <c r="O314" s="296"/>
      <c r="P314" s="296"/>
      <c r="Q314" s="296"/>
      <c r="R314" s="296"/>
      <c r="S314" s="296"/>
      <c r="T314" s="296"/>
      <c r="U314" s="296"/>
      <c r="V314" s="296"/>
      <c r="W314" s="296"/>
      <c r="X314" s="296"/>
      <c r="Y314" s="296"/>
      <c r="Z314" s="296"/>
      <c r="AA314" s="296"/>
      <c r="AB314" s="296"/>
      <c r="AC314" s="296"/>
    </row>
    <row r="315" ht="12.0" customHeight="1">
      <c r="A315" s="296"/>
      <c r="B315" s="296"/>
      <c r="C315" s="296"/>
      <c r="D315" s="296"/>
      <c r="E315" s="296"/>
      <c r="F315" s="296"/>
      <c r="G315" s="296"/>
      <c r="H315" s="296"/>
      <c r="I315" s="297"/>
      <c r="J315" s="296"/>
      <c r="K315" s="296"/>
      <c r="L315" s="296"/>
      <c r="M315" s="296"/>
      <c r="N315" s="296"/>
      <c r="O315" s="296"/>
      <c r="P315" s="296"/>
      <c r="Q315" s="296"/>
      <c r="R315" s="296"/>
      <c r="S315" s="296"/>
      <c r="T315" s="296"/>
      <c r="U315" s="296"/>
      <c r="V315" s="296"/>
      <c r="W315" s="296"/>
      <c r="X315" s="296"/>
      <c r="Y315" s="296"/>
      <c r="Z315" s="296"/>
      <c r="AA315" s="296"/>
      <c r="AB315" s="296"/>
      <c r="AC315" s="296"/>
    </row>
    <row r="316" ht="12.0" customHeight="1">
      <c r="A316" s="296"/>
      <c r="B316" s="296"/>
      <c r="C316" s="296"/>
      <c r="D316" s="296"/>
      <c r="E316" s="296"/>
      <c r="F316" s="296"/>
      <c r="G316" s="296"/>
      <c r="H316" s="296"/>
      <c r="I316" s="297"/>
      <c r="J316" s="296"/>
      <c r="K316" s="296"/>
      <c r="L316" s="296"/>
      <c r="M316" s="296"/>
      <c r="N316" s="296"/>
      <c r="O316" s="296"/>
      <c r="P316" s="296"/>
      <c r="Q316" s="296"/>
      <c r="R316" s="296"/>
      <c r="S316" s="296"/>
      <c r="T316" s="296"/>
      <c r="U316" s="296"/>
      <c r="V316" s="296"/>
      <c r="W316" s="296"/>
      <c r="X316" s="296"/>
      <c r="Y316" s="296"/>
      <c r="Z316" s="296"/>
      <c r="AA316" s="296"/>
      <c r="AB316" s="296"/>
      <c r="AC316" s="296"/>
    </row>
    <row r="317" ht="12.0" customHeight="1">
      <c r="A317" s="296"/>
      <c r="B317" s="296"/>
      <c r="C317" s="296"/>
      <c r="D317" s="296"/>
      <c r="E317" s="296"/>
      <c r="F317" s="296"/>
      <c r="G317" s="296"/>
      <c r="H317" s="296"/>
      <c r="I317" s="297"/>
      <c r="J317" s="296"/>
      <c r="K317" s="296"/>
      <c r="L317" s="296"/>
      <c r="M317" s="296"/>
      <c r="N317" s="296"/>
      <c r="O317" s="296"/>
      <c r="P317" s="296"/>
      <c r="Q317" s="296"/>
      <c r="R317" s="296"/>
      <c r="S317" s="296"/>
      <c r="T317" s="296"/>
      <c r="U317" s="296"/>
      <c r="V317" s="296"/>
      <c r="W317" s="296"/>
      <c r="X317" s="296"/>
      <c r="Y317" s="296"/>
      <c r="Z317" s="296"/>
      <c r="AA317" s="296"/>
      <c r="AB317" s="296"/>
      <c r="AC317" s="296"/>
    </row>
    <row r="318" ht="12.0" customHeight="1">
      <c r="A318" s="296"/>
      <c r="B318" s="296"/>
      <c r="C318" s="296"/>
      <c r="D318" s="296"/>
      <c r="E318" s="296"/>
      <c r="F318" s="296"/>
      <c r="G318" s="296"/>
      <c r="H318" s="296"/>
      <c r="I318" s="297"/>
      <c r="J318" s="296"/>
      <c r="K318" s="296"/>
      <c r="L318" s="296"/>
      <c r="M318" s="296"/>
      <c r="N318" s="296"/>
      <c r="O318" s="296"/>
      <c r="P318" s="296"/>
      <c r="Q318" s="296"/>
      <c r="R318" s="296"/>
      <c r="S318" s="296"/>
      <c r="T318" s="296"/>
      <c r="U318" s="296"/>
      <c r="V318" s="296"/>
      <c r="W318" s="296"/>
      <c r="X318" s="296"/>
      <c r="Y318" s="296"/>
      <c r="Z318" s="296"/>
      <c r="AA318" s="296"/>
      <c r="AB318" s="296"/>
      <c r="AC318" s="296"/>
    </row>
    <row r="319" ht="12.0" customHeight="1">
      <c r="A319" s="296"/>
      <c r="B319" s="296"/>
      <c r="C319" s="296"/>
      <c r="D319" s="296"/>
      <c r="E319" s="296"/>
      <c r="F319" s="296"/>
      <c r="G319" s="296"/>
      <c r="H319" s="296"/>
      <c r="I319" s="297"/>
      <c r="J319" s="296"/>
      <c r="K319" s="296"/>
      <c r="L319" s="296"/>
      <c r="M319" s="296"/>
      <c r="N319" s="296"/>
      <c r="O319" s="296"/>
      <c r="P319" s="296"/>
      <c r="Q319" s="296"/>
      <c r="R319" s="296"/>
      <c r="S319" s="296"/>
      <c r="T319" s="296"/>
      <c r="U319" s="296"/>
      <c r="V319" s="296"/>
      <c r="W319" s="296"/>
      <c r="X319" s="296"/>
      <c r="Y319" s="296"/>
      <c r="Z319" s="296"/>
      <c r="AA319" s="296"/>
      <c r="AB319" s="296"/>
      <c r="AC319" s="296"/>
    </row>
    <row r="320" ht="12.0" customHeight="1">
      <c r="A320" s="296"/>
      <c r="B320" s="296"/>
      <c r="C320" s="296"/>
      <c r="D320" s="296"/>
      <c r="E320" s="296"/>
      <c r="F320" s="296"/>
      <c r="G320" s="296"/>
      <c r="H320" s="296"/>
      <c r="I320" s="297"/>
      <c r="J320" s="296"/>
      <c r="K320" s="296"/>
      <c r="L320" s="296"/>
      <c r="M320" s="296"/>
      <c r="N320" s="296"/>
      <c r="O320" s="296"/>
      <c r="P320" s="296"/>
      <c r="Q320" s="296"/>
      <c r="R320" s="296"/>
      <c r="S320" s="296"/>
      <c r="T320" s="296"/>
      <c r="U320" s="296"/>
      <c r="V320" s="296"/>
      <c r="W320" s="296"/>
      <c r="X320" s="296"/>
      <c r="Y320" s="296"/>
      <c r="Z320" s="296"/>
      <c r="AA320" s="296"/>
      <c r="AB320" s="296"/>
      <c r="AC320" s="296"/>
    </row>
    <row r="321" ht="12.0" customHeight="1">
      <c r="A321" s="296"/>
      <c r="B321" s="296"/>
      <c r="C321" s="296"/>
      <c r="D321" s="296"/>
      <c r="E321" s="296"/>
      <c r="F321" s="296"/>
      <c r="G321" s="296"/>
      <c r="H321" s="296"/>
      <c r="I321" s="297"/>
      <c r="J321" s="296"/>
      <c r="K321" s="296"/>
      <c r="L321" s="296"/>
      <c r="M321" s="296"/>
      <c r="N321" s="296"/>
      <c r="O321" s="296"/>
      <c r="P321" s="296"/>
      <c r="Q321" s="296"/>
      <c r="R321" s="296"/>
      <c r="S321" s="296"/>
      <c r="T321" s="296"/>
      <c r="U321" s="296"/>
      <c r="V321" s="296"/>
      <c r="W321" s="296"/>
      <c r="X321" s="296"/>
      <c r="Y321" s="296"/>
      <c r="Z321" s="296"/>
      <c r="AA321" s="296"/>
      <c r="AB321" s="296"/>
      <c r="AC321" s="296"/>
    </row>
    <row r="322" ht="12.0" customHeight="1">
      <c r="A322" s="296"/>
      <c r="B322" s="296"/>
      <c r="C322" s="296"/>
      <c r="D322" s="296"/>
      <c r="E322" s="296"/>
      <c r="F322" s="296"/>
      <c r="G322" s="296"/>
      <c r="H322" s="296"/>
      <c r="I322" s="297"/>
      <c r="J322" s="296"/>
      <c r="K322" s="296"/>
      <c r="L322" s="296"/>
      <c r="M322" s="296"/>
      <c r="N322" s="296"/>
      <c r="O322" s="296"/>
      <c r="P322" s="296"/>
      <c r="Q322" s="296"/>
      <c r="R322" s="296"/>
      <c r="S322" s="296"/>
      <c r="T322" s="296"/>
      <c r="U322" s="296"/>
      <c r="V322" s="296"/>
      <c r="W322" s="296"/>
      <c r="X322" s="296"/>
      <c r="Y322" s="296"/>
      <c r="Z322" s="296"/>
      <c r="AA322" s="296"/>
      <c r="AB322" s="296"/>
      <c r="AC322" s="296"/>
    </row>
    <row r="323" ht="12.0" customHeight="1">
      <c r="A323" s="296"/>
      <c r="B323" s="296"/>
      <c r="C323" s="296"/>
      <c r="D323" s="296"/>
      <c r="E323" s="296"/>
      <c r="F323" s="296"/>
      <c r="G323" s="296"/>
      <c r="H323" s="296"/>
      <c r="I323" s="297"/>
      <c r="J323" s="296"/>
      <c r="K323" s="296"/>
      <c r="L323" s="296"/>
      <c r="M323" s="296"/>
      <c r="N323" s="296"/>
      <c r="O323" s="296"/>
      <c r="P323" s="296"/>
      <c r="Q323" s="296"/>
      <c r="R323" s="296"/>
      <c r="S323" s="296"/>
      <c r="T323" s="296"/>
      <c r="U323" s="296"/>
      <c r="V323" s="296"/>
      <c r="W323" s="296"/>
      <c r="X323" s="296"/>
      <c r="Y323" s="296"/>
      <c r="Z323" s="296"/>
      <c r="AA323" s="296"/>
      <c r="AB323" s="296"/>
      <c r="AC323" s="296"/>
    </row>
    <row r="324" ht="12.0" customHeight="1">
      <c r="A324" s="296"/>
      <c r="B324" s="296"/>
      <c r="C324" s="296"/>
      <c r="D324" s="296"/>
      <c r="E324" s="296"/>
      <c r="F324" s="296"/>
      <c r="G324" s="296"/>
      <c r="H324" s="296"/>
      <c r="I324" s="297"/>
      <c r="J324" s="296"/>
      <c r="K324" s="296"/>
      <c r="L324" s="296"/>
      <c r="M324" s="296"/>
      <c r="N324" s="296"/>
      <c r="O324" s="296"/>
      <c r="P324" s="296"/>
      <c r="Q324" s="296"/>
      <c r="R324" s="296"/>
      <c r="S324" s="296"/>
      <c r="T324" s="296"/>
      <c r="U324" s="296"/>
      <c r="V324" s="296"/>
      <c r="W324" s="296"/>
      <c r="X324" s="296"/>
      <c r="Y324" s="296"/>
      <c r="Z324" s="296"/>
      <c r="AA324" s="296"/>
      <c r="AB324" s="296"/>
      <c r="AC324" s="296"/>
    </row>
    <row r="325" ht="12.0" customHeight="1">
      <c r="A325" s="296"/>
      <c r="B325" s="296"/>
      <c r="C325" s="296"/>
      <c r="D325" s="296"/>
      <c r="E325" s="296"/>
      <c r="F325" s="296"/>
      <c r="G325" s="296"/>
      <c r="H325" s="296"/>
      <c r="I325" s="297"/>
      <c r="J325" s="296"/>
      <c r="K325" s="296"/>
      <c r="L325" s="296"/>
      <c r="M325" s="296"/>
      <c r="N325" s="296"/>
      <c r="O325" s="296"/>
      <c r="P325" s="296"/>
      <c r="Q325" s="296"/>
      <c r="R325" s="296"/>
      <c r="S325" s="296"/>
      <c r="T325" s="296"/>
      <c r="U325" s="296"/>
      <c r="V325" s="296"/>
      <c r="W325" s="296"/>
      <c r="X325" s="296"/>
      <c r="Y325" s="296"/>
      <c r="Z325" s="296"/>
      <c r="AA325" s="296"/>
      <c r="AB325" s="296"/>
      <c r="AC325" s="296"/>
    </row>
    <row r="326" ht="12.0" customHeight="1">
      <c r="A326" s="296"/>
      <c r="B326" s="296"/>
      <c r="C326" s="296"/>
      <c r="D326" s="296"/>
      <c r="E326" s="296"/>
      <c r="F326" s="296"/>
      <c r="G326" s="296"/>
      <c r="H326" s="296"/>
      <c r="I326" s="297"/>
      <c r="J326" s="296"/>
      <c r="K326" s="296"/>
      <c r="L326" s="296"/>
      <c r="M326" s="296"/>
      <c r="N326" s="296"/>
      <c r="O326" s="296"/>
      <c r="P326" s="296"/>
      <c r="Q326" s="296"/>
      <c r="R326" s="296"/>
      <c r="S326" s="296"/>
      <c r="T326" s="296"/>
      <c r="U326" s="296"/>
      <c r="V326" s="296"/>
      <c r="W326" s="296"/>
      <c r="X326" s="296"/>
      <c r="Y326" s="296"/>
      <c r="Z326" s="296"/>
      <c r="AA326" s="296"/>
      <c r="AB326" s="296"/>
      <c r="AC326" s="296"/>
    </row>
    <row r="327" ht="12.0" customHeight="1">
      <c r="A327" s="296"/>
      <c r="B327" s="296"/>
      <c r="C327" s="296"/>
      <c r="D327" s="296"/>
      <c r="E327" s="296"/>
      <c r="F327" s="296"/>
      <c r="G327" s="296"/>
      <c r="H327" s="296"/>
      <c r="I327" s="297"/>
      <c r="J327" s="296"/>
      <c r="K327" s="296"/>
      <c r="L327" s="296"/>
      <c r="M327" s="296"/>
      <c r="N327" s="296"/>
      <c r="O327" s="296"/>
      <c r="P327" s="296"/>
      <c r="Q327" s="296"/>
      <c r="R327" s="296"/>
      <c r="S327" s="296"/>
      <c r="T327" s="296"/>
      <c r="U327" s="296"/>
      <c r="V327" s="296"/>
      <c r="W327" s="296"/>
      <c r="X327" s="296"/>
      <c r="Y327" s="296"/>
      <c r="Z327" s="296"/>
      <c r="AA327" s="296"/>
      <c r="AB327" s="296"/>
      <c r="AC327" s="296"/>
    </row>
    <row r="328" ht="12.0" customHeight="1">
      <c r="A328" s="296"/>
      <c r="B328" s="296"/>
      <c r="C328" s="296"/>
      <c r="D328" s="296"/>
      <c r="E328" s="296"/>
      <c r="F328" s="296"/>
      <c r="G328" s="296"/>
      <c r="H328" s="296"/>
      <c r="I328" s="297"/>
      <c r="J328" s="296"/>
      <c r="K328" s="296"/>
      <c r="L328" s="296"/>
      <c r="M328" s="296"/>
      <c r="N328" s="296"/>
      <c r="O328" s="296"/>
      <c r="P328" s="296"/>
      <c r="Q328" s="296"/>
      <c r="R328" s="296"/>
      <c r="S328" s="296"/>
      <c r="T328" s="296"/>
      <c r="U328" s="296"/>
      <c r="V328" s="296"/>
      <c r="W328" s="296"/>
      <c r="X328" s="296"/>
      <c r="Y328" s="296"/>
      <c r="Z328" s="296"/>
      <c r="AA328" s="296"/>
      <c r="AB328" s="296"/>
      <c r="AC328" s="296"/>
    </row>
    <row r="329" ht="12.0" customHeight="1">
      <c r="A329" s="296"/>
      <c r="B329" s="296"/>
      <c r="C329" s="296"/>
      <c r="D329" s="296"/>
      <c r="E329" s="296"/>
      <c r="F329" s="296"/>
      <c r="G329" s="296"/>
      <c r="H329" s="296"/>
      <c r="I329" s="297"/>
      <c r="J329" s="296"/>
      <c r="K329" s="296"/>
      <c r="L329" s="296"/>
      <c r="M329" s="296"/>
      <c r="N329" s="296"/>
      <c r="O329" s="296"/>
      <c r="P329" s="296"/>
      <c r="Q329" s="296"/>
      <c r="R329" s="296"/>
      <c r="S329" s="296"/>
      <c r="T329" s="296"/>
      <c r="U329" s="296"/>
      <c r="V329" s="296"/>
      <c r="W329" s="296"/>
      <c r="X329" s="296"/>
      <c r="Y329" s="296"/>
      <c r="Z329" s="296"/>
      <c r="AA329" s="296"/>
      <c r="AB329" s="296"/>
      <c r="AC329" s="296"/>
    </row>
    <row r="330" ht="12.0" customHeight="1">
      <c r="A330" s="296"/>
      <c r="B330" s="296"/>
      <c r="C330" s="296"/>
      <c r="D330" s="296"/>
      <c r="E330" s="296"/>
      <c r="F330" s="296"/>
      <c r="G330" s="296"/>
      <c r="H330" s="296"/>
      <c r="I330" s="297"/>
      <c r="J330" s="296"/>
      <c r="K330" s="296"/>
      <c r="L330" s="296"/>
      <c r="M330" s="296"/>
      <c r="N330" s="296"/>
      <c r="O330" s="296"/>
      <c r="P330" s="296"/>
      <c r="Q330" s="296"/>
      <c r="R330" s="296"/>
      <c r="S330" s="296"/>
      <c r="T330" s="296"/>
      <c r="U330" s="296"/>
      <c r="V330" s="296"/>
      <c r="W330" s="296"/>
      <c r="X330" s="296"/>
      <c r="Y330" s="296"/>
      <c r="Z330" s="296"/>
      <c r="AA330" s="296"/>
      <c r="AB330" s="296"/>
      <c r="AC330" s="296"/>
    </row>
    <row r="331" ht="12.0" customHeight="1">
      <c r="A331" s="296"/>
      <c r="B331" s="296"/>
      <c r="C331" s="296"/>
      <c r="D331" s="296"/>
      <c r="E331" s="296"/>
      <c r="F331" s="296"/>
      <c r="G331" s="296"/>
      <c r="H331" s="296"/>
      <c r="I331" s="297"/>
      <c r="J331" s="296"/>
      <c r="K331" s="296"/>
      <c r="L331" s="296"/>
      <c r="M331" s="296"/>
      <c r="N331" s="296"/>
      <c r="O331" s="296"/>
      <c r="P331" s="296"/>
      <c r="Q331" s="296"/>
      <c r="R331" s="296"/>
      <c r="S331" s="296"/>
      <c r="T331" s="296"/>
      <c r="U331" s="296"/>
      <c r="V331" s="296"/>
      <c r="W331" s="296"/>
      <c r="X331" s="296"/>
      <c r="Y331" s="296"/>
      <c r="Z331" s="296"/>
      <c r="AA331" s="296"/>
      <c r="AB331" s="296"/>
      <c r="AC331" s="296"/>
    </row>
    <row r="332" ht="12.0" customHeight="1">
      <c r="A332" s="296"/>
      <c r="B332" s="296"/>
      <c r="C332" s="296"/>
      <c r="D332" s="296"/>
      <c r="E332" s="296"/>
      <c r="F332" s="296"/>
      <c r="G332" s="296"/>
      <c r="H332" s="296"/>
      <c r="I332" s="297"/>
      <c r="J332" s="296"/>
      <c r="K332" s="296"/>
      <c r="L332" s="296"/>
      <c r="M332" s="296"/>
      <c r="N332" s="296"/>
      <c r="O332" s="296"/>
      <c r="P332" s="296"/>
      <c r="Q332" s="296"/>
      <c r="R332" s="296"/>
      <c r="S332" s="296"/>
      <c r="T332" s="296"/>
      <c r="U332" s="296"/>
      <c r="V332" s="296"/>
      <c r="W332" s="296"/>
      <c r="X332" s="296"/>
      <c r="Y332" s="296"/>
      <c r="Z332" s="296"/>
      <c r="AA332" s="296"/>
      <c r="AB332" s="296"/>
      <c r="AC332" s="296"/>
    </row>
    <row r="333" ht="12.0" customHeight="1">
      <c r="A333" s="296"/>
      <c r="B333" s="296"/>
      <c r="C333" s="296"/>
      <c r="D333" s="296"/>
      <c r="E333" s="296"/>
      <c r="F333" s="296"/>
      <c r="G333" s="296"/>
      <c r="H333" s="296"/>
      <c r="I333" s="297"/>
      <c r="J333" s="296"/>
      <c r="K333" s="296"/>
      <c r="L333" s="296"/>
      <c r="M333" s="296"/>
      <c r="N333" s="296"/>
      <c r="O333" s="296"/>
      <c r="P333" s="296"/>
      <c r="Q333" s="296"/>
      <c r="R333" s="296"/>
      <c r="S333" s="296"/>
      <c r="T333" s="296"/>
      <c r="U333" s="296"/>
      <c r="V333" s="296"/>
      <c r="W333" s="296"/>
      <c r="X333" s="296"/>
      <c r="Y333" s="296"/>
      <c r="Z333" s="296"/>
      <c r="AA333" s="296"/>
      <c r="AB333" s="296"/>
      <c r="AC333" s="296"/>
    </row>
    <row r="334" ht="12.0" customHeight="1">
      <c r="A334" s="296"/>
      <c r="B334" s="296"/>
      <c r="C334" s="296"/>
      <c r="D334" s="296"/>
      <c r="E334" s="296"/>
      <c r="F334" s="296"/>
      <c r="G334" s="296"/>
      <c r="H334" s="296"/>
      <c r="I334" s="297"/>
      <c r="J334" s="296"/>
      <c r="K334" s="296"/>
      <c r="L334" s="296"/>
      <c r="M334" s="296"/>
      <c r="N334" s="296"/>
      <c r="O334" s="296"/>
      <c r="P334" s="296"/>
      <c r="Q334" s="296"/>
      <c r="R334" s="296"/>
      <c r="S334" s="296"/>
      <c r="T334" s="296"/>
      <c r="U334" s="296"/>
      <c r="V334" s="296"/>
      <c r="W334" s="296"/>
      <c r="X334" s="296"/>
      <c r="Y334" s="296"/>
      <c r="Z334" s="296"/>
      <c r="AA334" s="296"/>
      <c r="AB334" s="296"/>
      <c r="AC334" s="296"/>
    </row>
    <row r="335" ht="12.0" customHeight="1">
      <c r="A335" s="296"/>
      <c r="B335" s="296"/>
      <c r="C335" s="296"/>
      <c r="D335" s="296"/>
      <c r="E335" s="296"/>
      <c r="F335" s="296"/>
      <c r="G335" s="296"/>
      <c r="H335" s="296"/>
      <c r="I335" s="297"/>
      <c r="J335" s="296"/>
      <c r="K335" s="296"/>
      <c r="L335" s="296"/>
      <c r="M335" s="296"/>
      <c r="N335" s="296"/>
      <c r="O335" s="296"/>
      <c r="P335" s="296"/>
      <c r="Q335" s="296"/>
      <c r="R335" s="296"/>
      <c r="S335" s="296"/>
      <c r="T335" s="296"/>
      <c r="U335" s="296"/>
      <c r="V335" s="296"/>
      <c r="W335" s="296"/>
      <c r="X335" s="296"/>
      <c r="Y335" s="296"/>
      <c r="Z335" s="296"/>
      <c r="AA335" s="296"/>
      <c r="AB335" s="296"/>
      <c r="AC335" s="296"/>
    </row>
    <row r="336" ht="12.0" customHeight="1">
      <c r="A336" s="296"/>
      <c r="B336" s="296"/>
      <c r="C336" s="296"/>
      <c r="D336" s="296"/>
      <c r="E336" s="296"/>
      <c r="F336" s="296"/>
      <c r="G336" s="296"/>
      <c r="H336" s="296"/>
      <c r="I336" s="297"/>
      <c r="J336" s="296"/>
      <c r="K336" s="296"/>
      <c r="L336" s="296"/>
      <c r="M336" s="296"/>
      <c r="N336" s="296"/>
      <c r="O336" s="296"/>
      <c r="P336" s="296"/>
      <c r="Q336" s="296"/>
      <c r="R336" s="296"/>
      <c r="S336" s="296"/>
      <c r="T336" s="296"/>
      <c r="U336" s="296"/>
      <c r="V336" s="296"/>
      <c r="W336" s="296"/>
      <c r="X336" s="296"/>
      <c r="Y336" s="296"/>
      <c r="Z336" s="296"/>
      <c r="AA336" s="296"/>
      <c r="AB336" s="296"/>
      <c r="AC336" s="296"/>
    </row>
    <row r="337" ht="12.0" customHeight="1">
      <c r="A337" s="296"/>
      <c r="B337" s="296"/>
      <c r="C337" s="296"/>
      <c r="D337" s="296"/>
      <c r="E337" s="296"/>
      <c r="F337" s="296"/>
      <c r="G337" s="296"/>
      <c r="H337" s="296"/>
      <c r="I337" s="297"/>
      <c r="J337" s="296"/>
      <c r="K337" s="296"/>
      <c r="L337" s="296"/>
      <c r="M337" s="296"/>
      <c r="N337" s="296"/>
      <c r="O337" s="296"/>
      <c r="P337" s="296"/>
      <c r="Q337" s="296"/>
      <c r="R337" s="296"/>
      <c r="S337" s="296"/>
      <c r="T337" s="296"/>
      <c r="U337" s="296"/>
      <c r="V337" s="296"/>
      <c r="W337" s="296"/>
      <c r="X337" s="296"/>
      <c r="Y337" s="296"/>
      <c r="Z337" s="296"/>
      <c r="AA337" s="296"/>
      <c r="AB337" s="296"/>
      <c r="AC337" s="296"/>
    </row>
    <row r="338" ht="12.0" customHeight="1">
      <c r="A338" s="296"/>
      <c r="B338" s="296"/>
      <c r="C338" s="296"/>
      <c r="D338" s="296"/>
      <c r="E338" s="296"/>
      <c r="F338" s="296"/>
      <c r="G338" s="296"/>
      <c r="H338" s="296"/>
      <c r="I338" s="297"/>
      <c r="J338" s="296"/>
      <c r="K338" s="296"/>
      <c r="L338" s="296"/>
      <c r="M338" s="296"/>
      <c r="N338" s="296"/>
      <c r="O338" s="296"/>
      <c r="P338" s="296"/>
      <c r="Q338" s="296"/>
      <c r="R338" s="296"/>
      <c r="S338" s="296"/>
      <c r="T338" s="296"/>
      <c r="U338" s="296"/>
      <c r="V338" s="296"/>
      <c r="W338" s="296"/>
      <c r="X338" s="296"/>
      <c r="Y338" s="296"/>
      <c r="Z338" s="296"/>
      <c r="AA338" s="296"/>
      <c r="AB338" s="296"/>
      <c r="AC338" s="296"/>
    </row>
    <row r="339" ht="12.0" customHeight="1">
      <c r="A339" s="296"/>
      <c r="B339" s="296"/>
      <c r="C339" s="296"/>
      <c r="D339" s="296"/>
      <c r="E339" s="296"/>
      <c r="F339" s="296"/>
      <c r="G339" s="296"/>
      <c r="H339" s="296"/>
      <c r="I339" s="297"/>
      <c r="J339" s="296"/>
      <c r="K339" s="296"/>
      <c r="L339" s="296"/>
      <c r="M339" s="296"/>
      <c r="N339" s="296"/>
      <c r="O339" s="296"/>
      <c r="P339" s="296"/>
      <c r="Q339" s="296"/>
      <c r="R339" s="296"/>
      <c r="S339" s="296"/>
      <c r="T339" s="296"/>
      <c r="U339" s="296"/>
      <c r="V339" s="296"/>
      <c r="W339" s="296"/>
      <c r="X339" s="296"/>
      <c r="Y339" s="296"/>
      <c r="Z339" s="296"/>
      <c r="AA339" s="296"/>
      <c r="AB339" s="296"/>
      <c r="AC339" s="296"/>
    </row>
    <row r="340" ht="12.0" customHeight="1">
      <c r="A340" s="296"/>
      <c r="B340" s="296"/>
      <c r="C340" s="296"/>
      <c r="D340" s="296"/>
      <c r="E340" s="296"/>
      <c r="F340" s="296"/>
      <c r="G340" s="296"/>
      <c r="H340" s="296"/>
      <c r="I340" s="297"/>
      <c r="J340" s="296"/>
      <c r="K340" s="296"/>
      <c r="L340" s="296"/>
      <c r="M340" s="296"/>
      <c r="N340" s="296"/>
      <c r="O340" s="296"/>
      <c r="P340" s="296"/>
      <c r="Q340" s="296"/>
      <c r="R340" s="296"/>
      <c r="S340" s="296"/>
      <c r="T340" s="296"/>
      <c r="U340" s="296"/>
      <c r="V340" s="296"/>
      <c r="W340" s="296"/>
      <c r="X340" s="296"/>
      <c r="Y340" s="296"/>
      <c r="Z340" s="296"/>
      <c r="AA340" s="296"/>
      <c r="AB340" s="296"/>
      <c r="AC340" s="296"/>
    </row>
    <row r="341" ht="12.0" customHeight="1">
      <c r="A341" s="296"/>
      <c r="B341" s="296"/>
      <c r="C341" s="296"/>
      <c r="D341" s="296"/>
      <c r="E341" s="296"/>
      <c r="F341" s="296"/>
      <c r="G341" s="296"/>
      <c r="H341" s="296"/>
      <c r="I341" s="297"/>
      <c r="J341" s="296"/>
      <c r="K341" s="296"/>
      <c r="L341" s="296"/>
      <c r="M341" s="296"/>
      <c r="N341" s="296"/>
      <c r="O341" s="296"/>
      <c r="P341" s="296"/>
      <c r="Q341" s="296"/>
      <c r="R341" s="296"/>
      <c r="S341" s="296"/>
      <c r="T341" s="296"/>
      <c r="U341" s="296"/>
      <c r="V341" s="296"/>
      <c r="W341" s="296"/>
      <c r="X341" s="296"/>
      <c r="Y341" s="296"/>
      <c r="Z341" s="296"/>
      <c r="AA341" s="296"/>
      <c r="AB341" s="296"/>
      <c r="AC341" s="296"/>
    </row>
    <row r="342" ht="12.0" customHeight="1">
      <c r="A342" s="296"/>
      <c r="B342" s="296"/>
      <c r="C342" s="296"/>
      <c r="D342" s="296"/>
      <c r="E342" s="296"/>
      <c r="F342" s="296"/>
      <c r="G342" s="296"/>
      <c r="H342" s="296"/>
      <c r="I342" s="297"/>
      <c r="J342" s="296"/>
      <c r="K342" s="296"/>
      <c r="L342" s="296"/>
      <c r="M342" s="296"/>
      <c r="N342" s="296"/>
      <c r="O342" s="296"/>
      <c r="P342" s="296"/>
      <c r="Q342" s="296"/>
      <c r="R342" s="296"/>
      <c r="S342" s="296"/>
      <c r="T342" s="296"/>
      <c r="U342" s="296"/>
      <c r="V342" s="296"/>
      <c r="W342" s="296"/>
      <c r="X342" s="296"/>
      <c r="Y342" s="296"/>
      <c r="Z342" s="296"/>
      <c r="AA342" s="296"/>
      <c r="AB342" s="296"/>
      <c r="AC342" s="296"/>
    </row>
    <row r="343" ht="12.0" customHeight="1">
      <c r="A343" s="296"/>
      <c r="B343" s="296"/>
      <c r="C343" s="296"/>
      <c r="D343" s="296"/>
      <c r="E343" s="296"/>
      <c r="F343" s="296"/>
      <c r="G343" s="296"/>
      <c r="H343" s="296"/>
      <c r="I343" s="297"/>
      <c r="J343" s="296"/>
      <c r="K343" s="296"/>
      <c r="L343" s="296"/>
      <c r="M343" s="296"/>
      <c r="N343" s="296"/>
      <c r="O343" s="296"/>
      <c r="P343" s="296"/>
      <c r="Q343" s="296"/>
      <c r="R343" s="296"/>
      <c r="S343" s="296"/>
      <c r="T343" s="296"/>
      <c r="U343" s="296"/>
      <c r="V343" s="296"/>
      <c r="W343" s="296"/>
      <c r="X343" s="296"/>
      <c r="Y343" s="296"/>
      <c r="Z343" s="296"/>
      <c r="AA343" s="296"/>
      <c r="AB343" s="296"/>
      <c r="AC343" s="296"/>
    </row>
    <row r="344" ht="12.0" customHeight="1">
      <c r="A344" s="296"/>
      <c r="B344" s="296"/>
      <c r="C344" s="296"/>
      <c r="D344" s="296"/>
      <c r="E344" s="296"/>
      <c r="F344" s="296"/>
      <c r="G344" s="296"/>
      <c r="H344" s="296"/>
      <c r="I344" s="297"/>
      <c r="J344" s="296"/>
      <c r="K344" s="296"/>
      <c r="L344" s="296"/>
      <c r="M344" s="296"/>
      <c r="N344" s="296"/>
      <c r="O344" s="296"/>
      <c r="P344" s="296"/>
      <c r="Q344" s="296"/>
      <c r="R344" s="296"/>
      <c r="S344" s="296"/>
      <c r="T344" s="296"/>
      <c r="U344" s="296"/>
      <c r="V344" s="296"/>
      <c r="W344" s="296"/>
      <c r="X344" s="296"/>
      <c r="Y344" s="296"/>
      <c r="Z344" s="296"/>
      <c r="AA344" s="296"/>
      <c r="AB344" s="296"/>
      <c r="AC344" s="296"/>
    </row>
    <row r="345" ht="12.0" customHeight="1">
      <c r="A345" s="296"/>
      <c r="B345" s="296"/>
      <c r="C345" s="296"/>
      <c r="D345" s="296"/>
      <c r="E345" s="296"/>
      <c r="F345" s="296"/>
      <c r="G345" s="296"/>
      <c r="H345" s="296"/>
      <c r="I345" s="297"/>
      <c r="J345" s="296"/>
      <c r="K345" s="296"/>
      <c r="L345" s="296"/>
      <c r="M345" s="296"/>
      <c r="N345" s="296"/>
      <c r="O345" s="296"/>
      <c r="P345" s="296"/>
      <c r="Q345" s="296"/>
      <c r="R345" s="296"/>
      <c r="S345" s="296"/>
      <c r="T345" s="296"/>
      <c r="U345" s="296"/>
      <c r="V345" s="296"/>
      <c r="W345" s="296"/>
      <c r="X345" s="296"/>
      <c r="Y345" s="296"/>
      <c r="Z345" s="296"/>
      <c r="AA345" s="296"/>
      <c r="AB345" s="296"/>
      <c r="AC345" s="296"/>
    </row>
    <row r="346" ht="12.0" customHeight="1">
      <c r="A346" s="296"/>
      <c r="B346" s="296"/>
      <c r="C346" s="296"/>
      <c r="D346" s="296"/>
      <c r="E346" s="296"/>
      <c r="F346" s="296"/>
      <c r="G346" s="296"/>
      <c r="H346" s="296"/>
      <c r="I346" s="297"/>
      <c r="J346" s="296"/>
      <c r="K346" s="296"/>
      <c r="L346" s="296"/>
      <c r="M346" s="296"/>
      <c r="N346" s="296"/>
      <c r="O346" s="296"/>
      <c r="P346" s="296"/>
      <c r="Q346" s="296"/>
      <c r="R346" s="296"/>
      <c r="S346" s="296"/>
      <c r="T346" s="296"/>
      <c r="U346" s="296"/>
      <c r="V346" s="296"/>
      <c r="W346" s="296"/>
      <c r="X346" s="296"/>
      <c r="Y346" s="296"/>
      <c r="Z346" s="296"/>
      <c r="AA346" s="296"/>
      <c r="AB346" s="296"/>
      <c r="AC346" s="296"/>
    </row>
    <row r="347" ht="12.0" customHeight="1">
      <c r="A347" s="296"/>
      <c r="B347" s="296"/>
      <c r="C347" s="296"/>
      <c r="D347" s="296"/>
      <c r="E347" s="296"/>
      <c r="F347" s="296"/>
      <c r="G347" s="296"/>
      <c r="H347" s="296"/>
      <c r="I347" s="297"/>
      <c r="J347" s="296"/>
      <c r="K347" s="296"/>
      <c r="L347" s="296"/>
      <c r="M347" s="296"/>
      <c r="N347" s="296"/>
      <c r="O347" s="296"/>
      <c r="P347" s="296"/>
      <c r="Q347" s="296"/>
      <c r="R347" s="296"/>
      <c r="S347" s="296"/>
      <c r="T347" s="296"/>
      <c r="U347" s="296"/>
      <c r="V347" s="296"/>
      <c r="W347" s="296"/>
      <c r="X347" s="296"/>
      <c r="Y347" s="296"/>
      <c r="Z347" s="296"/>
      <c r="AA347" s="296"/>
      <c r="AB347" s="296"/>
      <c r="AC347" s="296"/>
    </row>
    <row r="348" ht="12.0" customHeight="1">
      <c r="A348" s="296"/>
      <c r="B348" s="296"/>
      <c r="C348" s="296"/>
      <c r="D348" s="296"/>
      <c r="E348" s="296"/>
      <c r="F348" s="296"/>
      <c r="G348" s="296"/>
      <c r="H348" s="296"/>
      <c r="I348" s="297"/>
      <c r="J348" s="296"/>
      <c r="K348" s="296"/>
      <c r="L348" s="296"/>
      <c r="M348" s="296"/>
      <c r="N348" s="296"/>
      <c r="O348" s="296"/>
      <c r="P348" s="296"/>
      <c r="Q348" s="296"/>
      <c r="R348" s="296"/>
      <c r="S348" s="296"/>
      <c r="T348" s="296"/>
      <c r="U348" s="296"/>
      <c r="V348" s="296"/>
      <c r="W348" s="296"/>
      <c r="X348" s="296"/>
      <c r="Y348" s="296"/>
      <c r="Z348" s="296"/>
      <c r="AA348" s="296"/>
      <c r="AB348" s="296"/>
      <c r="AC348" s="296"/>
    </row>
    <row r="349" ht="12.0" customHeight="1">
      <c r="A349" s="296"/>
      <c r="B349" s="296"/>
      <c r="C349" s="296"/>
      <c r="D349" s="296"/>
      <c r="E349" s="296"/>
      <c r="F349" s="296"/>
      <c r="G349" s="296"/>
      <c r="H349" s="296"/>
      <c r="I349" s="297"/>
      <c r="J349" s="296"/>
      <c r="K349" s="296"/>
      <c r="L349" s="296"/>
      <c r="M349" s="296"/>
      <c r="N349" s="296"/>
      <c r="O349" s="296"/>
      <c r="P349" s="296"/>
      <c r="Q349" s="296"/>
      <c r="R349" s="296"/>
      <c r="S349" s="296"/>
      <c r="T349" s="296"/>
      <c r="U349" s="296"/>
      <c r="V349" s="296"/>
      <c r="W349" s="296"/>
      <c r="X349" s="296"/>
      <c r="Y349" s="296"/>
      <c r="Z349" s="296"/>
      <c r="AA349" s="296"/>
      <c r="AB349" s="296"/>
      <c r="AC349" s="296"/>
    </row>
    <row r="350" ht="12.0" customHeight="1">
      <c r="A350" s="296"/>
      <c r="B350" s="296"/>
      <c r="C350" s="296"/>
      <c r="D350" s="296"/>
      <c r="E350" s="296"/>
      <c r="F350" s="296"/>
      <c r="G350" s="296"/>
      <c r="H350" s="296"/>
      <c r="I350" s="297"/>
      <c r="J350" s="296"/>
      <c r="K350" s="296"/>
      <c r="L350" s="296"/>
      <c r="M350" s="296"/>
      <c r="N350" s="296"/>
      <c r="O350" s="296"/>
      <c r="P350" s="296"/>
      <c r="Q350" s="296"/>
      <c r="R350" s="296"/>
      <c r="S350" s="296"/>
      <c r="T350" s="296"/>
      <c r="U350" s="296"/>
      <c r="V350" s="296"/>
      <c r="W350" s="296"/>
      <c r="X350" s="296"/>
      <c r="Y350" s="296"/>
      <c r="Z350" s="296"/>
      <c r="AA350" s="296"/>
      <c r="AB350" s="296"/>
      <c r="AC350" s="296"/>
    </row>
    <row r="351" ht="12.0" customHeight="1">
      <c r="A351" s="296"/>
      <c r="B351" s="296"/>
      <c r="C351" s="296"/>
      <c r="D351" s="296"/>
      <c r="E351" s="296"/>
      <c r="F351" s="296"/>
      <c r="G351" s="296"/>
      <c r="H351" s="296"/>
      <c r="I351" s="297"/>
      <c r="J351" s="296"/>
      <c r="K351" s="296"/>
      <c r="L351" s="296"/>
      <c r="M351" s="296"/>
      <c r="N351" s="296"/>
      <c r="O351" s="296"/>
      <c r="P351" s="296"/>
      <c r="Q351" s="296"/>
      <c r="R351" s="296"/>
      <c r="S351" s="296"/>
      <c r="T351" s="296"/>
      <c r="U351" s="296"/>
      <c r="V351" s="296"/>
      <c r="W351" s="296"/>
      <c r="X351" s="296"/>
      <c r="Y351" s="296"/>
      <c r="Z351" s="296"/>
      <c r="AA351" s="296"/>
      <c r="AB351" s="296"/>
      <c r="AC351" s="296"/>
    </row>
    <row r="352" ht="12.0" customHeight="1">
      <c r="A352" s="296"/>
      <c r="B352" s="296"/>
      <c r="C352" s="296"/>
      <c r="D352" s="296"/>
      <c r="E352" s="296"/>
      <c r="F352" s="296"/>
      <c r="G352" s="296"/>
      <c r="H352" s="296"/>
      <c r="I352" s="297"/>
      <c r="J352" s="296"/>
      <c r="K352" s="296"/>
      <c r="L352" s="296"/>
      <c r="M352" s="296"/>
      <c r="N352" s="296"/>
      <c r="O352" s="296"/>
      <c r="P352" s="296"/>
      <c r="Q352" s="296"/>
      <c r="R352" s="296"/>
      <c r="S352" s="296"/>
      <c r="T352" s="296"/>
      <c r="U352" s="296"/>
      <c r="V352" s="296"/>
      <c r="W352" s="296"/>
      <c r="X352" s="296"/>
      <c r="Y352" s="296"/>
      <c r="Z352" s="296"/>
      <c r="AA352" s="296"/>
      <c r="AB352" s="296"/>
      <c r="AC352" s="296"/>
    </row>
    <row r="353" ht="12.0" customHeight="1">
      <c r="A353" s="296"/>
      <c r="B353" s="296"/>
      <c r="C353" s="296"/>
      <c r="D353" s="296"/>
      <c r="E353" s="296"/>
      <c r="F353" s="296"/>
      <c r="G353" s="296"/>
      <c r="H353" s="296"/>
      <c r="I353" s="297"/>
      <c r="J353" s="296"/>
      <c r="K353" s="296"/>
      <c r="L353" s="296"/>
      <c r="M353" s="296"/>
      <c r="N353" s="296"/>
      <c r="O353" s="296"/>
      <c r="P353" s="296"/>
      <c r="Q353" s="296"/>
      <c r="R353" s="296"/>
      <c r="S353" s="296"/>
      <c r="T353" s="296"/>
      <c r="U353" s="296"/>
      <c r="V353" s="296"/>
      <c r="W353" s="296"/>
      <c r="X353" s="296"/>
      <c r="Y353" s="296"/>
      <c r="Z353" s="296"/>
      <c r="AA353" s="296"/>
      <c r="AB353" s="296"/>
      <c r="AC353" s="296"/>
    </row>
    <row r="354" ht="12.0" customHeight="1">
      <c r="A354" s="296"/>
      <c r="B354" s="296"/>
      <c r="C354" s="296"/>
      <c r="D354" s="296"/>
      <c r="E354" s="296"/>
      <c r="F354" s="296"/>
      <c r="G354" s="296"/>
      <c r="H354" s="296"/>
      <c r="I354" s="297"/>
      <c r="J354" s="296"/>
      <c r="K354" s="296"/>
      <c r="L354" s="296"/>
      <c r="M354" s="296"/>
      <c r="N354" s="296"/>
      <c r="O354" s="296"/>
      <c r="P354" s="296"/>
      <c r="Q354" s="296"/>
      <c r="R354" s="296"/>
      <c r="S354" s="296"/>
      <c r="T354" s="296"/>
      <c r="U354" s="296"/>
      <c r="V354" s="296"/>
      <c r="W354" s="296"/>
      <c r="X354" s="296"/>
      <c r="Y354" s="296"/>
      <c r="Z354" s="296"/>
      <c r="AA354" s="296"/>
      <c r="AB354" s="296"/>
      <c r="AC354" s="296"/>
    </row>
    <row r="355" ht="12.0" customHeight="1">
      <c r="A355" s="296"/>
      <c r="B355" s="296"/>
      <c r="C355" s="296"/>
      <c r="D355" s="296"/>
      <c r="E355" s="296"/>
      <c r="F355" s="296"/>
      <c r="G355" s="296"/>
      <c r="H355" s="296"/>
      <c r="I355" s="297"/>
      <c r="J355" s="296"/>
      <c r="K355" s="296"/>
      <c r="L355" s="296"/>
      <c r="M355" s="296"/>
      <c r="N355" s="296"/>
      <c r="O355" s="296"/>
      <c r="P355" s="296"/>
      <c r="Q355" s="296"/>
      <c r="R355" s="296"/>
      <c r="S355" s="296"/>
      <c r="T355" s="296"/>
      <c r="U355" s="296"/>
      <c r="V355" s="296"/>
      <c r="W355" s="296"/>
      <c r="X355" s="296"/>
      <c r="Y355" s="296"/>
      <c r="Z355" s="296"/>
      <c r="AA355" s="296"/>
      <c r="AB355" s="296"/>
      <c r="AC355" s="296"/>
    </row>
    <row r="356" ht="12.0" customHeight="1">
      <c r="A356" s="296"/>
      <c r="B356" s="296"/>
      <c r="C356" s="296"/>
      <c r="D356" s="296"/>
      <c r="E356" s="296"/>
      <c r="F356" s="296"/>
      <c r="G356" s="296"/>
      <c r="H356" s="296"/>
      <c r="I356" s="297"/>
      <c r="J356" s="296"/>
      <c r="K356" s="296"/>
      <c r="L356" s="296"/>
      <c r="M356" s="296"/>
      <c r="N356" s="296"/>
      <c r="O356" s="296"/>
      <c r="P356" s="296"/>
      <c r="Q356" s="296"/>
      <c r="R356" s="296"/>
      <c r="S356" s="296"/>
      <c r="T356" s="296"/>
      <c r="U356" s="296"/>
      <c r="V356" s="296"/>
      <c r="W356" s="296"/>
      <c r="X356" s="296"/>
      <c r="Y356" s="296"/>
      <c r="Z356" s="296"/>
      <c r="AA356" s="296"/>
      <c r="AB356" s="296"/>
      <c r="AC356" s="296"/>
    </row>
    <row r="357" ht="12.0" customHeight="1">
      <c r="A357" s="296"/>
      <c r="B357" s="296"/>
      <c r="C357" s="296"/>
      <c r="D357" s="296"/>
      <c r="E357" s="296"/>
      <c r="F357" s="296"/>
      <c r="G357" s="296"/>
      <c r="H357" s="296"/>
      <c r="I357" s="297"/>
      <c r="J357" s="296"/>
      <c r="K357" s="296"/>
      <c r="L357" s="296"/>
      <c r="M357" s="296"/>
      <c r="N357" s="296"/>
      <c r="O357" s="296"/>
      <c r="P357" s="296"/>
      <c r="Q357" s="296"/>
      <c r="R357" s="296"/>
      <c r="S357" s="296"/>
      <c r="T357" s="296"/>
      <c r="U357" s="296"/>
      <c r="V357" s="296"/>
      <c r="W357" s="296"/>
      <c r="X357" s="296"/>
      <c r="Y357" s="296"/>
      <c r="Z357" s="296"/>
      <c r="AA357" s="296"/>
      <c r="AB357" s="296"/>
      <c r="AC357" s="296"/>
    </row>
    <row r="358" ht="12.0" customHeight="1">
      <c r="A358" s="296"/>
      <c r="B358" s="296"/>
      <c r="C358" s="296"/>
      <c r="D358" s="296"/>
      <c r="E358" s="296"/>
      <c r="F358" s="296"/>
      <c r="G358" s="296"/>
      <c r="H358" s="296"/>
      <c r="I358" s="297"/>
      <c r="J358" s="296"/>
      <c r="K358" s="296"/>
      <c r="L358" s="296"/>
      <c r="M358" s="296"/>
      <c r="N358" s="296"/>
      <c r="O358" s="296"/>
      <c r="P358" s="296"/>
      <c r="Q358" s="296"/>
      <c r="R358" s="296"/>
      <c r="S358" s="296"/>
      <c r="T358" s="296"/>
      <c r="U358" s="296"/>
      <c r="V358" s="296"/>
      <c r="W358" s="296"/>
      <c r="X358" s="296"/>
      <c r="Y358" s="296"/>
      <c r="Z358" s="296"/>
      <c r="AA358" s="296"/>
      <c r="AB358" s="296"/>
      <c r="AC358" s="296"/>
    </row>
    <row r="359" ht="12.0" customHeight="1">
      <c r="A359" s="296"/>
      <c r="B359" s="296"/>
      <c r="C359" s="296"/>
      <c r="D359" s="296"/>
      <c r="E359" s="296"/>
      <c r="F359" s="296"/>
      <c r="G359" s="296"/>
      <c r="H359" s="296"/>
      <c r="I359" s="297"/>
      <c r="J359" s="296"/>
      <c r="K359" s="296"/>
      <c r="L359" s="296"/>
      <c r="M359" s="296"/>
      <c r="N359" s="296"/>
      <c r="O359" s="296"/>
      <c r="P359" s="296"/>
      <c r="Q359" s="296"/>
      <c r="R359" s="296"/>
      <c r="S359" s="296"/>
      <c r="T359" s="296"/>
      <c r="U359" s="296"/>
      <c r="V359" s="296"/>
      <c r="W359" s="296"/>
      <c r="X359" s="296"/>
      <c r="Y359" s="296"/>
      <c r="Z359" s="296"/>
      <c r="AA359" s="296"/>
      <c r="AB359" s="296"/>
      <c r="AC359" s="296"/>
    </row>
    <row r="360" ht="12.0" customHeight="1">
      <c r="A360" s="296"/>
      <c r="B360" s="296"/>
      <c r="C360" s="296"/>
      <c r="D360" s="296"/>
      <c r="E360" s="296"/>
      <c r="F360" s="296"/>
      <c r="G360" s="296"/>
      <c r="H360" s="296"/>
      <c r="I360" s="297"/>
      <c r="J360" s="296"/>
      <c r="K360" s="296"/>
      <c r="L360" s="296"/>
      <c r="M360" s="296"/>
      <c r="N360" s="296"/>
      <c r="O360" s="296"/>
      <c r="P360" s="296"/>
      <c r="Q360" s="296"/>
      <c r="R360" s="296"/>
      <c r="S360" s="296"/>
      <c r="T360" s="296"/>
      <c r="U360" s="296"/>
      <c r="V360" s="296"/>
      <c r="W360" s="296"/>
      <c r="X360" s="296"/>
      <c r="Y360" s="296"/>
      <c r="Z360" s="296"/>
      <c r="AA360" s="296"/>
      <c r="AB360" s="296"/>
      <c r="AC360" s="296"/>
    </row>
    <row r="361" ht="12.0" customHeight="1">
      <c r="A361" s="296"/>
      <c r="B361" s="296"/>
      <c r="C361" s="296"/>
      <c r="D361" s="296"/>
      <c r="E361" s="296"/>
      <c r="F361" s="296"/>
      <c r="G361" s="296"/>
      <c r="H361" s="296"/>
      <c r="I361" s="297"/>
      <c r="J361" s="296"/>
      <c r="K361" s="296"/>
      <c r="L361" s="296"/>
      <c r="M361" s="296"/>
      <c r="N361" s="296"/>
      <c r="O361" s="296"/>
      <c r="P361" s="296"/>
      <c r="Q361" s="296"/>
      <c r="R361" s="296"/>
      <c r="S361" s="296"/>
      <c r="T361" s="296"/>
      <c r="U361" s="296"/>
      <c r="V361" s="296"/>
      <c r="W361" s="296"/>
      <c r="X361" s="296"/>
      <c r="Y361" s="296"/>
      <c r="Z361" s="296"/>
      <c r="AA361" s="296"/>
      <c r="AB361" s="296"/>
      <c r="AC361" s="296"/>
    </row>
    <row r="362" ht="12.0" customHeight="1">
      <c r="A362" s="296"/>
      <c r="B362" s="296"/>
      <c r="C362" s="296"/>
      <c r="D362" s="296"/>
      <c r="E362" s="296"/>
      <c r="F362" s="296"/>
      <c r="G362" s="296"/>
      <c r="H362" s="296"/>
      <c r="I362" s="297"/>
      <c r="J362" s="296"/>
      <c r="K362" s="296"/>
      <c r="L362" s="296"/>
      <c r="M362" s="296"/>
      <c r="N362" s="296"/>
      <c r="O362" s="296"/>
      <c r="P362" s="296"/>
      <c r="Q362" s="296"/>
      <c r="R362" s="296"/>
      <c r="S362" s="296"/>
      <c r="T362" s="296"/>
      <c r="U362" s="296"/>
      <c r="V362" s="296"/>
      <c r="W362" s="296"/>
      <c r="X362" s="296"/>
      <c r="Y362" s="296"/>
      <c r="Z362" s="296"/>
      <c r="AA362" s="296"/>
      <c r="AB362" s="296"/>
      <c r="AC362" s="296"/>
    </row>
    <row r="363" ht="12.0" customHeight="1">
      <c r="A363" s="296"/>
      <c r="B363" s="296"/>
      <c r="C363" s="296"/>
      <c r="D363" s="296"/>
      <c r="E363" s="296"/>
      <c r="F363" s="296"/>
      <c r="G363" s="296"/>
      <c r="H363" s="296"/>
      <c r="I363" s="297"/>
      <c r="J363" s="296"/>
      <c r="K363" s="296"/>
      <c r="L363" s="296"/>
      <c r="M363" s="296"/>
      <c r="N363" s="296"/>
      <c r="O363" s="296"/>
      <c r="P363" s="296"/>
      <c r="Q363" s="296"/>
      <c r="R363" s="296"/>
      <c r="S363" s="296"/>
      <c r="T363" s="296"/>
      <c r="U363" s="296"/>
      <c r="V363" s="296"/>
      <c r="W363" s="296"/>
      <c r="X363" s="296"/>
      <c r="Y363" s="296"/>
      <c r="Z363" s="296"/>
      <c r="AA363" s="296"/>
      <c r="AB363" s="296"/>
      <c r="AC363" s="296"/>
    </row>
    <row r="364" ht="12.0" customHeight="1">
      <c r="A364" s="296"/>
      <c r="B364" s="296"/>
      <c r="C364" s="296"/>
      <c r="D364" s="296"/>
      <c r="E364" s="296"/>
      <c r="F364" s="296"/>
      <c r="G364" s="296"/>
      <c r="H364" s="296"/>
      <c r="I364" s="297"/>
      <c r="J364" s="296"/>
      <c r="K364" s="296"/>
      <c r="L364" s="296"/>
      <c r="M364" s="296"/>
      <c r="N364" s="296"/>
      <c r="O364" s="296"/>
      <c r="P364" s="296"/>
      <c r="Q364" s="296"/>
      <c r="R364" s="296"/>
      <c r="S364" s="296"/>
      <c r="T364" s="296"/>
      <c r="U364" s="296"/>
      <c r="V364" s="296"/>
      <c r="W364" s="296"/>
      <c r="X364" s="296"/>
      <c r="Y364" s="296"/>
      <c r="Z364" s="296"/>
      <c r="AA364" s="296"/>
      <c r="AB364" s="296"/>
      <c r="AC364" s="296"/>
    </row>
    <row r="365" ht="12.0" customHeight="1">
      <c r="A365" s="296"/>
      <c r="B365" s="296"/>
      <c r="C365" s="296"/>
      <c r="D365" s="296"/>
      <c r="E365" s="296"/>
      <c r="F365" s="296"/>
      <c r="G365" s="296"/>
      <c r="H365" s="296"/>
      <c r="I365" s="297"/>
      <c r="J365" s="296"/>
      <c r="K365" s="296"/>
      <c r="L365" s="296"/>
      <c r="M365" s="296"/>
      <c r="N365" s="296"/>
      <c r="O365" s="296"/>
      <c r="P365" s="296"/>
      <c r="Q365" s="296"/>
      <c r="R365" s="296"/>
      <c r="S365" s="296"/>
      <c r="T365" s="296"/>
      <c r="U365" s="296"/>
      <c r="V365" s="296"/>
      <c r="W365" s="296"/>
      <c r="X365" s="296"/>
      <c r="Y365" s="296"/>
      <c r="Z365" s="296"/>
      <c r="AA365" s="296"/>
      <c r="AB365" s="296"/>
      <c r="AC365" s="296"/>
    </row>
    <row r="366" ht="12.0" customHeight="1">
      <c r="A366" s="296"/>
      <c r="B366" s="296"/>
      <c r="C366" s="296"/>
      <c r="D366" s="296"/>
      <c r="E366" s="296"/>
      <c r="F366" s="296"/>
      <c r="G366" s="296"/>
      <c r="H366" s="296"/>
      <c r="I366" s="297"/>
      <c r="J366" s="296"/>
      <c r="K366" s="296"/>
      <c r="L366" s="296"/>
      <c r="M366" s="296"/>
      <c r="N366" s="296"/>
      <c r="O366" s="296"/>
      <c r="P366" s="296"/>
      <c r="Q366" s="296"/>
      <c r="R366" s="296"/>
      <c r="S366" s="296"/>
      <c r="T366" s="296"/>
      <c r="U366" s="296"/>
      <c r="V366" s="296"/>
      <c r="W366" s="296"/>
      <c r="X366" s="296"/>
      <c r="Y366" s="296"/>
      <c r="Z366" s="296"/>
      <c r="AA366" s="296"/>
      <c r="AB366" s="296"/>
      <c r="AC366" s="296"/>
    </row>
    <row r="367" ht="12.0" customHeight="1">
      <c r="A367" s="296"/>
      <c r="B367" s="296"/>
      <c r="C367" s="296"/>
      <c r="D367" s="296"/>
      <c r="E367" s="296"/>
      <c r="F367" s="296"/>
      <c r="G367" s="296"/>
      <c r="H367" s="296"/>
      <c r="I367" s="297"/>
      <c r="J367" s="296"/>
      <c r="K367" s="296"/>
      <c r="L367" s="296"/>
      <c r="M367" s="296"/>
      <c r="N367" s="296"/>
      <c r="O367" s="296"/>
      <c r="P367" s="296"/>
      <c r="Q367" s="296"/>
      <c r="R367" s="296"/>
      <c r="S367" s="296"/>
      <c r="T367" s="296"/>
      <c r="U367" s="296"/>
      <c r="V367" s="296"/>
      <c r="W367" s="296"/>
      <c r="X367" s="296"/>
      <c r="Y367" s="296"/>
      <c r="Z367" s="296"/>
      <c r="AA367" s="296"/>
      <c r="AB367" s="296"/>
      <c r="AC367" s="296"/>
    </row>
    <row r="368" ht="12.0" customHeight="1">
      <c r="A368" s="296"/>
      <c r="B368" s="296"/>
      <c r="C368" s="296"/>
      <c r="D368" s="296"/>
      <c r="E368" s="296"/>
      <c r="F368" s="296"/>
      <c r="G368" s="296"/>
      <c r="H368" s="296"/>
      <c r="I368" s="297"/>
      <c r="J368" s="296"/>
      <c r="K368" s="296"/>
      <c r="L368" s="296"/>
      <c r="M368" s="296"/>
      <c r="N368" s="296"/>
      <c r="O368" s="296"/>
      <c r="P368" s="296"/>
      <c r="Q368" s="296"/>
      <c r="R368" s="296"/>
      <c r="S368" s="296"/>
      <c r="T368" s="296"/>
      <c r="U368" s="296"/>
      <c r="V368" s="296"/>
      <c r="W368" s="296"/>
      <c r="X368" s="296"/>
      <c r="Y368" s="296"/>
      <c r="Z368" s="296"/>
      <c r="AA368" s="296"/>
      <c r="AB368" s="296"/>
      <c r="AC368" s="296"/>
    </row>
    <row r="369" ht="12.0" customHeight="1">
      <c r="A369" s="296"/>
      <c r="B369" s="296"/>
      <c r="C369" s="296"/>
      <c r="D369" s="296"/>
      <c r="E369" s="296"/>
      <c r="F369" s="296"/>
      <c r="G369" s="296"/>
      <c r="H369" s="296"/>
      <c r="I369" s="297"/>
      <c r="J369" s="296"/>
      <c r="K369" s="296"/>
      <c r="L369" s="296"/>
      <c r="M369" s="296"/>
      <c r="N369" s="296"/>
      <c r="O369" s="296"/>
      <c r="P369" s="296"/>
      <c r="Q369" s="296"/>
      <c r="R369" s="296"/>
      <c r="S369" s="296"/>
      <c r="T369" s="296"/>
      <c r="U369" s="296"/>
      <c r="V369" s="296"/>
      <c r="W369" s="296"/>
      <c r="X369" s="296"/>
      <c r="Y369" s="296"/>
      <c r="Z369" s="296"/>
      <c r="AA369" s="296"/>
      <c r="AB369" s="296"/>
      <c r="AC369" s="296"/>
    </row>
    <row r="370" ht="12.0" customHeight="1">
      <c r="A370" s="296"/>
      <c r="B370" s="296"/>
      <c r="C370" s="296"/>
      <c r="D370" s="296"/>
      <c r="E370" s="296"/>
      <c r="F370" s="296"/>
      <c r="G370" s="296"/>
      <c r="H370" s="296"/>
      <c r="I370" s="297"/>
      <c r="J370" s="296"/>
      <c r="K370" s="296"/>
      <c r="L370" s="296"/>
      <c r="M370" s="296"/>
      <c r="N370" s="296"/>
      <c r="O370" s="296"/>
      <c r="P370" s="296"/>
      <c r="Q370" s="296"/>
      <c r="R370" s="296"/>
      <c r="S370" s="296"/>
      <c r="T370" s="296"/>
      <c r="U370" s="296"/>
      <c r="V370" s="296"/>
      <c r="W370" s="296"/>
      <c r="X370" s="296"/>
      <c r="Y370" s="296"/>
      <c r="Z370" s="296"/>
      <c r="AA370" s="296"/>
      <c r="AB370" s="296"/>
      <c r="AC370" s="296"/>
    </row>
    <row r="371" ht="12.0" customHeight="1">
      <c r="A371" s="296"/>
      <c r="B371" s="296"/>
      <c r="C371" s="296"/>
      <c r="D371" s="296"/>
      <c r="E371" s="296"/>
      <c r="F371" s="296"/>
      <c r="G371" s="296"/>
      <c r="H371" s="296"/>
      <c r="I371" s="297"/>
      <c r="J371" s="296"/>
      <c r="K371" s="296"/>
      <c r="L371" s="296"/>
      <c r="M371" s="296"/>
      <c r="N371" s="296"/>
      <c r="O371" s="296"/>
      <c r="P371" s="296"/>
      <c r="Q371" s="296"/>
      <c r="R371" s="296"/>
      <c r="S371" s="296"/>
      <c r="T371" s="296"/>
      <c r="U371" s="296"/>
      <c r="V371" s="296"/>
      <c r="W371" s="296"/>
      <c r="X371" s="296"/>
      <c r="Y371" s="296"/>
      <c r="Z371" s="296"/>
      <c r="AA371" s="296"/>
      <c r="AB371" s="296"/>
      <c r="AC371" s="296"/>
    </row>
    <row r="372" ht="12.0" customHeight="1">
      <c r="A372" s="296"/>
      <c r="B372" s="296"/>
      <c r="C372" s="296"/>
      <c r="D372" s="296"/>
      <c r="E372" s="296"/>
      <c r="F372" s="296"/>
      <c r="G372" s="296"/>
      <c r="H372" s="296"/>
      <c r="I372" s="297"/>
      <c r="J372" s="296"/>
      <c r="K372" s="296"/>
      <c r="L372" s="296"/>
      <c r="M372" s="296"/>
      <c r="N372" s="296"/>
      <c r="O372" s="296"/>
      <c r="P372" s="296"/>
      <c r="Q372" s="296"/>
      <c r="R372" s="296"/>
      <c r="S372" s="296"/>
      <c r="T372" s="296"/>
      <c r="U372" s="296"/>
      <c r="V372" s="296"/>
      <c r="W372" s="296"/>
      <c r="X372" s="296"/>
      <c r="Y372" s="296"/>
      <c r="Z372" s="296"/>
      <c r="AA372" s="296"/>
      <c r="AB372" s="296"/>
      <c r="AC372" s="296"/>
    </row>
    <row r="373" ht="12.0" customHeight="1">
      <c r="A373" s="296"/>
      <c r="B373" s="296"/>
      <c r="C373" s="296"/>
      <c r="D373" s="296"/>
      <c r="E373" s="296"/>
      <c r="F373" s="296"/>
      <c r="G373" s="296"/>
      <c r="H373" s="296"/>
      <c r="I373" s="297"/>
      <c r="J373" s="296"/>
      <c r="K373" s="296"/>
      <c r="L373" s="296"/>
      <c r="M373" s="296"/>
      <c r="N373" s="296"/>
      <c r="O373" s="296"/>
      <c r="P373" s="296"/>
      <c r="Q373" s="296"/>
      <c r="R373" s="296"/>
      <c r="S373" s="296"/>
      <c r="T373" s="296"/>
      <c r="U373" s="296"/>
      <c r="V373" s="296"/>
      <c r="W373" s="296"/>
      <c r="X373" s="296"/>
      <c r="Y373" s="296"/>
      <c r="Z373" s="296"/>
      <c r="AA373" s="296"/>
      <c r="AB373" s="296"/>
      <c r="AC373" s="296"/>
    </row>
    <row r="374" ht="12.0" customHeight="1">
      <c r="A374" s="296"/>
      <c r="B374" s="296"/>
      <c r="C374" s="296"/>
      <c r="D374" s="296"/>
      <c r="E374" s="296"/>
      <c r="F374" s="296"/>
      <c r="G374" s="296"/>
      <c r="H374" s="296"/>
      <c r="I374" s="297"/>
      <c r="J374" s="296"/>
      <c r="K374" s="296"/>
      <c r="L374" s="296"/>
      <c r="M374" s="296"/>
      <c r="N374" s="296"/>
      <c r="O374" s="296"/>
      <c r="P374" s="296"/>
      <c r="Q374" s="296"/>
      <c r="R374" s="296"/>
      <c r="S374" s="296"/>
      <c r="T374" s="296"/>
      <c r="U374" s="296"/>
      <c r="V374" s="296"/>
      <c r="W374" s="296"/>
      <c r="X374" s="296"/>
      <c r="Y374" s="296"/>
      <c r="Z374" s="296"/>
      <c r="AA374" s="296"/>
      <c r="AB374" s="296"/>
      <c r="AC374" s="296"/>
    </row>
    <row r="375" ht="12.0" customHeight="1">
      <c r="A375" s="296"/>
      <c r="B375" s="296"/>
      <c r="C375" s="296"/>
      <c r="D375" s="296"/>
      <c r="E375" s="296"/>
      <c r="F375" s="296"/>
      <c r="G375" s="296"/>
      <c r="H375" s="296"/>
      <c r="I375" s="297"/>
      <c r="J375" s="296"/>
      <c r="K375" s="296"/>
      <c r="L375" s="296"/>
      <c r="M375" s="296"/>
      <c r="N375" s="296"/>
      <c r="O375" s="296"/>
      <c r="P375" s="296"/>
      <c r="Q375" s="296"/>
      <c r="R375" s="296"/>
      <c r="S375" s="296"/>
      <c r="T375" s="296"/>
      <c r="U375" s="296"/>
      <c r="V375" s="296"/>
      <c r="W375" s="296"/>
      <c r="X375" s="296"/>
      <c r="Y375" s="296"/>
      <c r="Z375" s="296"/>
      <c r="AA375" s="296"/>
      <c r="AB375" s="296"/>
      <c r="AC375" s="296"/>
    </row>
    <row r="376" ht="12.0" customHeight="1">
      <c r="A376" s="296"/>
      <c r="B376" s="296"/>
      <c r="C376" s="296"/>
      <c r="D376" s="296"/>
      <c r="E376" s="296"/>
      <c r="F376" s="296"/>
      <c r="G376" s="296"/>
      <c r="H376" s="296"/>
      <c r="I376" s="297"/>
      <c r="J376" s="296"/>
      <c r="K376" s="296"/>
      <c r="L376" s="296"/>
      <c r="M376" s="296"/>
      <c r="N376" s="296"/>
      <c r="O376" s="296"/>
      <c r="P376" s="296"/>
      <c r="Q376" s="296"/>
      <c r="R376" s="296"/>
      <c r="S376" s="296"/>
      <c r="T376" s="296"/>
      <c r="U376" s="296"/>
      <c r="V376" s="296"/>
      <c r="W376" s="296"/>
      <c r="X376" s="296"/>
      <c r="Y376" s="296"/>
      <c r="Z376" s="296"/>
      <c r="AA376" s="296"/>
      <c r="AB376" s="296"/>
      <c r="AC376" s="296"/>
    </row>
    <row r="377" ht="12.0" customHeight="1">
      <c r="A377" s="296"/>
      <c r="B377" s="296"/>
      <c r="C377" s="296"/>
      <c r="D377" s="296"/>
      <c r="E377" s="296"/>
      <c r="F377" s="296"/>
      <c r="G377" s="296"/>
      <c r="H377" s="296"/>
      <c r="I377" s="297"/>
      <c r="J377" s="296"/>
      <c r="K377" s="296"/>
      <c r="L377" s="296"/>
      <c r="M377" s="296"/>
      <c r="N377" s="296"/>
      <c r="O377" s="296"/>
      <c r="P377" s="296"/>
      <c r="Q377" s="296"/>
      <c r="R377" s="296"/>
      <c r="S377" s="296"/>
      <c r="T377" s="296"/>
      <c r="U377" s="296"/>
      <c r="V377" s="296"/>
      <c r="W377" s="296"/>
      <c r="X377" s="296"/>
      <c r="Y377" s="296"/>
      <c r="Z377" s="296"/>
      <c r="AA377" s="296"/>
      <c r="AB377" s="296"/>
      <c r="AC377" s="296"/>
    </row>
    <row r="378" ht="12.0" customHeight="1">
      <c r="A378" s="296"/>
      <c r="B378" s="296"/>
      <c r="C378" s="296"/>
      <c r="D378" s="296"/>
      <c r="E378" s="296"/>
      <c r="F378" s="296"/>
      <c r="G378" s="296"/>
      <c r="H378" s="296"/>
      <c r="I378" s="297"/>
      <c r="J378" s="296"/>
      <c r="K378" s="296"/>
      <c r="L378" s="296"/>
      <c r="M378" s="296"/>
      <c r="N378" s="296"/>
      <c r="O378" s="296"/>
      <c r="P378" s="296"/>
      <c r="Q378" s="296"/>
      <c r="R378" s="296"/>
      <c r="S378" s="296"/>
      <c r="T378" s="296"/>
      <c r="U378" s="296"/>
      <c r="V378" s="296"/>
      <c r="W378" s="296"/>
      <c r="X378" s="296"/>
      <c r="Y378" s="296"/>
      <c r="Z378" s="296"/>
      <c r="AA378" s="296"/>
      <c r="AB378" s="296"/>
      <c r="AC378" s="296"/>
    </row>
    <row r="379" ht="12.0" customHeight="1">
      <c r="A379" s="296"/>
      <c r="B379" s="296"/>
      <c r="C379" s="296"/>
      <c r="D379" s="296"/>
      <c r="E379" s="296"/>
      <c r="F379" s="296"/>
      <c r="G379" s="296"/>
      <c r="H379" s="296"/>
      <c r="I379" s="297"/>
      <c r="J379" s="296"/>
      <c r="K379" s="296"/>
      <c r="L379" s="296"/>
      <c r="M379" s="296"/>
      <c r="N379" s="296"/>
      <c r="O379" s="296"/>
      <c r="P379" s="296"/>
      <c r="Q379" s="296"/>
      <c r="R379" s="296"/>
      <c r="S379" s="296"/>
      <c r="T379" s="296"/>
      <c r="U379" s="296"/>
      <c r="V379" s="296"/>
      <c r="W379" s="296"/>
      <c r="X379" s="296"/>
      <c r="Y379" s="296"/>
      <c r="Z379" s="296"/>
      <c r="AA379" s="296"/>
      <c r="AB379" s="296"/>
      <c r="AC379" s="296"/>
    </row>
    <row r="380" ht="12.0" customHeight="1">
      <c r="A380" s="296"/>
      <c r="B380" s="296"/>
      <c r="C380" s="296"/>
      <c r="D380" s="296"/>
      <c r="E380" s="296"/>
      <c r="F380" s="296"/>
      <c r="G380" s="296"/>
      <c r="H380" s="296"/>
      <c r="I380" s="297"/>
      <c r="J380" s="296"/>
      <c r="K380" s="296"/>
      <c r="L380" s="296"/>
      <c r="M380" s="296"/>
      <c r="N380" s="296"/>
      <c r="O380" s="296"/>
      <c r="P380" s="296"/>
      <c r="Q380" s="296"/>
      <c r="R380" s="296"/>
      <c r="S380" s="296"/>
      <c r="T380" s="296"/>
      <c r="U380" s="296"/>
      <c r="V380" s="296"/>
      <c r="W380" s="296"/>
      <c r="X380" s="296"/>
      <c r="Y380" s="296"/>
      <c r="Z380" s="296"/>
      <c r="AA380" s="296"/>
      <c r="AB380" s="296"/>
      <c r="AC380" s="296"/>
    </row>
    <row r="381" ht="12.0" customHeight="1">
      <c r="A381" s="296"/>
      <c r="B381" s="296"/>
      <c r="C381" s="296"/>
      <c r="D381" s="296"/>
      <c r="E381" s="296"/>
      <c r="F381" s="296"/>
      <c r="G381" s="296"/>
      <c r="H381" s="296"/>
      <c r="I381" s="297"/>
      <c r="J381" s="296"/>
      <c r="K381" s="296"/>
      <c r="L381" s="296"/>
      <c r="M381" s="296"/>
      <c r="N381" s="296"/>
      <c r="O381" s="296"/>
      <c r="P381" s="296"/>
      <c r="Q381" s="296"/>
      <c r="R381" s="296"/>
      <c r="S381" s="296"/>
      <c r="T381" s="296"/>
      <c r="U381" s="296"/>
      <c r="V381" s="296"/>
      <c r="W381" s="296"/>
      <c r="X381" s="296"/>
      <c r="Y381" s="296"/>
      <c r="Z381" s="296"/>
      <c r="AA381" s="296"/>
      <c r="AB381" s="296"/>
      <c r="AC381" s="296"/>
    </row>
    <row r="382" ht="12.0" customHeight="1">
      <c r="A382" s="296"/>
      <c r="B382" s="296"/>
      <c r="C382" s="296"/>
      <c r="D382" s="296"/>
      <c r="E382" s="296"/>
      <c r="F382" s="296"/>
      <c r="G382" s="296"/>
      <c r="H382" s="296"/>
      <c r="I382" s="297"/>
      <c r="J382" s="296"/>
      <c r="K382" s="296"/>
      <c r="L382" s="296"/>
      <c r="M382" s="296"/>
      <c r="N382" s="296"/>
      <c r="O382" s="296"/>
      <c r="P382" s="296"/>
      <c r="Q382" s="296"/>
      <c r="R382" s="296"/>
      <c r="S382" s="296"/>
      <c r="T382" s="296"/>
      <c r="U382" s="296"/>
      <c r="V382" s="296"/>
      <c r="W382" s="296"/>
      <c r="X382" s="296"/>
      <c r="Y382" s="296"/>
      <c r="Z382" s="296"/>
      <c r="AA382" s="296"/>
      <c r="AB382" s="296"/>
      <c r="AC382" s="296"/>
    </row>
    <row r="383" ht="12.0" customHeight="1">
      <c r="A383" s="296"/>
      <c r="B383" s="296"/>
      <c r="C383" s="296"/>
      <c r="D383" s="296"/>
      <c r="E383" s="296"/>
      <c r="F383" s="296"/>
      <c r="G383" s="296"/>
      <c r="H383" s="296"/>
      <c r="I383" s="297"/>
      <c r="J383" s="296"/>
      <c r="K383" s="296"/>
      <c r="L383" s="296"/>
      <c r="M383" s="296"/>
      <c r="N383" s="296"/>
      <c r="O383" s="296"/>
      <c r="P383" s="296"/>
      <c r="Q383" s="296"/>
      <c r="R383" s="296"/>
      <c r="S383" s="296"/>
      <c r="T383" s="296"/>
      <c r="U383" s="296"/>
      <c r="V383" s="296"/>
      <c r="W383" s="296"/>
      <c r="X383" s="296"/>
      <c r="Y383" s="296"/>
      <c r="Z383" s="296"/>
      <c r="AA383" s="296"/>
      <c r="AB383" s="296"/>
      <c r="AC383" s="296"/>
    </row>
    <row r="384" ht="12.0" customHeight="1">
      <c r="A384" s="296"/>
      <c r="B384" s="296"/>
      <c r="C384" s="296"/>
      <c r="D384" s="296"/>
      <c r="E384" s="296"/>
      <c r="F384" s="296"/>
      <c r="G384" s="296"/>
      <c r="H384" s="296"/>
      <c r="I384" s="297"/>
      <c r="J384" s="296"/>
      <c r="K384" s="296"/>
      <c r="L384" s="296"/>
      <c r="M384" s="296"/>
      <c r="N384" s="296"/>
      <c r="O384" s="296"/>
      <c r="P384" s="296"/>
      <c r="Q384" s="296"/>
      <c r="R384" s="296"/>
      <c r="S384" s="296"/>
      <c r="T384" s="296"/>
      <c r="U384" s="296"/>
      <c r="V384" s="296"/>
      <c r="W384" s="296"/>
      <c r="X384" s="296"/>
      <c r="Y384" s="296"/>
      <c r="Z384" s="296"/>
      <c r="AA384" s="296"/>
      <c r="AB384" s="296"/>
      <c r="AC384" s="296"/>
    </row>
    <row r="385" ht="12.0" customHeight="1">
      <c r="A385" s="296"/>
      <c r="B385" s="296"/>
      <c r="C385" s="296"/>
      <c r="D385" s="296"/>
      <c r="E385" s="296"/>
      <c r="F385" s="296"/>
      <c r="G385" s="296"/>
      <c r="H385" s="296"/>
      <c r="I385" s="297"/>
      <c r="J385" s="296"/>
      <c r="K385" s="296"/>
      <c r="L385" s="296"/>
      <c r="M385" s="296"/>
      <c r="N385" s="296"/>
      <c r="O385" s="296"/>
      <c r="P385" s="296"/>
      <c r="Q385" s="296"/>
      <c r="R385" s="296"/>
      <c r="S385" s="296"/>
      <c r="T385" s="296"/>
      <c r="U385" s="296"/>
      <c r="V385" s="296"/>
      <c r="W385" s="296"/>
      <c r="X385" s="296"/>
      <c r="Y385" s="296"/>
      <c r="Z385" s="296"/>
      <c r="AA385" s="296"/>
      <c r="AB385" s="296"/>
      <c r="AC385" s="296"/>
    </row>
    <row r="386" ht="12.0" customHeight="1">
      <c r="A386" s="296"/>
      <c r="B386" s="296"/>
      <c r="C386" s="296"/>
      <c r="D386" s="296"/>
      <c r="E386" s="296"/>
      <c r="F386" s="296"/>
      <c r="G386" s="296"/>
      <c r="H386" s="296"/>
      <c r="I386" s="297"/>
      <c r="J386" s="296"/>
      <c r="K386" s="296"/>
      <c r="L386" s="296"/>
      <c r="M386" s="296"/>
      <c r="N386" s="296"/>
      <c r="O386" s="296"/>
      <c r="P386" s="296"/>
      <c r="Q386" s="296"/>
      <c r="R386" s="296"/>
      <c r="S386" s="296"/>
      <c r="T386" s="296"/>
      <c r="U386" s="296"/>
      <c r="V386" s="296"/>
      <c r="W386" s="296"/>
      <c r="X386" s="296"/>
      <c r="Y386" s="296"/>
      <c r="Z386" s="296"/>
      <c r="AA386" s="296"/>
      <c r="AB386" s="296"/>
      <c r="AC386" s="296"/>
    </row>
    <row r="387" ht="12.0" customHeight="1">
      <c r="A387" s="296"/>
      <c r="B387" s="296"/>
      <c r="C387" s="296"/>
      <c r="D387" s="296"/>
      <c r="E387" s="296"/>
      <c r="F387" s="296"/>
      <c r="G387" s="296"/>
      <c r="H387" s="296"/>
      <c r="I387" s="297"/>
      <c r="J387" s="296"/>
      <c r="K387" s="296"/>
      <c r="L387" s="296"/>
      <c r="M387" s="296"/>
      <c r="N387" s="296"/>
      <c r="O387" s="296"/>
      <c r="P387" s="296"/>
      <c r="Q387" s="296"/>
      <c r="R387" s="296"/>
      <c r="S387" s="296"/>
      <c r="T387" s="296"/>
      <c r="U387" s="296"/>
      <c r="V387" s="296"/>
      <c r="W387" s="296"/>
      <c r="X387" s="296"/>
      <c r="Y387" s="296"/>
      <c r="Z387" s="296"/>
      <c r="AA387" s="296"/>
      <c r="AB387" s="296"/>
      <c r="AC387" s="296"/>
    </row>
    <row r="388" ht="12.0" customHeight="1">
      <c r="A388" s="296"/>
      <c r="B388" s="296"/>
      <c r="C388" s="296"/>
      <c r="D388" s="296"/>
      <c r="E388" s="296"/>
      <c r="F388" s="296"/>
      <c r="G388" s="296"/>
      <c r="H388" s="296"/>
      <c r="I388" s="297"/>
      <c r="J388" s="296"/>
      <c r="K388" s="296"/>
      <c r="L388" s="296"/>
      <c r="M388" s="296"/>
      <c r="N388" s="296"/>
      <c r="O388" s="296"/>
      <c r="P388" s="296"/>
      <c r="Q388" s="296"/>
      <c r="R388" s="296"/>
      <c r="S388" s="296"/>
      <c r="T388" s="296"/>
      <c r="U388" s="296"/>
      <c r="V388" s="296"/>
      <c r="W388" s="296"/>
      <c r="X388" s="296"/>
      <c r="Y388" s="296"/>
      <c r="Z388" s="296"/>
      <c r="AA388" s="296"/>
      <c r="AB388" s="296"/>
      <c r="AC388" s="296"/>
    </row>
    <row r="389" ht="12.0" customHeight="1">
      <c r="A389" s="296"/>
      <c r="B389" s="296"/>
      <c r="C389" s="296"/>
      <c r="D389" s="296"/>
      <c r="E389" s="296"/>
      <c r="F389" s="296"/>
      <c r="G389" s="296"/>
      <c r="H389" s="296"/>
      <c r="I389" s="297"/>
      <c r="J389" s="296"/>
      <c r="K389" s="296"/>
      <c r="L389" s="296"/>
      <c r="M389" s="296"/>
      <c r="N389" s="296"/>
      <c r="O389" s="296"/>
      <c r="P389" s="296"/>
      <c r="Q389" s="296"/>
      <c r="R389" s="296"/>
      <c r="S389" s="296"/>
      <c r="T389" s="296"/>
      <c r="U389" s="296"/>
      <c r="V389" s="296"/>
      <c r="W389" s="296"/>
      <c r="X389" s="296"/>
      <c r="Y389" s="296"/>
      <c r="Z389" s="296"/>
      <c r="AA389" s="296"/>
      <c r="AB389" s="296"/>
      <c r="AC389" s="296"/>
    </row>
    <row r="390" ht="12.0" customHeight="1">
      <c r="A390" s="296"/>
      <c r="B390" s="296"/>
      <c r="C390" s="296"/>
      <c r="D390" s="296"/>
      <c r="E390" s="296"/>
      <c r="F390" s="296"/>
      <c r="G390" s="296"/>
      <c r="H390" s="296"/>
      <c r="I390" s="297"/>
      <c r="J390" s="296"/>
      <c r="K390" s="296"/>
      <c r="L390" s="296"/>
      <c r="M390" s="296"/>
      <c r="N390" s="296"/>
      <c r="O390" s="296"/>
      <c r="P390" s="296"/>
      <c r="Q390" s="296"/>
      <c r="R390" s="296"/>
      <c r="S390" s="296"/>
      <c r="T390" s="296"/>
      <c r="U390" s="296"/>
      <c r="V390" s="296"/>
      <c r="W390" s="296"/>
      <c r="X390" s="296"/>
      <c r="Y390" s="296"/>
      <c r="Z390" s="296"/>
      <c r="AA390" s="296"/>
      <c r="AB390" s="296"/>
      <c r="AC390" s="296"/>
    </row>
    <row r="391" ht="12.0" customHeight="1">
      <c r="A391" s="296"/>
      <c r="B391" s="296"/>
      <c r="C391" s="296"/>
      <c r="D391" s="296"/>
      <c r="E391" s="296"/>
      <c r="F391" s="296"/>
      <c r="G391" s="296"/>
      <c r="H391" s="296"/>
      <c r="I391" s="297"/>
      <c r="J391" s="296"/>
      <c r="K391" s="296"/>
      <c r="L391" s="296"/>
      <c r="M391" s="296"/>
      <c r="N391" s="296"/>
      <c r="O391" s="296"/>
      <c r="P391" s="296"/>
      <c r="Q391" s="296"/>
      <c r="R391" s="296"/>
      <c r="S391" s="296"/>
      <c r="T391" s="296"/>
      <c r="U391" s="296"/>
      <c r="V391" s="296"/>
      <c r="W391" s="296"/>
      <c r="X391" s="296"/>
      <c r="Y391" s="296"/>
      <c r="Z391" s="296"/>
      <c r="AA391" s="296"/>
      <c r="AB391" s="296"/>
      <c r="AC391" s="296"/>
    </row>
    <row r="392" ht="12.0" customHeight="1">
      <c r="A392" s="296"/>
      <c r="B392" s="296"/>
      <c r="C392" s="296"/>
      <c r="D392" s="296"/>
      <c r="E392" s="296"/>
      <c r="F392" s="296"/>
      <c r="G392" s="296"/>
      <c r="H392" s="296"/>
      <c r="I392" s="297"/>
      <c r="J392" s="296"/>
      <c r="K392" s="296"/>
      <c r="L392" s="296"/>
      <c r="M392" s="296"/>
      <c r="N392" s="296"/>
      <c r="O392" s="296"/>
      <c r="P392" s="296"/>
      <c r="Q392" s="296"/>
      <c r="R392" s="296"/>
      <c r="S392" s="296"/>
      <c r="T392" s="296"/>
      <c r="U392" s="296"/>
      <c r="V392" s="296"/>
      <c r="W392" s="296"/>
      <c r="X392" s="296"/>
      <c r="Y392" s="296"/>
      <c r="Z392" s="296"/>
      <c r="AA392" s="296"/>
      <c r="AB392" s="296"/>
      <c r="AC392" s="296"/>
    </row>
    <row r="393" ht="12.0" customHeight="1">
      <c r="A393" s="296"/>
      <c r="B393" s="296"/>
      <c r="C393" s="296"/>
      <c r="D393" s="296"/>
      <c r="E393" s="296"/>
      <c r="F393" s="296"/>
      <c r="G393" s="296"/>
      <c r="H393" s="296"/>
      <c r="I393" s="297"/>
      <c r="J393" s="296"/>
      <c r="K393" s="296"/>
      <c r="L393" s="296"/>
      <c r="M393" s="296"/>
      <c r="N393" s="296"/>
      <c r="O393" s="296"/>
      <c r="P393" s="296"/>
      <c r="Q393" s="296"/>
      <c r="R393" s="296"/>
      <c r="S393" s="296"/>
      <c r="T393" s="296"/>
      <c r="U393" s="296"/>
      <c r="V393" s="296"/>
      <c r="W393" s="296"/>
      <c r="X393" s="296"/>
      <c r="Y393" s="296"/>
      <c r="Z393" s="296"/>
      <c r="AA393" s="296"/>
      <c r="AB393" s="296"/>
      <c r="AC393" s="296"/>
    </row>
    <row r="394" ht="12.0" customHeight="1">
      <c r="A394" s="296"/>
      <c r="B394" s="296"/>
      <c r="C394" s="296"/>
      <c r="D394" s="296"/>
      <c r="E394" s="296"/>
      <c r="F394" s="296"/>
      <c r="G394" s="296"/>
      <c r="H394" s="296"/>
      <c r="I394" s="297"/>
      <c r="J394" s="296"/>
      <c r="K394" s="296"/>
      <c r="L394" s="296"/>
      <c r="M394" s="296"/>
      <c r="N394" s="296"/>
      <c r="O394" s="296"/>
      <c r="P394" s="296"/>
      <c r="Q394" s="296"/>
      <c r="R394" s="296"/>
      <c r="S394" s="296"/>
      <c r="T394" s="296"/>
      <c r="U394" s="296"/>
      <c r="V394" s="296"/>
      <c r="W394" s="296"/>
      <c r="X394" s="296"/>
      <c r="Y394" s="296"/>
      <c r="Z394" s="296"/>
      <c r="AA394" s="296"/>
      <c r="AB394" s="296"/>
      <c r="AC394" s="296"/>
    </row>
    <row r="395" ht="12.0" customHeight="1">
      <c r="A395" s="296"/>
      <c r="B395" s="296"/>
      <c r="C395" s="296"/>
      <c r="D395" s="296"/>
      <c r="E395" s="296"/>
      <c r="F395" s="296"/>
      <c r="G395" s="296"/>
      <c r="H395" s="296"/>
      <c r="I395" s="297"/>
      <c r="J395" s="296"/>
      <c r="K395" s="296"/>
      <c r="L395" s="296"/>
      <c r="M395" s="296"/>
      <c r="N395" s="296"/>
      <c r="O395" s="296"/>
      <c r="P395" s="296"/>
      <c r="Q395" s="296"/>
      <c r="R395" s="296"/>
      <c r="S395" s="296"/>
      <c r="T395" s="296"/>
      <c r="U395" s="296"/>
      <c r="V395" s="296"/>
      <c r="W395" s="296"/>
      <c r="X395" s="296"/>
      <c r="Y395" s="296"/>
      <c r="Z395" s="296"/>
      <c r="AA395" s="296"/>
      <c r="AB395" s="296"/>
      <c r="AC395" s="296"/>
    </row>
    <row r="396" ht="12.0" customHeight="1">
      <c r="A396" s="296"/>
      <c r="B396" s="296"/>
      <c r="C396" s="296"/>
      <c r="D396" s="296"/>
      <c r="E396" s="296"/>
      <c r="F396" s="296"/>
      <c r="G396" s="296"/>
      <c r="H396" s="296"/>
      <c r="I396" s="297"/>
      <c r="J396" s="296"/>
      <c r="K396" s="296"/>
      <c r="L396" s="296"/>
      <c r="M396" s="296"/>
      <c r="N396" s="296"/>
      <c r="O396" s="296"/>
      <c r="P396" s="296"/>
      <c r="Q396" s="296"/>
      <c r="R396" s="296"/>
      <c r="S396" s="296"/>
      <c r="T396" s="296"/>
      <c r="U396" s="296"/>
      <c r="V396" s="296"/>
      <c r="W396" s="296"/>
      <c r="X396" s="296"/>
      <c r="Y396" s="296"/>
      <c r="Z396" s="296"/>
      <c r="AA396" s="296"/>
      <c r="AB396" s="296"/>
      <c r="AC396" s="296"/>
    </row>
    <row r="397" ht="12.0" customHeight="1">
      <c r="A397" s="296"/>
      <c r="B397" s="296"/>
      <c r="C397" s="296"/>
      <c r="D397" s="296"/>
      <c r="E397" s="296"/>
      <c r="F397" s="296"/>
      <c r="G397" s="296"/>
      <c r="H397" s="296"/>
      <c r="I397" s="297"/>
      <c r="J397" s="296"/>
      <c r="K397" s="296"/>
      <c r="L397" s="296"/>
      <c r="M397" s="296"/>
      <c r="N397" s="296"/>
      <c r="O397" s="296"/>
      <c r="P397" s="296"/>
      <c r="Q397" s="296"/>
      <c r="R397" s="296"/>
      <c r="S397" s="296"/>
      <c r="T397" s="296"/>
      <c r="U397" s="296"/>
      <c r="V397" s="296"/>
      <c r="W397" s="296"/>
      <c r="X397" s="296"/>
      <c r="Y397" s="296"/>
      <c r="Z397" s="296"/>
      <c r="AA397" s="296"/>
      <c r="AB397" s="296"/>
      <c r="AC397" s="296"/>
    </row>
    <row r="398" ht="12.0" customHeight="1">
      <c r="A398" s="296"/>
      <c r="B398" s="296"/>
      <c r="C398" s="296"/>
      <c r="D398" s="296"/>
      <c r="E398" s="296"/>
      <c r="F398" s="296"/>
      <c r="G398" s="296"/>
      <c r="H398" s="296"/>
      <c r="I398" s="297"/>
      <c r="J398" s="296"/>
      <c r="K398" s="296"/>
      <c r="L398" s="296"/>
      <c r="M398" s="296"/>
      <c r="N398" s="296"/>
      <c r="O398" s="296"/>
      <c r="P398" s="296"/>
      <c r="Q398" s="296"/>
      <c r="R398" s="296"/>
      <c r="S398" s="296"/>
      <c r="T398" s="296"/>
      <c r="U398" s="296"/>
      <c r="V398" s="296"/>
      <c r="W398" s="296"/>
      <c r="X398" s="296"/>
      <c r="Y398" s="296"/>
      <c r="Z398" s="296"/>
      <c r="AA398" s="296"/>
      <c r="AB398" s="296"/>
      <c r="AC398" s="296"/>
    </row>
    <row r="399" ht="12.0" customHeight="1">
      <c r="A399" s="296"/>
      <c r="B399" s="296"/>
      <c r="C399" s="296"/>
      <c r="D399" s="296"/>
      <c r="E399" s="296"/>
      <c r="F399" s="296"/>
      <c r="G399" s="296"/>
      <c r="H399" s="296"/>
      <c r="I399" s="297"/>
      <c r="J399" s="296"/>
      <c r="K399" s="296"/>
      <c r="L399" s="296"/>
      <c r="M399" s="296"/>
      <c r="N399" s="296"/>
      <c r="O399" s="296"/>
      <c r="P399" s="296"/>
      <c r="Q399" s="296"/>
      <c r="R399" s="296"/>
      <c r="S399" s="296"/>
      <c r="T399" s="296"/>
      <c r="U399" s="296"/>
      <c r="V399" s="296"/>
      <c r="W399" s="296"/>
      <c r="X399" s="296"/>
      <c r="Y399" s="296"/>
      <c r="Z399" s="296"/>
      <c r="AA399" s="296"/>
      <c r="AB399" s="296"/>
      <c r="AC399" s="296"/>
    </row>
    <row r="400" ht="12.0" customHeight="1">
      <c r="A400" s="296"/>
      <c r="B400" s="296"/>
      <c r="C400" s="296"/>
      <c r="D400" s="296"/>
      <c r="E400" s="296"/>
      <c r="F400" s="296"/>
      <c r="G400" s="296"/>
      <c r="H400" s="296"/>
      <c r="I400" s="297"/>
      <c r="J400" s="296"/>
      <c r="K400" s="296"/>
      <c r="L400" s="296"/>
      <c r="M400" s="296"/>
      <c r="N400" s="296"/>
      <c r="O400" s="296"/>
      <c r="P400" s="296"/>
      <c r="Q400" s="296"/>
      <c r="R400" s="296"/>
      <c r="S400" s="296"/>
      <c r="T400" s="296"/>
      <c r="U400" s="296"/>
      <c r="V400" s="296"/>
      <c r="W400" s="296"/>
      <c r="X400" s="296"/>
      <c r="Y400" s="296"/>
      <c r="Z400" s="296"/>
      <c r="AA400" s="296"/>
      <c r="AB400" s="296"/>
      <c r="AC400" s="296"/>
    </row>
    <row r="401" ht="12.0" customHeight="1">
      <c r="A401" s="296"/>
      <c r="B401" s="296"/>
      <c r="C401" s="296"/>
      <c r="D401" s="296"/>
      <c r="E401" s="296"/>
      <c r="F401" s="296"/>
      <c r="G401" s="296"/>
      <c r="H401" s="296"/>
      <c r="I401" s="297"/>
      <c r="J401" s="296"/>
      <c r="K401" s="296"/>
      <c r="L401" s="296"/>
      <c r="M401" s="296"/>
      <c r="N401" s="296"/>
      <c r="O401" s="296"/>
      <c r="P401" s="296"/>
      <c r="Q401" s="296"/>
      <c r="R401" s="296"/>
      <c r="S401" s="296"/>
      <c r="T401" s="296"/>
      <c r="U401" s="296"/>
      <c r="V401" s="296"/>
      <c r="W401" s="296"/>
      <c r="X401" s="296"/>
      <c r="Y401" s="296"/>
      <c r="Z401" s="296"/>
      <c r="AA401" s="296"/>
      <c r="AB401" s="296"/>
      <c r="AC401" s="296"/>
    </row>
    <row r="402" ht="15.75" customHeight="1">
      <c r="A402" s="327"/>
      <c r="B402" s="327"/>
      <c r="C402" s="327"/>
      <c r="D402" s="327"/>
      <c r="E402" s="327"/>
      <c r="F402" s="327"/>
      <c r="G402" s="327"/>
      <c r="H402" s="327"/>
      <c r="I402" s="327"/>
      <c r="J402" s="327"/>
      <c r="K402" s="327"/>
      <c r="L402" s="327"/>
      <c r="M402" s="327"/>
      <c r="N402" s="327"/>
      <c r="O402" s="327"/>
      <c r="P402" s="327"/>
      <c r="Q402" s="327"/>
      <c r="R402" s="327"/>
      <c r="S402" s="327"/>
      <c r="T402" s="327"/>
      <c r="U402" s="327"/>
      <c r="V402" s="327"/>
      <c r="W402" s="327"/>
      <c r="X402" s="327"/>
      <c r="Y402" s="327"/>
      <c r="Z402" s="327"/>
      <c r="AA402" s="327"/>
      <c r="AB402" s="327"/>
      <c r="AC402" s="327"/>
    </row>
    <row r="403" ht="15.75" customHeight="1">
      <c r="A403" s="327"/>
      <c r="B403" s="327"/>
      <c r="C403" s="327"/>
      <c r="D403" s="327"/>
      <c r="E403" s="327"/>
      <c r="F403" s="327"/>
      <c r="G403" s="327"/>
      <c r="H403" s="327"/>
      <c r="I403" s="327"/>
      <c r="J403" s="327"/>
      <c r="K403" s="327"/>
      <c r="L403" s="327"/>
      <c r="M403" s="327"/>
      <c r="N403" s="327"/>
      <c r="O403" s="327"/>
      <c r="P403" s="327"/>
      <c r="Q403" s="327"/>
      <c r="R403" s="327"/>
      <c r="S403" s="327"/>
      <c r="T403" s="327"/>
      <c r="U403" s="327"/>
      <c r="V403" s="327"/>
      <c r="W403" s="327"/>
      <c r="X403" s="327"/>
      <c r="Y403" s="327"/>
      <c r="Z403" s="327"/>
      <c r="AA403" s="327"/>
      <c r="AB403" s="327"/>
      <c r="AC403" s="327"/>
    </row>
    <row r="404" ht="15.75" customHeight="1">
      <c r="A404" s="327"/>
      <c r="B404" s="327"/>
      <c r="C404" s="327"/>
      <c r="D404" s="327"/>
      <c r="E404" s="327"/>
      <c r="F404" s="327"/>
      <c r="G404" s="327"/>
      <c r="H404" s="327"/>
      <c r="I404" s="327"/>
      <c r="J404" s="327"/>
      <c r="K404" s="327"/>
      <c r="L404" s="327"/>
      <c r="M404" s="327"/>
      <c r="N404" s="327"/>
      <c r="O404" s="327"/>
      <c r="P404" s="327"/>
      <c r="Q404" s="327"/>
      <c r="R404" s="327"/>
      <c r="S404" s="327"/>
      <c r="T404" s="327"/>
      <c r="U404" s="327"/>
      <c r="V404" s="327"/>
      <c r="W404" s="327"/>
      <c r="X404" s="327"/>
      <c r="Y404" s="327"/>
      <c r="Z404" s="327"/>
      <c r="AA404" s="327"/>
      <c r="AB404" s="327"/>
      <c r="AC404" s="327"/>
    </row>
    <row r="405" ht="15.75" customHeight="1">
      <c r="A405" s="327"/>
      <c r="B405" s="327"/>
      <c r="C405" s="327"/>
      <c r="D405" s="327"/>
      <c r="E405" s="327"/>
      <c r="F405" s="327"/>
      <c r="G405" s="327"/>
      <c r="H405" s="327"/>
      <c r="I405" s="327"/>
      <c r="J405" s="327"/>
      <c r="K405" s="327"/>
      <c r="L405" s="327"/>
      <c r="M405" s="327"/>
      <c r="N405" s="327"/>
      <c r="O405" s="327"/>
      <c r="P405" s="327"/>
      <c r="Q405" s="327"/>
      <c r="R405" s="327"/>
      <c r="S405" s="327"/>
      <c r="T405" s="327"/>
      <c r="U405" s="327"/>
      <c r="V405" s="327"/>
      <c r="W405" s="327"/>
      <c r="X405" s="327"/>
      <c r="Y405" s="327"/>
      <c r="Z405" s="327"/>
      <c r="AA405" s="327"/>
      <c r="AB405" s="327"/>
      <c r="AC405" s="327"/>
    </row>
    <row r="406" ht="15.75" customHeight="1">
      <c r="A406" s="327"/>
      <c r="B406" s="327"/>
      <c r="C406" s="327"/>
      <c r="D406" s="327"/>
      <c r="E406" s="327"/>
      <c r="F406" s="327"/>
      <c r="G406" s="327"/>
      <c r="H406" s="327"/>
      <c r="I406" s="327"/>
      <c r="J406" s="327"/>
      <c r="K406" s="327"/>
      <c r="L406" s="327"/>
      <c r="M406" s="327"/>
      <c r="N406" s="327"/>
      <c r="O406" s="327"/>
      <c r="P406" s="327"/>
      <c r="Q406" s="327"/>
      <c r="R406" s="327"/>
      <c r="S406" s="327"/>
      <c r="T406" s="327"/>
      <c r="U406" s="327"/>
      <c r="V406" s="327"/>
      <c r="W406" s="327"/>
      <c r="X406" s="327"/>
      <c r="Y406" s="327"/>
      <c r="Z406" s="327"/>
      <c r="AA406" s="327"/>
      <c r="AB406" s="327"/>
      <c r="AC406" s="327"/>
    </row>
    <row r="407" ht="15.75" customHeight="1">
      <c r="A407" s="327"/>
      <c r="B407" s="327"/>
      <c r="C407" s="327"/>
      <c r="D407" s="327"/>
      <c r="E407" s="327"/>
      <c r="F407" s="327"/>
      <c r="G407" s="327"/>
      <c r="H407" s="327"/>
      <c r="I407" s="327"/>
      <c r="J407" s="327"/>
      <c r="K407" s="327"/>
      <c r="L407" s="327"/>
      <c r="M407" s="327"/>
      <c r="N407" s="327"/>
      <c r="O407" s="327"/>
      <c r="P407" s="327"/>
      <c r="Q407" s="327"/>
      <c r="R407" s="327"/>
      <c r="S407" s="327"/>
      <c r="T407" s="327"/>
      <c r="U407" s="327"/>
      <c r="V407" s="327"/>
      <c r="W407" s="327"/>
      <c r="X407" s="327"/>
      <c r="Y407" s="327"/>
      <c r="Z407" s="327"/>
      <c r="AA407" s="327"/>
      <c r="AB407" s="327"/>
      <c r="AC407" s="327"/>
    </row>
    <row r="408" ht="15.75" customHeight="1">
      <c r="A408" s="327"/>
      <c r="B408" s="327"/>
      <c r="C408" s="327"/>
      <c r="D408" s="327"/>
      <c r="E408" s="327"/>
      <c r="F408" s="327"/>
      <c r="G408" s="327"/>
      <c r="H408" s="327"/>
      <c r="I408" s="327"/>
      <c r="J408" s="327"/>
      <c r="K408" s="327"/>
      <c r="L408" s="327"/>
      <c r="M408" s="327"/>
      <c r="N408" s="327"/>
      <c r="O408" s="327"/>
      <c r="P408" s="327"/>
      <c r="Q408" s="327"/>
      <c r="R408" s="327"/>
      <c r="S408" s="327"/>
      <c r="T408" s="327"/>
      <c r="U408" s="327"/>
      <c r="V408" s="327"/>
      <c r="W408" s="327"/>
      <c r="X408" s="327"/>
      <c r="Y408" s="327"/>
      <c r="Z408" s="327"/>
      <c r="AA408" s="327"/>
      <c r="AB408" s="327"/>
      <c r="AC408" s="327"/>
    </row>
    <row r="409" ht="15.75" customHeight="1">
      <c r="A409" s="327"/>
      <c r="B409" s="327"/>
      <c r="C409" s="327"/>
      <c r="D409" s="327"/>
      <c r="E409" s="327"/>
      <c r="F409" s="327"/>
      <c r="G409" s="327"/>
      <c r="H409" s="327"/>
      <c r="I409" s="327"/>
      <c r="J409" s="327"/>
      <c r="K409" s="327"/>
      <c r="L409" s="327"/>
      <c r="M409" s="327"/>
      <c r="N409" s="327"/>
      <c r="O409" s="327"/>
      <c r="P409" s="327"/>
      <c r="Q409" s="327"/>
      <c r="R409" s="327"/>
      <c r="S409" s="327"/>
      <c r="T409" s="327"/>
      <c r="U409" s="327"/>
      <c r="V409" s="327"/>
      <c r="W409" s="327"/>
      <c r="X409" s="327"/>
      <c r="Y409" s="327"/>
      <c r="Z409" s="327"/>
      <c r="AA409" s="327"/>
      <c r="AB409" s="327"/>
      <c r="AC409" s="327"/>
    </row>
    <row r="410" ht="15.75" customHeight="1">
      <c r="A410" s="327"/>
      <c r="B410" s="327"/>
      <c r="C410" s="327"/>
      <c r="D410" s="327"/>
      <c r="E410" s="327"/>
      <c r="F410" s="327"/>
      <c r="G410" s="327"/>
      <c r="H410" s="327"/>
      <c r="I410" s="327"/>
      <c r="J410" s="327"/>
      <c r="K410" s="327"/>
      <c r="L410" s="327"/>
      <c r="M410" s="327"/>
      <c r="N410" s="327"/>
      <c r="O410" s="327"/>
      <c r="P410" s="327"/>
      <c r="Q410" s="327"/>
      <c r="R410" s="327"/>
      <c r="S410" s="327"/>
      <c r="T410" s="327"/>
      <c r="U410" s="327"/>
      <c r="V410" s="327"/>
      <c r="W410" s="327"/>
      <c r="X410" s="327"/>
      <c r="Y410" s="327"/>
      <c r="Z410" s="327"/>
      <c r="AA410" s="327"/>
      <c r="AB410" s="327"/>
      <c r="AC410" s="327"/>
    </row>
    <row r="411" ht="15.75" customHeight="1">
      <c r="A411" s="327"/>
      <c r="B411" s="327"/>
      <c r="C411" s="327"/>
      <c r="D411" s="327"/>
      <c r="E411" s="327"/>
      <c r="F411" s="327"/>
      <c r="G411" s="327"/>
      <c r="H411" s="327"/>
      <c r="I411" s="327"/>
      <c r="J411" s="327"/>
      <c r="K411" s="327"/>
      <c r="L411" s="327"/>
      <c r="M411" s="327"/>
      <c r="N411" s="327"/>
      <c r="O411" s="327"/>
      <c r="P411" s="327"/>
      <c r="Q411" s="327"/>
      <c r="R411" s="327"/>
      <c r="S411" s="327"/>
      <c r="T411" s="327"/>
      <c r="U411" s="327"/>
      <c r="V411" s="327"/>
      <c r="W411" s="327"/>
      <c r="X411" s="327"/>
      <c r="Y411" s="327"/>
      <c r="Z411" s="327"/>
      <c r="AA411" s="327"/>
      <c r="AB411" s="327"/>
      <c r="AC411" s="327"/>
    </row>
    <row r="412" ht="15.75" customHeight="1">
      <c r="A412" s="327"/>
      <c r="B412" s="327"/>
      <c r="C412" s="327"/>
      <c r="D412" s="327"/>
      <c r="E412" s="327"/>
      <c r="F412" s="327"/>
      <c r="G412" s="327"/>
      <c r="H412" s="327"/>
      <c r="I412" s="327"/>
      <c r="J412" s="327"/>
      <c r="K412" s="327"/>
      <c r="L412" s="327"/>
      <c r="M412" s="327"/>
      <c r="N412" s="327"/>
      <c r="O412" s="327"/>
      <c r="P412" s="327"/>
      <c r="Q412" s="327"/>
      <c r="R412" s="327"/>
      <c r="S412" s="327"/>
      <c r="T412" s="327"/>
      <c r="U412" s="327"/>
      <c r="V412" s="327"/>
      <c r="W412" s="327"/>
      <c r="X412" s="327"/>
      <c r="Y412" s="327"/>
      <c r="Z412" s="327"/>
      <c r="AA412" s="327"/>
      <c r="AB412" s="327"/>
      <c r="AC412" s="327"/>
    </row>
    <row r="413" ht="15.75" customHeight="1">
      <c r="A413" s="327"/>
      <c r="B413" s="327"/>
      <c r="C413" s="327"/>
      <c r="D413" s="327"/>
      <c r="E413" s="327"/>
      <c r="F413" s="327"/>
      <c r="G413" s="327"/>
      <c r="H413" s="327"/>
      <c r="I413" s="327"/>
      <c r="J413" s="327"/>
      <c r="K413" s="327"/>
      <c r="L413" s="327"/>
      <c r="M413" s="327"/>
      <c r="N413" s="327"/>
      <c r="O413" s="327"/>
      <c r="P413" s="327"/>
      <c r="Q413" s="327"/>
      <c r="R413" s="327"/>
      <c r="S413" s="327"/>
      <c r="T413" s="327"/>
      <c r="U413" s="327"/>
      <c r="V413" s="327"/>
      <c r="W413" s="327"/>
      <c r="X413" s="327"/>
      <c r="Y413" s="327"/>
      <c r="Z413" s="327"/>
      <c r="AA413" s="327"/>
      <c r="AB413" s="327"/>
      <c r="AC413" s="327"/>
    </row>
    <row r="414" ht="15.75" customHeight="1">
      <c r="A414" s="327"/>
      <c r="B414" s="327"/>
      <c r="C414" s="327"/>
      <c r="D414" s="327"/>
      <c r="E414" s="327"/>
      <c r="F414" s="327"/>
      <c r="G414" s="327"/>
      <c r="H414" s="327"/>
      <c r="I414" s="327"/>
      <c r="J414" s="327"/>
      <c r="K414" s="327"/>
      <c r="L414" s="327"/>
      <c r="M414" s="327"/>
      <c r="N414" s="327"/>
      <c r="O414" s="327"/>
      <c r="P414" s="327"/>
      <c r="Q414" s="327"/>
      <c r="R414" s="327"/>
      <c r="S414" s="327"/>
      <c r="T414" s="327"/>
      <c r="U414" s="327"/>
      <c r="V414" s="327"/>
      <c r="W414" s="327"/>
      <c r="X414" s="327"/>
      <c r="Y414" s="327"/>
      <c r="Z414" s="327"/>
      <c r="AA414" s="327"/>
      <c r="AB414" s="327"/>
      <c r="AC414" s="327"/>
    </row>
    <row r="415" ht="15.75" customHeight="1">
      <c r="A415" s="327"/>
      <c r="B415" s="327"/>
      <c r="C415" s="327"/>
      <c r="D415" s="327"/>
      <c r="E415" s="327"/>
      <c r="F415" s="327"/>
      <c r="G415" s="327"/>
      <c r="H415" s="327"/>
      <c r="I415" s="327"/>
      <c r="J415" s="327"/>
      <c r="K415" s="327"/>
      <c r="L415" s="327"/>
      <c r="M415" s="327"/>
      <c r="N415" s="327"/>
      <c r="O415" s="327"/>
      <c r="P415" s="327"/>
      <c r="Q415" s="327"/>
      <c r="R415" s="327"/>
      <c r="S415" s="327"/>
      <c r="T415" s="327"/>
      <c r="U415" s="327"/>
      <c r="V415" s="327"/>
      <c r="W415" s="327"/>
      <c r="X415" s="327"/>
      <c r="Y415" s="327"/>
      <c r="Z415" s="327"/>
      <c r="AA415" s="327"/>
      <c r="AB415" s="327"/>
      <c r="AC415" s="327"/>
    </row>
    <row r="416" ht="15.75" customHeight="1">
      <c r="A416" s="327"/>
      <c r="B416" s="327"/>
      <c r="C416" s="327"/>
      <c r="D416" s="327"/>
      <c r="E416" s="327"/>
      <c r="F416" s="327"/>
      <c r="G416" s="327"/>
      <c r="H416" s="327"/>
      <c r="I416" s="327"/>
      <c r="J416" s="327"/>
      <c r="K416" s="327"/>
      <c r="L416" s="327"/>
      <c r="M416" s="327"/>
      <c r="N416" s="327"/>
      <c r="O416" s="327"/>
      <c r="P416" s="327"/>
      <c r="Q416" s="327"/>
      <c r="R416" s="327"/>
      <c r="S416" s="327"/>
      <c r="T416" s="327"/>
      <c r="U416" s="327"/>
      <c r="V416" s="327"/>
      <c r="W416" s="327"/>
      <c r="X416" s="327"/>
      <c r="Y416" s="327"/>
      <c r="Z416" s="327"/>
      <c r="AA416" s="327"/>
      <c r="AB416" s="327"/>
      <c r="AC416" s="327"/>
    </row>
    <row r="417" ht="15.75" customHeight="1">
      <c r="A417" s="327"/>
      <c r="B417" s="327"/>
      <c r="C417" s="327"/>
      <c r="D417" s="327"/>
      <c r="E417" s="327"/>
      <c r="F417" s="327"/>
      <c r="G417" s="327"/>
      <c r="H417" s="327"/>
      <c r="I417" s="327"/>
      <c r="J417" s="327"/>
      <c r="K417" s="327"/>
      <c r="L417" s="327"/>
      <c r="M417" s="327"/>
      <c r="N417" s="327"/>
      <c r="O417" s="327"/>
      <c r="P417" s="327"/>
      <c r="Q417" s="327"/>
      <c r="R417" s="327"/>
      <c r="S417" s="327"/>
      <c r="T417" s="327"/>
      <c r="U417" s="327"/>
      <c r="V417" s="327"/>
      <c r="W417" s="327"/>
      <c r="X417" s="327"/>
      <c r="Y417" s="327"/>
      <c r="Z417" s="327"/>
      <c r="AA417" s="327"/>
      <c r="AB417" s="327"/>
      <c r="AC417" s="327"/>
    </row>
    <row r="418" ht="15.75" customHeight="1">
      <c r="A418" s="327"/>
      <c r="B418" s="327"/>
      <c r="C418" s="327"/>
      <c r="D418" s="327"/>
      <c r="E418" s="327"/>
      <c r="F418" s="327"/>
      <c r="G418" s="327"/>
      <c r="H418" s="327"/>
      <c r="I418" s="327"/>
      <c r="J418" s="327"/>
      <c r="K418" s="327"/>
      <c r="L418" s="327"/>
      <c r="M418" s="327"/>
      <c r="N418" s="327"/>
      <c r="O418" s="327"/>
      <c r="P418" s="327"/>
      <c r="Q418" s="327"/>
      <c r="R418" s="327"/>
      <c r="S418" s="327"/>
      <c r="T418" s="327"/>
      <c r="U418" s="327"/>
      <c r="V418" s="327"/>
      <c r="W418" s="327"/>
      <c r="X418" s="327"/>
      <c r="Y418" s="327"/>
      <c r="Z418" s="327"/>
      <c r="AA418" s="327"/>
      <c r="AB418" s="327"/>
      <c r="AC418" s="327"/>
    </row>
    <row r="419" ht="15.75" customHeight="1">
      <c r="A419" s="327"/>
      <c r="B419" s="327"/>
      <c r="C419" s="327"/>
      <c r="D419" s="327"/>
      <c r="E419" s="327"/>
      <c r="F419" s="327"/>
      <c r="G419" s="327"/>
      <c r="H419" s="327"/>
      <c r="I419" s="327"/>
      <c r="J419" s="327"/>
      <c r="K419" s="327"/>
      <c r="L419" s="327"/>
      <c r="M419" s="327"/>
      <c r="N419" s="327"/>
      <c r="O419" s="327"/>
      <c r="P419" s="327"/>
      <c r="Q419" s="327"/>
      <c r="R419" s="327"/>
      <c r="S419" s="327"/>
      <c r="T419" s="327"/>
      <c r="U419" s="327"/>
      <c r="V419" s="327"/>
      <c r="W419" s="327"/>
      <c r="X419" s="327"/>
      <c r="Y419" s="327"/>
      <c r="Z419" s="327"/>
      <c r="AA419" s="327"/>
      <c r="AB419" s="327"/>
      <c r="AC419" s="327"/>
    </row>
    <row r="420" ht="15.75" customHeight="1">
      <c r="A420" s="327"/>
      <c r="B420" s="327"/>
      <c r="C420" s="327"/>
      <c r="D420" s="327"/>
      <c r="E420" s="327"/>
      <c r="F420" s="327"/>
      <c r="G420" s="327"/>
      <c r="H420" s="327"/>
      <c r="I420" s="327"/>
      <c r="J420" s="327"/>
      <c r="K420" s="327"/>
      <c r="L420" s="327"/>
      <c r="M420" s="327"/>
      <c r="N420" s="327"/>
      <c r="O420" s="327"/>
      <c r="P420" s="327"/>
      <c r="Q420" s="327"/>
      <c r="R420" s="327"/>
      <c r="S420" s="327"/>
      <c r="T420" s="327"/>
      <c r="U420" s="327"/>
      <c r="V420" s="327"/>
      <c r="W420" s="327"/>
      <c r="X420" s="327"/>
      <c r="Y420" s="327"/>
      <c r="Z420" s="327"/>
      <c r="AA420" s="327"/>
      <c r="AB420" s="327"/>
      <c r="AC420" s="327"/>
    </row>
    <row r="421" ht="15.75" customHeight="1">
      <c r="A421" s="327"/>
      <c r="B421" s="327"/>
      <c r="C421" s="327"/>
      <c r="D421" s="327"/>
      <c r="E421" s="327"/>
      <c r="F421" s="327"/>
      <c r="G421" s="327"/>
      <c r="H421" s="327"/>
      <c r="I421" s="327"/>
      <c r="J421" s="327"/>
      <c r="K421" s="327"/>
      <c r="L421" s="327"/>
      <c r="M421" s="327"/>
      <c r="N421" s="327"/>
      <c r="O421" s="327"/>
      <c r="P421" s="327"/>
      <c r="Q421" s="327"/>
      <c r="R421" s="327"/>
      <c r="S421" s="327"/>
      <c r="T421" s="327"/>
      <c r="U421" s="327"/>
      <c r="V421" s="327"/>
      <c r="W421" s="327"/>
      <c r="X421" s="327"/>
      <c r="Y421" s="327"/>
      <c r="Z421" s="327"/>
      <c r="AA421" s="327"/>
      <c r="AB421" s="327"/>
      <c r="AC421" s="327"/>
    </row>
    <row r="422" ht="15.75" customHeight="1">
      <c r="A422" s="327"/>
      <c r="B422" s="327"/>
      <c r="C422" s="327"/>
      <c r="D422" s="327"/>
      <c r="E422" s="327"/>
      <c r="F422" s="327"/>
      <c r="G422" s="327"/>
      <c r="H422" s="327"/>
      <c r="I422" s="327"/>
      <c r="J422" s="327"/>
      <c r="K422" s="327"/>
      <c r="L422" s="327"/>
      <c r="M422" s="327"/>
      <c r="N422" s="327"/>
      <c r="O422" s="327"/>
      <c r="P422" s="327"/>
      <c r="Q422" s="327"/>
      <c r="R422" s="327"/>
      <c r="S422" s="327"/>
      <c r="T422" s="327"/>
      <c r="U422" s="327"/>
      <c r="V422" s="327"/>
      <c r="W422" s="327"/>
      <c r="X422" s="327"/>
      <c r="Y422" s="327"/>
      <c r="Z422" s="327"/>
      <c r="AA422" s="327"/>
      <c r="AB422" s="327"/>
      <c r="AC422" s="327"/>
    </row>
    <row r="423" ht="15.75" customHeight="1">
      <c r="A423" s="327"/>
      <c r="B423" s="327"/>
      <c r="C423" s="327"/>
      <c r="D423" s="327"/>
      <c r="E423" s="327"/>
      <c r="F423" s="327"/>
      <c r="G423" s="327"/>
      <c r="H423" s="327"/>
      <c r="I423" s="327"/>
      <c r="J423" s="327"/>
      <c r="K423" s="327"/>
      <c r="L423" s="327"/>
      <c r="M423" s="327"/>
      <c r="N423" s="327"/>
      <c r="O423" s="327"/>
      <c r="P423" s="327"/>
      <c r="Q423" s="327"/>
      <c r="R423" s="327"/>
      <c r="S423" s="327"/>
      <c r="T423" s="327"/>
      <c r="U423" s="327"/>
      <c r="V423" s="327"/>
      <c r="W423" s="327"/>
      <c r="X423" s="327"/>
      <c r="Y423" s="327"/>
      <c r="Z423" s="327"/>
      <c r="AA423" s="327"/>
      <c r="AB423" s="327"/>
      <c r="AC423" s="327"/>
    </row>
    <row r="424" ht="15.75" customHeight="1">
      <c r="A424" s="327"/>
      <c r="B424" s="327"/>
      <c r="C424" s="327"/>
      <c r="D424" s="327"/>
      <c r="E424" s="327"/>
      <c r="F424" s="327"/>
      <c r="G424" s="327"/>
      <c r="H424" s="327"/>
      <c r="I424" s="327"/>
      <c r="J424" s="327"/>
      <c r="K424" s="327"/>
      <c r="L424" s="327"/>
      <c r="M424" s="327"/>
      <c r="N424" s="327"/>
      <c r="O424" s="327"/>
      <c r="P424" s="327"/>
      <c r="Q424" s="327"/>
      <c r="R424" s="327"/>
      <c r="S424" s="327"/>
      <c r="T424" s="327"/>
      <c r="U424" s="327"/>
      <c r="V424" s="327"/>
      <c r="W424" s="327"/>
      <c r="X424" s="327"/>
      <c r="Y424" s="327"/>
      <c r="Z424" s="327"/>
      <c r="AA424" s="327"/>
      <c r="AB424" s="327"/>
      <c r="AC424" s="327"/>
    </row>
    <row r="425" ht="15.75" customHeight="1">
      <c r="A425" s="327"/>
      <c r="B425" s="327"/>
      <c r="C425" s="327"/>
      <c r="D425" s="327"/>
      <c r="E425" s="327"/>
      <c r="F425" s="327"/>
      <c r="G425" s="327"/>
      <c r="H425" s="327"/>
      <c r="I425" s="327"/>
      <c r="J425" s="327"/>
      <c r="K425" s="327"/>
      <c r="L425" s="327"/>
      <c r="M425" s="327"/>
      <c r="N425" s="327"/>
      <c r="O425" s="327"/>
      <c r="P425" s="327"/>
      <c r="Q425" s="327"/>
      <c r="R425" s="327"/>
      <c r="S425" s="327"/>
      <c r="T425" s="327"/>
      <c r="U425" s="327"/>
      <c r="V425" s="327"/>
      <c r="W425" s="327"/>
      <c r="X425" s="327"/>
      <c r="Y425" s="327"/>
      <c r="Z425" s="327"/>
      <c r="AA425" s="327"/>
      <c r="AB425" s="327"/>
      <c r="AC425" s="327"/>
    </row>
    <row r="426" ht="15.75" customHeight="1">
      <c r="A426" s="327"/>
      <c r="B426" s="327"/>
      <c r="C426" s="327"/>
      <c r="D426" s="327"/>
      <c r="E426" s="327"/>
      <c r="F426" s="327"/>
      <c r="G426" s="327"/>
      <c r="H426" s="327"/>
      <c r="I426" s="327"/>
      <c r="J426" s="327"/>
      <c r="K426" s="327"/>
      <c r="L426" s="327"/>
      <c r="M426" s="327"/>
      <c r="N426" s="327"/>
      <c r="O426" s="327"/>
      <c r="P426" s="327"/>
      <c r="Q426" s="327"/>
      <c r="R426" s="327"/>
      <c r="S426" s="327"/>
      <c r="T426" s="327"/>
      <c r="U426" s="327"/>
      <c r="V426" s="327"/>
      <c r="W426" s="327"/>
      <c r="X426" s="327"/>
      <c r="Y426" s="327"/>
      <c r="Z426" s="327"/>
      <c r="AA426" s="327"/>
      <c r="AB426" s="327"/>
      <c r="AC426" s="327"/>
    </row>
    <row r="427" ht="15.75" customHeight="1">
      <c r="A427" s="327"/>
      <c r="B427" s="327"/>
      <c r="C427" s="327"/>
      <c r="D427" s="327"/>
      <c r="E427" s="327"/>
      <c r="F427" s="327"/>
      <c r="G427" s="327"/>
      <c r="H427" s="327"/>
      <c r="I427" s="327"/>
      <c r="J427" s="327"/>
      <c r="K427" s="327"/>
      <c r="L427" s="327"/>
      <c r="M427" s="327"/>
      <c r="N427" s="327"/>
      <c r="O427" s="327"/>
      <c r="P427" s="327"/>
      <c r="Q427" s="327"/>
      <c r="R427" s="327"/>
      <c r="S427" s="327"/>
      <c r="T427" s="327"/>
      <c r="U427" s="327"/>
      <c r="V427" s="327"/>
      <c r="W427" s="327"/>
      <c r="X427" s="327"/>
      <c r="Y427" s="327"/>
      <c r="Z427" s="327"/>
      <c r="AA427" s="327"/>
      <c r="AB427" s="327"/>
      <c r="AC427" s="327"/>
    </row>
    <row r="428" ht="15.75" customHeight="1">
      <c r="A428" s="327"/>
      <c r="B428" s="327"/>
      <c r="C428" s="327"/>
      <c r="D428" s="327"/>
      <c r="E428" s="327"/>
      <c r="F428" s="327"/>
      <c r="G428" s="327"/>
      <c r="H428" s="327"/>
      <c r="I428" s="327"/>
      <c r="J428" s="327"/>
      <c r="K428" s="327"/>
      <c r="L428" s="327"/>
      <c r="M428" s="327"/>
      <c r="N428" s="327"/>
      <c r="O428" s="327"/>
      <c r="P428" s="327"/>
      <c r="Q428" s="327"/>
      <c r="R428" s="327"/>
      <c r="S428" s="327"/>
      <c r="T428" s="327"/>
      <c r="U428" s="327"/>
      <c r="V428" s="327"/>
      <c r="W428" s="327"/>
      <c r="X428" s="327"/>
      <c r="Y428" s="327"/>
      <c r="Z428" s="327"/>
      <c r="AA428" s="327"/>
      <c r="AB428" s="327"/>
      <c r="AC428" s="327"/>
    </row>
    <row r="429" ht="15.75" customHeight="1">
      <c r="A429" s="327"/>
      <c r="B429" s="327"/>
      <c r="C429" s="327"/>
      <c r="D429" s="327"/>
      <c r="E429" s="327"/>
      <c r="F429" s="327"/>
      <c r="G429" s="327"/>
      <c r="H429" s="327"/>
      <c r="I429" s="327"/>
      <c r="J429" s="327"/>
      <c r="K429" s="327"/>
      <c r="L429" s="327"/>
      <c r="M429" s="327"/>
      <c r="N429" s="327"/>
      <c r="O429" s="327"/>
      <c r="P429" s="327"/>
      <c r="Q429" s="327"/>
      <c r="R429" s="327"/>
      <c r="S429" s="327"/>
      <c r="T429" s="327"/>
      <c r="U429" s="327"/>
      <c r="V429" s="327"/>
      <c r="W429" s="327"/>
      <c r="X429" s="327"/>
      <c r="Y429" s="327"/>
      <c r="Z429" s="327"/>
      <c r="AA429" s="327"/>
      <c r="AB429" s="327"/>
      <c r="AC429" s="327"/>
    </row>
    <row r="430" ht="15.75" customHeight="1">
      <c r="A430" s="327"/>
      <c r="B430" s="327"/>
      <c r="C430" s="327"/>
      <c r="D430" s="327"/>
      <c r="E430" s="327"/>
      <c r="F430" s="327"/>
      <c r="G430" s="327"/>
      <c r="H430" s="327"/>
      <c r="I430" s="327"/>
      <c r="J430" s="327"/>
      <c r="K430" s="327"/>
      <c r="L430" s="327"/>
      <c r="M430" s="327"/>
      <c r="N430" s="327"/>
      <c r="O430" s="327"/>
      <c r="P430" s="327"/>
      <c r="Q430" s="327"/>
      <c r="R430" s="327"/>
      <c r="S430" s="327"/>
      <c r="T430" s="327"/>
      <c r="U430" s="327"/>
      <c r="V430" s="327"/>
      <c r="W430" s="327"/>
      <c r="X430" s="327"/>
      <c r="Y430" s="327"/>
      <c r="Z430" s="327"/>
      <c r="AA430" s="327"/>
      <c r="AB430" s="327"/>
      <c r="AC430" s="327"/>
    </row>
    <row r="431" ht="15.75" customHeight="1">
      <c r="A431" s="327"/>
      <c r="B431" s="327"/>
      <c r="C431" s="327"/>
      <c r="D431" s="327"/>
      <c r="E431" s="327"/>
      <c r="F431" s="327"/>
      <c r="G431" s="327"/>
      <c r="H431" s="327"/>
      <c r="I431" s="327"/>
      <c r="J431" s="327"/>
      <c r="K431" s="327"/>
      <c r="L431" s="327"/>
      <c r="M431" s="327"/>
      <c r="N431" s="327"/>
      <c r="O431" s="327"/>
      <c r="P431" s="327"/>
      <c r="Q431" s="327"/>
      <c r="R431" s="327"/>
      <c r="S431" s="327"/>
      <c r="T431" s="327"/>
      <c r="U431" s="327"/>
      <c r="V431" s="327"/>
      <c r="W431" s="327"/>
      <c r="X431" s="327"/>
      <c r="Y431" s="327"/>
      <c r="Z431" s="327"/>
      <c r="AA431" s="327"/>
      <c r="AB431" s="327"/>
      <c r="AC431" s="327"/>
    </row>
    <row r="432" ht="15.75" customHeight="1">
      <c r="A432" s="327"/>
      <c r="B432" s="327"/>
      <c r="C432" s="327"/>
      <c r="D432" s="327"/>
      <c r="E432" s="327"/>
      <c r="F432" s="327"/>
      <c r="G432" s="327"/>
      <c r="H432" s="327"/>
      <c r="I432" s="327"/>
      <c r="J432" s="327"/>
      <c r="K432" s="327"/>
      <c r="L432" s="327"/>
      <c r="M432" s="327"/>
      <c r="N432" s="327"/>
      <c r="O432" s="327"/>
      <c r="P432" s="327"/>
      <c r="Q432" s="327"/>
      <c r="R432" s="327"/>
      <c r="S432" s="327"/>
      <c r="T432" s="327"/>
      <c r="U432" s="327"/>
      <c r="V432" s="327"/>
      <c r="W432" s="327"/>
      <c r="X432" s="327"/>
      <c r="Y432" s="327"/>
      <c r="Z432" s="327"/>
      <c r="AA432" s="327"/>
      <c r="AB432" s="327"/>
      <c r="AC432" s="327"/>
    </row>
    <row r="433" ht="15.75" customHeight="1">
      <c r="A433" s="327"/>
      <c r="B433" s="327"/>
      <c r="C433" s="327"/>
      <c r="D433" s="327"/>
      <c r="E433" s="327"/>
      <c r="F433" s="327"/>
      <c r="G433" s="327"/>
      <c r="H433" s="327"/>
      <c r="I433" s="327"/>
      <c r="J433" s="327"/>
      <c r="K433" s="327"/>
      <c r="L433" s="327"/>
      <c r="M433" s="327"/>
      <c r="N433" s="327"/>
      <c r="O433" s="327"/>
      <c r="P433" s="327"/>
      <c r="Q433" s="327"/>
      <c r="R433" s="327"/>
      <c r="S433" s="327"/>
      <c r="T433" s="327"/>
      <c r="U433" s="327"/>
      <c r="V433" s="327"/>
      <c r="W433" s="327"/>
      <c r="X433" s="327"/>
      <c r="Y433" s="327"/>
      <c r="Z433" s="327"/>
      <c r="AA433" s="327"/>
      <c r="AB433" s="327"/>
      <c r="AC433" s="327"/>
    </row>
    <row r="434" ht="15.75" customHeight="1">
      <c r="A434" s="327"/>
      <c r="B434" s="327"/>
      <c r="C434" s="327"/>
      <c r="D434" s="327"/>
      <c r="E434" s="327"/>
      <c r="F434" s="327"/>
      <c r="G434" s="327"/>
      <c r="H434" s="327"/>
      <c r="I434" s="327"/>
      <c r="J434" s="327"/>
      <c r="K434" s="327"/>
      <c r="L434" s="327"/>
      <c r="M434" s="327"/>
      <c r="N434" s="327"/>
      <c r="O434" s="327"/>
      <c r="P434" s="327"/>
      <c r="Q434" s="327"/>
      <c r="R434" s="327"/>
      <c r="S434" s="327"/>
      <c r="T434" s="327"/>
      <c r="U434" s="327"/>
      <c r="V434" s="327"/>
      <c r="W434" s="327"/>
      <c r="X434" s="327"/>
      <c r="Y434" s="327"/>
      <c r="Z434" s="327"/>
      <c r="AA434" s="327"/>
      <c r="AB434" s="327"/>
      <c r="AC434" s="327"/>
    </row>
    <row r="435" ht="15.75" customHeight="1">
      <c r="A435" s="327"/>
      <c r="B435" s="327"/>
      <c r="C435" s="327"/>
      <c r="D435" s="327"/>
      <c r="E435" s="327"/>
      <c r="F435" s="327"/>
      <c r="G435" s="327"/>
      <c r="H435" s="327"/>
      <c r="I435" s="327"/>
      <c r="J435" s="327"/>
      <c r="K435" s="327"/>
      <c r="L435" s="327"/>
      <c r="M435" s="327"/>
      <c r="N435" s="327"/>
      <c r="O435" s="327"/>
      <c r="P435" s="327"/>
      <c r="Q435" s="327"/>
      <c r="R435" s="327"/>
      <c r="S435" s="327"/>
      <c r="T435" s="327"/>
      <c r="U435" s="327"/>
      <c r="V435" s="327"/>
      <c r="W435" s="327"/>
      <c r="X435" s="327"/>
      <c r="Y435" s="327"/>
      <c r="Z435" s="327"/>
      <c r="AA435" s="327"/>
      <c r="AB435" s="327"/>
      <c r="AC435" s="327"/>
    </row>
    <row r="436" ht="15.75" customHeight="1">
      <c r="A436" s="327"/>
      <c r="B436" s="327"/>
      <c r="C436" s="327"/>
      <c r="D436" s="327"/>
      <c r="E436" s="327"/>
      <c r="F436" s="327"/>
      <c r="G436" s="327"/>
      <c r="H436" s="327"/>
      <c r="I436" s="327"/>
      <c r="J436" s="327"/>
      <c r="K436" s="327"/>
      <c r="L436" s="327"/>
      <c r="M436" s="327"/>
      <c r="N436" s="327"/>
      <c r="O436" s="327"/>
      <c r="P436" s="327"/>
      <c r="Q436" s="327"/>
      <c r="R436" s="327"/>
      <c r="S436" s="327"/>
      <c r="T436" s="327"/>
      <c r="U436" s="327"/>
      <c r="V436" s="327"/>
      <c r="W436" s="327"/>
      <c r="X436" s="327"/>
      <c r="Y436" s="327"/>
      <c r="Z436" s="327"/>
      <c r="AA436" s="327"/>
      <c r="AB436" s="327"/>
      <c r="AC436" s="327"/>
    </row>
    <row r="437" ht="15.75" customHeight="1">
      <c r="A437" s="327"/>
      <c r="B437" s="327"/>
      <c r="C437" s="327"/>
      <c r="D437" s="327"/>
      <c r="E437" s="327"/>
      <c r="F437" s="327"/>
      <c r="G437" s="327"/>
      <c r="H437" s="327"/>
      <c r="I437" s="327"/>
      <c r="J437" s="327"/>
      <c r="K437" s="327"/>
      <c r="L437" s="327"/>
      <c r="M437" s="327"/>
      <c r="N437" s="327"/>
      <c r="O437" s="327"/>
      <c r="P437" s="327"/>
      <c r="Q437" s="327"/>
      <c r="R437" s="327"/>
      <c r="S437" s="327"/>
      <c r="T437" s="327"/>
      <c r="U437" s="327"/>
      <c r="V437" s="327"/>
      <c r="W437" s="327"/>
      <c r="X437" s="327"/>
      <c r="Y437" s="327"/>
      <c r="Z437" s="327"/>
      <c r="AA437" s="327"/>
      <c r="AB437" s="327"/>
      <c r="AC437" s="327"/>
    </row>
    <row r="438" ht="15.75" customHeight="1">
      <c r="A438" s="327"/>
      <c r="B438" s="327"/>
      <c r="C438" s="327"/>
      <c r="D438" s="327"/>
      <c r="E438" s="327"/>
      <c r="F438" s="327"/>
      <c r="G438" s="327"/>
      <c r="H438" s="327"/>
      <c r="I438" s="327"/>
      <c r="J438" s="327"/>
      <c r="K438" s="327"/>
      <c r="L438" s="327"/>
      <c r="M438" s="327"/>
      <c r="N438" s="327"/>
      <c r="O438" s="327"/>
      <c r="P438" s="327"/>
      <c r="Q438" s="327"/>
      <c r="R438" s="327"/>
      <c r="S438" s="327"/>
      <c r="T438" s="327"/>
      <c r="U438" s="327"/>
      <c r="V438" s="327"/>
      <c r="W438" s="327"/>
      <c r="X438" s="327"/>
      <c r="Y438" s="327"/>
      <c r="Z438" s="327"/>
      <c r="AA438" s="327"/>
      <c r="AB438" s="327"/>
      <c r="AC438" s="327"/>
    </row>
    <row r="439" ht="15.75" customHeight="1">
      <c r="A439" s="327"/>
      <c r="B439" s="327"/>
      <c r="C439" s="327"/>
      <c r="D439" s="327"/>
      <c r="E439" s="327"/>
      <c r="F439" s="327"/>
      <c r="G439" s="327"/>
      <c r="H439" s="327"/>
      <c r="I439" s="327"/>
      <c r="J439" s="327"/>
      <c r="K439" s="327"/>
      <c r="L439" s="327"/>
      <c r="M439" s="327"/>
      <c r="N439" s="327"/>
      <c r="O439" s="327"/>
      <c r="P439" s="327"/>
      <c r="Q439" s="327"/>
      <c r="R439" s="327"/>
      <c r="S439" s="327"/>
      <c r="T439" s="327"/>
      <c r="U439" s="327"/>
      <c r="V439" s="327"/>
      <c r="W439" s="327"/>
      <c r="X439" s="327"/>
      <c r="Y439" s="327"/>
      <c r="Z439" s="327"/>
      <c r="AA439" s="327"/>
      <c r="AB439" s="327"/>
      <c r="AC439" s="327"/>
    </row>
    <row r="440" ht="15.75" customHeight="1">
      <c r="A440" s="327"/>
      <c r="B440" s="327"/>
      <c r="C440" s="327"/>
      <c r="D440" s="327"/>
      <c r="E440" s="327"/>
      <c r="F440" s="327"/>
      <c r="G440" s="327"/>
      <c r="H440" s="327"/>
      <c r="I440" s="327"/>
      <c r="J440" s="327"/>
      <c r="K440" s="327"/>
      <c r="L440" s="327"/>
      <c r="M440" s="327"/>
      <c r="N440" s="327"/>
      <c r="O440" s="327"/>
      <c r="P440" s="327"/>
      <c r="Q440" s="327"/>
      <c r="R440" s="327"/>
      <c r="S440" s="327"/>
      <c r="T440" s="327"/>
      <c r="U440" s="327"/>
      <c r="V440" s="327"/>
      <c r="W440" s="327"/>
      <c r="X440" s="327"/>
      <c r="Y440" s="327"/>
      <c r="Z440" s="327"/>
      <c r="AA440" s="327"/>
      <c r="AB440" s="327"/>
      <c r="AC440" s="327"/>
    </row>
    <row r="441" ht="15.75" customHeight="1">
      <c r="A441" s="327"/>
      <c r="B441" s="327"/>
      <c r="C441" s="327"/>
      <c r="D441" s="327"/>
      <c r="E441" s="327"/>
      <c r="F441" s="327"/>
      <c r="G441" s="327"/>
      <c r="H441" s="327"/>
      <c r="I441" s="327"/>
      <c r="J441" s="327"/>
      <c r="K441" s="327"/>
      <c r="L441" s="327"/>
      <c r="M441" s="327"/>
      <c r="N441" s="327"/>
      <c r="O441" s="327"/>
      <c r="P441" s="327"/>
      <c r="Q441" s="327"/>
      <c r="R441" s="327"/>
      <c r="S441" s="327"/>
      <c r="T441" s="327"/>
      <c r="U441" s="327"/>
      <c r="V441" s="327"/>
      <c r="W441" s="327"/>
      <c r="X441" s="327"/>
      <c r="Y441" s="327"/>
      <c r="Z441" s="327"/>
      <c r="AA441" s="327"/>
      <c r="AB441" s="327"/>
      <c r="AC441" s="327"/>
    </row>
    <row r="442" ht="15.75" customHeight="1">
      <c r="A442" s="327"/>
      <c r="B442" s="327"/>
      <c r="C442" s="327"/>
      <c r="D442" s="327"/>
      <c r="E442" s="327"/>
      <c r="F442" s="327"/>
      <c r="G442" s="327"/>
      <c r="H442" s="327"/>
      <c r="I442" s="327"/>
      <c r="J442" s="327"/>
      <c r="K442" s="327"/>
      <c r="L442" s="327"/>
      <c r="M442" s="327"/>
      <c r="N442" s="327"/>
      <c r="O442" s="327"/>
      <c r="P442" s="327"/>
      <c r="Q442" s="327"/>
      <c r="R442" s="327"/>
      <c r="S442" s="327"/>
      <c r="T442" s="327"/>
      <c r="U442" s="327"/>
      <c r="V442" s="327"/>
      <c r="W442" s="327"/>
      <c r="X442" s="327"/>
      <c r="Y442" s="327"/>
      <c r="Z442" s="327"/>
      <c r="AA442" s="327"/>
      <c r="AB442" s="327"/>
      <c r="AC442" s="327"/>
    </row>
    <row r="443" ht="15.75" customHeight="1">
      <c r="A443" s="327"/>
      <c r="B443" s="327"/>
      <c r="C443" s="327"/>
      <c r="D443" s="327"/>
      <c r="E443" s="327"/>
      <c r="F443" s="327"/>
      <c r="G443" s="327"/>
      <c r="H443" s="327"/>
      <c r="I443" s="327"/>
      <c r="J443" s="327"/>
      <c r="K443" s="327"/>
      <c r="L443" s="327"/>
      <c r="M443" s="327"/>
      <c r="N443" s="327"/>
      <c r="O443" s="327"/>
      <c r="P443" s="327"/>
      <c r="Q443" s="327"/>
      <c r="R443" s="327"/>
      <c r="S443" s="327"/>
      <c r="T443" s="327"/>
      <c r="U443" s="327"/>
      <c r="V443" s="327"/>
      <c r="W443" s="327"/>
      <c r="X443" s="327"/>
      <c r="Y443" s="327"/>
      <c r="Z443" s="327"/>
      <c r="AA443" s="327"/>
      <c r="AB443" s="327"/>
      <c r="AC443" s="327"/>
    </row>
    <row r="444" ht="15.75" customHeight="1">
      <c r="A444" s="327"/>
      <c r="B444" s="327"/>
      <c r="C444" s="327"/>
      <c r="D444" s="327"/>
      <c r="E444" s="327"/>
      <c r="F444" s="327"/>
      <c r="G444" s="327"/>
      <c r="H444" s="327"/>
      <c r="I444" s="327"/>
      <c r="J444" s="327"/>
      <c r="K444" s="327"/>
      <c r="L444" s="327"/>
      <c r="M444" s="327"/>
      <c r="N444" s="327"/>
      <c r="O444" s="327"/>
      <c r="P444" s="327"/>
      <c r="Q444" s="327"/>
      <c r="R444" s="327"/>
      <c r="S444" s="327"/>
      <c r="T444" s="327"/>
      <c r="U444" s="327"/>
      <c r="V444" s="327"/>
      <c r="W444" s="327"/>
      <c r="X444" s="327"/>
      <c r="Y444" s="327"/>
      <c r="Z444" s="327"/>
      <c r="AA444" s="327"/>
      <c r="AB444" s="327"/>
      <c r="AC444" s="327"/>
    </row>
    <row r="445" ht="15.75" customHeight="1">
      <c r="A445" s="327"/>
      <c r="B445" s="327"/>
      <c r="C445" s="327"/>
      <c r="D445" s="327"/>
      <c r="E445" s="327"/>
      <c r="F445" s="327"/>
      <c r="G445" s="327"/>
      <c r="H445" s="327"/>
      <c r="I445" s="327"/>
      <c r="J445" s="327"/>
      <c r="K445" s="327"/>
      <c r="L445" s="327"/>
      <c r="M445" s="327"/>
      <c r="N445" s="327"/>
      <c r="O445" s="327"/>
      <c r="P445" s="327"/>
      <c r="Q445" s="327"/>
      <c r="R445" s="327"/>
      <c r="S445" s="327"/>
      <c r="T445" s="327"/>
      <c r="U445" s="327"/>
      <c r="V445" s="327"/>
      <c r="W445" s="327"/>
      <c r="X445" s="327"/>
      <c r="Y445" s="327"/>
      <c r="Z445" s="327"/>
      <c r="AA445" s="327"/>
      <c r="AB445" s="327"/>
      <c r="AC445" s="327"/>
    </row>
    <row r="446" ht="15.75" customHeight="1">
      <c r="A446" s="327"/>
      <c r="B446" s="327"/>
      <c r="C446" s="327"/>
      <c r="D446" s="327"/>
      <c r="E446" s="327"/>
      <c r="F446" s="327"/>
      <c r="G446" s="327"/>
      <c r="H446" s="327"/>
      <c r="I446" s="327"/>
      <c r="J446" s="327"/>
      <c r="K446" s="327"/>
      <c r="L446" s="327"/>
      <c r="M446" s="327"/>
      <c r="N446" s="327"/>
      <c r="O446" s="327"/>
      <c r="P446" s="327"/>
      <c r="Q446" s="327"/>
      <c r="R446" s="327"/>
      <c r="S446" s="327"/>
      <c r="T446" s="327"/>
      <c r="U446" s="327"/>
      <c r="V446" s="327"/>
      <c r="W446" s="327"/>
      <c r="X446" s="327"/>
      <c r="Y446" s="327"/>
      <c r="Z446" s="327"/>
      <c r="AA446" s="327"/>
      <c r="AB446" s="327"/>
      <c r="AC446" s="327"/>
    </row>
    <row r="447" ht="15.75" customHeight="1">
      <c r="A447" s="327"/>
      <c r="B447" s="327"/>
      <c r="C447" s="327"/>
      <c r="D447" s="327"/>
      <c r="E447" s="327"/>
      <c r="F447" s="327"/>
      <c r="G447" s="327"/>
      <c r="H447" s="327"/>
      <c r="I447" s="327"/>
      <c r="J447" s="327"/>
      <c r="K447" s="327"/>
      <c r="L447" s="327"/>
      <c r="M447" s="327"/>
      <c r="N447" s="327"/>
      <c r="O447" s="327"/>
      <c r="P447" s="327"/>
      <c r="Q447" s="327"/>
      <c r="R447" s="327"/>
      <c r="S447" s="327"/>
      <c r="T447" s="327"/>
      <c r="U447" s="327"/>
      <c r="V447" s="327"/>
      <c r="W447" s="327"/>
      <c r="X447" s="327"/>
      <c r="Y447" s="327"/>
      <c r="Z447" s="327"/>
      <c r="AA447" s="327"/>
      <c r="AB447" s="327"/>
      <c r="AC447" s="327"/>
    </row>
    <row r="448" ht="15.75" customHeight="1">
      <c r="A448" s="327"/>
      <c r="B448" s="327"/>
      <c r="C448" s="327"/>
      <c r="D448" s="327"/>
      <c r="E448" s="327"/>
      <c r="F448" s="327"/>
      <c r="G448" s="327"/>
      <c r="H448" s="327"/>
      <c r="I448" s="327"/>
      <c r="J448" s="327"/>
      <c r="K448" s="327"/>
      <c r="L448" s="327"/>
      <c r="M448" s="327"/>
      <c r="N448" s="327"/>
      <c r="O448" s="327"/>
      <c r="P448" s="327"/>
      <c r="Q448" s="327"/>
      <c r="R448" s="327"/>
      <c r="S448" s="327"/>
      <c r="T448" s="327"/>
      <c r="U448" s="327"/>
      <c r="V448" s="327"/>
      <c r="W448" s="327"/>
      <c r="X448" s="327"/>
      <c r="Y448" s="327"/>
      <c r="Z448" s="327"/>
      <c r="AA448" s="327"/>
      <c r="AB448" s="327"/>
      <c r="AC448" s="327"/>
    </row>
    <row r="449" ht="15.75" customHeight="1">
      <c r="A449" s="327"/>
      <c r="B449" s="327"/>
      <c r="C449" s="327"/>
      <c r="D449" s="327"/>
      <c r="E449" s="327"/>
      <c r="F449" s="327"/>
      <c r="G449" s="327"/>
      <c r="H449" s="327"/>
      <c r="I449" s="327"/>
      <c r="J449" s="327"/>
      <c r="K449" s="327"/>
      <c r="L449" s="327"/>
      <c r="M449" s="327"/>
      <c r="N449" s="327"/>
      <c r="O449" s="327"/>
      <c r="P449" s="327"/>
      <c r="Q449" s="327"/>
      <c r="R449" s="327"/>
      <c r="S449" s="327"/>
      <c r="T449" s="327"/>
      <c r="U449" s="327"/>
      <c r="V449" s="327"/>
      <c r="W449" s="327"/>
      <c r="X449" s="327"/>
      <c r="Y449" s="327"/>
      <c r="Z449" s="327"/>
      <c r="AA449" s="327"/>
      <c r="AB449" s="327"/>
      <c r="AC449" s="327"/>
    </row>
    <row r="450" ht="15.75" customHeight="1">
      <c r="A450" s="327"/>
      <c r="B450" s="327"/>
      <c r="C450" s="327"/>
      <c r="D450" s="327"/>
      <c r="E450" s="327"/>
      <c r="F450" s="327"/>
      <c r="G450" s="327"/>
      <c r="H450" s="327"/>
      <c r="I450" s="327"/>
      <c r="J450" s="327"/>
      <c r="K450" s="327"/>
      <c r="L450" s="327"/>
      <c r="M450" s="327"/>
      <c r="N450" s="327"/>
      <c r="O450" s="327"/>
      <c r="P450" s="327"/>
      <c r="Q450" s="327"/>
      <c r="R450" s="327"/>
      <c r="S450" s="327"/>
      <c r="T450" s="327"/>
      <c r="U450" s="327"/>
      <c r="V450" s="327"/>
      <c r="W450" s="327"/>
      <c r="X450" s="327"/>
      <c r="Y450" s="327"/>
      <c r="Z450" s="327"/>
      <c r="AA450" s="327"/>
      <c r="AB450" s="327"/>
      <c r="AC450" s="327"/>
    </row>
    <row r="451" ht="15.75" customHeight="1">
      <c r="A451" s="327"/>
      <c r="B451" s="327"/>
      <c r="C451" s="327"/>
      <c r="D451" s="327"/>
      <c r="E451" s="327"/>
      <c r="F451" s="327"/>
      <c r="G451" s="327"/>
      <c r="H451" s="327"/>
      <c r="I451" s="327"/>
      <c r="J451" s="327"/>
      <c r="K451" s="327"/>
      <c r="L451" s="327"/>
      <c r="M451" s="327"/>
      <c r="N451" s="327"/>
      <c r="O451" s="327"/>
      <c r="P451" s="327"/>
      <c r="Q451" s="327"/>
      <c r="R451" s="327"/>
      <c r="S451" s="327"/>
      <c r="T451" s="327"/>
      <c r="U451" s="327"/>
      <c r="V451" s="327"/>
      <c r="W451" s="327"/>
      <c r="X451" s="327"/>
      <c r="Y451" s="327"/>
      <c r="Z451" s="327"/>
      <c r="AA451" s="327"/>
      <c r="AB451" s="327"/>
      <c r="AC451" s="327"/>
    </row>
    <row r="452" ht="15.75" customHeight="1">
      <c r="A452" s="327"/>
      <c r="B452" s="327"/>
      <c r="C452" s="327"/>
      <c r="D452" s="327"/>
      <c r="E452" s="327"/>
      <c r="F452" s="327"/>
      <c r="G452" s="327"/>
      <c r="H452" s="327"/>
      <c r="I452" s="327"/>
      <c r="J452" s="327"/>
      <c r="K452" s="327"/>
      <c r="L452" s="327"/>
      <c r="M452" s="327"/>
      <c r="N452" s="327"/>
      <c r="O452" s="327"/>
      <c r="P452" s="327"/>
      <c r="Q452" s="327"/>
      <c r="R452" s="327"/>
      <c r="S452" s="327"/>
      <c r="T452" s="327"/>
      <c r="U452" s="327"/>
      <c r="V452" s="327"/>
      <c r="W452" s="327"/>
      <c r="X452" s="327"/>
      <c r="Y452" s="327"/>
      <c r="Z452" s="327"/>
      <c r="AA452" s="327"/>
      <c r="AB452" s="327"/>
      <c r="AC452" s="327"/>
    </row>
    <row r="453" ht="15.75" customHeight="1">
      <c r="A453" s="327"/>
      <c r="B453" s="327"/>
      <c r="C453" s="327"/>
      <c r="D453" s="327"/>
      <c r="E453" s="327"/>
      <c r="F453" s="327"/>
      <c r="G453" s="327"/>
      <c r="H453" s="327"/>
      <c r="I453" s="327"/>
      <c r="J453" s="327"/>
      <c r="K453" s="327"/>
      <c r="L453" s="327"/>
      <c r="M453" s="327"/>
      <c r="N453" s="327"/>
      <c r="O453" s="327"/>
      <c r="P453" s="327"/>
      <c r="Q453" s="327"/>
      <c r="R453" s="327"/>
      <c r="S453" s="327"/>
      <c r="T453" s="327"/>
      <c r="U453" s="327"/>
      <c r="V453" s="327"/>
      <c r="W453" s="327"/>
      <c r="X453" s="327"/>
      <c r="Y453" s="327"/>
      <c r="Z453" s="327"/>
      <c r="AA453" s="327"/>
      <c r="AB453" s="327"/>
      <c r="AC453" s="327"/>
    </row>
    <row r="454" ht="15.75" customHeight="1">
      <c r="A454" s="327"/>
      <c r="B454" s="327"/>
      <c r="C454" s="327"/>
      <c r="D454" s="327"/>
      <c r="E454" s="327"/>
      <c r="F454" s="327"/>
      <c r="G454" s="327"/>
      <c r="H454" s="327"/>
      <c r="I454" s="327"/>
      <c r="J454" s="327"/>
      <c r="K454" s="327"/>
      <c r="L454" s="327"/>
      <c r="M454" s="327"/>
      <c r="N454" s="327"/>
      <c r="O454" s="327"/>
      <c r="P454" s="327"/>
      <c r="Q454" s="327"/>
      <c r="R454" s="327"/>
      <c r="S454" s="327"/>
      <c r="T454" s="327"/>
      <c r="U454" s="327"/>
      <c r="V454" s="327"/>
      <c r="W454" s="327"/>
      <c r="X454" s="327"/>
      <c r="Y454" s="327"/>
      <c r="Z454" s="327"/>
      <c r="AA454" s="327"/>
      <c r="AB454" s="327"/>
      <c r="AC454" s="327"/>
    </row>
    <row r="455" ht="15.75" customHeight="1">
      <c r="A455" s="327"/>
      <c r="B455" s="327"/>
      <c r="C455" s="327"/>
      <c r="D455" s="327"/>
      <c r="E455" s="327"/>
      <c r="F455" s="327"/>
      <c r="G455" s="327"/>
      <c r="H455" s="327"/>
      <c r="I455" s="327"/>
      <c r="J455" s="327"/>
      <c r="K455" s="327"/>
      <c r="L455" s="327"/>
      <c r="M455" s="327"/>
      <c r="N455" s="327"/>
      <c r="O455" s="327"/>
      <c r="P455" s="327"/>
      <c r="Q455" s="327"/>
      <c r="R455" s="327"/>
      <c r="S455" s="327"/>
      <c r="T455" s="327"/>
      <c r="U455" s="327"/>
      <c r="V455" s="327"/>
      <c r="W455" s="327"/>
      <c r="X455" s="327"/>
      <c r="Y455" s="327"/>
      <c r="Z455" s="327"/>
      <c r="AA455" s="327"/>
      <c r="AB455" s="327"/>
      <c r="AC455" s="327"/>
    </row>
    <row r="456" ht="15.75" customHeight="1">
      <c r="A456" s="327"/>
      <c r="B456" s="327"/>
      <c r="C456" s="327"/>
      <c r="D456" s="327"/>
      <c r="E456" s="327"/>
      <c r="F456" s="327"/>
      <c r="G456" s="327"/>
      <c r="H456" s="327"/>
      <c r="I456" s="327"/>
      <c r="J456" s="327"/>
      <c r="K456" s="327"/>
      <c r="L456" s="327"/>
      <c r="M456" s="327"/>
      <c r="N456" s="327"/>
      <c r="O456" s="327"/>
      <c r="P456" s="327"/>
      <c r="Q456" s="327"/>
      <c r="R456" s="327"/>
      <c r="S456" s="327"/>
      <c r="T456" s="327"/>
      <c r="U456" s="327"/>
      <c r="V456" s="327"/>
      <c r="W456" s="327"/>
      <c r="X456" s="327"/>
      <c r="Y456" s="327"/>
      <c r="Z456" s="327"/>
      <c r="AA456" s="327"/>
      <c r="AB456" s="327"/>
      <c r="AC456" s="327"/>
    </row>
    <row r="457" ht="15.75" customHeight="1">
      <c r="A457" s="327"/>
      <c r="B457" s="327"/>
      <c r="C457" s="327"/>
      <c r="D457" s="327"/>
      <c r="E457" s="327"/>
      <c r="F457" s="327"/>
      <c r="G457" s="327"/>
      <c r="H457" s="327"/>
      <c r="I457" s="327"/>
      <c r="J457" s="327"/>
      <c r="K457" s="327"/>
      <c r="L457" s="327"/>
      <c r="M457" s="327"/>
      <c r="N457" s="327"/>
      <c r="O457" s="327"/>
      <c r="P457" s="327"/>
      <c r="Q457" s="327"/>
      <c r="R457" s="327"/>
      <c r="S457" s="327"/>
      <c r="T457" s="327"/>
      <c r="U457" s="327"/>
      <c r="V457" s="327"/>
      <c r="W457" s="327"/>
      <c r="X457" s="327"/>
      <c r="Y457" s="327"/>
      <c r="Z457" s="327"/>
      <c r="AA457" s="327"/>
      <c r="AB457" s="327"/>
      <c r="AC457" s="327"/>
    </row>
    <row r="458" ht="15.75" customHeight="1">
      <c r="A458" s="327"/>
      <c r="B458" s="327"/>
      <c r="C458" s="327"/>
      <c r="D458" s="327"/>
      <c r="E458" s="327"/>
      <c r="F458" s="327"/>
      <c r="G458" s="327"/>
      <c r="H458" s="327"/>
      <c r="I458" s="327"/>
      <c r="J458" s="327"/>
      <c r="K458" s="327"/>
      <c r="L458" s="327"/>
      <c r="M458" s="327"/>
      <c r="N458" s="327"/>
      <c r="O458" s="327"/>
      <c r="P458" s="327"/>
      <c r="Q458" s="327"/>
      <c r="R458" s="327"/>
      <c r="S458" s="327"/>
      <c r="T458" s="327"/>
      <c r="U458" s="327"/>
      <c r="V458" s="327"/>
      <c r="W458" s="327"/>
      <c r="X458" s="327"/>
      <c r="Y458" s="327"/>
      <c r="Z458" s="327"/>
      <c r="AA458" s="327"/>
      <c r="AB458" s="327"/>
      <c r="AC458" s="327"/>
    </row>
    <row r="459" ht="15.75" customHeight="1">
      <c r="A459" s="327"/>
      <c r="B459" s="327"/>
      <c r="C459" s="327"/>
      <c r="D459" s="327"/>
      <c r="E459" s="327"/>
      <c r="F459" s="327"/>
      <c r="G459" s="327"/>
      <c r="H459" s="327"/>
      <c r="I459" s="327"/>
      <c r="J459" s="327"/>
      <c r="K459" s="327"/>
      <c r="L459" s="327"/>
      <c r="M459" s="327"/>
      <c r="N459" s="327"/>
      <c r="O459" s="327"/>
      <c r="P459" s="327"/>
      <c r="Q459" s="327"/>
      <c r="R459" s="327"/>
      <c r="S459" s="327"/>
      <c r="T459" s="327"/>
      <c r="U459" s="327"/>
      <c r="V459" s="327"/>
      <c r="W459" s="327"/>
      <c r="X459" s="327"/>
      <c r="Y459" s="327"/>
      <c r="Z459" s="327"/>
      <c r="AA459" s="327"/>
      <c r="AB459" s="327"/>
      <c r="AC459" s="327"/>
    </row>
    <row r="460" ht="15.75" customHeight="1">
      <c r="A460" s="327"/>
      <c r="B460" s="327"/>
      <c r="C460" s="327"/>
      <c r="D460" s="327"/>
      <c r="E460" s="327"/>
      <c r="F460" s="327"/>
      <c r="G460" s="327"/>
      <c r="H460" s="327"/>
      <c r="I460" s="327"/>
      <c r="J460" s="327"/>
      <c r="K460" s="327"/>
      <c r="L460" s="327"/>
      <c r="M460" s="327"/>
      <c r="N460" s="327"/>
      <c r="O460" s="327"/>
      <c r="P460" s="327"/>
      <c r="Q460" s="327"/>
      <c r="R460" s="327"/>
      <c r="S460" s="327"/>
      <c r="T460" s="327"/>
      <c r="U460" s="327"/>
      <c r="V460" s="327"/>
      <c r="W460" s="327"/>
      <c r="X460" s="327"/>
      <c r="Y460" s="327"/>
      <c r="Z460" s="327"/>
      <c r="AA460" s="327"/>
      <c r="AB460" s="327"/>
      <c r="AC460" s="327"/>
    </row>
    <row r="461" ht="15.75" customHeight="1">
      <c r="A461" s="327"/>
      <c r="B461" s="327"/>
      <c r="C461" s="327"/>
      <c r="D461" s="327"/>
      <c r="E461" s="327"/>
      <c r="F461" s="327"/>
      <c r="G461" s="327"/>
      <c r="H461" s="327"/>
      <c r="I461" s="327"/>
      <c r="J461" s="327"/>
      <c r="K461" s="327"/>
      <c r="L461" s="327"/>
      <c r="M461" s="327"/>
      <c r="N461" s="327"/>
      <c r="O461" s="327"/>
      <c r="P461" s="327"/>
      <c r="Q461" s="327"/>
      <c r="R461" s="327"/>
      <c r="S461" s="327"/>
      <c r="T461" s="327"/>
      <c r="U461" s="327"/>
      <c r="V461" s="327"/>
      <c r="W461" s="327"/>
      <c r="X461" s="327"/>
      <c r="Y461" s="327"/>
      <c r="Z461" s="327"/>
      <c r="AA461" s="327"/>
      <c r="AB461" s="327"/>
      <c r="AC461" s="327"/>
    </row>
    <row r="462" ht="15.75" customHeight="1">
      <c r="A462" s="327"/>
      <c r="B462" s="327"/>
      <c r="C462" s="327"/>
      <c r="D462" s="327"/>
      <c r="E462" s="327"/>
      <c r="F462" s="327"/>
      <c r="G462" s="327"/>
      <c r="H462" s="327"/>
      <c r="I462" s="327"/>
      <c r="J462" s="327"/>
      <c r="K462" s="327"/>
      <c r="L462" s="327"/>
      <c r="M462" s="327"/>
      <c r="N462" s="327"/>
      <c r="O462" s="327"/>
      <c r="P462" s="327"/>
      <c r="Q462" s="327"/>
      <c r="R462" s="327"/>
      <c r="S462" s="327"/>
      <c r="T462" s="327"/>
      <c r="U462" s="327"/>
      <c r="V462" s="327"/>
      <c r="W462" s="327"/>
      <c r="X462" s="327"/>
      <c r="Y462" s="327"/>
      <c r="Z462" s="327"/>
      <c r="AA462" s="327"/>
      <c r="AB462" s="327"/>
      <c r="AC462" s="327"/>
    </row>
    <row r="463" ht="15.75" customHeight="1">
      <c r="A463" s="327"/>
      <c r="B463" s="327"/>
      <c r="C463" s="327"/>
      <c r="D463" s="327"/>
      <c r="E463" s="327"/>
      <c r="F463" s="327"/>
      <c r="G463" s="327"/>
      <c r="H463" s="327"/>
      <c r="I463" s="327"/>
      <c r="J463" s="327"/>
      <c r="K463" s="327"/>
      <c r="L463" s="327"/>
      <c r="M463" s="327"/>
      <c r="N463" s="327"/>
      <c r="O463" s="327"/>
      <c r="P463" s="327"/>
      <c r="Q463" s="327"/>
      <c r="R463" s="327"/>
      <c r="S463" s="327"/>
      <c r="T463" s="327"/>
      <c r="U463" s="327"/>
      <c r="V463" s="327"/>
      <c r="W463" s="327"/>
      <c r="X463" s="327"/>
      <c r="Y463" s="327"/>
      <c r="Z463" s="327"/>
      <c r="AA463" s="327"/>
      <c r="AB463" s="327"/>
      <c r="AC463" s="327"/>
    </row>
    <row r="464" ht="15.75" customHeight="1">
      <c r="A464" s="327"/>
      <c r="B464" s="327"/>
      <c r="C464" s="327"/>
      <c r="D464" s="327"/>
      <c r="E464" s="327"/>
      <c r="F464" s="327"/>
      <c r="G464" s="327"/>
      <c r="H464" s="327"/>
      <c r="I464" s="327"/>
      <c r="J464" s="327"/>
      <c r="K464" s="327"/>
      <c r="L464" s="327"/>
      <c r="M464" s="327"/>
      <c r="N464" s="327"/>
      <c r="O464" s="327"/>
      <c r="P464" s="327"/>
      <c r="Q464" s="327"/>
      <c r="R464" s="327"/>
      <c r="S464" s="327"/>
      <c r="T464" s="327"/>
      <c r="U464" s="327"/>
      <c r="V464" s="327"/>
      <c r="W464" s="327"/>
      <c r="X464" s="327"/>
      <c r="Y464" s="327"/>
      <c r="Z464" s="327"/>
      <c r="AA464" s="327"/>
      <c r="AB464" s="327"/>
      <c r="AC464" s="327"/>
    </row>
    <row r="465" ht="15.75" customHeight="1">
      <c r="A465" s="327"/>
      <c r="B465" s="327"/>
      <c r="C465" s="327"/>
      <c r="D465" s="327"/>
      <c r="E465" s="327"/>
      <c r="F465" s="327"/>
      <c r="G465" s="327"/>
      <c r="H465" s="327"/>
      <c r="I465" s="327"/>
      <c r="J465" s="327"/>
      <c r="K465" s="327"/>
      <c r="L465" s="327"/>
      <c r="M465" s="327"/>
      <c r="N465" s="327"/>
      <c r="O465" s="327"/>
      <c r="P465" s="327"/>
      <c r="Q465" s="327"/>
      <c r="R465" s="327"/>
      <c r="S465" s="327"/>
      <c r="T465" s="327"/>
      <c r="U465" s="327"/>
      <c r="V465" s="327"/>
      <c r="W465" s="327"/>
      <c r="X465" s="327"/>
      <c r="Y465" s="327"/>
      <c r="Z465" s="327"/>
      <c r="AA465" s="327"/>
      <c r="AB465" s="327"/>
      <c r="AC465" s="327"/>
    </row>
    <row r="466" ht="15.75" customHeight="1">
      <c r="A466" s="327"/>
      <c r="B466" s="327"/>
      <c r="C466" s="327"/>
      <c r="D466" s="327"/>
      <c r="E466" s="327"/>
      <c r="F466" s="327"/>
      <c r="G466" s="327"/>
      <c r="H466" s="327"/>
      <c r="I466" s="327"/>
      <c r="J466" s="327"/>
      <c r="K466" s="327"/>
      <c r="L466" s="327"/>
      <c r="M466" s="327"/>
      <c r="N466" s="327"/>
      <c r="O466" s="327"/>
      <c r="P466" s="327"/>
      <c r="Q466" s="327"/>
      <c r="R466" s="327"/>
      <c r="S466" s="327"/>
      <c r="T466" s="327"/>
      <c r="U466" s="327"/>
      <c r="V466" s="327"/>
      <c r="W466" s="327"/>
      <c r="X466" s="327"/>
      <c r="Y466" s="327"/>
      <c r="Z466" s="327"/>
      <c r="AA466" s="327"/>
      <c r="AB466" s="327"/>
      <c r="AC466" s="327"/>
    </row>
    <row r="467" ht="15.75" customHeight="1">
      <c r="A467" s="327"/>
      <c r="B467" s="327"/>
      <c r="C467" s="327"/>
      <c r="D467" s="327"/>
      <c r="E467" s="327"/>
      <c r="F467" s="327"/>
      <c r="G467" s="327"/>
      <c r="H467" s="327"/>
      <c r="I467" s="327"/>
      <c r="J467" s="327"/>
      <c r="K467" s="327"/>
      <c r="L467" s="327"/>
      <c r="M467" s="327"/>
      <c r="N467" s="327"/>
      <c r="O467" s="327"/>
      <c r="P467" s="327"/>
      <c r="Q467" s="327"/>
      <c r="R467" s="327"/>
      <c r="S467" s="327"/>
      <c r="T467" s="327"/>
      <c r="U467" s="327"/>
      <c r="V467" s="327"/>
      <c r="W467" s="327"/>
      <c r="X467" s="327"/>
      <c r="Y467" s="327"/>
      <c r="Z467" s="327"/>
      <c r="AA467" s="327"/>
      <c r="AB467" s="327"/>
      <c r="AC467" s="327"/>
    </row>
    <row r="468" ht="15.75" customHeight="1">
      <c r="A468" s="327"/>
      <c r="B468" s="327"/>
      <c r="C468" s="327"/>
      <c r="D468" s="327"/>
      <c r="E468" s="327"/>
      <c r="F468" s="327"/>
      <c r="G468" s="327"/>
      <c r="H468" s="327"/>
      <c r="I468" s="327"/>
      <c r="J468" s="327"/>
      <c r="K468" s="327"/>
      <c r="L468" s="327"/>
      <c r="M468" s="327"/>
      <c r="N468" s="327"/>
      <c r="O468" s="327"/>
      <c r="P468" s="327"/>
      <c r="Q468" s="327"/>
      <c r="R468" s="327"/>
      <c r="S468" s="327"/>
      <c r="T468" s="327"/>
      <c r="U468" s="327"/>
      <c r="V468" s="327"/>
      <c r="W468" s="327"/>
      <c r="X468" s="327"/>
      <c r="Y468" s="327"/>
      <c r="Z468" s="327"/>
      <c r="AA468" s="327"/>
      <c r="AB468" s="327"/>
      <c r="AC468" s="327"/>
    </row>
    <row r="469" ht="15.75" customHeight="1">
      <c r="A469" s="327"/>
      <c r="B469" s="327"/>
      <c r="C469" s="327"/>
      <c r="D469" s="327"/>
      <c r="E469" s="327"/>
      <c r="F469" s="327"/>
      <c r="G469" s="327"/>
      <c r="H469" s="327"/>
      <c r="I469" s="327"/>
      <c r="J469" s="327"/>
      <c r="K469" s="327"/>
      <c r="L469" s="327"/>
      <c r="M469" s="327"/>
      <c r="N469" s="327"/>
      <c r="O469" s="327"/>
      <c r="P469" s="327"/>
      <c r="Q469" s="327"/>
      <c r="R469" s="327"/>
      <c r="S469" s="327"/>
      <c r="T469" s="327"/>
      <c r="U469" s="327"/>
      <c r="V469" s="327"/>
      <c r="W469" s="327"/>
      <c r="X469" s="327"/>
      <c r="Y469" s="327"/>
      <c r="Z469" s="327"/>
      <c r="AA469" s="327"/>
      <c r="AB469" s="327"/>
      <c r="AC469" s="327"/>
    </row>
    <row r="470" ht="15.75" customHeight="1">
      <c r="A470" s="327"/>
      <c r="B470" s="327"/>
      <c r="C470" s="327"/>
      <c r="D470" s="327"/>
      <c r="E470" s="327"/>
      <c r="F470" s="327"/>
      <c r="G470" s="327"/>
      <c r="H470" s="327"/>
      <c r="I470" s="327"/>
      <c r="J470" s="327"/>
      <c r="K470" s="327"/>
      <c r="L470" s="327"/>
      <c r="M470" s="327"/>
      <c r="N470" s="327"/>
      <c r="O470" s="327"/>
      <c r="P470" s="327"/>
      <c r="Q470" s="327"/>
      <c r="R470" s="327"/>
      <c r="S470" s="327"/>
      <c r="T470" s="327"/>
      <c r="U470" s="327"/>
      <c r="V470" s="327"/>
      <c r="W470" s="327"/>
      <c r="X470" s="327"/>
      <c r="Y470" s="327"/>
      <c r="Z470" s="327"/>
      <c r="AA470" s="327"/>
      <c r="AB470" s="327"/>
      <c r="AC470" s="327"/>
    </row>
    <row r="471" ht="15.75" customHeight="1">
      <c r="A471" s="327"/>
      <c r="B471" s="327"/>
      <c r="C471" s="327"/>
      <c r="D471" s="327"/>
      <c r="E471" s="327"/>
      <c r="F471" s="327"/>
      <c r="G471" s="327"/>
      <c r="H471" s="327"/>
      <c r="I471" s="327"/>
      <c r="J471" s="327"/>
      <c r="K471" s="327"/>
      <c r="L471" s="327"/>
      <c r="M471" s="327"/>
      <c r="N471" s="327"/>
      <c r="O471" s="327"/>
      <c r="P471" s="327"/>
      <c r="Q471" s="327"/>
      <c r="R471" s="327"/>
      <c r="S471" s="327"/>
      <c r="T471" s="327"/>
      <c r="U471" s="327"/>
      <c r="V471" s="327"/>
      <c r="W471" s="327"/>
      <c r="X471" s="327"/>
      <c r="Y471" s="327"/>
      <c r="Z471" s="327"/>
      <c r="AA471" s="327"/>
      <c r="AB471" s="327"/>
      <c r="AC471" s="327"/>
    </row>
    <row r="472" ht="15.75" customHeight="1">
      <c r="A472" s="327"/>
      <c r="B472" s="327"/>
      <c r="C472" s="327"/>
      <c r="D472" s="327"/>
      <c r="E472" s="327"/>
      <c r="F472" s="327"/>
      <c r="G472" s="327"/>
      <c r="H472" s="327"/>
      <c r="I472" s="327"/>
      <c r="J472" s="327"/>
      <c r="K472" s="327"/>
      <c r="L472" s="327"/>
      <c r="M472" s="327"/>
      <c r="N472" s="327"/>
      <c r="O472" s="327"/>
      <c r="P472" s="327"/>
      <c r="Q472" s="327"/>
      <c r="R472" s="327"/>
      <c r="S472" s="327"/>
      <c r="T472" s="327"/>
      <c r="U472" s="327"/>
      <c r="V472" s="327"/>
      <c r="W472" s="327"/>
      <c r="X472" s="327"/>
      <c r="Y472" s="327"/>
      <c r="Z472" s="327"/>
      <c r="AA472" s="327"/>
      <c r="AB472" s="327"/>
      <c r="AC472" s="327"/>
    </row>
    <row r="473" ht="15.75" customHeight="1">
      <c r="A473" s="327"/>
      <c r="B473" s="327"/>
      <c r="C473" s="327"/>
      <c r="D473" s="327"/>
      <c r="E473" s="327"/>
      <c r="F473" s="327"/>
      <c r="G473" s="327"/>
      <c r="H473" s="327"/>
      <c r="I473" s="327"/>
      <c r="J473" s="327"/>
      <c r="K473" s="327"/>
      <c r="L473" s="327"/>
      <c r="M473" s="327"/>
      <c r="N473" s="327"/>
      <c r="O473" s="327"/>
      <c r="P473" s="327"/>
      <c r="Q473" s="327"/>
      <c r="R473" s="327"/>
      <c r="S473" s="327"/>
      <c r="T473" s="327"/>
      <c r="U473" s="327"/>
      <c r="V473" s="327"/>
      <c r="W473" s="327"/>
      <c r="X473" s="327"/>
      <c r="Y473" s="327"/>
      <c r="Z473" s="327"/>
      <c r="AA473" s="327"/>
      <c r="AB473" s="327"/>
      <c r="AC473" s="327"/>
    </row>
    <row r="474" ht="15.75" customHeight="1">
      <c r="A474" s="327"/>
      <c r="B474" s="327"/>
      <c r="C474" s="327"/>
      <c r="D474" s="327"/>
      <c r="E474" s="327"/>
      <c r="F474" s="327"/>
      <c r="G474" s="327"/>
      <c r="H474" s="327"/>
      <c r="I474" s="327"/>
      <c r="J474" s="327"/>
      <c r="K474" s="327"/>
      <c r="L474" s="327"/>
      <c r="M474" s="327"/>
      <c r="N474" s="327"/>
      <c r="O474" s="327"/>
      <c r="P474" s="327"/>
      <c r="Q474" s="327"/>
      <c r="R474" s="327"/>
      <c r="S474" s="327"/>
      <c r="T474" s="327"/>
      <c r="U474" s="327"/>
      <c r="V474" s="327"/>
      <c r="W474" s="327"/>
      <c r="X474" s="327"/>
      <c r="Y474" s="327"/>
      <c r="Z474" s="327"/>
      <c r="AA474" s="327"/>
      <c r="AB474" s="327"/>
      <c r="AC474" s="327"/>
    </row>
    <row r="475" ht="15.75" customHeight="1">
      <c r="A475" s="327"/>
      <c r="B475" s="327"/>
      <c r="C475" s="327"/>
      <c r="D475" s="327"/>
      <c r="E475" s="327"/>
      <c r="F475" s="327"/>
      <c r="G475" s="327"/>
      <c r="H475" s="327"/>
      <c r="I475" s="327"/>
      <c r="J475" s="327"/>
      <c r="K475" s="327"/>
      <c r="L475" s="327"/>
      <c r="M475" s="327"/>
      <c r="N475" s="327"/>
      <c r="O475" s="327"/>
      <c r="P475" s="327"/>
      <c r="Q475" s="327"/>
      <c r="R475" s="327"/>
      <c r="S475" s="327"/>
      <c r="T475" s="327"/>
      <c r="U475" s="327"/>
      <c r="V475" s="327"/>
      <c r="W475" s="327"/>
      <c r="X475" s="327"/>
      <c r="Y475" s="327"/>
      <c r="Z475" s="327"/>
      <c r="AA475" s="327"/>
      <c r="AB475" s="327"/>
      <c r="AC475" s="327"/>
    </row>
    <row r="476" ht="15.75" customHeight="1">
      <c r="A476" s="327"/>
      <c r="B476" s="327"/>
      <c r="C476" s="327"/>
      <c r="D476" s="327"/>
      <c r="E476" s="327"/>
      <c r="F476" s="327"/>
      <c r="G476" s="327"/>
      <c r="H476" s="327"/>
      <c r="I476" s="327"/>
      <c r="J476" s="327"/>
      <c r="K476" s="327"/>
      <c r="L476" s="327"/>
      <c r="M476" s="327"/>
      <c r="N476" s="327"/>
      <c r="O476" s="327"/>
      <c r="P476" s="327"/>
      <c r="Q476" s="327"/>
      <c r="R476" s="327"/>
      <c r="S476" s="327"/>
      <c r="T476" s="327"/>
      <c r="U476" s="327"/>
      <c r="V476" s="327"/>
      <c r="W476" s="327"/>
      <c r="X476" s="327"/>
      <c r="Y476" s="327"/>
      <c r="Z476" s="327"/>
      <c r="AA476" s="327"/>
      <c r="AB476" s="327"/>
      <c r="AC476" s="327"/>
    </row>
    <row r="477" ht="15.75" customHeight="1">
      <c r="A477" s="327"/>
      <c r="B477" s="327"/>
      <c r="C477" s="327"/>
      <c r="D477" s="327"/>
      <c r="E477" s="327"/>
      <c r="F477" s="327"/>
      <c r="G477" s="327"/>
      <c r="H477" s="327"/>
      <c r="I477" s="327"/>
      <c r="J477" s="327"/>
      <c r="K477" s="327"/>
      <c r="L477" s="327"/>
      <c r="M477" s="327"/>
      <c r="N477" s="327"/>
      <c r="O477" s="327"/>
      <c r="P477" s="327"/>
      <c r="Q477" s="327"/>
      <c r="R477" s="327"/>
      <c r="S477" s="327"/>
      <c r="T477" s="327"/>
      <c r="U477" s="327"/>
      <c r="V477" s="327"/>
      <c r="W477" s="327"/>
      <c r="X477" s="327"/>
      <c r="Y477" s="327"/>
      <c r="Z477" s="327"/>
      <c r="AA477" s="327"/>
      <c r="AB477" s="327"/>
      <c r="AC477" s="327"/>
    </row>
    <row r="478" ht="15.75" customHeight="1">
      <c r="A478" s="327"/>
      <c r="B478" s="327"/>
      <c r="C478" s="327"/>
      <c r="D478" s="327"/>
      <c r="E478" s="327"/>
      <c r="F478" s="327"/>
      <c r="G478" s="327"/>
      <c r="H478" s="327"/>
      <c r="I478" s="327"/>
      <c r="J478" s="327"/>
      <c r="K478" s="327"/>
      <c r="L478" s="327"/>
      <c r="M478" s="327"/>
      <c r="N478" s="327"/>
      <c r="O478" s="327"/>
      <c r="P478" s="327"/>
      <c r="Q478" s="327"/>
      <c r="R478" s="327"/>
      <c r="S478" s="327"/>
      <c r="T478" s="327"/>
      <c r="U478" s="327"/>
      <c r="V478" s="327"/>
      <c r="W478" s="327"/>
      <c r="X478" s="327"/>
      <c r="Y478" s="327"/>
      <c r="Z478" s="327"/>
      <c r="AA478" s="327"/>
      <c r="AB478" s="327"/>
      <c r="AC478" s="327"/>
    </row>
    <row r="479" ht="15.75" customHeight="1">
      <c r="A479" s="327"/>
      <c r="B479" s="327"/>
      <c r="C479" s="327"/>
      <c r="D479" s="327"/>
      <c r="E479" s="327"/>
      <c r="F479" s="327"/>
      <c r="G479" s="327"/>
      <c r="H479" s="327"/>
      <c r="I479" s="327"/>
      <c r="J479" s="327"/>
      <c r="K479" s="327"/>
      <c r="L479" s="327"/>
      <c r="M479" s="327"/>
      <c r="N479" s="327"/>
      <c r="O479" s="327"/>
      <c r="P479" s="327"/>
      <c r="Q479" s="327"/>
      <c r="R479" s="327"/>
      <c r="S479" s="327"/>
      <c r="T479" s="327"/>
      <c r="U479" s="327"/>
      <c r="V479" s="327"/>
      <c r="W479" s="327"/>
      <c r="X479" s="327"/>
      <c r="Y479" s="327"/>
      <c r="Z479" s="327"/>
      <c r="AA479" s="327"/>
      <c r="AB479" s="327"/>
      <c r="AC479" s="327"/>
    </row>
    <row r="480" ht="15.75" customHeight="1">
      <c r="A480" s="327"/>
      <c r="B480" s="327"/>
      <c r="C480" s="327"/>
      <c r="D480" s="327"/>
      <c r="E480" s="327"/>
      <c r="F480" s="327"/>
      <c r="G480" s="327"/>
      <c r="H480" s="327"/>
      <c r="I480" s="327"/>
      <c r="J480" s="327"/>
      <c r="K480" s="327"/>
      <c r="L480" s="327"/>
      <c r="M480" s="327"/>
      <c r="N480" s="327"/>
      <c r="O480" s="327"/>
      <c r="P480" s="327"/>
      <c r="Q480" s="327"/>
      <c r="R480" s="327"/>
      <c r="S480" s="327"/>
      <c r="T480" s="327"/>
      <c r="U480" s="327"/>
      <c r="V480" s="327"/>
      <c r="W480" s="327"/>
      <c r="X480" s="327"/>
      <c r="Y480" s="327"/>
      <c r="Z480" s="327"/>
      <c r="AA480" s="327"/>
      <c r="AB480" s="327"/>
      <c r="AC480" s="327"/>
    </row>
    <row r="481" ht="15.75" customHeight="1">
      <c r="A481" s="327"/>
      <c r="B481" s="327"/>
      <c r="C481" s="327"/>
      <c r="D481" s="327"/>
      <c r="E481" s="327"/>
      <c r="F481" s="327"/>
      <c r="G481" s="327"/>
      <c r="H481" s="327"/>
      <c r="I481" s="327"/>
      <c r="J481" s="327"/>
      <c r="K481" s="327"/>
      <c r="L481" s="327"/>
      <c r="M481" s="327"/>
      <c r="N481" s="327"/>
      <c r="O481" s="327"/>
      <c r="P481" s="327"/>
      <c r="Q481" s="327"/>
      <c r="R481" s="327"/>
      <c r="S481" s="327"/>
      <c r="T481" s="327"/>
      <c r="U481" s="327"/>
      <c r="V481" s="327"/>
      <c r="W481" s="327"/>
      <c r="X481" s="327"/>
      <c r="Y481" s="327"/>
      <c r="Z481" s="327"/>
      <c r="AA481" s="327"/>
      <c r="AB481" s="327"/>
      <c r="AC481" s="327"/>
    </row>
    <row r="482" ht="15.75" customHeight="1">
      <c r="A482" s="327"/>
      <c r="B482" s="327"/>
      <c r="C482" s="327"/>
      <c r="D482" s="327"/>
      <c r="E482" s="327"/>
      <c r="F482" s="327"/>
      <c r="G482" s="327"/>
      <c r="H482" s="327"/>
      <c r="I482" s="327"/>
      <c r="J482" s="327"/>
      <c r="K482" s="327"/>
      <c r="L482" s="327"/>
      <c r="M482" s="327"/>
      <c r="N482" s="327"/>
      <c r="O482" s="327"/>
      <c r="P482" s="327"/>
      <c r="Q482" s="327"/>
      <c r="R482" s="327"/>
      <c r="S482" s="327"/>
      <c r="T482" s="327"/>
      <c r="U482" s="327"/>
      <c r="V482" s="327"/>
      <c r="W482" s="327"/>
      <c r="X482" s="327"/>
      <c r="Y482" s="327"/>
      <c r="Z482" s="327"/>
      <c r="AA482" s="327"/>
      <c r="AB482" s="327"/>
      <c r="AC482" s="327"/>
    </row>
    <row r="483" ht="15.75" customHeight="1">
      <c r="A483" s="327"/>
      <c r="B483" s="327"/>
      <c r="C483" s="327"/>
      <c r="D483" s="327"/>
      <c r="E483" s="327"/>
      <c r="F483" s="327"/>
      <c r="G483" s="327"/>
      <c r="H483" s="327"/>
      <c r="I483" s="327"/>
      <c r="J483" s="327"/>
      <c r="K483" s="327"/>
      <c r="L483" s="327"/>
      <c r="M483" s="327"/>
      <c r="N483" s="327"/>
      <c r="O483" s="327"/>
      <c r="P483" s="327"/>
      <c r="Q483" s="327"/>
      <c r="R483" s="327"/>
      <c r="S483" s="327"/>
      <c r="T483" s="327"/>
      <c r="U483" s="327"/>
      <c r="V483" s="327"/>
      <c r="W483" s="327"/>
      <c r="X483" s="327"/>
      <c r="Y483" s="327"/>
      <c r="Z483" s="327"/>
      <c r="AA483" s="327"/>
      <c r="AB483" s="327"/>
      <c r="AC483" s="327"/>
    </row>
    <row r="484" ht="15.75" customHeight="1">
      <c r="A484" s="327"/>
      <c r="B484" s="327"/>
      <c r="C484" s="327"/>
      <c r="D484" s="327"/>
      <c r="E484" s="327"/>
      <c r="F484" s="327"/>
      <c r="G484" s="327"/>
      <c r="H484" s="327"/>
      <c r="I484" s="327"/>
      <c r="J484" s="327"/>
      <c r="K484" s="327"/>
      <c r="L484" s="327"/>
      <c r="M484" s="327"/>
      <c r="N484" s="327"/>
      <c r="O484" s="327"/>
      <c r="P484" s="327"/>
      <c r="Q484" s="327"/>
      <c r="R484" s="327"/>
      <c r="S484" s="327"/>
      <c r="T484" s="327"/>
      <c r="U484" s="327"/>
      <c r="V484" s="327"/>
      <c r="W484" s="327"/>
      <c r="X484" s="327"/>
      <c r="Y484" s="327"/>
      <c r="Z484" s="327"/>
      <c r="AA484" s="327"/>
      <c r="AB484" s="327"/>
      <c r="AC484" s="327"/>
    </row>
    <row r="485" ht="15.75" customHeight="1">
      <c r="A485" s="327"/>
      <c r="B485" s="327"/>
      <c r="C485" s="327"/>
      <c r="D485" s="327"/>
      <c r="E485" s="327"/>
      <c r="F485" s="327"/>
      <c r="G485" s="327"/>
      <c r="H485" s="327"/>
      <c r="I485" s="327"/>
      <c r="J485" s="327"/>
      <c r="K485" s="327"/>
      <c r="L485" s="327"/>
      <c r="M485" s="327"/>
      <c r="N485" s="327"/>
      <c r="O485" s="327"/>
      <c r="P485" s="327"/>
      <c r="Q485" s="327"/>
      <c r="R485" s="327"/>
      <c r="S485" s="327"/>
      <c r="T485" s="327"/>
      <c r="U485" s="327"/>
      <c r="V485" s="327"/>
      <c r="W485" s="327"/>
      <c r="X485" s="327"/>
      <c r="Y485" s="327"/>
      <c r="Z485" s="327"/>
      <c r="AA485" s="327"/>
      <c r="AB485" s="327"/>
      <c r="AC485" s="327"/>
    </row>
    <row r="486" ht="15.75" customHeight="1">
      <c r="A486" s="327"/>
      <c r="B486" s="327"/>
      <c r="C486" s="327"/>
      <c r="D486" s="327"/>
      <c r="E486" s="327"/>
      <c r="F486" s="327"/>
      <c r="G486" s="327"/>
      <c r="H486" s="327"/>
      <c r="I486" s="327"/>
      <c r="J486" s="327"/>
      <c r="K486" s="327"/>
      <c r="L486" s="327"/>
      <c r="M486" s="327"/>
      <c r="N486" s="327"/>
      <c r="O486" s="327"/>
      <c r="P486" s="327"/>
      <c r="Q486" s="327"/>
      <c r="R486" s="327"/>
      <c r="S486" s="327"/>
      <c r="T486" s="327"/>
      <c r="U486" s="327"/>
      <c r="V486" s="327"/>
      <c r="W486" s="327"/>
      <c r="X486" s="327"/>
      <c r="Y486" s="327"/>
      <c r="Z486" s="327"/>
      <c r="AA486" s="327"/>
      <c r="AB486" s="327"/>
      <c r="AC486" s="327"/>
    </row>
    <row r="487" ht="15.75" customHeight="1">
      <c r="A487" s="327"/>
      <c r="B487" s="327"/>
      <c r="C487" s="327"/>
      <c r="D487" s="327"/>
      <c r="E487" s="327"/>
      <c r="F487" s="327"/>
      <c r="G487" s="327"/>
      <c r="H487" s="327"/>
      <c r="I487" s="327"/>
      <c r="J487" s="327"/>
      <c r="K487" s="327"/>
      <c r="L487" s="327"/>
      <c r="M487" s="327"/>
      <c r="N487" s="327"/>
      <c r="O487" s="327"/>
      <c r="P487" s="327"/>
      <c r="Q487" s="327"/>
      <c r="R487" s="327"/>
      <c r="S487" s="327"/>
      <c r="T487" s="327"/>
      <c r="U487" s="327"/>
      <c r="V487" s="327"/>
      <c r="W487" s="327"/>
      <c r="X487" s="327"/>
      <c r="Y487" s="327"/>
      <c r="Z487" s="327"/>
      <c r="AA487" s="327"/>
      <c r="AB487" s="327"/>
      <c r="AC487" s="327"/>
    </row>
    <row r="488" ht="15.75" customHeight="1">
      <c r="A488" s="327"/>
      <c r="B488" s="327"/>
      <c r="C488" s="327"/>
      <c r="D488" s="327"/>
      <c r="E488" s="327"/>
      <c r="F488" s="327"/>
      <c r="G488" s="327"/>
      <c r="H488" s="327"/>
      <c r="I488" s="327"/>
      <c r="J488" s="327"/>
      <c r="K488" s="327"/>
      <c r="L488" s="327"/>
      <c r="M488" s="327"/>
      <c r="N488" s="327"/>
      <c r="O488" s="327"/>
      <c r="P488" s="327"/>
      <c r="Q488" s="327"/>
      <c r="R488" s="327"/>
      <c r="S488" s="327"/>
      <c r="T488" s="327"/>
      <c r="U488" s="327"/>
      <c r="V488" s="327"/>
      <c r="W488" s="327"/>
      <c r="X488" s="327"/>
      <c r="Y488" s="327"/>
      <c r="Z488" s="327"/>
      <c r="AA488" s="327"/>
      <c r="AB488" s="327"/>
      <c r="AC488" s="327"/>
    </row>
    <row r="489" ht="15.75" customHeight="1">
      <c r="A489" s="327"/>
      <c r="B489" s="327"/>
      <c r="C489" s="327"/>
      <c r="D489" s="327"/>
      <c r="E489" s="327"/>
      <c r="F489" s="327"/>
      <c r="G489" s="327"/>
      <c r="H489" s="327"/>
      <c r="I489" s="327"/>
      <c r="J489" s="327"/>
      <c r="K489" s="327"/>
      <c r="L489" s="327"/>
      <c r="M489" s="327"/>
      <c r="N489" s="327"/>
      <c r="O489" s="327"/>
      <c r="P489" s="327"/>
      <c r="Q489" s="327"/>
      <c r="R489" s="327"/>
      <c r="S489" s="327"/>
      <c r="T489" s="327"/>
      <c r="U489" s="327"/>
      <c r="V489" s="327"/>
      <c r="W489" s="327"/>
      <c r="X489" s="327"/>
      <c r="Y489" s="327"/>
      <c r="Z489" s="327"/>
      <c r="AA489" s="327"/>
      <c r="AB489" s="327"/>
      <c r="AC489" s="327"/>
    </row>
    <row r="490" ht="15.75" customHeight="1">
      <c r="A490" s="327"/>
      <c r="B490" s="327"/>
      <c r="C490" s="327"/>
      <c r="D490" s="327"/>
      <c r="E490" s="327"/>
      <c r="F490" s="327"/>
      <c r="G490" s="327"/>
      <c r="H490" s="327"/>
      <c r="I490" s="327"/>
      <c r="J490" s="327"/>
      <c r="K490" s="327"/>
      <c r="L490" s="327"/>
      <c r="M490" s="327"/>
      <c r="N490" s="327"/>
      <c r="O490" s="327"/>
      <c r="P490" s="327"/>
      <c r="Q490" s="327"/>
      <c r="R490" s="327"/>
      <c r="S490" s="327"/>
      <c r="T490" s="327"/>
      <c r="U490" s="327"/>
      <c r="V490" s="327"/>
      <c r="W490" s="327"/>
      <c r="X490" s="327"/>
      <c r="Y490" s="327"/>
      <c r="Z490" s="327"/>
      <c r="AA490" s="327"/>
      <c r="AB490" s="327"/>
      <c r="AC490" s="327"/>
    </row>
    <row r="491" ht="15.75" customHeight="1">
      <c r="A491" s="327"/>
      <c r="B491" s="327"/>
      <c r="C491" s="327"/>
      <c r="D491" s="327"/>
      <c r="E491" s="327"/>
      <c r="F491" s="327"/>
      <c r="G491" s="327"/>
      <c r="H491" s="327"/>
      <c r="I491" s="327"/>
      <c r="J491" s="327"/>
      <c r="K491" s="327"/>
      <c r="L491" s="327"/>
      <c r="M491" s="327"/>
      <c r="N491" s="327"/>
      <c r="O491" s="327"/>
      <c r="P491" s="327"/>
      <c r="Q491" s="327"/>
      <c r="R491" s="327"/>
      <c r="S491" s="327"/>
      <c r="T491" s="327"/>
      <c r="U491" s="327"/>
      <c r="V491" s="327"/>
      <c r="W491" s="327"/>
      <c r="X491" s="327"/>
      <c r="Y491" s="327"/>
      <c r="Z491" s="327"/>
      <c r="AA491" s="327"/>
      <c r="AB491" s="327"/>
      <c r="AC491" s="327"/>
    </row>
    <row r="492" ht="15.75" customHeight="1">
      <c r="A492" s="327"/>
      <c r="B492" s="327"/>
      <c r="C492" s="327"/>
      <c r="D492" s="327"/>
      <c r="E492" s="327"/>
      <c r="F492" s="327"/>
      <c r="G492" s="327"/>
      <c r="H492" s="327"/>
      <c r="I492" s="327"/>
      <c r="J492" s="327"/>
      <c r="K492" s="327"/>
      <c r="L492" s="327"/>
      <c r="M492" s="327"/>
      <c r="N492" s="327"/>
      <c r="O492" s="327"/>
      <c r="P492" s="327"/>
      <c r="Q492" s="327"/>
      <c r="R492" s="327"/>
      <c r="S492" s="327"/>
      <c r="T492" s="327"/>
      <c r="U492" s="327"/>
      <c r="V492" s="327"/>
      <c r="W492" s="327"/>
      <c r="X492" s="327"/>
      <c r="Y492" s="327"/>
      <c r="Z492" s="327"/>
      <c r="AA492" s="327"/>
      <c r="AB492" s="327"/>
      <c r="AC492" s="327"/>
    </row>
    <row r="493" ht="15.75" customHeight="1">
      <c r="A493" s="327"/>
      <c r="B493" s="327"/>
      <c r="C493" s="327"/>
      <c r="D493" s="327"/>
      <c r="E493" s="327"/>
      <c r="F493" s="327"/>
      <c r="G493" s="327"/>
      <c r="H493" s="327"/>
      <c r="I493" s="327"/>
      <c r="J493" s="327"/>
      <c r="K493" s="327"/>
      <c r="L493" s="327"/>
      <c r="M493" s="327"/>
      <c r="N493" s="327"/>
      <c r="O493" s="327"/>
      <c r="P493" s="327"/>
      <c r="Q493" s="327"/>
      <c r="R493" s="327"/>
      <c r="S493" s="327"/>
      <c r="T493" s="327"/>
      <c r="U493" s="327"/>
      <c r="V493" s="327"/>
      <c r="W493" s="327"/>
      <c r="X493" s="327"/>
      <c r="Y493" s="327"/>
      <c r="Z493" s="327"/>
      <c r="AA493" s="327"/>
      <c r="AB493" s="327"/>
      <c r="AC493" s="327"/>
    </row>
    <row r="494" ht="15.75" customHeight="1">
      <c r="A494" s="327"/>
      <c r="B494" s="327"/>
      <c r="C494" s="327"/>
      <c r="D494" s="327"/>
      <c r="E494" s="327"/>
      <c r="F494" s="327"/>
      <c r="G494" s="327"/>
      <c r="H494" s="327"/>
      <c r="I494" s="327"/>
      <c r="J494" s="327"/>
      <c r="K494" s="327"/>
      <c r="L494" s="327"/>
      <c r="M494" s="327"/>
      <c r="N494" s="327"/>
      <c r="O494" s="327"/>
      <c r="P494" s="327"/>
      <c r="Q494" s="327"/>
      <c r="R494" s="327"/>
      <c r="S494" s="327"/>
      <c r="T494" s="327"/>
      <c r="U494" s="327"/>
      <c r="V494" s="327"/>
      <c r="W494" s="327"/>
      <c r="X494" s="327"/>
      <c r="Y494" s="327"/>
      <c r="Z494" s="327"/>
      <c r="AA494" s="327"/>
      <c r="AB494" s="327"/>
      <c r="AC494" s="327"/>
    </row>
    <row r="495" ht="15.75" customHeight="1">
      <c r="A495" s="327"/>
      <c r="B495" s="327"/>
      <c r="C495" s="327"/>
      <c r="D495" s="327"/>
      <c r="E495" s="327"/>
      <c r="F495" s="327"/>
      <c r="G495" s="327"/>
      <c r="H495" s="327"/>
      <c r="I495" s="327"/>
      <c r="J495" s="327"/>
      <c r="K495" s="327"/>
      <c r="L495" s="327"/>
      <c r="M495" s="327"/>
      <c r="N495" s="327"/>
      <c r="O495" s="327"/>
      <c r="P495" s="327"/>
      <c r="Q495" s="327"/>
      <c r="R495" s="327"/>
      <c r="S495" s="327"/>
      <c r="T495" s="327"/>
      <c r="U495" s="327"/>
      <c r="V495" s="327"/>
      <c r="W495" s="327"/>
      <c r="X495" s="327"/>
      <c r="Y495" s="327"/>
      <c r="Z495" s="327"/>
      <c r="AA495" s="327"/>
      <c r="AB495" s="327"/>
      <c r="AC495" s="327"/>
    </row>
    <row r="496" ht="15.75" customHeight="1">
      <c r="A496" s="327"/>
      <c r="B496" s="327"/>
      <c r="C496" s="327"/>
      <c r="D496" s="327"/>
      <c r="E496" s="327"/>
      <c r="F496" s="327"/>
      <c r="G496" s="327"/>
      <c r="H496" s="327"/>
      <c r="I496" s="327"/>
      <c r="J496" s="327"/>
      <c r="K496" s="327"/>
      <c r="L496" s="327"/>
      <c r="M496" s="327"/>
      <c r="N496" s="327"/>
      <c r="O496" s="327"/>
      <c r="P496" s="327"/>
      <c r="Q496" s="327"/>
      <c r="R496" s="327"/>
      <c r="S496" s="327"/>
      <c r="T496" s="327"/>
      <c r="U496" s="327"/>
      <c r="V496" s="327"/>
      <c r="W496" s="327"/>
      <c r="X496" s="327"/>
      <c r="Y496" s="327"/>
      <c r="Z496" s="327"/>
      <c r="AA496" s="327"/>
      <c r="AB496" s="327"/>
      <c r="AC496" s="327"/>
    </row>
    <row r="497" ht="15.75" customHeight="1">
      <c r="A497" s="327"/>
      <c r="B497" s="327"/>
      <c r="C497" s="327"/>
      <c r="D497" s="327"/>
      <c r="E497" s="327"/>
      <c r="F497" s="327"/>
      <c r="G497" s="327"/>
      <c r="H497" s="327"/>
      <c r="I497" s="327"/>
      <c r="J497" s="327"/>
      <c r="K497" s="327"/>
      <c r="L497" s="327"/>
      <c r="M497" s="327"/>
      <c r="N497" s="327"/>
      <c r="O497" s="327"/>
      <c r="P497" s="327"/>
      <c r="Q497" s="327"/>
      <c r="R497" s="327"/>
      <c r="S497" s="327"/>
      <c r="T497" s="327"/>
      <c r="U497" s="327"/>
      <c r="V497" s="327"/>
      <c r="W497" s="327"/>
      <c r="X497" s="327"/>
      <c r="Y497" s="327"/>
      <c r="Z497" s="327"/>
      <c r="AA497" s="327"/>
      <c r="AB497" s="327"/>
      <c r="AC497" s="327"/>
    </row>
    <row r="498" ht="15.75" customHeight="1">
      <c r="A498" s="327"/>
      <c r="B498" s="327"/>
      <c r="C498" s="327"/>
      <c r="D498" s="327"/>
      <c r="E498" s="327"/>
      <c r="F498" s="327"/>
      <c r="G498" s="327"/>
      <c r="H498" s="327"/>
      <c r="I498" s="327"/>
      <c r="J498" s="327"/>
      <c r="K498" s="327"/>
      <c r="L498" s="327"/>
      <c r="M498" s="327"/>
      <c r="N498" s="327"/>
      <c r="O498" s="327"/>
      <c r="P498" s="327"/>
      <c r="Q498" s="327"/>
      <c r="R498" s="327"/>
      <c r="S498" s="327"/>
      <c r="T498" s="327"/>
      <c r="U498" s="327"/>
      <c r="V498" s="327"/>
      <c r="W498" s="327"/>
      <c r="X498" s="327"/>
      <c r="Y498" s="327"/>
      <c r="Z498" s="327"/>
      <c r="AA498" s="327"/>
      <c r="AB498" s="327"/>
      <c r="AC498" s="327"/>
    </row>
    <row r="499" ht="15.75" customHeight="1">
      <c r="A499" s="327"/>
      <c r="B499" s="327"/>
      <c r="C499" s="327"/>
      <c r="D499" s="327"/>
      <c r="E499" s="327"/>
      <c r="F499" s="327"/>
      <c r="G499" s="327"/>
      <c r="H499" s="327"/>
      <c r="I499" s="327"/>
      <c r="J499" s="327"/>
      <c r="K499" s="327"/>
      <c r="L499" s="327"/>
      <c r="M499" s="327"/>
      <c r="N499" s="327"/>
      <c r="O499" s="327"/>
      <c r="P499" s="327"/>
      <c r="Q499" s="327"/>
      <c r="R499" s="327"/>
      <c r="S499" s="327"/>
      <c r="T499" s="327"/>
      <c r="U499" s="327"/>
      <c r="V499" s="327"/>
      <c r="W499" s="327"/>
      <c r="X499" s="327"/>
      <c r="Y499" s="327"/>
      <c r="Z499" s="327"/>
      <c r="AA499" s="327"/>
      <c r="AB499" s="327"/>
      <c r="AC499" s="327"/>
    </row>
    <row r="500" ht="15.75" customHeight="1">
      <c r="A500" s="327"/>
      <c r="B500" s="327"/>
      <c r="C500" s="327"/>
      <c r="D500" s="327"/>
      <c r="E500" s="327"/>
      <c r="F500" s="327"/>
      <c r="G500" s="327"/>
      <c r="H500" s="327"/>
      <c r="I500" s="327"/>
      <c r="J500" s="327"/>
      <c r="K500" s="327"/>
      <c r="L500" s="327"/>
      <c r="M500" s="327"/>
      <c r="N500" s="327"/>
      <c r="O500" s="327"/>
      <c r="P500" s="327"/>
      <c r="Q500" s="327"/>
      <c r="R500" s="327"/>
      <c r="S500" s="327"/>
      <c r="T500" s="327"/>
      <c r="U500" s="327"/>
      <c r="V500" s="327"/>
      <c r="W500" s="327"/>
      <c r="X500" s="327"/>
      <c r="Y500" s="327"/>
      <c r="Z500" s="327"/>
      <c r="AA500" s="327"/>
      <c r="AB500" s="327"/>
      <c r="AC500" s="327"/>
    </row>
    <row r="501" ht="15.75" customHeight="1">
      <c r="A501" s="327"/>
      <c r="B501" s="327"/>
      <c r="C501" s="327"/>
      <c r="D501" s="327"/>
      <c r="E501" s="327"/>
      <c r="F501" s="327"/>
      <c r="G501" s="327"/>
      <c r="H501" s="327"/>
      <c r="I501" s="327"/>
      <c r="J501" s="327"/>
      <c r="K501" s="327"/>
      <c r="L501" s="327"/>
      <c r="M501" s="327"/>
      <c r="N501" s="327"/>
      <c r="O501" s="327"/>
      <c r="P501" s="327"/>
      <c r="Q501" s="327"/>
      <c r="R501" s="327"/>
      <c r="S501" s="327"/>
      <c r="T501" s="327"/>
      <c r="U501" s="327"/>
      <c r="V501" s="327"/>
      <c r="W501" s="327"/>
      <c r="X501" s="327"/>
      <c r="Y501" s="327"/>
      <c r="Z501" s="327"/>
      <c r="AA501" s="327"/>
      <c r="AB501" s="327"/>
      <c r="AC501" s="327"/>
    </row>
    <row r="502" ht="15.75" customHeight="1">
      <c r="A502" s="327"/>
      <c r="B502" s="327"/>
      <c r="C502" s="327"/>
      <c r="D502" s="327"/>
      <c r="E502" s="327"/>
      <c r="F502" s="327"/>
      <c r="G502" s="327"/>
      <c r="H502" s="327"/>
      <c r="I502" s="327"/>
      <c r="J502" s="327"/>
      <c r="K502" s="327"/>
      <c r="L502" s="327"/>
      <c r="M502" s="327"/>
      <c r="N502" s="327"/>
      <c r="O502" s="327"/>
      <c r="P502" s="327"/>
      <c r="Q502" s="327"/>
      <c r="R502" s="327"/>
      <c r="S502" s="327"/>
      <c r="T502" s="327"/>
      <c r="U502" s="327"/>
      <c r="V502" s="327"/>
      <c r="W502" s="327"/>
      <c r="X502" s="327"/>
      <c r="Y502" s="327"/>
      <c r="Z502" s="327"/>
      <c r="AA502" s="327"/>
      <c r="AB502" s="327"/>
      <c r="AC502" s="327"/>
    </row>
    <row r="503" ht="15.75" customHeight="1">
      <c r="A503" s="327"/>
      <c r="B503" s="327"/>
      <c r="C503" s="327"/>
      <c r="D503" s="327"/>
      <c r="E503" s="327"/>
      <c r="F503" s="327"/>
      <c r="G503" s="327"/>
      <c r="H503" s="327"/>
      <c r="I503" s="327"/>
      <c r="J503" s="327"/>
      <c r="K503" s="327"/>
      <c r="L503" s="327"/>
      <c r="M503" s="327"/>
      <c r="N503" s="327"/>
      <c r="O503" s="327"/>
      <c r="P503" s="327"/>
      <c r="Q503" s="327"/>
      <c r="R503" s="327"/>
      <c r="S503" s="327"/>
      <c r="T503" s="327"/>
      <c r="U503" s="327"/>
      <c r="V503" s="327"/>
      <c r="W503" s="327"/>
      <c r="X503" s="327"/>
      <c r="Y503" s="327"/>
      <c r="Z503" s="327"/>
      <c r="AA503" s="327"/>
      <c r="AB503" s="327"/>
      <c r="AC503" s="327"/>
    </row>
    <row r="504" ht="15.75" customHeight="1">
      <c r="A504" s="327"/>
      <c r="B504" s="327"/>
      <c r="C504" s="327"/>
      <c r="D504" s="327"/>
      <c r="E504" s="327"/>
      <c r="F504" s="327"/>
      <c r="G504" s="327"/>
      <c r="H504" s="327"/>
      <c r="I504" s="327"/>
      <c r="J504" s="327"/>
      <c r="K504" s="327"/>
      <c r="L504" s="327"/>
      <c r="M504" s="327"/>
      <c r="N504" s="327"/>
      <c r="O504" s="327"/>
      <c r="P504" s="327"/>
      <c r="Q504" s="327"/>
      <c r="R504" s="327"/>
      <c r="S504" s="327"/>
      <c r="T504" s="327"/>
      <c r="U504" s="327"/>
      <c r="V504" s="327"/>
      <c r="W504" s="327"/>
      <c r="X504" s="327"/>
      <c r="Y504" s="327"/>
      <c r="Z504" s="327"/>
      <c r="AA504" s="327"/>
      <c r="AB504" s="327"/>
      <c r="AC504" s="327"/>
    </row>
    <row r="505" ht="15.75" customHeight="1">
      <c r="A505" s="327"/>
      <c r="B505" s="327"/>
      <c r="C505" s="327"/>
      <c r="D505" s="327"/>
      <c r="E505" s="327"/>
      <c r="F505" s="327"/>
      <c r="G505" s="327"/>
      <c r="H505" s="327"/>
      <c r="I505" s="327"/>
      <c r="J505" s="327"/>
      <c r="K505" s="327"/>
      <c r="L505" s="327"/>
      <c r="M505" s="327"/>
      <c r="N505" s="327"/>
      <c r="O505" s="327"/>
      <c r="P505" s="327"/>
      <c r="Q505" s="327"/>
      <c r="R505" s="327"/>
      <c r="S505" s="327"/>
      <c r="T505" s="327"/>
      <c r="U505" s="327"/>
      <c r="V505" s="327"/>
      <c r="W505" s="327"/>
      <c r="X505" s="327"/>
      <c r="Y505" s="327"/>
      <c r="Z505" s="327"/>
      <c r="AA505" s="327"/>
      <c r="AB505" s="327"/>
      <c r="AC505" s="327"/>
    </row>
    <row r="506" ht="15.75" customHeight="1">
      <c r="A506" s="327"/>
      <c r="B506" s="327"/>
      <c r="C506" s="327"/>
      <c r="D506" s="327"/>
      <c r="E506" s="327"/>
      <c r="F506" s="327"/>
      <c r="G506" s="327"/>
      <c r="H506" s="327"/>
      <c r="I506" s="327"/>
      <c r="J506" s="327"/>
      <c r="K506" s="327"/>
      <c r="L506" s="327"/>
      <c r="M506" s="327"/>
      <c r="N506" s="327"/>
      <c r="O506" s="327"/>
      <c r="P506" s="327"/>
      <c r="Q506" s="327"/>
      <c r="R506" s="327"/>
      <c r="S506" s="327"/>
      <c r="T506" s="327"/>
      <c r="U506" s="327"/>
      <c r="V506" s="327"/>
      <c r="W506" s="327"/>
      <c r="X506" s="327"/>
      <c r="Y506" s="327"/>
      <c r="Z506" s="327"/>
      <c r="AA506" s="327"/>
      <c r="AB506" s="327"/>
      <c r="AC506" s="327"/>
    </row>
    <row r="507" ht="15.75" customHeight="1">
      <c r="A507" s="327"/>
      <c r="B507" s="327"/>
      <c r="C507" s="327"/>
      <c r="D507" s="327"/>
      <c r="E507" s="327"/>
      <c r="F507" s="327"/>
      <c r="G507" s="327"/>
      <c r="H507" s="327"/>
      <c r="I507" s="327"/>
      <c r="J507" s="327"/>
      <c r="K507" s="327"/>
      <c r="L507" s="327"/>
      <c r="M507" s="327"/>
      <c r="N507" s="327"/>
      <c r="O507" s="327"/>
      <c r="P507" s="327"/>
      <c r="Q507" s="327"/>
      <c r="R507" s="327"/>
      <c r="S507" s="327"/>
      <c r="T507" s="327"/>
      <c r="U507" s="327"/>
      <c r="V507" s="327"/>
      <c r="W507" s="327"/>
      <c r="X507" s="327"/>
      <c r="Y507" s="327"/>
      <c r="Z507" s="327"/>
      <c r="AA507" s="327"/>
      <c r="AB507" s="327"/>
      <c r="AC507" s="327"/>
    </row>
    <row r="508" ht="15.75" customHeight="1">
      <c r="A508" s="327"/>
      <c r="B508" s="327"/>
      <c r="C508" s="327"/>
      <c r="D508" s="327"/>
      <c r="E508" s="327"/>
      <c r="F508" s="327"/>
      <c r="G508" s="327"/>
      <c r="H508" s="327"/>
      <c r="I508" s="327"/>
      <c r="J508" s="327"/>
      <c r="K508" s="327"/>
      <c r="L508" s="327"/>
      <c r="M508" s="327"/>
      <c r="N508" s="327"/>
      <c r="O508" s="327"/>
      <c r="P508" s="327"/>
      <c r="Q508" s="327"/>
      <c r="R508" s="327"/>
      <c r="S508" s="327"/>
      <c r="T508" s="327"/>
      <c r="U508" s="327"/>
      <c r="V508" s="327"/>
      <c r="W508" s="327"/>
      <c r="X508" s="327"/>
      <c r="Y508" s="327"/>
      <c r="Z508" s="327"/>
      <c r="AA508" s="327"/>
      <c r="AB508" s="327"/>
      <c r="AC508" s="327"/>
    </row>
    <row r="509" ht="15.75" customHeight="1">
      <c r="A509" s="327"/>
      <c r="B509" s="327"/>
      <c r="C509" s="327"/>
      <c r="D509" s="327"/>
      <c r="E509" s="327"/>
      <c r="F509" s="327"/>
      <c r="G509" s="327"/>
      <c r="H509" s="327"/>
      <c r="I509" s="327"/>
      <c r="J509" s="327"/>
      <c r="K509" s="327"/>
      <c r="L509" s="327"/>
      <c r="M509" s="327"/>
      <c r="N509" s="327"/>
      <c r="O509" s="327"/>
      <c r="P509" s="327"/>
      <c r="Q509" s="327"/>
      <c r="R509" s="327"/>
      <c r="S509" s="327"/>
      <c r="T509" s="327"/>
      <c r="U509" s="327"/>
      <c r="V509" s="327"/>
      <c r="W509" s="327"/>
      <c r="X509" s="327"/>
      <c r="Y509" s="327"/>
      <c r="Z509" s="327"/>
      <c r="AA509" s="327"/>
      <c r="AB509" s="327"/>
      <c r="AC509" s="327"/>
    </row>
    <row r="510" ht="15.75" customHeight="1">
      <c r="A510" s="327"/>
      <c r="B510" s="327"/>
      <c r="C510" s="327"/>
      <c r="D510" s="327"/>
      <c r="E510" s="327"/>
      <c r="F510" s="327"/>
      <c r="G510" s="327"/>
      <c r="H510" s="327"/>
      <c r="I510" s="327"/>
      <c r="J510" s="327"/>
      <c r="K510" s="327"/>
      <c r="L510" s="327"/>
      <c r="M510" s="327"/>
      <c r="N510" s="327"/>
      <c r="O510" s="327"/>
      <c r="P510" s="327"/>
      <c r="Q510" s="327"/>
      <c r="R510" s="327"/>
      <c r="S510" s="327"/>
      <c r="T510" s="327"/>
      <c r="U510" s="327"/>
      <c r="V510" s="327"/>
      <c r="W510" s="327"/>
      <c r="X510" s="327"/>
      <c r="Y510" s="327"/>
      <c r="Z510" s="327"/>
      <c r="AA510" s="327"/>
      <c r="AB510" s="327"/>
      <c r="AC510" s="327"/>
    </row>
    <row r="511" ht="15.75" customHeight="1">
      <c r="A511" s="327"/>
      <c r="B511" s="327"/>
      <c r="C511" s="327"/>
      <c r="D511" s="327"/>
      <c r="E511" s="327"/>
      <c r="F511" s="327"/>
      <c r="G511" s="327"/>
      <c r="H511" s="327"/>
      <c r="I511" s="327"/>
      <c r="J511" s="327"/>
      <c r="K511" s="327"/>
      <c r="L511" s="327"/>
      <c r="M511" s="327"/>
      <c r="N511" s="327"/>
      <c r="O511" s="327"/>
      <c r="P511" s="327"/>
      <c r="Q511" s="327"/>
      <c r="R511" s="327"/>
      <c r="S511" s="327"/>
      <c r="T511" s="327"/>
      <c r="U511" s="327"/>
      <c r="V511" s="327"/>
      <c r="W511" s="327"/>
      <c r="X511" s="327"/>
      <c r="Y511" s="327"/>
      <c r="Z511" s="327"/>
      <c r="AA511" s="327"/>
      <c r="AB511" s="327"/>
      <c r="AC511" s="327"/>
    </row>
    <row r="512" ht="15.75" customHeight="1">
      <c r="A512" s="327"/>
      <c r="B512" s="327"/>
      <c r="C512" s="327"/>
      <c r="D512" s="327"/>
      <c r="E512" s="327"/>
      <c r="F512" s="327"/>
      <c r="G512" s="327"/>
      <c r="H512" s="327"/>
      <c r="I512" s="327"/>
      <c r="J512" s="327"/>
      <c r="K512" s="327"/>
      <c r="L512" s="327"/>
      <c r="M512" s="327"/>
      <c r="N512" s="327"/>
      <c r="O512" s="327"/>
      <c r="P512" s="327"/>
      <c r="Q512" s="327"/>
      <c r="R512" s="327"/>
      <c r="S512" s="327"/>
      <c r="T512" s="327"/>
      <c r="U512" s="327"/>
      <c r="V512" s="327"/>
      <c r="W512" s="327"/>
      <c r="X512" s="327"/>
      <c r="Y512" s="327"/>
      <c r="Z512" s="327"/>
      <c r="AA512" s="327"/>
      <c r="AB512" s="327"/>
      <c r="AC512" s="327"/>
    </row>
    <row r="513" ht="15.75" customHeight="1">
      <c r="A513" s="327"/>
      <c r="B513" s="327"/>
      <c r="C513" s="327"/>
      <c r="D513" s="327"/>
      <c r="E513" s="327"/>
      <c r="F513" s="327"/>
      <c r="G513" s="327"/>
      <c r="H513" s="327"/>
      <c r="I513" s="327"/>
      <c r="J513" s="327"/>
      <c r="K513" s="327"/>
      <c r="L513" s="327"/>
      <c r="M513" s="327"/>
      <c r="N513" s="327"/>
      <c r="O513" s="327"/>
      <c r="P513" s="327"/>
      <c r="Q513" s="327"/>
      <c r="R513" s="327"/>
      <c r="S513" s="327"/>
      <c r="T513" s="327"/>
      <c r="U513" s="327"/>
      <c r="V513" s="327"/>
      <c r="W513" s="327"/>
      <c r="X513" s="327"/>
      <c r="Y513" s="327"/>
      <c r="Z513" s="327"/>
      <c r="AA513" s="327"/>
      <c r="AB513" s="327"/>
      <c r="AC513" s="327"/>
    </row>
    <row r="514" ht="15.75" customHeight="1">
      <c r="A514" s="327"/>
      <c r="B514" s="327"/>
      <c r="C514" s="327"/>
      <c r="D514" s="327"/>
      <c r="E514" s="327"/>
      <c r="F514" s="327"/>
      <c r="G514" s="327"/>
      <c r="H514" s="327"/>
      <c r="I514" s="327"/>
      <c r="J514" s="327"/>
      <c r="K514" s="327"/>
      <c r="L514" s="327"/>
      <c r="M514" s="327"/>
      <c r="N514" s="327"/>
      <c r="O514" s="327"/>
      <c r="P514" s="327"/>
      <c r="Q514" s="327"/>
      <c r="R514" s="327"/>
      <c r="S514" s="327"/>
      <c r="T514" s="327"/>
      <c r="U514" s="327"/>
      <c r="V514" s="327"/>
      <c r="W514" s="327"/>
      <c r="X514" s="327"/>
      <c r="Y514" s="327"/>
      <c r="Z514" s="327"/>
      <c r="AA514" s="327"/>
      <c r="AB514" s="327"/>
      <c r="AC514" s="327"/>
    </row>
    <row r="515" ht="15.75" customHeight="1">
      <c r="A515" s="327"/>
      <c r="B515" s="327"/>
      <c r="C515" s="327"/>
      <c r="D515" s="327"/>
      <c r="E515" s="327"/>
      <c r="F515" s="327"/>
      <c r="G515" s="327"/>
      <c r="H515" s="327"/>
      <c r="I515" s="327"/>
      <c r="J515" s="327"/>
      <c r="K515" s="327"/>
      <c r="L515" s="327"/>
      <c r="M515" s="327"/>
      <c r="N515" s="327"/>
      <c r="O515" s="327"/>
      <c r="P515" s="327"/>
      <c r="Q515" s="327"/>
      <c r="R515" s="327"/>
      <c r="S515" s="327"/>
      <c r="T515" s="327"/>
      <c r="U515" s="327"/>
      <c r="V515" s="327"/>
      <c r="W515" s="327"/>
      <c r="X515" s="327"/>
      <c r="Y515" s="327"/>
      <c r="Z515" s="327"/>
      <c r="AA515" s="327"/>
      <c r="AB515" s="327"/>
      <c r="AC515" s="327"/>
    </row>
    <row r="516" ht="15.75" customHeight="1">
      <c r="A516" s="327"/>
      <c r="B516" s="327"/>
      <c r="C516" s="327"/>
      <c r="D516" s="327"/>
      <c r="E516" s="327"/>
      <c r="F516" s="327"/>
      <c r="G516" s="327"/>
      <c r="H516" s="327"/>
      <c r="I516" s="327"/>
      <c r="J516" s="327"/>
      <c r="K516" s="327"/>
      <c r="L516" s="327"/>
      <c r="M516" s="327"/>
      <c r="N516" s="327"/>
      <c r="O516" s="327"/>
      <c r="P516" s="327"/>
      <c r="Q516" s="327"/>
      <c r="R516" s="327"/>
      <c r="S516" s="327"/>
      <c r="T516" s="327"/>
      <c r="U516" s="327"/>
      <c r="V516" s="327"/>
      <c r="W516" s="327"/>
      <c r="X516" s="327"/>
      <c r="Y516" s="327"/>
      <c r="Z516" s="327"/>
      <c r="AA516" s="327"/>
      <c r="AB516" s="327"/>
      <c r="AC516" s="327"/>
    </row>
    <row r="517" ht="15.75" customHeight="1">
      <c r="A517" s="327"/>
      <c r="B517" s="327"/>
      <c r="C517" s="327"/>
      <c r="D517" s="327"/>
      <c r="E517" s="327"/>
      <c r="F517" s="327"/>
      <c r="G517" s="327"/>
      <c r="H517" s="327"/>
      <c r="I517" s="327"/>
      <c r="J517" s="327"/>
      <c r="K517" s="327"/>
      <c r="L517" s="327"/>
      <c r="M517" s="327"/>
      <c r="N517" s="327"/>
      <c r="O517" s="327"/>
      <c r="P517" s="327"/>
      <c r="Q517" s="327"/>
      <c r="R517" s="327"/>
      <c r="S517" s="327"/>
      <c r="T517" s="327"/>
      <c r="U517" s="327"/>
      <c r="V517" s="327"/>
      <c r="W517" s="327"/>
      <c r="X517" s="327"/>
      <c r="Y517" s="327"/>
      <c r="Z517" s="327"/>
      <c r="AA517" s="327"/>
      <c r="AB517" s="327"/>
      <c r="AC517" s="327"/>
    </row>
    <row r="518" ht="15.75" customHeight="1">
      <c r="A518" s="327"/>
      <c r="B518" s="327"/>
      <c r="C518" s="327"/>
      <c r="D518" s="327"/>
      <c r="E518" s="327"/>
      <c r="F518" s="327"/>
      <c r="G518" s="327"/>
      <c r="H518" s="327"/>
      <c r="I518" s="327"/>
      <c r="J518" s="327"/>
      <c r="K518" s="327"/>
      <c r="L518" s="327"/>
      <c r="M518" s="327"/>
      <c r="N518" s="327"/>
      <c r="O518" s="327"/>
      <c r="P518" s="327"/>
      <c r="Q518" s="327"/>
      <c r="R518" s="327"/>
      <c r="S518" s="327"/>
      <c r="T518" s="327"/>
      <c r="U518" s="327"/>
      <c r="V518" s="327"/>
      <c r="W518" s="327"/>
      <c r="X518" s="327"/>
      <c r="Y518" s="327"/>
      <c r="Z518" s="327"/>
      <c r="AA518" s="327"/>
      <c r="AB518" s="327"/>
      <c r="AC518" s="327"/>
    </row>
    <row r="519" ht="15.75" customHeight="1">
      <c r="A519" s="327"/>
      <c r="B519" s="327"/>
      <c r="C519" s="327"/>
      <c r="D519" s="327"/>
      <c r="E519" s="327"/>
      <c r="F519" s="327"/>
      <c r="G519" s="327"/>
      <c r="H519" s="327"/>
      <c r="I519" s="327"/>
      <c r="J519" s="327"/>
      <c r="K519" s="327"/>
      <c r="L519" s="327"/>
      <c r="M519" s="327"/>
      <c r="N519" s="327"/>
      <c r="O519" s="327"/>
      <c r="P519" s="327"/>
      <c r="Q519" s="327"/>
      <c r="R519" s="327"/>
      <c r="S519" s="327"/>
      <c r="T519" s="327"/>
      <c r="U519" s="327"/>
      <c r="V519" s="327"/>
      <c r="W519" s="327"/>
      <c r="X519" s="327"/>
      <c r="Y519" s="327"/>
      <c r="Z519" s="327"/>
      <c r="AA519" s="327"/>
      <c r="AB519" s="327"/>
      <c r="AC519" s="327"/>
    </row>
    <row r="520" ht="15.75" customHeight="1">
      <c r="A520" s="327"/>
      <c r="B520" s="327"/>
      <c r="C520" s="327"/>
      <c r="D520" s="327"/>
      <c r="E520" s="327"/>
      <c r="F520" s="327"/>
      <c r="G520" s="327"/>
      <c r="H520" s="327"/>
      <c r="I520" s="327"/>
      <c r="J520" s="327"/>
      <c r="K520" s="327"/>
      <c r="L520" s="327"/>
      <c r="M520" s="327"/>
      <c r="N520" s="327"/>
      <c r="O520" s="327"/>
      <c r="P520" s="327"/>
      <c r="Q520" s="327"/>
      <c r="R520" s="327"/>
      <c r="S520" s="327"/>
      <c r="T520" s="327"/>
      <c r="U520" s="327"/>
      <c r="V520" s="327"/>
      <c r="W520" s="327"/>
      <c r="X520" s="327"/>
      <c r="Y520" s="327"/>
      <c r="Z520" s="327"/>
      <c r="AA520" s="327"/>
      <c r="AB520" s="327"/>
      <c r="AC520" s="327"/>
    </row>
    <row r="521" ht="15.75" customHeight="1">
      <c r="A521" s="327"/>
      <c r="B521" s="327"/>
      <c r="C521" s="327"/>
      <c r="D521" s="327"/>
      <c r="E521" s="327"/>
      <c r="F521" s="327"/>
      <c r="G521" s="327"/>
      <c r="H521" s="327"/>
      <c r="I521" s="327"/>
      <c r="J521" s="327"/>
      <c r="K521" s="327"/>
      <c r="L521" s="327"/>
      <c r="M521" s="327"/>
      <c r="N521" s="327"/>
      <c r="O521" s="327"/>
      <c r="P521" s="327"/>
      <c r="Q521" s="327"/>
      <c r="R521" s="327"/>
      <c r="S521" s="327"/>
      <c r="T521" s="327"/>
      <c r="U521" s="327"/>
      <c r="V521" s="327"/>
      <c r="W521" s="327"/>
      <c r="X521" s="327"/>
      <c r="Y521" s="327"/>
      <c r="Z521" s="327"/>
      <c r="AA521" s="327"/>
      <c r="AB521" s="327"/>
      <c r="AC521" s="327"/>
    </row>
    <row r="522" ht="15.75" customHeight="1">
      <c r="A522" s="327"/>
      <c r="B522" s="327"/>
      <c r="C522" s="327"/>
      <c r="D522" s="327"/>
      <c r="E522" s="327"/>
      <c r="F522" s="327"/>
      <c r="G522" s="327"/>
      <c r="H522" s="327"/>
      <c r="I522" s="327"/>
      <c r="J522" s="327"/>
      <c r="K522" s="327"/>
      <c r="L522" s="327"/>
      <c r="M522" s="327"/>
      <c r="N522" s="327"/>
      <c r="O522" s="327"/>
      <c r="P522" s="327"/>
      <c r="Q522" s="327"/>
      <c r="R522" s="327"/>
      <c r="S522" s="327"/>
      <c r="T522" s="327"/>
      <c r="U522" s="327"/>
      <c r="V522" s="327"/>
      <c r="W522" s="327"/>
      <c r="X522" s="327"/>
      <c r="Y522" s="327"/>
      <c r="Z522" s="327"/>
      <c r="AA522" s="327"/>
      <c r="AB522" s="327"/>
      <c r="AC522" s="327"/>
    </row>
    <row r="523" ht="15.75" customHeight="1">
      <c r="A523" s="327"/>
      <c r="B523" s="327"/>
      <c r="C523" s="327"/>
      <c r="D523" s="327"/>
      <c r="E523" s="327"/>
      <c r="F523" s="327"/>
      <c r="G523" s="327"/>
      <c r="H523" s="327"/>
      <c r="I523" s="327"/>
      <c r="J523" s="327"/>
      <c r="K523" s="327"/>
      <c r="L523" s="327"/>
      <c r="M523" s="327"/>
      <c r="N523" s="327"/>
      <c r="O523" s="327"/>
      <c r="P523" s="327"/>
      <c r="Q523" s="327"/>
      <c r="R523" s="327"/>
      <c r="S523" s="327"/>
      <c r="T523" s="327"/>
      <c r="U523" s="327"/>
      <c r="V523" s="327"/>
      <c r="W523" s="327"/>
      <c r="X523" s="327"/>
      <c r="Y523" s="327"/>
      <c r="Z523" s="327"/>
      <c r="AA523" s="327"/>
      <c r="AB523" s="327"/>
      <c r="AC523" s="327"/>
    </row>
    <row r="524" ht="15.75" customHeight="1">
      <c r="A524" s="327"/>
      <c r="B524" s="327"/>
      <c r="C524" s="327"/>
      <c r="D524" s="327"/>
      <c r="E524" s="327"/>
      <c r="F524" s="327"/>
      <c r="G524" s="327"/>
      <c r="H524" s="327"/>
      <c r="I524" s="327"/>
      <c r="J524" s="327"/>
      <c r="K524" s="327"/>
      <c r="L524" s="327"/>
      <c r="M524" s="327"/>
      <c r="N524" s="327"/>
      <c r="O524" s="327"/>
      <c r="P524" s="327"/>
      <c r="Q524" s="327"/>
      <c r="R524" s="327"/>
      <c r="S524" s="327"/>
      <c r="T524" s="327"/>
      <c r="U524" s="327"/>
      <c r="V524" s="327"/>
      <c r="W524" s="327"/>
      <c r="X524" s="327"/>
      <c r="Y524" s="327"/>
      <c r="Z524" s="327"/>
      <c r="AA524" s="327"/>
      <c r="AB524" s="327"/>
      <c r="AC524" s="327"/>
    </row>
    <row r="525" ht="15.75" customHeight="1">
      <c r="A525" s="327"/>
      <c r="B525" s="327"/>
      <c r="C525" s="327"/>
      <c r="D525" s="327"/>
      <c r="E525" s="327"/>
      <c r="F525" s="327"/>
      <c r="G525" s="327"/>
      <c r="H525" s="327"/>
      <c r="I525" s="327"/>
      <c r="J525" s="327"/>
      <c r="K525" s="327"/>
      <c r="L525" s="327"/>
      <c r="M525" s="327"/>
      <c r="N525" s="327"/>
      <c r="O525" s="327"/>
      <c r="P525" s="327"/>
      <c r="Q525" s="327"/>
      <c r="R525" s="327"/>
      <c r="S525" s="327"/>
      <c r="T525" s="327"/>
      <c r="U525" s="327"/>
      <c r="V525" s="327"/>
      <c r="W525" s="327"/>
      <c r="X525" s="327"/>
      <c r="Y525" s="327"/>
      <c r="Z525" s="327"/>
      <c r="AA525" s="327"/>
      <c r="AB525" s="327"/>
      <c r="AC525" s="327"/>
    </row>
    <row r="526" ht="15.75" customHeight="1">
      <c r="A526" s="327"/>
      <c r="B526" s="327"/>
      <c r="C526" s="327"/>
      <c r="D526" s="327"/>
      <c r="E526" s="327"/>
      <c r="F526" s="327"/>
      <c r="G526" s="327"/>
      <c r="H526" s="327"/>
      <c r="I526" s="327"/>
      <c r="J526" s="327"/>
      <c r="K526" s="327"/>
      <c r="L526" s="327"/>
      <c r="M526" s="327"/>
      <c r="N526" s="327"/>
      <c r="O526" s="327"/>
      <c r="P526" s="327"/>
      <c r="Q526" s="327"/>
      <c r="R526" s="327"/>
      <c r="S526" s="327"/>
      <c r="T526" s="327"/>
      <c r="U526" s="327"/>
      <c r="V526" s="327"/>
      <c r="W526" s="327"/>
      <c r="X526" s="327"/>
      <c r="Y526" s="327"/>
      <c r="Z526" s="327"/>
      <c r="AA526" s="327"/>
      <c r="AB526" s="327"/>
      <c r="AC526" s="327"/>
    </row>
    <row r="527" ht="15.75" customHeight="1">
      <c r="A527" s="327"/>
      <c r="B527" s="327"/>
      <c r="C527" s="327"/>
      <c r="D527" s="327"/>
      <c r="E527" s="327"/>
      <c r="F527" s="327"/>
      <c r="G527" s="327"/>
      <c r="H527" s="327"/>
      <c r="I527" s="327"/>
      <c r="J527" s="327"/>
      <c r="K527" s="327"/>
      <c r="L527" s="327"/>
      <c r="M527" s="327"/>
      <c r="N527" s="327"/>
      <c r="O527" s="327"/>
      <c r="P527" s="327"/>
      <c r="Q527" s="327"/>
      <c r="R527" s="327"/>
      <c r="S527" s="327"/>
      <c r="T527" s="327"/>
      <c r="U527" s="327"/>
      <c r="V527" s="327"/>
      <c r="W527" s="327"/>
      <c r="X527" s="327"/>
      <c r="Y527" s="327"/>
      <c r="Z527" s="327"/>
      <c r="AA527" s="327"/>
      <c r="AB527" s="327"/>
      <c r="AC527" s="327"/>
    </row>
    <row r="528" ht="15.75" customHeight="1">
      <c r="A528" s="327"/>
      <c r="B528" s="327"/>
      <c r="C528" s="327"/>
      <c r="D528" s="327"/>
      <c r="E528" s="327"/>
      <c r="F528" s="327"/>
      <c r="G528" s="327"/>
      <c r="H528" s="327"/>
      <c r="I528" s="327"/>
      <c r="J528" s="327"/>
      <c r="K528" s="327"/>
      <c r="L528" s="327"/>
      <c r="M528" s="327"/>
      <c r="N528" s="327"/>
      <c r="O528" s="327"/>
      <c r="P528" s="327"/>
      <c r="Q528" s="327"/>
      <c r="R528" s="327"/>
      <c r="S528" s="327"/>
      <c r="T528" s="327"/>
      <c r="U528" s="327"/>
      <c r="V528" s="327"/>
      <c r="W528" s="327"/>
      <c r="X528" s="327"/>
      <c r="Y528" s="327"/>
      <c r="Z528" s="327"/>
      <c r="AA528" s="327"/>
      <c r="AB528" s="327"/>
      <c r="AC528" s="327"/>
    </row>
    <row r="529" ht="15.75" customHeight="1">
      <c r="A529" s="327"/>
      <c r="B529" s="327"/>
      <c r="C529" s="327"/>
      <c r="D529" s="327"/>
      <c r="E529" s="327"/>
      <c r="F529" s="327"/>
      <c r="G529" s="327"/>
      <c r="H529" s="327"/>
      <c r="I529" s="327"/>
      <c r="J529" s="327"/>
      <c r="K529" s="327"/>
      <c r="L529" s="327"/>
      <c r="M529" s="327"/>
      <c r="N529" s="327"/>
      <c r="O529" s="327"/>
      <c r="P529" s="327"/>
      <c r="Q529" s="327"/>
      <c r="R529" s="327"/>
      <c r="S529" s="327"/>
      <c r="T529" s="327"/>
      <c r="U529" s="327"/>
      <c r="V529" s="327"/>
      <c r="W529" s="327"/>
      <c r="X529" s="327"/>
      <c r="Y529" s="327"/>
      <c r="Z529" s="327"/>
      <c r="AA529" s="327"/>
      <c r="AB529" s="327"/>
      <c r="AC529" s="327"/>
    </row>
    <row r="530" ht="15.75" customHeight="1">
      <c r="A530" s="327"/>
      <c r="B530" s="327"/>
      <c r="C530" s="327"/>
      <c r="D530" s="327"/>
      <c r="E530" s="327"/>
      <c r="F530" s="327"/>
      <c r="G530" s="327"/>
      <c r="H530" s="327"/>
      <c r="I530" s="327"/>
      <c r="J530" s="327"/>
      <c r="K530" s="327"/>
      <c r="L530" s="327"/>
      <c r="M530" s="327"/>
      <c r="N530" s="327"/>
      <c r="O530" s="327"/>
      <c r="P530" s="327"/>
      <c r="Q530" s="327"/>
      <c r="R530" s="327"/>
      <c r="S530" s="327"/>
      <c r="T530" s="327"/>
      <c r="U530" s="327"/>
      <c r="V530" s="327"/>
      <c r="W530" s="327"/>
      <c r="X530" s="327"/>
      <c r="Y530" s="327"/>
      <c r="Z530" s="327"/>
      <c r="AA530" s="327"/>
      <c r="AB530" s="327"/>
      <c r="AC530" s="327"/>
    </row>
    <row r="531" ht="15.75" customHeight="1">
      <c r="A531" s="327"/>
      <c r="B531" s="327"/>
      <c r="C531" s="327"/>
      <c r="D531" s="327"/>
      <c r="E531" s="327"/>
      <c r="F531" s="327"/>
      <c r="G531" s="327"/>
      <c r="H531" s="327"/>
      <c r="I531" s="327"/>
      <c r="J531" s="327"/>
      <c r="K531" s="327"/>
      <c r="L531" s="327"/>
      <c r="M531" s="327"/>
      <c r="N531" s="327"/>
      <c r="O531" s="327"/>
      <c r="P531" s="327"/>
      <c r="Q531" s="327"/>
      <c r="R531" s="327"/>
      <c r="S531" s="327"/>
      <c r="T531" s="327"/>
      <c r="U531" s="327"/>
      <c r="V531" s="327"/>
      <c r="W531" s="327"/>
      <c r="X531" s="327"/>
      <c r="Y531" s="327"/>
      <c r="Z531" s="327"/>
      <c r="AA531" s="327"/>
      <c r="AB531" s="327"/>
      <c r="AC531" s="327"/>
    </row>
    <row r="532" ht="15.75" customHeight="1">
      <c r="A532" s="327"/>
      <c r="B532" s="327"/>
      <c r="C532" s="327"/>
      <c r="D532" s="327"/>
      <c r="E532" s="327"/>
      <c r="F532" s="327"/>
      <c r="G532" s="327"/>
      <c r="H532" s="327"/>
      <c r="I532" s="327"/>
      <c r="J532" s="327"/>
      <c r="K532" s="327"/>
      <c r="L532" s="327"/>
      <c r="M532" s="327"/>
      <c r="N532" s="327"/>
      <c r="O532" s="327"/>
      <c r="P532" s="327"/>
      <c r="Q532" s="327"/>
      <c r="R532" s="327"/>
      <c r="S532" s="327"/>
      <c r="T532" s="327"/>
      <c r="U532" s="327"/>
      <c r="V532" s="327"/>
      <c r="W532" s="327"/>
      <c r="X532" s="327"/>
      <c r="Y532" s="327"/>
      <c r="Z532" s="327"/>
      <c r="AA532" s="327"/>
      <c r="AB532" s="327"/>
      <c r="AC532" s="327"/>
    </row>
    <row r="533" ht="15.75" customHeight="1">
      <c r="A533" s="327"/>
      <c r="B533" s="327"/>
      <c r="C533" s="327"/>
      <c r="D533" s="327"/>
      <c r="E533" s="327"/>
      <c r="F533" s="327"/>
      <c r="G533" s="327"/>
      <c r="H533" s="327"/>
      <c r="I533" s="327"/>
      <c r="J533" s="327"/>
      <c r="K533" s="327"/>
      <c r="L533" s="327"/>
      <c r="M533" s="327"/>
      <c r="N533" s="327"/>
      <c r="O533" s="327"/>
      <c r="P533" s="327"/>
      <c r="Q533" s="327"/>
      <c r="R533" s="327"/>
      <c r="S533" s="327"/>
      <c r="T533" s="327"/>
      <c r="U533" s="327"/>
      <c r="V533" s="327"/>
      <c r="W533" s="327"/>
      <c r="X533" s="327"/>
      <c r="Y533" s="327"/>
      <c r="Z533" s="327"/>
      <c r="AA533" s="327"/>
      <c r="AB533" s="327"/>
      <c r="AC533" s="327"/>
    </row>
    <row r="534" ht="15.75" customHeight="1">
      <c r="A534" s="327"/>
      <c r="B534" s="327"/>
      <c r="C534" s="327"/>
      <c r="D534" s="327"/>
      <c r="E534" s="327"/>
      <c r="F534" s="327"/>
      <c r="G534" s="327"/>
      <c r="H534" s="327"/>
      <c r="I534" s="327"/>
      <c r="J534" s="327"/>
      <c r="K534" s="327"/>
      <c r="L534" s="327"/>
      <c r="M534" s="327"/>
      <c r="N534" s="327"/>
      <c r="O534" s="327"/>
      <c r="P534" s="327"/>
      <c r="Q534" s="327"/>
      <c r="R534" s="327"/>
      <c r="S534" s="327"/>
      <c r="T534" s="327"/>
      <c r="U534" s="327"/>
      <c r="V534" s="327"/>
      <c r="W534" s="327"/>
      <c r="X534" s="327"/>
      <c r="Y534" s="327"/>
      <c r="Z534" s="327"/>
      <c r="AA534" s="327"/>
      <c r="AB534" s="327"/>
      <c r="AC534" s="327"/>
    </row>
    <row r="535" ht="15.75" customHeight="1">
      <c r="A535" s="327"/>
      <c r="B535" s="327"/>
      <c r="C535" s="327"/>
      <c r="D535" s="327"/>
      <c r="E535" s="327"/>
      <c r="F535" s="327"/>
      <c r="G535" s="327"/>
      <c r="H535" s="327"/>
      <c r="I535" s="327"/>
      <c r="J535" s="327"/>
      <c r="K535" s="327"/>
      <c r="L535" s="327"/>
      <c r="M535" s="327"/>
      <c r="N535" s="327"/>
      <c r="O535" s="327"/>
      <c r="P535" s="327"/>
      <c r="Q535" s="327"/>
      <c r="R535" s="327"/>
      <c r="S535" s="327"/>
      <c r="T535" s="327"/>
      <c r="U535" s="327"/>
      <c r="V535" s="327"/>
      <c r="W535" s="327"/>
      <c r="X535" s="327"/>
      <c r="Y535" s="327"/>
      <c r="Z535" s="327"/>
      <c r="AA535" s="327"/>
      <c r="AB535" s="327"/>
      <c r="AC535" s="327"/>
    </row>
    <row r="536" ht="15.75" customHeight="1">
      <c r="A536" s="327"/>
      <c r="B536" s="327"/>
      <c r="C536" s="327"/>
      <c r="D536" s="327"/>
      <c r="E536" s="327"/>
      <c r="F536" s="327"/>
      <c r="G536" s="327"/>
      <c r="H536" s="327"/>
      <c r="I536" s="327"/>
      <c r="J536" s="327"/>
      <c r="K536" s="327"/>
      <c r="L536" s="327"/>
      <c r="M536" s="327"/>
      <c r="N536" s="327"/>
      <c r="O536" s="327"/>
      <c r="P536" s="327"/>
      <c r="Q536" s="327"/>
      <c r="R536" s="327"/>
      <c r="S536" s="327"/>
      <c r="T536" s="327"/>
      <c r="U536" s="327"/>
      <c r="V536" s="327"/>
      <c r="W536" s="327"/>
      <c r="X536" s="327"/>
      <c r="Y536" s="327"/>
      <c r="Z536" s="327"/>
      <c r="AA536" s="327"/>
      <c r="AB536" s="327"/>
      <c r="AC536" s="327"/>
    </row>
    <row r="537" ht="15.75" customHeight="1">
      <c r="A537" s="327"/>
      <c r="B537" s="327"/>
      <c r="C537" s="327"/>
      <c r="D537" s="327"/>
      <c r="E537" s="327"/>
      <c r="F537" s="327"/>
      <c r="G537" s="327"/>
      <c r="H537" s="327"/>
      <c r="I537" s="327"/>
      <c r="J537" s="327"/>
      <c r="K537" s="327"/>
      <c r="L537" s="327"/>
      <c r="M537" s="327"/>
      <c r="N537" s="327"/>
      <c r="O537" s="327"/>
      <c r="P537" s="327"/>
      <c r="Q537" s="327"/>
      <c r="R537" s="327"/>
      <c r="S537" s="327"/>
      <c r="T537" s="327"/>
      <c r="U537" s="327"/>
      <c r="V537" s="327"/>
      <c r="W537" s="327"/>
      <c r="X537" s="327"/>
      <c r="Y537" s="327"/>
      <c r="Z537" s="327"/>
      <c r="AA537" s="327"/>
      <c r="AB537" s="327"/>
      <c r="AC537" s="327"/>
    </row>
    <row r="538" ht="15.75" customHeight="1">
      <c r="A538" s="327"/>
      <c r="B538" s="327"/>
      <c r="C538" s="327"/>
      <c r="D538" s="327"/>
      <c r="E538" s="327"/>
      <c r="F538" s="327"/>
      <c r="G538" s="327"/>
      <c r="H538" s="327"/>
      <c r="I538" s="327"/>
      <c r="J538" s="327"/>
      <c r="K538" s="327"/>
      <c r="L538" s="327"/>
      <c r="M538" s="327"/>
      <c r="N538" s="327"/>
      <c r="O538" s="327"/>
      <c r="P538" s="327"/>
      <c r="Q538" s="327"/>
      <c r="R538" s="327"/>
      <c r="S538" s="327"/>
      <c r="T538" s="327"/>
      <c r="U538" s="327"/>
      <c r="V538" s="327"/>
      <c r="W538" s="327"/>
      <c r="X538" s="327"/>
      <c r="Y538" s="327"/>
      <c r="Z538" s="327"/>
      <c r="AA538" s="327"/>
      <c r="AB538" s="327"/>
      <c r="AC538" s="327"/>
    </row>
    <row r="539" ht="15.75" customHeight="1">
      <c r="A539" s="327"/>
      <c r="B539" s="327"/>
      <c r="C539" s="327"/>
      <c r="D539" s="327"/>
      <c r="E539" s="327"/>
      <c r="F539" s="327"/>
      <c r="G539" s="327"/>
      <c r="H539" s="327"/>
      <c r="I539" s="327"/>
      <c r="J539" s="327"/>
      <c r="K539" s="327"/>
      <c r="L539" s="327"/>
      <c r="M539" s="327"/>
      <c r="N539" s="327"/>
      <c r="O539" s="327"/>
      <c r="P539" s="327"/>
      <c r="Q539" s="327"/>
      <c r="R539" s="327"/>
      <c r="S539" s="327"/>
      <c r="T539" s="327"/>
      <c r="U539" s="327"/>
      <c r="V539" s="327"/>
      <c r="W539" s="327"/>
      <c r="X539" s="327"/>
      <c r="Y539" s="327"/>
      <c r="Z539" s="327"/>
      <c r="AA539" s="327"/>
      <c r="AB539" s="327"/>
      <c r="AC539" s="327"/>
    </row>
    <row r="540" ht="15.75" customHeight="1">
      <c r="A540" s="327"/>
      <c r="B540" s="327"/>
      <c r="C540" s="327"/>
      <c r="D540" s="327"/>
      <c r="E540" s="327"/>
      <c r="F540" s="327"/>
      <c r="G540" s="327"/>
      <c r="H540" s="327"/>
      <c r="I540" s="327"/>
      <c r="J540" s="327"/>
      <c r="K540" s="327"/>
      <c r="L540" s="327"/>
      <c r="M540" s="327"/>
      <c r="N540" s="327"/>
      <c r="O540" s="327"/>
      <c r="P540" s="327"/>
      <c r="Q540" s="327"/>
      <c r="R540" s="327"/>
      <c r="S540" s="327"/>
      <c r="T540" s="327"/>
      <c r="U540" s="327"/>
      <c r="V540" s="327"/>
      <c r="W540" s="327"/>
      <c r="X540" s="327"/>
      <c r="Y540" s="327"/>
      <c r="Z540" s="327"/>
      <c r="AA540" s="327"/>
      <c r="AB540" s="327"/>
      <c r="AC540" s="327"/>
    </row>
    <row r="541" ht="15.75" customHeight="1">
      <c r="A541" s="327"/>
      <c r="B541" s="327"/>
      <c r="C541" s="327"/>
      <c r="D541" s="327"/>
      <c r="E541" s="327"/>
      <c r="F541" s="327"/>
      <c r="G541" s="327"/>
      <c r="H541" s="327"/>
      <c r="I541" s="327"/>
      <c r="J541" s="327"/>
      <c r="K541" s="327"/>
      <c r="L541" s="327"/>
      <c r="M541" s="327"/>
      <c r="N541" s="327"/>
      <c r="O541" s="327"/>
      <c r="P541" s="327"/>
      <c r="Q541" s="327"/>
      <c r="R541" s="327"/>
      <c r="S541" s="327"/>
      <c r="T541" s="327"/>
      <c r="U541" s="327"/>
      <c r="V541" s="327"/>
      <c r="W541" s="327"/>
      <c r="X541" s="327"/>
      <c r="Y541" s="327"/>
      <c r="Z541" s="327"/>
      <c r="AA541" s="327"/>
      <c r="AB541" s="327"/>
      <c r="AC541" s="327"/>
    </row>
    <row r="542" ht="15.75" customHeight="1">
      <c r="A542" s="327"/>
      <c r="B542" s="327"/>
      <c r="C542" s="327"/>
      <c r="D542" s="327"/>
      <c r="E542" s="327"/>
      <c r="F542" s="327"/>
      <c r="G542" s="327"/>
      <c r="H542" s="327"/>
      <c r="I542" s="327"/>
      <c r="J542" s="327"/>
      <c r="K542" s="327"/>
      <c r="L542" s="327"/>
      <c r="M542" s="327"/>
      <c r="N542" s="327"/>
      <c r="O542" s="327"/>
      <c r="P542" s="327"/>
      <c r="Q542" s="327"/>
      <c r="R542" s="327"/>
      <c r="S542" s="327"/>
      <c r="T542" s="327"/>
      <c r="U542" s="327"/>
      <c r="V542" s="327"/>
      <c r="W542" s="327"/>
      <c r="X542" s="327"/>
      <c r="Y542" s="327"/>
      <c r="Z542" s="327"/>
      <c r="AA542" s="327"/>
      <c r="AB542" s="327"/>
      <c r="AC542" s="327"/>
    </row>
    <row r="543" ht="15.75" customHeight="1">
      <c r="A543" s="327"/>
      <c r="B543" s="327"/>
      <c r="C543" s="327"/>
      <c r="D543" s="327"/>
      <c r="E543" s="327"/>
      <c r="F543" s="327"/>
      <c r="G543" s="327"/>
      <c r="H543" s="327"/>
      <c r="I543" s="327"/>
      <c r="J543" s="327"/>
      <c r="K543" s="327"/>
      <c r="L543" s="327"/>
      <c r="M543" s="327"/>
      <c r="N543" s="327"/>
      <c r="O543" s="327"/>
      <c r="P543" s="327"/>
      <c r="Q543" s="327"/>
      <c r="R543" s="327"/>
      <c r="S543" s="327"/>
      <c r="T543" s="327"/>
      <c r="U543" s="327"/>
      <c r="V543" s="327"/>
      <c r="W543" s="327"/>
      <c r="X543" s="327"/>
      <c r="Y543" s="327"/>
      <c r="Z543" s="327"/>
      <c r="AA543" s="327"/>
      <c r="AB543" s="327"/>
      <c r="AC543" s="327"/>
    </row>
    <row r="544" ht="15.75" customHeight="1">
      <c r="A544" s="327"/>
      <c r="B544" s="327"/>
      <c r="C544" s="327"/>
      <c r="D544" s="327"/>
      <c r="E544" s="327"/>
      <c r="F544" s="327"/>
      <c r="G544" s="327"/>
      <c r="H544" s="327"/>
      <c r="I544" s="327"/>
      <c r="J544" s="327"/>
      <c r="K544" s="327"/>
      <c r="L544" s="327"/>
      <c r="M544" s="327"/>
      <c r="N544" s="327"/>
      <c r="O544" s="327"/>
      <c r="P544" s="327"/>
      <c r="Q544" s="327"/>
      <c r="R544" s="327"/>
      <c r="S544" s="327"/>
      <c r="T544" s="327"/>
      <c r="U544" s="327"/>
      <c r="V544" s="327"/>
      <c r="W544" s="327"/>
      <c r="X544" s="327"/>
      <c r="Y544" s="327"/>
      <c r="Z544" s="327"/>
      <c r="AA544" s="327"/>
      <c r="AB544" s="327"/>
      <c r="AC544" s="327"/>
    </row>
    <row r="545" ht="15.75" customHeight="1">
      <c r="A545" s="327"/>
      <c r="B545" s="327"/>
      <c r="C545" s="327"/>
      <c r="D545" s="327"/>
      <c r="E545" s="327"/>
      <c r="F545" s="327"/>
      <c r="G545" s="327"/>
      <c r="H545" s="327"/>
      <c r="I545" s="327"/>
      <c r="J545" s="327"/>
      <c r="K545" s="327"/>
      <c r="L545" s="327"/>
      <c r="M545" s="327"/>
      <c r="N545" s="327"/>
      <c r="O545" s="327"/>
      <c r="P545" s="327"/>
      <c r="Q545" s="327"/>
      <c r="R545" s="327"/>
      <c r="S545" s="327"/>
      <c r="T545" s="327"/>
      <c r="U545" s="327"/>
      <c r="V545" s="327"/>
      <c r="W545" s="327"/>
      <c r="X545" s="327"/>
      <c r="Y545" s="327"/>
      <c r="Z545" s="327"/>
      <c r="AA545" s="327"/>
      <c r="AB545" s="327"/>
      <c r="AC545" s="327"/>
    </row>
    <row r="546" ht="15.75" customHeight="1">
      <c r="A546" s="327"/>
      <c r="B546" s="327"/>
      <c r="C546" s="327"/>
      <c r="D546" s="327"/>
      <c r="E546" s="327"/>
      <c r="F546" s="327"/>
      <c r="G546" s="327"/>
      <c r="H546" s="327"/>
      <c r="I546" s="327"/>
      <c r="J546" s="327"/>
      <c r="K546" s="327"/>
      <c r="L546" s="327"/>
      <c r="M546" s="327"/>
      <c r="N546" s="327"/>
      <c r="O546" s="327"/>
      <c r="P546" s="327"/>
      <c r="Q546" s="327"/>
      <c r="R546" s="327"/>
      <c r="S546" s="327"/>
      <c r="T546" s="327"/>
      <c r="U546" s="327"/>
      <c r="V546" s="327"/>
      <c r="W546" s="327"/>
      <c r="X546" s="327"/>
      <c r="Y546" s="327"/>
      <c r="Z546" s="327"/>
      <c r="AA546" s="327"/>
      <c r="AB546" s="327"/>
      <c r="AC546" s="327"/>
    </row>
    <row r="547" ht="15.75" customHeight="1">
      <c r="A547" s="327"/>
      <c r="B547" s="327"/>
      <c r="C547" s="327"/>
      <c r="D547" s="327"/>
      <c r="E547" s="327"/>
      <c r="F547" s="327"/>
      <c r="G547" s="327"/>
      <c r="H547" s="327"/>
      <c r="I547" s="327"/>
      <c r="J547" s="327"/>
      <c r="K547" s="327"/>
      <c r="L547" s="327"/>
      <c r="M547" s="327"/>
      <c r="N547" s="327"/>
      <c r="O547" s="327"/>
      <c r="P547" s="327"/>
      <c r="Q547" s="327"/>
      <c r="R547" s="327"/>
      <c r="S547" s="327"/>
      <c r="T547" s="327"/>
      <c r="U547" s="327"/>
      <c r="V547" s="327"/>
      <c r="W547" s="327"/>
      <c r="X547" s="327"/>
      <c r="Y547" s="327"/>
      <c r="Z547" s="327"/>
      <c r="AA547" s="327"/>
      <c r="AB547" s="327"/>
      <c r="AC547" s="327"/>
    </row>
    <row r="548" ht="15.75" customHeight="1">
      <c r="A548" s="327"/>
      <c r="B548" s="327"/>
      <c r="C548" s="327"/>
      <c r="D548" s="327"/>
      <c r="E548" s="327"/>
      <c r="F548" s="327"/>
      <c r="G548" s="327"/>
      <c r="H548" s="327"/>
      <c r="I548" s="327"/>
      <c r="J548" s="327"/>
      <c r="K548" s="327"/>
      <c r="L548" s="327"/>
      <c r="M548" s="327"/>
      <c r="N548" s="327"/>
      <c r="O548" s="327"/>
      <c r="P548" s="327"/>
      <c r="Q548" s="327"/>
      <c r="R548" s="327"/>
      <c r="S548" s="327"/>
      <c r="T548" s="327"/>
      <c r="U548" s="327"/>
      <c r="V548" s="327"/>
      <c r="W548" s="327"/>
      <c r="X548" s="327"/>
      <c r="Y548" s="327"/>
      <c r="Z548" s="327"/>
      <c r="AA548" s="327"/>
      <c r="AB548" s="327"/>
      <c r="AC548" s="327"/>
    </row>
    <row r="549" ht="15.75" customHeight="1">
      <c r="A549" s="327"/>
      <c r="B549" s="327"/>
      <c r="C549" s="327"/>
      <c r="D549" s="327"/>
      <c r="E549" s="327"/>
      <c r="F549" s="327"/>
      <c r="G549" s="327"/>
      <c r="H549" s="327"/>
      <c r="I549" s="327"/>
      <c r="J549" s="327"/>
      <c r="K549" s="327"/>
      <c r="L549" s="327"/>
      <c r="M549" s="327"/>
      <c r="N549" s="327"/>
      <c r="O549" s="327"/>
      <c r="P549" s="327"/>
      <c r="Q549" s="327"/>
      <c r="R549" s="327"/>
      <c r="S549" s="327"/>
      <c r="T549" s="327"/>
      <c r="U549" s="327"/>
      <c r="V549" s="327"/>
      <c r="W549" s="327"/>
      <c r="X549" s="327"/>
      <c r="Y549" s="327"/>
      <c r="Z549" s="327"/>
      <c r="AA549" s="327"/>
      <c r="AB549" s="327"/>
      <c r="AC549" s="327"/>
    </row>
    <row r="550" ht="15.75" customHeight="1">
      <c r="A550" s="327"/>
      <c r="B550" s="327"/>
      <c r="C550" s="327"/>
      <c r="D550" s="327"/>
      <c r="E550" s="327"/>
      <c r="F550" s="327"/>
      <c r="G550" s="327"/>
      <c r="H550" s="327"/>
      <c r="I550" s="327"/>
      <c r="J550" s="327"/>
      <c r="K550" s="327"/>
      <c r="L550" s="327"/>
      <c r="M550" s="327"/>
      <c r="N550" s="327"/>
      <c r="O550" s="327"/>
      <c r="P550" s="327"/>
      <c r="Q550" s="327"/>
      <c r="R550" s="327"/>
      <c r="S550" s="327"/>
      <c r="T550" s="327"/>
      <c r="U550" s="327"/>
      <c r="V550" s="327"/>
      <c r="W550" s="327"/>
      <c r="X550" s="327"/>
      <c r="Y550" s="327"/>
      <c r="Z550" s="327"/>
      <c r="AA550" s="327"/>
      <c r="AB550" s="327"/>
      <c r="AC550" s="327"/>
    </row>
    <row r="551" ht="15.75" customHeight="1">
      <c r="A551" s="327"/>
      <c r="B551" s="327"/>
      <c r="C551" s="327"/>
      <c r="D551" s="327"/>
      <c r="E551" s="327"/>
      <c r="F551" s="327"/>
      <c r="G551" s="327"/>
      <c r="H551" s="327"/>
      <c r="I551" s="327"/>
      <c r="J551" s="327"/>
      <c r="K551" s="327"/>
      <c r="L551" s="327"/>
      <c r="M551" s="327"/>
      <c r="N551" s="327"/>
      <c r="O551" s="327"/>
      <c r="P551" s="327"/>
      <c r="Q551" s="327"/>
      <c r="R551" s="327"/>
      <c r="S551" s="327"/>
      <c r="T551" s="327"/>
      <c r="U551" s="327"/>
      <c r="V551" s="327"/>
      <c r="W551" s="327"/>
      <c r="X551" s="327"/>
      <c r="Y551" s="327"/>
      <c r="Z551" s="327"/>
      <c r="AA551" s="327"/>
      <c r="AB551" s="327"/>
      <c r="AC551" s="327"/>
    </row>
    <row r="552" ht="15.75" customHeight="1">
      <c r="A552" s="327"/>
      <c r="B552" s="327"/>
      <c r="C552" s="327"/>
      <c r="D552" s="327"/>
      <c r="E552" s="327"/>
      <c r="F552" s="327"/>
      <c r="G552" s="327"/>
      <c r="H552" s="327"/>
      <c r="I552" s="327"/>
      <c r="J552" s="327"/>
      <c r="K552" s="327"/>
      <c r="L552" s="327"/>
      <c r="M552" s="327"/>
      <c r="N552" s="327"/>
      <c r="O552" s="327"/>
      <c r="P552" s="327"/>
      <c r="Q552" s="327"/>
      <c r="R552" s="327"/>
      <c r="S552" s="327"/>
      <c r="T552" s="327"/>
      <c r="U552" s="327"/>
      <c r="V552" s="327"/>
      <c r="W552" s="327"/>
      <c r="X552" s="327"/>
      <c r="Y552" s="327"/>
      <c r="Z552" s="327"/>
      <c r="AA552" s="327"/>
      <c r="AB552" s="327"/>
      <c r="AC552" s="327"/>
    </row>
    <row r="553" ht="15.75" customHeight="1">
      <c r="A553" s="327"/>
      <c r="B553" s="327"/>
      <c r="C553" s="327"/>
      <c r="D553" s="327"/>
      <c r="E553" s="327"/>
      <c r="F553" s="327"/>
      <c r="G553" s="327"/>
      <c r="H553" s="327"/>
      <c r="I553" s="327"/>
      <c r="J553" s="327"/>
      <c r="K553" s="327"/>
      <c r="L553" s="327"/>
      <c r="M553" s="327"/>
      <c r="N553" s="327"/>
      <c r="O553" s="327"/>
      <c r="P553" s="327"/>
      <c r="Q553" s="327"/>
      <c r="R553" s="327"/>
      <c r="S553" s="327"/>
      <c r="T553" s="327"/>
      <c r="U553" s="327"/>
      <c r="V553" s="327"/>
      <c r="W553" s="327"/>
      <c r="X553" s="327"/>
      <c r="Y553" s="327"/>
      <c r="Z553" s="327"/>
      <c r="AA553" s="327"/>
      <c r="AB553" s="327"/>
      <c r="AC553" s="327"/>
    </row>
    <row r="554" ht="15.75" customHeight="1">
      <c r="A554" s="327"/>
      <c r="B554" s="327"/>
      <c r="C554" s="327"/>
      <c r="D554" s="327"/>
      <c r="E554" s="327"/>
      <c r="F554" s="327"/>
      <c r="G554" s="327"/>
      <c r="H554" s="327"/>
      <c r="I554" s="327"/>
      <c r="J554" s="327"/>
      <c r="K554" s="327"/>
      <c r="L554" s="327"/>
      <c r="M554" s="327"/>
      <c r="N554" s="327"/>
      <c r="O554" s="327"/>
      <c r="P554" s="327"/>
      <c r="Q554" s="327"/>
      <c r="R554" s="327"/>
      <c r="S554" s="327"/>
      <c r="T554" s="327"/>
      <c r="U554" s="327"/>
      <c r="V554" s="327"/>
      <c r="W554" s="327"/>
      <c r="X554" s="327"/>
      <c r="Y554" s="327"/>
      <c r="Z554" s="327"/>
      <c r="AA554" s="327"/>
      <c r="AB554" s="327"/>
      <c r="AC554" s="327"/>
    </row>
    <row r="555" ht="15.75" customHeight="1">
      <c r="A555" s="327"/>
      <c r="B555" s="327"/>
      <c r="C555" s="327"/>
      <c r="D555" s="327"/>
      <c r="E555" s="327"/>
      <c r="F555" s="327"/>
      <c r="G555" s="327"/>
      <c r="H555" s="327"/>
      <c r="I555" s="327"/>
      <c r="J555" s="327"/>
      <c r="K555" s="327"/>
      <c r="L555" s="327"/>
      <c r="M555" s="327"/>
      <c r="N555" s="327"/>
      <c r="O555" s="327"/>
      <c r="P555" s="327"/>
      <c r="Q555" s="327"/>
      <c r="R555" s="327"/>
      <c r="S555" s="327"/>
      <c r="T555" s="327"/>
      <c r="U555" s="327"/>
      <c r="V555" s="327"/>
      <c r="W555" s="327"/>
      <c r="X555" s="327"/>
      <c r="Y555" s="327"/>
      <c r="Z555" s="327"/>
      <c r="AA555" s="327"/>
      <c r="AB555" s="327"/>
      <c r="AC555" s="327"/>
    </row>
    <row r="556" ht="15.75" customHeight="1">
      <c r="A556" s="327"/>
      <c r="B556" s="327"/>
      <c r="C556" s="327"/>
      <c r="D556" s="327"/>
      <c r="E556" s="327"/>
      <c r="F556" s="327"/>
      <c r="G556" s="327"/>
      <c r="H556" s="327"/>
      <c r="I556" s="327"/>
      <c r="J556" s="327"/>
      <c r="K556" s="327"/>
      <c r="L556" s="327"/>
      <c r="M556" s="327"/>
      <c r="N556" s="327"/>
      <c r="O556" s="327"/>
      <c r="P556" s="327"/>
      <c r="Q556" s="327"/>
      <c r="R556" s="327"/>
      <c r="S556" s="327"/>
      <c r="T556" s="327"/>
      <c r="U556" s="327"/>
      <c r="V556" s="327"/>
      <c r="W556" s="327"/>
      <c r="X556" s="327"/>
      <c r="Y556" s="327"/>
      <c r="Z556" s="327"/>
      <c r="AA556" s="327"/>
      <c r="AB556" s="327"/>
      <c r="AC556" s="327"/>
    </row>
    <row r="557" ht="15.75" customHeight="1">
      <c r="A557" s="327"/>
      <c r="B557" s="327"/>
      <c r="C557" s="327"/>
      <c r="D557" s="327"/>
      <c r="E557" s="327"/>
      <c r="F557" s="327"/>
      <c r="G557" s="327"/>
      <c r="H557" s="327"/>
      <c r="I557" s="327"/>
      <c r="J557" s="327"/>
      <c r="K557" s="327"/>
      <c r="L557" s="327"/>
      <c r="M557" s="327"/>
      <c r="N557" s="327"/>
      <c r="O557" s="327"/>
      <c r="P557" s="327"/>
      <c r="Q557" s="327"/>
      <c r="R557" s="327"/>
      <c r="S557" s="327"/>
      <c r="T557" s="327"/>
      <c r="U557" s="327"/>
      <c r="V557" s="327"/>
      <c r="W557" s="327"/>
      <c r="X557" s="327"/>
      <c r="Y557" s="327"/>
      <c r="Z557" s="327"/>
      <c r="AA557" s="327"/>
      <c r="AB557" s="327"/>
      <c r="AC557" s="327"/>
    </row>
    <row r="558" ht="15.75" customHeight="1">
      <c r="A558" s="327"/>
      <c r="B558" s="327"/>
      <c r="C558" s="327"/>
      <c r="D558" s="327"/>
      <c r="E558" s="327"/>
      <c r="F558" s="327"/>
      <c r="G558" s="327"/>
      <c r="H558" s="327"/>
      <c r="I558" s="327"/>
      <c r="J558" s="327"/>
      <c r="K558" s="327"/>
      <c r="L558" s="327"/>
      <c r="M558" s="327"/>
      <c r="N558" s="327"/>
      <c r="O558" s="327"/>
      <c r="P558" s="327"/>
      <c r="Q558" s="327"/>
      <c r="R558" s="327"/>
      <c r="S558" s="327"/>
      <c r="T558" s="327"/>
      <c r="U558" s="327"/>
      <c r="V558" s="327"/>
      <c r="W558" s="327"/>
      <c r="X558" s="327"/>
      <c r="Y558" s="327"/>
      <c r="Z558" s="327"/>
      <c r="AA558" s="327"/>
      <c r="AB558" s="327"/>
      <c r="AC558" s="327"/>
    </row>
    <row r="559" ht="15.75" customHeight="1">
      <c r="A559" s="327"/>
      <c r="B559" s="327"/>
      <c r="C559" s="327"/>
      <c r="D559" s="327"/>
      <c r="E559" s="327"/>
      <c r="F559" s="327"/>
      <c r="G559" s="327"/>
      <c r="H559" s="327"/>
      <c r="I559" s="327"/>
      <c r="J559" s="327"/>
      <c r="K559" s="327"/>
      <c r="L559" s="327"/>
      <c r="M559" s="327"/>
      <c r="N559" s="327"/>
      <c r="O559" s="327"/>
      <c r="P559" s="327"/>
      <c r="Q559" s="327"/>
      <c r="R559" s="327"/>
      <c r="S559" s="327"/>
      <c r="T559" s="327"/>
      <c r="U559" s="327"/>
      <c r="V559" s="327"/>
      <c r="W559" s="327"/>
      <c r="X559" s="327"/>
      <c r="Y559" s="327"/>
      <c r="Z559" s="327"/>
      <c r="AA559" s="327"/>
      <c r="AB559" s="327"/>
      <c r="AC559" s="327"/>
    </row>
    <row r="560" ht="15.75" customHeight="1">
      <c r="A560" s="327"/>
      <c r="B560" s="327"/>
      <c r="C560" s="327"/>
      <c r="D560" s="327"/>
      <c r="E560" s="327"/>
      <c r="F560" s="327"/>
      <c r="G560" s="327"/>
      <c r="H560" s="327"/>
      <c r="I560" s="327"/>
      <c r="J560" s="327"/>
      <c r="K560" s="327"/>
      <c r="L560" s="327"/>
      <c r="M560" s="327"/>
      <c r="N560" s="327"/>
      <c r="O560" s="327"/>
      <c r="P560" s="327"/>
      <c r="Q560" s="327"/>
      <c r="R560" s="327"/>
      <c r="S560" s="327"/>
      <c r="T560" s="327"/>
      <c r="U560" s="327"/>
      <c r="V560" s="327"/>
      <c r="W560" s="327"/>
      <c r="X560" s="327"/>
      <c r="Y560" s="327"/>
      <c r="Z560" s="327"/>
      <c r="AA560" s="327"/>
      <c r="AB560" s="327"/>
      <c r="AC560" s="327"/>
    </row>
    <row r="561" ht="15.75" customHeight="1">
      <c r="A561" s="327"/>
      <c r="B561" s="327"/>
      <c r="C561" s="327"/>
      <c r="D561" s="327"/>
      <c r="E561" s="327"/>
      <c r="F561" s="327"/>
      <c r="G561" s="327"/>
      <c r="H561" s="327"/>
      <c r="I561" s="327"/>
      <c r="J561" s="327"/>
      <c r="K561" s="327"/>
      <c r="L561" s="327"/>
      <c r="M561" s="327"/>
      <c r="N561" s="327"/>
      <c r="O561" s="327"/>
      <c r="P561" s="327"/>
      <c r="Q561" s="327"/>
      <c r="R561" s="327"/>
      <c r="S561" s="327"/>
      <c r="T561" s="327"/>
      <c r="U561" s="327"/>
      <c r="V561" s="327"/>
      <c r="W561" s="327"/>
      <c r="X561" s="327"/>
      <c r="Y561" s="327"/>
      <c r="Z561" s="327"/>
      <c r="AA561" s="327"/>
      <c r="AB561" s="327"/>
      <c r="AC561" s="327"/>
    </row>
    <row r="562" ht="15.75" customHeight="1">
      <c r="A562" s="327"/>
      <c r="B562" s="327"/>
      <c r="C562" s="327"/>
      <c r="D562" s="327"/>
      <c r="E562" s="327"/>
      <c r="F562" s="327"/>
      <c r="G562" s="327"/>
      <c r="H562" s="327"/>
      <c r="I562" s="327"/>
      <c r="J562" s="327"/>
      <c r="K562" s="327"/>
      <c r="L562" s="327"/>
      <c r="M562" s="327"/>
      <c r="N562" s="327"/>
      <c r="O562" s="327"/>
      <c r="P562" s="327"/>
      <c r="Q562" s="327"/>
      <c r="R562" s="327"/>
      <c r="S562" s="327"/>
      <c r="T562" s="327"/>
      <c r="U562" s="327"/>
      <c r="V562" s="327"/>
      <c r="W562" s="327"/>
      <c r="X562" s="327"/>
      <c r="Y562" s="327"/>
      <c r="Z562" s="327"/>
      <c r="AA562" s="327"/>
      <c r="AB562" s="327"/>
      <c r="AC562" s="327"/>
    </row>
    <row r="563" ht="15.75" customHeight="1">
      <c r="A563" s="327"/>
      <c r="B563" s="327"/>
      <c r="C563" s="327"/>
      <c r="D563" s="327"/>
      <c r="E563" s="327"/>
      <c r="F563" s="327"/>
      <c r="G563" s="327"/>
      <c r="H563" s="327"/>
      <c r="I563" s="327"/>
      <c r="J563" s="327"/>
      <c r="K563" s="327"/>
      <c r="L563" s="327"/>
      <c r="M563" s="327"/>
      <c r="N563" s="327"/>
      <c r="O563" s="327"/>
      <c r="P563" s="327"/>
      <c r="Q563" s="327"/>
      <c r="R563" s="327"/>
      <c r="S563" s="327"/>
      <c r="T563" s="327"/>
      <c r="U563" s="327"/>
      <c r="V563" s="327"/>
      <c r="W563" s="327"/>
      <c r="X563" s="327"/>
      <c r="Y563" s="327"/>
      <c r="Z563" s="327"/>
      <c r="AA563" s="327"/>
      <c r="AB563" s="327"/>
      <c r="AC563" s="327"/>
    </row>
    <row r="564" ht="15.75" customHeight="1">
      <c r="A564" s="327"/>
      <c r="B564" s="327"/>
      <c r="C564" s="327"/>
      <c r="D564" s="327"/>
      <c r="E564" s="327"/>
      <c r="F564" s="327"/>
      <c r="G564" s="327"/>
      <c r="H564" s="327"/>
      <c r="I564" s="327"/>
      <c r="J564" s="327"/>
      <c r="K564" s="327"/>
      <c r="L564" s="327"/>
      <c r="M564" s="327"/>
      <c r="N564" s="327"/>
      <c r="O564" s="327"/>
      <c r="P564" s="327"/>
      <c r="Q564" s="327"/>
      <c r="R564" s="327"/>
      <c r="S564" s="327"/>
      <c r="T564" s="327"/>
      <c r="U564" s="327"/>
      <c r="V564" s="327"/>
      <c r="W564" s="327"/>
      <c r="X564" s="327"/>
      <c r="Y564" s="327"/>
      <c r="Z564" s="327"/>
      <c r="AA564" s="327"/>
      <c r="AB564" s="327"/>
      <c r="AC564" s="327"/>
    </row>
    <row r="565" ht="15.75" customHeight="1">
      <c r="A565" s="327"/>
      <c r="B565" s="327"/>
      <c r="C565" s="327"/>
      <c r="D565" s="327"/>
      <c r="E565" s="327"/>
      <c r="F565" s="327"/>
      <c r="G565" s="327"/>
      <c r="H565" s="327"/>
      <c r="I565" s="327"/>
      <c r="J565" s="327"/>
      <c r="K565" s="327"/>
      <c r="L565" s="327"/>
      <c r="M565" s="327"/>
      <c r="N565" s="327"/>
      <c r="O565" s="327"/>
      <c r="P565" s="327"/>
      <c r="Q565" s="327"/>
      <c r="R565" s="327"/>
      <c r="S565" s="327"/>
      <c r="T565" s="327"/>
      <c r="U565" s="327"/>
      <c r="V565" s="327"/>
      <c r="W565" s="327"/>
      <c r="X565" s="327"/>
      <c r="Y565" s="327"/>
      <c r="Z565" s="327"/>
      <c r="AA565" s="327"/>
      <c r="AB565" s="327"/>
      <c r="AC565" s="327"/>
    </row>
    <row r="566" ht="15.75" customHeight="1">
      <c r="A566" s="327"/>
      <c r="B566" s="327"/>
      <c r="C566" s="327"/>
      <c r="D566" s="327"/>
      <c r="E566" s="327"/>
      <c r="F566" s="327"/>
      <c r="G566" s="327"/>
      <c r="H566" s="327"/>
      <c r="I566" s="327"/>
      <c r="J566" s="327"/>
      <c r="K566" s="327"/>
      <c r="L566" s="327"/>
      <c r="M566" s="327"/>
      <c r="N566" s="327"/>
      <c r="O566" s="327"/>
      <c r="P566" s="327"/>
      <c r="Q566" s="327"/>
      <c r="R566" s="327"/>
      <c r="S566" s="327"/>
      <c r="T566" s="327"/>
      <c r="U566" s="327"/>
      <c r="V566" s="327"/>
      <c r="W566" s="327"/>
      <c r="X566" s="327"/>
      <c r="Y566" s="327"/>
      <c r="Z566" s="327"/>
      <c r="AA566" s="327"/>
      <c r="AB566" s="327"/>
      <c r="AC566" s="327"/>
    </row>
    <row r="567" ht="15.75" customHeight="1">
      <c r="A567" s="327"/>
      <c r="B567" s="327"/>
      <c r="C567" s="327"/>
      <c r="D567" s="327"/>
      <c r="E567" s="327"/>
      <c r="F567" s="327"/>
      <c r="G567" s="327"/>
      <c r="H567" s="327"/>
      <c r="I567" s="327"/>
      <c r="J567" s="327"/>
      <c r="K567" s="327"/>
      <c r="L567" s="327"/>
      <c r="M567" s="327"/>
      <c r="N567" s="327"/>
      <c r="O567" s="327"/>
      <c r="P567" s="327"/>
      <c r="Q567" s="327"/>
      <c r="R567" s="327"/>
      <c r="S567" s="327"/>
      <c r="T567" s="327"/>
      <c r="U567" s="327"/>
      <c r="V567" s="327"/>
      <c r="W567" s="327"/>
      <c r="X567" s="327"/>
      <c r="Y567" s="327"/>
      <c r="Z567" s="327"/>
      <c r="AA567" s="327"/>
      <c r="AB567" s="327"/>
      <c r="AC567" s="327"/>
    </row>
    <row r="568" ht="15.75" customHeight="1">
      <c r="A568" s="327"/>
      <c r="B568" s="327"/>
      <c r="C568" s="327"/>
      <c r="D568" s="327"/>
      <c r="E568" s="327"/>
      <c r="F568" s="327"/>
      <c r="G568" s="327"/>
      <c r="H568" s="327"/>
      <c r="I568" s="327"/>
      <c r="J568" s="327"/>
      <c r="K568" s="327"/>
      <c r="L568" s="327"/>
      <c r="M568" s="327"/>
      <c r="N568" s="327"/>
      <c r="O568" s="327"/>
      <c r="P568" s="327"/>
      <c r="Q568" s="327"/>
      <c r="R568" s="327"/>
      <c r="S568" s="327"/>
      <c r="T568" s="327"/>
      <c r="U568" s="327"/>
      <c r="V568" s="327"/>
      <c r="W568" s="327"/>
      <c r="X568" s="327"/>
      <c r="Y568" s="327"/>
      <c r="Z568" s="327"/>
      <c r="AA568" s="327"/>
      <c r="AB568" s="327"/>
      <c r="AC568" s="327"/>
    </row>
    <row r="569" ht="15.75" customHeight="1">
      <c r="A569" s="327"/>
      <c r="B569" s="327"/>
      <c r="C569" s="327"/>
      <c r="D569" s="327"/>
      <c r="E569" s="327"/>
      <c r="F569" s="327"/>
      <c r="G569" s="327"/>
      <c r="H569" s="327"/>
      <c r="I569" s="327"/>
      <c r="J569" s="327"/>
      <c r="K569" s="327"/>
      <c r="L569" s="327"/>
      <c r="M569" s="327"/>
      <c r="N569" s="327"/>
      <c r="O569" s="327"/>
      <c r="P569" s="327"/>
      <c r="Q569" s="327"/>
      <c r="R569" s="327"/>
      <c r="S569" s="327"/>
      <c r="T569" s="327"/>
      <c r="U569" s="327"/>
      <c r="V569" s="327"/>
      <c r="W569" s="327"/>
      <c r="X569" s="327"/>
      <c r="Y569" s="327"/>
      <c r="Z569" s="327"/>
      <c r="AA569" s="327"/>
      <c r="AB569" s="327"/>
      <c r="AC569" s="327"/>
    </row>
    <row r="570" ht="15.75" customHeight="1">
      <c r="A570" s="327"/>
      <c r="B570" s="327"/>
      <c r="C570" s="327"/>
      <c r="D570" s="327"/>
      <c r="E570" s="327"/>
      <c r="F570" s="327"/>
      <c r="G570" s="327"/>
      <c r="H570" s="327"/>
      <c r="I570" s="327"/>
      <c r="J570" s="327"/>
      <c r="K570" s="327"/>
      <c r="L570" s="327"/>
      <c r="M570" s="327"/>
      <c r="N570" s="327"/>
      <c r="O570" s="327"/>
      <c r="P570" s="327"/>
      <c r="Q570" s="327"/>
      <c r="R570" s="327"/>
      <c r="S570" s="327"/>
      <c r="T570" s="327"/>
      <c r="U570" s="327"/>
      <c r="V570" s="327"/>
      <c r="W570" s="327"/>
      <c r="X570" s="327"/>
      <c r="Y570" s="327"/>
      <c r="Z570" s="327"/>
      <c r="AA570" s="327"/>
      <c r="AB570" s="327"/>
      <c r="AC570" s="327"/>
    </row>
    <row r="571" ht="15.75" customHeight="1">
      <c r="A571" s="327"/>
      <c r="B571" s="327"/>
      <c r="C571" s="327"/>
      <c r="D571" s="327"/>
      <c r="E571" s="327"/>
      <c r="F571" s="327"/>
      <c r="G571" s="327"/>
      <c r="H571" s="327"/>
      <c r="I571" s="327"/>
      <c r="J571" s="327"/>
      <c r="K571" s="327"/>
      <c r="L571" s="327"/>
      <c r="M571" s="327"/>
      <c r="N571" s="327"/>
      <c r="O571" s="327"/>
      <c r="P571" s="327"/>
      <c r="Q571" s="327"/>
      <c r="R571" s="327"/>
      <c r="S571" s="327"/>
      <c r="T571" s="327"/>
      <c r="U571" s="327"/>
      <c r="V571" s="327"/>
      <c r="W571" s="327"/>
      <c r="X571" s="327"/>
      <c r="Y571" s="327"/>
      <c r="Z571" s="327"/>
      <c r="AA571" s="327"/>
      <c r="AB571" s="327"/>
      <c r="AC571" s="327"/>
    </row>
    <row r="572" ht="15.75" customHeight="1">
      <c r="A572" s="327"/>
      <c r="B572" s="327"/>
      <c r="C572" s="327"/>
      <c r="D572" s="327"/>
      <c r="E572" s="327"/>
      <c r="F572" s="327"/>
      <c r="G572" s="327"/>
      <c r="H572" s="327"/>
      <c r="I572" s="327"/>
      <c r="J572" s="327"/>
      <c r="K572" s="327"/>
      <c r="L572" s="327"/>
      <c r="M572" s="327"/>
      <c r="N572" s="327"/>
      <c r="O572" s="327"/>
      <c r="P572" s="327"/>
      <c r="Q572" s="327"/>
      <c r="R572" s="327"/>
      <c r="S572" s="327"/>
      <c r="T572" s="327"/>
      <c r="U572" s="327"/>
      <c r="V572" s="327"/>
      <c r="W572" s="327"/>
      <c r="X572" s="327"/>
      <c r="Y572" s="327"/>
      <c r="Z572" s="327"/>
      <c r="AA572" s="327"/>
      <c r="AB572" s="327"/>
      <c r="AC572" s="327"/>
    </row>
    <row r="573" ht="15.75" customHeight="1">
      <c r="A573" s="327"/>
      <c r="B573" s="327"/>
      <c r="C573" s="327"/>
      <c r="D573" s="327"/>
      <c r="E573" s="327"/>
      <c r="F573" s="327"/>
      <c r="G573" s="327"/>
      <c r="H573" s="327"/>
      <c r="I573" s="327"/>
      <c r="J573" s="327"/>
      <c r="K573" s="327"/>
      <c r="L573" s="327"/>
      <c r="M573" s="327"/>
      <c r="N573" s="327"/>
      <c r="O573" s="327"/>
      <c r="P573" s="327"/>
      <c r="Q573" s="327"/>
      <c r="R573" s="327"/>
      <c r="S573" s="327"/>
      <c r="T573" s="327"/>
      <c r="U573" s="327"/>
      <c r="V573" s="327"/>
      <c r="W573" s="327"/>
      <c r="X573" s="327"/>
      <c r="Y573" s="327"/>
      <c r="Z573" s="327"/>
      <c r="AA573" s="327"/>
      <c r="AB573" s="327"/>
      <c r="AC573" s="327"/>
    </row>
    <row r="574" ht="15.75" customHeight="1">
      <c r="A574" s="327"/>
      <c r="B574" s="327"/>
      <c r="C574" s="327"/>
      <c r="D574" s="327"/>
      <c r="E574" s="327"/>
      <c r="F574" s="327"/>
      <c r="G574" s="327"/>
      <c r="H574" s="327"/>
      <c r="I574" s="327"/>
      <c r="J574" s="327"/>
      <c r="K574" s="327"/>
      <c r="L574" s="327"/>
      <c r="M574" s="327"/>
      <c r="N574" s="327"/>
      <c r="O574" s="327"/>
      <c r="P574" s="327"/>
      <c r="Q574" s="327"/>
      <c r="R574" s="327"/>
      <c r="S574" s="327"/>
      <c r="T574" s="327"/>
      <c r="U574" s="327"/>
      <c r="V574" s="327"/>
      <c r="W574" s="327"/>
      <c r="X574" s="327"/>
      <c r="Y574" s="327"/>
      <c r="Z574" s="327"/>
      <c r="AA574" s="327"/>
      <c r="AB574" s="327"/>
      <c r="AC574" s="327"/>
    </row>
    <row r="575" ht="15.75" customHeight="1">
      <c r="A575" s="327"/>
      <c r="B575" s="327"/>
      <c r="C575" s="327"/>
      <c r="D575" s="327"/>
      <c r="E575" s="327"/>
      <c r="F575" s="327"/>
      <c r="G575" s="327"/>
      <c r="H575" s="327"/>
      <c r="I575" s="327"/>
      <c r="J575" s="327"/>
      <c r="K575" s="327"/>
      <c r="L575" s="327"/>
      <c r="M575" s="327"/>
      <c r="N575" s="327"/>
      <c r="O575" s="327"/>
      <c r="P575" s="327"/>
      <c r="Q575" s="327"/>
      <c r="R575" s="327"/>
      <c r="S575" s="327"/>
      <c r="T575" s="327"/>
      <c r="U575" s="327"/>
      <c r="V575" s="327"/>
      <c r="W575" s="327"/>
      <c r="X575" s="327"/>
      <c r="Y575" s="327"/>
      <c r="Z575" s="327"/>
      <c r="AA575" s="327"/>
      <c r="AB575" s="327"/>
      <c r="AC575" s="327"/>
    </row>
    <row r="576" ht="15.75" customHeight="1">
      <c r="A576" s="327"/>
      <c r="B576" s="327"/>
      <c r="C576" s="327"/>
      <c r="D576" s="327"/>
      <c r="E576" s="327"/>
      <c r="F576" s="327"/>
      <c r="G576" s="327"/>
      <c r="H576" s="327"/>
      <c r="I576" s="327"/>
      <c r="J576" s="327"/>
      <c r="K576" s="327"/>
      <c r="L576" s="327"/>
      <c r="M576" s="327"/>
      <c r="N576" s="327"/>
      <c r="O576" s="327"/>
      <c r="P576" s="327"/>
      <c r="Q576" s="327"/>
      <c r="R576" s="327"/>
      <c r="S576" s="327"/>
      <c r="T576" s="327"/>
      <c r="U576" s="327"/>
      <c r="V576" s="327"/>
      <c r="W576" s="327"/>
      <c r="X576" s="327"/>
      <c r="Y576" s="327"/>
      <c r="Z576" s="327"/>
      <c r="AA576" s="327"/>
      <c r="AB576" s="327"/>
      <c r="AC576" s="327"/>
    </row>
    <row r="577" ht="15.75" customHeight="1">
      <c r="A577" s="327"/>
      <c r="B577" s="327"/>
      <c r="C577" s="327"/>
      <c r="D577" s="327"/>
      <c r="E577" s="327"/>
      <c r="F577" s="327"/>
      <c r="G577" s="327"/>
      <c r="H577" s="327"/>
      <c r="I577" s="327"/>
      <c r="J577" s="327"/>
      <c r="K577" s="327"/>
      <c r="L577" s="327"/>
      <c r="M577" s="327"/>
      <c r="N577" s="327"/>
      <c r="O577" s="327"/>
      <c r="P577" s="327"/>
      <c r="Q577" s="327"/>
      <c r="R577" s="327"/>
      <c r="S577" s="327"/>
      <c r="T577" s="327"/>
      <c r="U577" s="327"/>
      <c r="V577" s="327"/>
      <c r="W577" s="327"/>
      <c r="X577" s="327"/>
      <c r="Y577" s="327"/>
      <c r="Z577" s="327"/>
      <c r="AA577" s="327"/>
      <c r="AB577" s="327"/>
      <c r="AC577" s="327"/>
    </row>
    <row r="578" ht="15.75" customHeight="1">
      <c r="A578" s="327"/>
      <c r="B578" s="327"/>
      <c r="C578" s="327"/>
      <c r="D578" s="327"/>
      <c r="E578" s="327"/>
      <c r="F578" s="327"/>
      <c r="G578" s="327"/>
      <c r="H578" s="327"/>
      <c r="I578" s="327"/>
      <c r="J578" s="327"/>
      <c r="K578" s="327"/>
      <c r="L578" s="327"/>
      <c r="M578" s="327"/>
      <c r="N578" s="327"/>
      <c r="O578" s="327"/>
      <c r="P578" s="327"/>
      <c r="Q578" s="327"/>
      <c r="R578" s="327"/>
      <c r="S578" s="327"/>
      <c r="T578" s="327"/>
      <c r="U578" s="327"/>
      <c r="V578" s="327"/>
      <c r="W578" s="327"/>
      <c r="X578" s="327"/>
      <c r="Y578" s="327"/>
      <c r="Z578" s="327"/>
      <c r="AA578" s="327"/>
      <c r="AB578" s="327"/>
      <c r="AC578" s="327"/>
    </row>
    <row r="579" ht="15.75" customHeight="1">
      <c r="A579" s="327"/>
      <c r="B579" s="327"/>
      <c r="C579" s="327"/>
      <c r="D579" s="327"/>
      <c r="E579" s="327"/>
      <c r="F579" s="327"/>
      <c r="G579" s="327"/>
      <c r="H579" s="327"/>
      <c r="I579" s="327"/>
      <c r="J579" s="327"/>
      <c r="K579" s="327"/>
      <c r="L579" s="327"/>
      <c r="M579" s="327"/>
      <c r="N579" s="327"/>
      <c r="O579" s="327"/>
      <c r="P579" s="327"/>
      <c r="Q579" s="327"/>
      <c r="R579" s="327"/>
      <c r="S579" s="327"/>
      <c r="T579" s="327"/>
      <c r="U579" s="327"/>
      <c r="V579" s="327"/>
      <c r="W579" s="327"/>
      <c r="X579" s="327"/>
      <c r="Y579" s="327"/>
      <c r="Z579" s="327"/>
      <c r="AA579" s="327"/>
      <c r="AB579" s="327"/>
      <c r="AC579" s="327"/>
    </row>
    <row r="580" ht="15.75" customHeight="1">
      <c r="A580" s="327"/>
      <c r="B580" s="327"/>
      <c r="C580" s="327"/>
      <c r="D580" s="327"/>
      <c r="E580" s="327"/>
      <c r="F580" s="327"/>
      <c r="G580" s="327"/>
      <c r="H580" s="327"/>
      <c r="I580" s="327"/>
      <c r="J580" s="327"/>
      <c r="K580" s="327"/>
      <c r="L580" s="327"/>
      <c r="M580" s="327"/>
      <c r="N580" s="327"/>
      <c r="O580" s="327"/>
      <c r="P580" s="327"/>
      <c r="Q580" s="327"/>
      <c r="R580" s="327"/>
      <c r="S580" s="327"/>
      <c r="T580" s="327"/>
      <c r="U580" s="327"/>
      <c r="V580" s="327"/>
      <c r="W580" s="327"/>
      <c r="X580" s="327"/>
      <c r="Y580" s="327"/>
      <c r="Z580" s="327"/>
      <c r="AA580" s="327"/>
      <c r="AB580" s="327"/>
      <c r="AC580" s="327"/>
    </row>
    <row r="581" ht="15.75" customHeight="1">
      <c r="A581" s="327"/>
      <c r="B581" s="327"/>
      <c r="C581" s="327"/>
      <c r="D581" s="327"/>
      <c r="E581" s="327"/>
      <c r="F581" s="327"/>
      <c r="G581" s="327"/>
      <c r="H581" s="327"/>
      <c r="I581" s="327"/>
      <c r="J581" s="327"/>
      <c r="K581" s="327"/>
      <c r="L581" s="327"/>
      <c r="M581" s="327"/>
      <c r="N581" s="327"/>
      <c r="O581" s="327"/>
      <c r="P581" s="327"/>
      <c r="Q581" s="327"/>
      <c r="R581" s="327"/>
      <c r="S581" s="327"/>
      <c r="T581" s="327"/>
      <c r="U581" s="327"/>
      <c r="V581" s="327"/>
      <c r="W581" s="327"/>
      <c r="X581" s="327"/>
      <c r="Y581" s="327"/>
      <c r="Z581" s="327"/>
      <c r="AA581" s="327"/>
      <c r="AB581" s="327"/>
      <c r="AC581" s="327"/>
    </row>
    <row r="582" ht="15.75" customHeight="1">
      <c r="A582" s="327"/>
      <c r="B582" s="327"/>
      <c r="C582" s="327"/>
      <c r="D582" s="327"/>
      <c r="E582" s="327"/>
      <c r="F582" s="327"/>
      <c r="G582" s="327"/>
      <c r="H582" s="327"/>
      <c r="I582" s="327"/>
      <c r="J582" s="327"/>
      <c r="K582" s="327"/>
      <c r="L582" s="327"/>
      <c r="M582" s="327"/>
      <c r="N582" s="327"/>
      <c r="O582" s="327"/>
      <c r="P582" s="327"/>
      <c r="Q582" s="327"/>
      <c r="R582" s="327"/>
      <c r="S582" s="327"/>
      <c r="T582" s="327"/>
      <c r="U582" s="327"/>
      <c r="V582" s="327"/>
      <c r="W582" s="327"/>
      <c r="X582" s="327"/>
      <c r="Y582" s="327"/>
      <c r="Z582" s="327"/>
      <c r="AA582" s="327"/>
      <c r="AB582" s="327"/>
      <c r="AC582" s="327"/>
    </row>
    <row r="583" ht="15.75" customHeight="1">
      <c r="A583" s="327"/>
      <c r="B583" s="327"/>
      <c r="C583" s="327"/>
      <c r="D583" s="327"/>
      <c r="E583" s="327"/>
      <c r="F583" s="327"/>
      <c r="G583" s="327"/>
      <c r="H583" s="327"/>
      <c r="I583" s="327"/>
      <c r="J583" s="327"/>
      <c r="K583" s="327"/>
      <c r="L583" s="327"/>
      <c r="M583" s="327"/>
      <c r="N583" s="327"/>
      <c r="O583" s="327"/>
      <c r="P583" s="327"/>
      <c r="Q583" s="327"/>
      <c r="R583" s="327"/>
      <c r="S583" s="327"/>
      <c r="T583" s="327"/>
      <c r="U583" s="327"/>
      <c r="V583" s="327"/>
      <c r="W583" s="327"/>
      <c r="X583" s="327"/>
      <c r="Y583" s="327"/>
      <c r="Z583" s="327"/>
      <c r="AA583" s="327"/>
      <c r="AB583" s="327"/>
      <c r="AC583" s="327"/>
    </row>
    <row r="584" ht="15.75" customHeight="1">
      <c r="A584" s="327"/>
      <c r="B584" s="327"/>
      <c r="C584" s="327"/>
      <c r="D584" s="327"/>
      <c r="E584" s="327"/>
      <c r="F584" s="327"/>
      <c r="G584" s="327"/>
      <c r="H584" s="327"/>
      <c r="I584" s="327"/>
      <c r="J584" s="327"/>
      <c r="K584" s="327"/>
      <c r="L584" s="327"/>
      <c r="M584" s="327"/>
      <c r="N584" s="327"/>
      <c r="O584" s="327"/>
      <c r="P584" s="327"/>
      <c r="Q584" s="327"/>
      <c r="R584" s="327"/>
      <c r="S584" s="327"/>
      <c r="T584" s="327"/>
      <c r="U584" s="327"/>
      <c r="V584" s="327"/>
      <c r="W584" s="327"/>
      <c r="X584" s="327"/>
      <c r="Y584" s="327"/>
      <c r="Z584" s="327"/>
      <c r="AA584" s="327"/>
      <c r="AB584" s="327"/>
      <c r="AC584" s="327"/>
    </row>
    <row r="585" ht="15.75" customHeight="1">
      <c r="A585" s="327"/>
      <c r="B585" s="327"/>
      <c r="C585" s="327"/>
      <c r="D585" s="327"/>
      <c r="E585" s="327"/>
      <c r="F585" s="327"/>
      <c r="G585" s="327"/>
      <c r="H585" s="327"/>
      <c r="I585" s="327"/>
      <c r="J585" s="327"/>
      <c r="K585" s="327"/>
      <c r="L585" s="327"/>
      <c r="M585" s="327"/>
      <c r="N585" s="327"/>
      <c r="O585" s="327"/>
      <c r="P585" s="327"/>
      <c r="Q585" s="327"/>
      <c r="R585" s="327"/>
      <c r="S585" s="327"/>
      <c r="T585" s="327"/>
      <c r="U585" s="327"/>
      <c r="V585" s="327"/>
      <c r="W585" s="327"/>
      <c r="X585" s="327"/>
      <c r="Y585" s="327"/>
      <c r="Z585" s="327"/>
      <c r="AA585" s="327"/>
      <c r="AB585" s="327"/>
      <c r="AC585" s="327"/>
    </row>
    <row r="586" ht="15.75" customHeight="1">
      <c r="A586" s="327"/>
      <c r="B586" s="327"/>
      <c r="C586" s="327"/>
      <c r="D586" s="327"/>
      <c r="E586" s="327"/>
      <c r="F586" s="327"/>
      <c r="G586" s="327"/>
      <c r="H586" s="327"/>
      <c r="I586" s="327"/>
      <c r="J586" s="327"/>
      <c r="K586" s="327"/>
      <c r="L586" s="327"/>
      <c r="M586" s="327"/>
      <c r="N586" s="327"/>
      <c r="O586" s="327"/>
      <c r="P586" s="327"/>
      <c r="Q586" s="327"/>
      <c r="R586" s="327"/>
      <c r="S586" s="327"/>
      <c r="T586" s="327"/>
      <c r="U586" s="327"/>
      <c r="V586" s="327"/>
      <c r="W586" s="327"/>
      <c r="X586" s="327"/>
      <c r="Y586" s="327"/>
      <c r="Z586" s="327"/>
      <c r="AA586" s="327"/>
      <c r="AB586" s="327"/>
      <c r="AC586" s="327"/>
    </row>
    <row r="587" ht="15.75" customHeight="1">
      <c r="A587" s="327"/>
      <c r="B587" s="327"/>
      <c r="C587" s="327"/>
      <c r="D587" s="327"/>
      <c r="E587" s="327"/>
      <c r="F587" s="327"/>
      <c r="G587" s="327"/>
      <c r="H587" s="327"/>
      <c r="I587" s="327"/>
      <c r="J587" s="327"/>
      <c r="K587" s="327"/>
      <c r="L587" s="327"/>
      <c r="M587" s="327"/>
      <c r="N587" s="327"/>
      <c r="O587" s="327"/>
      <c r="P587" s="327"/>
      <c r="Q587" s="327"/>
      <c r="R587" s="327"/>
      <c r="S587" s="327"/>
      <c r="T587" s="327"/>
      <c r="U587" s="327"/>
      <c r="V587" s="327"/>
      <c r="W587" s="327"/>
      <c r="X587" s="327"/>
      <c r="Y587" s="327"/>
      <c r="Z587" s="327"/>
      <c r="AA587" s="327"/>
      <c r="AB587" s="327"/>
      <c r="AC587" s="327"/>
    </row>
    <row r="588" ht="15.75" customHeight="1">
      <c r="A588" s="327"/>
      <c r="B588" s="327"/>
      <c r="C588" s="327"/>
      <c r="D588" s="327"/>
      <c r="E588" s="327"/>
      <c r="F588" s="327"/>
      <c r="G588" s="327"/>
      <c r="H588" s="327"/>
      <c r="I588" s="327"/>
      <c r="J588" s="327"/>
      <c r="K588" s="327"/>
      <c r="L588" s="327"/>
      <c r="M588" s="327"/>
      <c r="N588" s="327"/>
      <c r="O588" s="327"/>
      <c r="P588" s="327"/>
      <c r="Q588" s="327"/>
      <c r="R588" s="327"/>
      <c r="S588" s="327"/>
      <c r="T588" s="327"/>
      <c r="U588" s="327"/>
      <c r="V588" s="327"/>
      <c r="W588" s="327"/>
      <c r="X588" s="327"/>
      <c r="Y588" s="327"/>
      <c r="Z588" s="327"/>
      <c r="AA588" s="327"/>
      <c r="AB588" s="327"/>
      <c r="AC588" s="327"/>
    </row>
    <row r="589" ht="15.75" customHeight="1">
      <c r="A589" s="327"/>
      <c r="B589" s="327"/>
      <c r="C589" s="327"/>
      <c r="D589" s="327"/>
      <c r="E589" s="327"/>
      <c r="F589" s="327"/>
      <c r="G589" s="327"/>
      <c r="H589" s="327"/>
      <c r="I589" s="327"/>
      <c r="J589" s="327"/>
      <c r="K589" s="327"/>
      <c r="L589" s="327"/>
      <c r="M589" s="327"/>
      <c r="N589" s="327"/>
      <c r="O589" s="327"/>
      <c r="P589" s="327"/>
      <c r="Q589" s="327"/>
      <c r="R589" s="327"/>
      <c r="S589" s="327"/>
      <c r="T589" s="327"/>
      <c r="U589" s="327"/>
      <c r="V589" s="327"/>
      <c r="W589" s="327"/>
      <c r="X589" s="327"/>
      <c r="Y589" s="327"/>
      <c r="Z589" s="327"/>
      <c r="AA589" s="327"/>
      <c r="AB589" s="327"/>
      <c r="AC589" s="327"/>
    </row>
    <row r="590" ht="15.75" customHeight="1">
      <c r="A590" s="327"/>
      <c r="B590" s="327"/>
      <c r="C590" s="327"/>
      <c r="D590" s="327"/>
      <c r="E590" s="327"/>
      <c r="F590" s="327"/>
      <c r="G590" s="327"/>
      <c r="H590" s="327"/>
      <c r="I590" s="327"/>
      <c r="J590" s="327"/>
      <c r="K590" s="327"/>
      <c r="L590" s="327"/>
      <c r="M590" s="327"/>
      <c r="N590" s="327"/>
      <c r="O590" s="327"/>
      <c r="P590" s="327"/>
      <c r="Q590" s="327"/>
      <c r="R590" s="327"/>
      <c r="S590" s="327"/>
      <c r="T590" s="327"/>
      <c r="U590" s="327"/>
      <c r="V590" s="327"/>
      <c r="W590" s="327"/>
      <c r="X590" s="327"/>
      <c r="Y590" s="327"/>
      <c r="Z590" s="327"/>
      <c r="AA590" s="327"/>
      <c r="AB590" s="327"/>
      <c r="AC590" s="327"/>
    </row>
    <row r="591" ht="15.75" customHeight="1">
      <c r="A591" s="327"/>
      <c r="B591" s="327"/>
      <c r="C591" s="327"/>
      <c r="D591" s="327"/>
      <c r="E591" s="327"/>
      <c r="F591" s="327"/>
      <c r="G591" s="327"/>
      <c r="H591" s="327"/>
      <c r="I591" s="327"/>
      <c r="J591" s="327"/>
      <c r="K591" s="327"/>
      <c r="L591" s="327"/>
      <c r="M591" s="327"/>
      <c r="N591" s="327"/>
      <c r="O591" s="327"/>
      <c r="P591" s="327"/>
      <c r="Q591" s="327"/>
      <c r="R591" s="327"/>
      <c r="S591" s="327"/>
      <c r="T591" s="327"/>
      <c r="U591" s="327"/>
      <c r="V591" s="327"/>
      <c r="W591" s="327"/>
      <c r="X591" s="327"/>
      <c r="Y591" s="327"/>
      <c r="Z591" s="327"/>
      <c r="AA591" s="327"/>
      <c r="AB591" s="327"/>
      <c r="AC591" s="327"/>
    </row>
    <row r="592" ht="15.75" customHeight="1">
      <c r="A592" s="327"/>
      <c r="B592" s="327"/>
      <c r="C592" s="327"/>
      <c r="D592" s="327"/>
      <c r="E592" s="327"/>
      <c r="F592" s="327"/>
      <c r="G592" s="327"/>
      <c r="H592" s="327"/>
      <c r="I592" s="327"/>
      <c r="J592" s="327"/>
      <c r="K592" s="327"/>
      <c r="L592" s="327"/>
      <c r="M592" s="327"/>
      <c r="N592" s="327"/>
      <c r="O592" s="327"/>
      <c r="P592" s="327"/>
      <c r="Q592" s="327"/>
      <c r="R592" s="327"/>
      <c r="S592" s="327"/>
      <c r="T592" s="327"/>
      <c r="U592" s="327"/>
      <c r="V592" s="327"/>
      <c r="W592" s="327"/>
      <c r="X592" s="327"/>
      <c r="Y592" s="327"/>
      <c r="Z592" s="327"/>
      <c r="AA592" s="327"/>
      <c r="AB592" s="327"/>
      <c r="AC592" s="327"/>
    </row>
    <row r="593" ht="15.75" customHeight="1">
      <c r="A593" s="327"/>
      <c r="B593" s="327"/>
      <c r="C593" s="327"/>
      <c r="D593" s="327"/>
      <c r="E593" s="327"/>
      <c r="F593" s="327"/>
      <c r="G593" s="327"/>
      <c r="H593" s="327"/>
      <c r="I593" s="327"/>
      <c r="J593" s="327"/>
      <c r="K593" s="327"/>
      <c r="L593" s="327"/>
      <c r="M593" s="327"/>
      <c r="N593" s="327"/>
      <c r="O593" s="327"/>
      <c r="P593" s="327"/>
      <c r="Q593" s="327"/>
      <c r="R593" s="327"/>
      <c r="S593" s="327"/>
      <c r="T593" s="327"/>
      <c r="U593" s="327"/>
      <c r="V593" s="327"/>
      <c r="W593" s="327"/>
      <c r="X593" s="327"/>
      <c r="Y593" s="327"/>
      <c r="Z593" s="327"/>
      <c r="AA593" s="327"/>
      <c r="AB593" s="327"/>
      <c r="AC593" s="327"/>
    </row>
    <row r="594" ht="15.75" customHeight="1">
      <c r="A594" s="327"/>
      <c r="B594" s="327"/>
      <c r="C594" s="327"/>
      <c r="D594" s="327"/>
      <c r="E594" s="327"/>
      <c r="F594" s="327"/>
      <c r="G594" s="327"/>
      <c r="H594" s="327"/>
      <c r="I594" s="327"/>
      <c r="J594" s="327"/>
      <c r="K594" s="327"/>
      <c r="L594" s="327"/>
      <c r="M594" s="327"/>
      <c r="N594" s="327"/>
      <c r="O594" s="327"/>
      <c r="P594" s="327"/>
      <c r="Q594" s="327"/>
      <c r="R594" s="327"/>
      <c r="S594" s="327"/>
      <c r="T594" s="327"/>
      <c r="U594" s="327"/>
      <c r="V594" s="327"/>
      <c r="W594" s="327"/>
      <c r="X594" s="327"/>
      <c r="Y594" s="327"/>
      <c r="Z594" s="327"/>
      <c r="AA594" s="327"/>
      <c r="AB594" s="327"/>
      <c r="AC594" s="327"/>
    </row>
    <row r="595" ht="15.75" customHeight="1">
      <c r="A595" s="327"/>
      <c r="B595" s="327"/>
      <c r="C595" s="327"/>
      <c r="D595" s="327"/>
      <c r="E595" s="327"/>
      <c r="F595" s="327"/>
      <c r="G595" s="327"/>
      <c r="H595" s="327"/>
      <c r="I595" s="327"/>
      <c r="J595" s="327"/>
      <c r="K595" s="327"/>
      <c r="L595" s="327"/>
      <c r="M595" s="327"/>
      <c r="N595" s="327"/>
      <c r="O595" s="327"/>
      <c r="P595" s="327"/>
      <c r="Q595" s="327"/>
      <c r="R595" s="327"/>
      <c r="S595" s="327"/>
      <c r="T595" s="327"/>
      <c r="U595" s="327"/>
      <c r="V595" s="327"/>
      <c r="W595" s="327"/>
      <c r="X595" s="327"/>
      <c r="Y595" s="327"/>
      <c r="Z595" s="327"/>
      <c r="AA595" s="327"/>
      <c r="AB595" s="327"/>
      <c r="AC595" s="327"/>
    </row>
    <row r="596" ht="15.75" customHeight="1">
      <c r="A596" s="327"/>
      <c r="B596" s="327"/>
      <c r="C596" s="327"/>
      <c r="D596" s="327"/>
      <c r="E596" s="327"/>
      <c r="F596" s="327"/>
      <c r="G596" s="327"/>
      <c r="H596" s="327"/>
      <c r="I596" s="327"/>
      <c r="J596" s="327"/>
      <c r="K596" s="327"/>
      <c r="L596" s="327"/>
      <c r="M596" s="327"/>
      <c r="N596" s="327"/>
      <c r="O596" s="327"/>
      <c r="P596" s="327"/>
      <c r="Q596" s="327"/>
      <c r="R596" s="327"/>
      <c r="S596" s="327"/>
      <c r="T596" s="327"/>
      <c r="U596" s="327"/>
      <c r="V596" s="327"/>
      <c r="W596" s="327"/>
      <c r="X596" s="327"/>
      <c r="Y596" s="327"/>
      <c r="Z596" s="327"/>
      <c r="AA596" s="327"/>
      <c r="AB596" s="327"/>
      <c r="AC596" s="327"/>
    </row>
    <row r="597" ht="15.75" customHeight="1">
      <c r="A597" s="327"/>
      <c r="B597" s="327"/>
      <c r="C597" s="327"/>
      <c r="D597" s="327"/>
      <c r="E597" s="327"/>
      <c r="F597" s="327"/>
      <c r="G597" s="327"/>
      <c r="H597" s="327"/>
      <c r="I597" s="327"/>
      <c r="J597" s="327"/>
      <c r="K597" s="327"/>
      <c r="L597" s="327"/>
      <c r="M597" s="327"/>
      <c r="N597" s="327"/>
      <c r="O597" s="327"/>
      <c r="P597" s="327"/>
      <c r="Q597" s="327"/>
      <c r="R597" s="327"/>
      <c r="S597" s="327"/>
      <c r="T597" s="327"/>
      <c r="U597" s="327"/>
      <c r="V597" s="327"/>
      <c r="W597" s="327"/>
      <c r="X597" s="327"/>
      <c r="Y597" s="327"/>
      <c r="Z597" s="327"/>
      <c r="AA597" s="327"/>
      <c r="AB597" s="327"/>
      <c r="AC597" s="327"/>
    </row>
    <row r="598" ht="15.75" customHeight="1">
      <c r="A598" s="327"/>
      <c r="B598" s="327"/>
      <c r="C598" s="327"/>
      <c r="D598" s="327"/>
      <c r="E598" s="327"/>
      <c r="F598" s="327"/>
      <c r="G598" s="327"/>
      <c r="H598" s="327"/>
      <c r="I598" s="327"/>
      <c r="J598" s="327"/>
      <c r="K598" s="327"/>
      <c r="L598" s="327"/>
      <c r="M598" s="327"/>
      <c r="N598" s="327"/>
      <c r="O598" s="327"/>
      <c r="P598" s="327"/>
      <c r="Q598" s="327"/>
      <c r="R598" s="327"/>
      <c r="S598" s="327"/>
      <c r="T598" s="327"/>
      <c r="U598" s="327"/>
      <c r="V598" s="327"/>
      <c r="W598" s="327"/>
      <c r="X598" s="327"/>
      <c r="Y598" s="327"/>
      <c r="Z598" s="327"/>
      <c r="AA598" s="327"/>
      <c r="AB598" s="327"/>
      <c r="AC598" s="327"/>
    </row>
    <row r="599" ht="15.75" customHeight="1">
      <c r="A599" s="327"/>
      <c r="B599" s="327"/>
      <c r="C599" s="327"/>
      <c r="D599" s="327"/>
      <c r="E599" s="327"/>
      <c r="F599" s="327"/>
      <c r="G599" s="327"/>
      <c r="H599" s="327"/>
      <c r="I599" s="327"/>
      <c r="J599" s="327"/>
      <c r="K599" s="327"/>
      <c r="L599" s="327"/>
      <c r="M599" s="327"/>
      <c r="N599" s="327"/>
      <c r="O599" s="327"/>
      <c r="P599" s="327"/>
      <c r="Q599" s="327"/>
      <c r="R599" s="327"/>
      <c r="S599" s="327"/>
      <c r="T599" s="327"/>
      <c r="U599" s="327"/>
      <c r="V599" s="327"/>
      <c r="W599" s="327"/>
      <c r="X599" s="327"/>
      <c r="Y599" s="327"/>
      <c r="Z599" s="327"/>
      <c r="AA599" s="327"/>
      <c r="AB599" s="327"/>
      <c r="AC599" s="327"/>
    </row>
    <row r="600" ht="15.75" customHeight="1">
      <c r="A600" s="327"/>
      <c r="B600" s="327"/>
      <c r="C600" s="327"/>
      <c r="D600" s="327"/>
      <c r="E600" s="327"/>
      <c r="F600" s="327"/>
      <c r="G600" s="327"/>
      <c r="H600" s="327"/>
      <c r="I600" s="327"/>
      <c r="J600" s="327"/>
      <c r="K600" s="327"/>
      <c r="L600" s="327"/>
      <c r="M600" s="327"/>
      <c r="N600" s="327"/>
      <c r="O600" s="327"/>
      <c r="P600" s="327"/>
      <c r="Q600" s="327"/>
      <c r="R600" s="327"/>
      <c r="S600" s="327"/>
      <c r="T600" s="327"/>
      <c r="U600" s="327"/>
      <c r="V600" s="327"/>
      <c r="W600" s="327"/>
      <c r="X600" s="327"/>
      <c r="Y600" s="327"/>
      <c r="Z600" s="327"/>
      <c r="AA600" s="327"/>
      <c r="AB600" s="327"/>
      <c r="AC600" s="327"/>
    </row>
    <row r="601" ht="15.75" customHeight="1">
      <c r="A601" s="327"/>
      <c r="B601" s="327"/>
      <c r="C601" s="327"/>
      <c r="D601" s="327"/>
      <c r="E601" s="327"/>
      <c r="F601" s="327"/>
      <c r="G601" s="327"/>
      <c r="H601" s="327"/>
      <c r="I601" s="327"/>
      <c r="J601" s="327"/>
      <c r="K601" s="327"/>
      <c r="L601" s="327"/>
      <c r="M601" s="327"/>
      <c r="N601" s="327"/>
      <c r="O601" s="327"/>
      <c r="P601" s="327"/>
      <c r="Q601" s="327"/>
      <c r="R601" s="327"/>
      <c r="S601" s="327"/>
      <c r="T601" s="327"/>
      <c r="U601" s="327"/>
      <c r="V601" s="327"/>
      <c r="W601" s="327"/>
      <c r="X601" s="327"/>
      <c r="Y601" s="327"/>
      <c r="Z601" s="327"/>
      <c r="AA601" s="327"/>
      <c r="AB601" s="327"/>
      <c r="AC601" s="327"/>
    </row>
    <row r="602" ht="15.75" customHeight="1">
      <c r="A602" s="327"/>
      <c r="B602" s="327"/>
      <c r="C602" s="327"/>
      <c r="D602" s="327"/>
      <c r="E602" s="327"/>
      <c r="F602" s="327"/>
      <c r="G602" s="327"/>
      <c r="H602" s="327"/>
      <c r="I602" s="327"/>
      <c r="J602" s="327"/>
      <c r="K602" s="327"/>
      <c r="L602" s="327"/>
      <c r="M602" s="327"/>
      <c r="N602" s="327"/>
      <c r="O602" s="327"/>
      <c r="P602" s="327"/>
      <c r="Q602" s="327"/>
      <c r="R602" s="327"/>
      <c r="S602" s="327"/>
      <c r="T602" s="327"/>
      <c r="U602" s="327"/>
      <c r="V602" s="327"/>
      <c r="W602" s="327"/>
      <c r="X602" s="327"/>
      <c r="Y602" s="327"/>
      <c r="Z602" s="327"/>
      <c r="AA602" s="327"/>
      <c r="AB602" s="327"/>
      <c r="AC602" s="327"/>
    </row>
    <row r="603" ht="15.75" customHeight="1">
      <c r="A603" s="327"/>
      <c r="B603" s="327"/>
      <c r="C603" s="327"/>
      <c r="D603" s="327"/>
      <c r="E603" s="327"/>
      <c r="F603" s="327"/>
      <c r="G603" s="327"/>
      <c r="H603" s="327"/>
      <c r="I603" s="327"/>
      <c r="J603" s="327"/>
      <c r="K603" s="327"/>
      <c r="L603" s="327"/>
      <c r="M603" s="327"/>
      <c r="N603" s="327"/>
      <c r="O603" s="327"/>
      <c r="P603" s="327"/>
      <c r="Q603" s="327"/>
      <c r="R603" s="327"/>
      <c r="S603" s="327"/>
      <c r="T603" s="327"/>
      <c r="U603" s="327"/>
      <c r="V603" s="327"/>
      <c r="W603" s="327"/>
      <c r="X603" s="327"/>
      <c r="Y603" s="327"/>
      <c r="Z603" s="327"/>
      <c r="AA603" s="327"/>
      <c r="AB603" s="327"/>
      <c r="AC603" s="327"/>
    </row>
    <row r="604" ht="15.75" customHeight="1">
      <c r="A604" s="327"/>
      <c r="B604" s="327"/>
      <c r="C604" s="327"/>
      <c r="D604" s="327"/>
      <c r="E604" s="327"/>
      <c r="F604" s="327"/>
      <c r="G604" s="327"/>
      <c r="H604" s="327"/>
      <c r="I604" s="327"/>
      <c r="J604" s="327"/>
      <c r="K604" s="327"/>
      <c r="L604" s="327"/>
      <c r="M604" s="327"/>
      <c r="N604" s="327"/>
      <c r="O604" s="327"/>
      <c r="P604" s="327"/>
      <c r="Q604" s="327"/>
      <c r="R604" s="327"/>
      <c r="S604" s="327"/>
      <c r="T604" s="327"/>
      <c r="U604" s="327"/>
      <c r="V604" s="327"/>
      <c r="W604" s="327"/>
      <c r="X604" s="327"/>
      <c r="Y604" s="327"/>
      <c r="Z604" s="327"/>
      <c r="AA604" s="327"/>
      <c r="AB604" s="327"/>
      <c r="AC604" s="327"/>
    </row>
    <row r="605" ht="15.75" customHeight="1">
      <c r="A605" s="327"/>
      <c r="B605" s="327"/>
      <c r="C605" s="327"/>
      <c r="D605" s="327"/>
      <c r="E605" s="327"/>
      <c r="F605" s="327"/>
      <c r="G605" s="327"/>
      <c r="H605" s="327"/>
      <c r="I605" s="327"/>
      <c r="J605" s="327"/>
      <c r="K605" s="327"/>
      <c r="L605" s="327"/>
      <c r="M605" s="327"/>
      <c r="N605" s="327"/>
      <c r="O605" s="327"/>
      <c r="P605" s="327"/>
      <c r="Q605" s="327"/>
      <c r="R605" s="327"/>
      <c r="S605" s="327"/>
      <c r="T605" s="327"/>
      <c r="U605" s="327"/>
      <c r="V605" s="327"/>
      <c r="W605" s="327"/>
      <c r="X605" s="327"/>
      <c r="Y605" s="327"/>
      <c r="Z605" s="327"/>
      <c r="AA605" s="327"/>
      <c r="AB605" s="327"/>
      <c r="AC605" s="327"/>
    </row>
    <row r="606" ht="15.75" customHeight="1">
      <c r="A606" s="327"/>
      <c r="B606" s="327"/>
      <c r="C606" s="327"/>
      <c r="D606" s="327"/>
      <c r="E606" s="327"/>
      <c r="F606" s="327"/>
      <c r="G606" s="327"/>
      <c r="H606" s="327"/>
      <c r="I606" s="327"/>
      <c r="J606" s="327"/>
      <c r="K606" s="327"/>
      <c r="L606" s="327"/>
      <c r="M606" s="327"/>
      <c r="N606" s="327"/>
      <c r="O606" s="327"/>
      <c r="P606" s="327"/>
      <c r="Q606" s="327"/>
      <c r="R606" s="327"/>
      <c r="S606" s="327"/>
      <c r="T606" s="327"/>
      <c r="U606" s="327"/>
      <c r="V606" s="327"/>
      <c r="W606" s="327"/>
      <c r="X606" s="327"/>
      <c r="Y606" s="327"/>
      <c r="Z606" s="327"/>
      <c r="AA606" s="327"/>
      <c r="AB606" s="327"/>
      <c r="AC606" s="327"/>
    </row>
    <row r="607" ht="15.75" customHeight="1">
      <c r="A607" s="327"/>
      <c r="B607" s="327"/>
      <c r="C607" s="327"/>
      <c r="D607" s="327"/>
      <c r="E607" s="327"/>
      <c r="F607" s="327"/>
      <c r="G607" s="327"/>
      <c r="H607" s="327"/>
      <c r="I607" s="327"/>
      <c r="J607" s="327"/>
      <c r="K607" s="327"/>
      <c r="L607" s="327"/>
      <c r="M607" s="327"/>
      <c r="N607" s="327"/>
      <c r="O607" s="327"/>
      <c r="P607" s="327"/>
      <c r="Q607" s="327"/>
      <c r="R607" s="327"/>
      <c r="S607" s="327"/>
      <c r="T607" s="327"/>
      <c r="U607" s="327"/>
      <c r="V607" s="327"/>
      <c r="W607" s="327"/>
      <c r="X607" s="327"/>
      <c r="Y607" s="327"/>
      <c r="Z607" s="327"/>
      <c r="AA607" s="327"/>
      <c r="AB607" s="327"/>
      <c r="AC607" s="327"/>
    </row>
    <row r="608" ht="15.75" customHeight="1">
      <c r="A608" s="327"/>
      <c r="B608" s="327"/>
      <c r="C608" s="327"/>
      <c r="D608" s="327"/>
      <c r="E608" s="327"/>
      <c r="F608" s="327"/>
      <c r="G608" s="327"/>
      <c r="H608" s="327"/>
      <c r="I608" s="327"/>
      <c r="J608" s="327"/>
      <c r="K608" s="327"/>
      <c r="L608" s="327"/>
      <c r="M608" s="327"/>
      <c r="N608" s="327"/>
      <c r="O608" s="327"/>
      <c r="P608" s="327"/>
      <c r="Q608" s="327"/>
      <c r="R608" s="327"/>
      <c r="S608" s="327"/>
      <c r="T608" s="327"/>
      <c r="U608" s="327"/>
      <c r="V608" s="327"/>
      <c r="W608" s="327"/>
      <c r="X608" s="327"/>
      <c r="Y608" s="327"/>
      <c r="Z608" s="327"/>
      <c r="AA608" s="327"/>
      <c r="AB608" s="327"/>
      <c r="AC608" s="327"/>
    </row>
    <row r="609" ht="15.75" customHeight="1">
      <c r="A609" s="327"/>
      <c r="B609" s="327"/>
      <c r="C609" s="327"/>
      <c r="D609" s="327"/>
      <c r="E609" s="327"/>
      <c r="F609" s="327"/>
      <c r="G609" s="327"/>
      <c r="H609" s="327"/>
      <c r="I609" s="327"/>
      <c r="J609" s="327"/>
      <c r="K609" s="327"/>
      <c r="L609" s="327"/>
      <c r="M609" s="327"/>
      <c r="N609" s="327"/>
      <c r="O609" s="327"/>
      <c r="P609" s="327"/>
      <c r="Q609" s="327"/>
      <c r="R609" s="327"/>
      <c r="S609" s="327"/>
      <c r="T609" s="327"/>
      <c r="U609" s="327"/>
      <c r="V609" s="327"/>
      <c r="W609" s="327"/>
      <c r="X609" s="327"/>
      <c r="Y609" s="327"/>
      <c r="Z609" s="327"/>
      <c r="AA609" s="327"/>
      <c r="AB609" s="327"/>
      <c r="AC609" s="327"/>
    </row>
    <row r="610" ht="15.75" customHeight="1">
      <c r="A610" s="327"/>
      <c r="B610" s="327"/>
      <c r="C610" s="327"/>
      <c r="D610" s="327"/>
      <c r="E610" s="327"/>
      <c r="F610" s="327"/>
      <c r="G610" s="327"/>
      <c r="H610" s="327"/>
      <c r="I610" s="327"/>
      <c r="J610" s="327"/>
      <c r="K610" s="327"/>
      <c r="L610" s="327"/>
      <c r="M610" s="327"/>
      <c r="N610" s="327"/>
      <c r="O610" s="327"/>
      <c r="P610" s="327"/>
      <c r="Q610" s="327"/>
      <c r="R610" s="327"/>
      <c r="S610" s="327"/>
      <c r="T610" s="327"/>
      <c r="U610" s="327"/>
      <c r="V610" s="327"/>
      <c r="W610" s="327"/>
      <c r="X610" s="327"/>
      <c r="Y610" s="327"/>
      <c r="Z610" s="327"/>
      <c r="AA610" s="327"/>
      <c r="AB610" s="327"/>
      <c r="AC610" s="327"/>
    </row>
    <row r="611" ht="15.75" customHeight="1">
      <c r="A611" s="327"/>
      <c r="B611" s="327"/>
      <c r="C611" s="327"/>
      <c r="D611" s="327"/>
      <c r="E611" s="327"/>
      <c r="F611" s="327"/>
      <c r="G611" s="327"/>
      <c r="H611" s="327"/>
      <c r="I611" s="327"/>
      <c r="J611" s="327"/>
      <c r="K611" s="327"/>
      <c r="L611" s="327"/>
      <c r="M611" s="327"/>
      <c r="N611" s="327"/>
      <c r="O611" s="327"/>
      <c r="P611" s="327"/>
      <c r="Q611" s="327"/>
      <c r="R611" s="327"/>
      <c r="S611" s="327"/>
      <c r="T611" s="327"/>
      <c r="U611" s="327"/>
      <c r="V611" s="327"/>
      <c r="W611" s="327"/>
      <c r="X611" s="327"/>
      <c r="Y611" s="327"/>
      <c r="Z611" s="327"/>
      <c r="AA611" s="327"/>
      <c r="AB611" s="327"/>
      <c r="AC611" s="327"/>
    </row>
    <row r="612" ht="15.75" customHeight="1">
      <c r="A612" s="327"/>
      <c r="B612" s="327"/>
      <c r="C612" s="327"/>
      <c r="D612" s="327"/>
      <c r="E612" s="327"/>
      <c r="F612" s="327"/>
      <c r="G612" s="327"/>
      <c r="H612" s="327"/>
      <c r="I612" s="327"/>
      <c r="J612" s="327"/>
      <c r="K612" s="327"/>
      <c r="L612" s="327"/>
      <c r="M612" s="327"/>
      <c r="N612" s="327"/>
      <c r="O612" s="327"/>
      <c r="P612" s="327"/>
      <c r="Q612" s="327"/>
      <c r="R612" s="327"/>
      <c r="S612" s="327"/>
      <c r="T612" s="327"/>
      <c r="U612" s="327"/>
      <c r="V612" s="327"/>
      <c r="W612" s="327"/>
      <c r="X612" s="327"/>
      <c r="Y612" s="327"/>
      <c r="Z612" s="327"/>
      <c r="AA612" s="327"/>
      <c r="AB612" s="327"/>
      <c r="AC612" s="327"/>
    </row>
    <row r="613" ht="15.75" customHeight="1">
      <c r="A613" s="327"/>
      <c r="B613" s="327"/>
      <c r="C613" s="327"/>
      <c r="D613" s="327"/>
      <c r="E613" s="327"/>
      <c r="F613" s="327"/>
      <c r="G613" s="327"/>
      <c r="H613" s="327"/>
      <c r="I613" s="327"/>
      <c r="J613" s="327"/>
      <c r="K613" s="327"/>
      <c r="L613" s="327"/>
      <c r="M613" s="327"/>
      <c r="N613" s="327"/>
      <c r="O613" s="327"/>
      <c r="P613" s="327"/>
      <c r="Q613" s="327"/>
      <c r="R613" s="327"/>
      <c r="S613" s="327"/>
      <c r="T613" s="327"/>
      <c r="U613" s="327"/>
      <c r="V613" s="327"/>
      <c r="W613" s="327"/>
      <c r="X613" s="327"/>
      <c r="Y613" s="327"/>
      <c r="Z613" s="327"/>
      <c r="AA613" s="327"/>
      <c r="AB613" s="327"/>
      <c r="AC613" s="327"/>
    </row>
    <row r="614" ht="15.75" customHeight="1">
      <c r="A614" s="327"/>
      <c r="B614" s="327"/>
      <c r="C614" s="327"/>
      <c r="D614" s="327"/>
      <c r="E614" s="327"/>
      <c r="F614" s="327"/>
      <c r="G614" s="327"/>
      <c r="H614" s="327"/>
      <c r="I614" s="327"/>
      <c r="J614" s="327"/>
      <c r="K614" s="327"/>
      <c r="L614" s="327"/>
      <c r="M614" s="327"/>
      <c r="N614" s="327"/>
      <c r="O614" s="327"/>
      <c r="P614" s="327"/>
      <c r="Q614" s="327"/>
      <c r="R614" s="327"/>
      <c r="S614" s="327"/>
      <c r="T614" s="327"/>
      <c r="U614" s="327"/>
      <c r="V614" s="327"/>
      <c r="W614" s="327"/>
      <c r="X614" s="327"/>
      <c r="Y614" s="327"/>
      <c r="Z614" s="327"/>
      <c r="AA614" s="327"/>
      <c r="AB614" s="327"/>
      <c r="AC614" s="327"/>
    </row>
    <row r="615" ht="15.75" customHeight="1">
      <c r="A615" s="327"/>
      <c r="B615" s="327"/>
      <c r="C615" s="327"/>
      <c r="D615" s="327"/>
      <c r="E615" s="327"/>
      <c r="F615" s="327"/>
      <c r="G615" s="327"/>
      <c r="H615" s="327"/>
      <c r="I615" s="327"/>
      <c r="J615" s="327"/>
      <c r="K615" s="327"/>
      <c r="L615" s="327"/>
      <c r="M615" s="327"/>
      <c r="N615" s="327"/>
      <c r="O615" s="327"/>
      <c r="P615" s="327"/>
      <c r="Q615" s="327"/>
      <c r="R615" s="327"/>
      <c r="S615" s="327"/>
      <c r="T615" s="327"/>
      <c r="U615" s="327"/>
      <c r="V615" s="327"/>
      <c r="W615" s="327"/>
      <c r="X615" s="327"/>
      <c r="Y615" s="327"/>
      <c r="Z615" s="327"/>
      <c r="AA615" s="327"/>
      <c r="AB615" s="327"/>
      <c r="AC615" s="327"/>
    </row>
    <row r="616" ht="15.75" customHeight="1">
      <c r="A616" s="327"/>
      <c r="B616" s="327"/>
      <c r="C616" s="327"/>
      <c r="D616" s="327"/>
      <c r="E616" s="327"/>
      <c r="F616" s="327"/>
      <c r="G616" s="327"/>
      <c r="H616" s="327"/>
      <c r="I616" s="327"/>
      <c r="J616" s="327"/>
      <c r="K616" s="327"/>
      <c r="L616" s="327"/>
      <c r="M616" s="327"/>
      <c r="N616" s="327"/>
      <c r="O616" s="327"/>
      <c r="P616" s="327"/>
      <c r="Q616" s="327"/>
      <c r="R616" s="327"/>
      <c r="S616" s="327"/>
      <c r="T616" s="327"/>
      <c r="U616" s="327"/>
      <c r="V616" s="327"/>
      <c r="W616" s="327"/>
      <c r="X616" s="327"/>
      <c r="Y616" s="327"/>
      <c r="Z616" s="327"/>
      <c r="AA616" s="327"/>
      <c r="AB616" s="327"/>
      <c r="AC616" s="327"/>
    </row>
    <row r="617" ht="15.75" customHeight="1">
      <c r="A617" s="327"/>
      <c r="B617" s="327"/>
      <c r="C617" s="327"/>
      <c r="D617" s="327"/>
      <c r="E617" s="327"/>
      <c r="F617" s="327"/>
      <c r="G617" s="327"/>
      <c r="H617" s="327"/>
      <c r="I617" s="327"/>
      <c r="J617" s="327"/>
      <c r="K617" s="327"/>
      <c r="L617" s="327"/>
      <c r="M617" s="327"/>
      <c r="N617" s="327"/>
      <c r="O617" s="327"/>
      <c r="P617" s="327"/>
      <c r="Q617" s="327"/>
      <c r="R617" s="327"/>
      <c r="S617" s="327"/>
      <c r="T617" s="327"/>
      <c r="U617" s="327"/>
      <c r="V617" s="327"/>
      <c r="W617" s="327"/>
      <c r="X617" s="327"/>
      <c r="Y617" s="327"/>
      <c r="Z617" s="327"/>
      <c r="AA617" s="327"/>
      <c r="AB617" s="327"/>
      <c r="AC617" s="327"/>
    </row>
    <row r="618" ht="15.75" customHeight="1">
      <c r="A618" s="327"/>
      <c r="B618" s="327"/>
      <c r="C618" s="327"/>
      <c r="D618" s="327"/>
      <c r="E618" s="327"/>
      <c r="F618" s="327"/>
      <c r="G618" s="327"/>
      <c r="H618" s="327"/>
      <c r="I618" s="327"/>
      <c r="J618" s="327"/>
      <c r="K618" s="327"/>
      <c r="L618" s="327"/>
      <c r="M618" s="327"/>
      <c r="N618" s="327"/>
      <c r="O618" s="327"/>
      <c r="P618" s="327"/>
      <c r="Q618" s="327"/>
      <c r="R618" s="327"/>
      <c r="S618" s="327"/>
      <c r="T618" s="327"/>
      <c r="U618" s="327"/>
      <c r="V618" s="327"/>
      <c r="W618" s="327"/>
      <c r="X618" s="327"/>
      <c r="Y618" s="327"/>
      <c r="Z618" s="327"/>
      <c r="AA618" s="327"/>
      <c r="AB618" s="327"/>
      <c r="AC618" s="327"/>
    </row>
    <row r="619" ht="15.75" customHeight="1">
      <c r="A619" s="327"/>
      <c r="B619" s="327"/>
      <c r="C619" s="327"/>
      <c r="D619" s="327"/>
      <c r="E619" s="327"/>
      <c r="F619" s="327"/>
      <c r="G619" s="327"/>
      <c r="H619" s="327"/>
      <c r="I619" s="327"/>
      <c r="J619" s="327"/>
      <c r="K619" s="327"/>
      <c r="L619" s="327"/>
      <c r="M619" s="327"/>
      <c r="N619" s="327"/>
      <c r="O619" s="327"/>
      <c r="P619" s="327"/>
      <c r="Q619" s="327"/>
      <c r="R619" s="327"/>
      <c r="S619" s="327"/>
      <c r="T619" s="327"/>
      <c r="U619" s="327"/>
      <c r="V619" s="327"/>
      <c r="W619" s="327"/>
      <c r="X619" s="327"/>
      <c r="Y619" s="327"/>
      <c r="Z619" s="327"/>
      <c r="AA619" s="327"/>
      <c r="AB619" s="327"/>
      <c r="AC619" s="327"/>
    </row>
    <row r="620" ht="15.75" customHeight="1">
      <c r="A620" s="327"/>
      <c r="B620" s="327"/>
      <c r="C620" s="327"/>
      <c r="D620" s="327"/>
      <c r="E620" s="327"/>
      <c r="F620" s="327"/>
      <c r="G620" s="327"/>
      <c r="H620" s="327"/>
      <c r="I620" s="327"/>
      <c r="J620" s="327"/>
      <c r="K620" s="327"/>
      <c r="L620" s="327"/>
      <c r="M620" s="327"/>
      <c r="N620" s="327"/>
      <c r="O620" s="327"/>
      <c r="P620" s="327"/>
      <c r="Q620" s="327"/>
      <c r="R620" s="327"/>
      <c r="S620" s="327"/>
      <c r="T620" s="327"/>
      <c r="U620" s="327"/>
      <c r="V620" s="327"/>
      <c r="W620" s="327"/>
      <c r="X620" s="327"/>
      <c r="Y620" s="327"/>
      <c r="Z620" s="327"/>
      <c r="AA620" s="327"/>
      <c r="AB620" s="327"/>
      <c r="AC620" s="327"/>
    </row>
    <row r="621" ht="15.75" customHeight="1">
      <c r="A621" s="327"/>
      <c r="B621" s="327"/>
      <c r="C621" s="327"/>
      <c r="D621" s="327"/>
      <c r="E621" s="327"/>
      <c r="F621" s="327"/>
      <c r="G621" s="327"/>
      <c r="H621" s="327"/>
      <c r="I621" s="327"/>
      <c r="J621" s="327"/>
      <c r="K621" s="327"/>
      <c r="L621" s="327"/>
      <c r="M621" s="327"/>
      <c r="N621" s="327"/>
      <c r="O621" s="327"/>
      <c r="P621" s="327"/>
      <c r="Q621" s="327"/>
      <c r="R621" s="327"/>
      <c r="S621" s="327"/>
      <c r="T621" s="327"/>
      <c r="U621" s="327"/>
      <c r="V621" s="327"/>
      <c r="W621" s="327"/>
      <c r="X621" s="327"/>
      <c r="Y621" s="327"/>
      <c r="Z621" s="327"/>
      <c r="AA621" s="327"/>
      <c r="AB621" s="327"/>
      <c r="AC621" s="327"/>
    </row>
    <row r="622" ht="15.75" customHeight="1">
      <c r="A622" s="327"/>
      <c r="B622" s="327"/>
      <c r="C622" s="327"/>
      <c r="D622" s="327"/>
      <c r="E622" s="327"/>
      <c r="F622" s="327"/>
      <c r="G622" s="327"/>
      <c r="H622" s="327"/>
      <c r="I622" s="327"/>
      <c r="J622" s="327"/>
      <c r="K622" s="327"/>
      <c r="L622" s="327"/>
      <c r="M622" s="327"/>
      <c r="N622" s="327"/>
      <c r="O622" s="327"/>
      <c r="P622" s="327"/>
      <c r="Q622" s="327"/>
      <c r="R622" s="327"/>
      <c r="S622" s="327"/>
      <c r="T622" s="327"/>
      <c r="U622" s="327"/>
      <c r="V622" s="327"/>
      <c r="W622" s="327"/>
      <c r="X622" s="327"/>
      <c r="Y622" s="327"/>
      <c r="Z622" s="327"/>
      <c r="AA622" s="327"/>
      <c r="AB622" s="327"/>
      <c r="AC622" s="327"/>
    </row>
    <row r="623" ht="15.75" customHeight="1">
      <c r="A623" s="327"/>
      <c r="B623" s="327"/>
      <c r="C623" s="327"/>
      <c r="D623" s="327"/>
      <c r="E623" s="327"/>
      <c r="F623" s="327"/>
      <c r="G623" s="327"/>
      <c r="H623" s="327"/>
      <c r="I623" s="327"/>
      <c r="J623" s="327"/>
      <c r="K623" s="327"/>
      <c r="L623" s="327"/>
      <c r="M623" s="327"/>
      <c r="N623" s="327"/>
      <c r="O623" s="327"/>
      <c r="P623" s="327"/>
      <c r="Q623" s="327"/>
      <c r="R623" s="327"/>
      <c r="S623" s="327"/>
      <c r="T623" s="327"/>
      <c r="U623" s="327"/>
      <c r="V623" s="327"/>
      <c r="W623" s="327"/>
      <c r="X623" s="327"/>
      <c r="Y623" s="327"/>
      <c r="Z623" s="327"/>
      <c r="AA623" s="327"/>
      <c r="AB623" s="327"/>
      <c r="AC623" s="327"/>
    </row>
    <row r="624" ht="15.75" customHeight="1">
      <c r="A624" s="327"/>
      <c r="B624" s="327"/>
      <c r="C624" s="327"/>
      <c r="D624" s="327"/>
      <c r="E624" s="327"/>
      <c r="F624" s="327"/>
      <c r="G624" s="327"/>
      <c r="H624" s="327"/>
      <c r="I624" s="327"/>
      <c r="J624" s="327"/>
      <c r="K624" s="327"/>
      <c r="L624" s="327"/>
      <c r="M624" s="327"/>
      <c r="N624" s="327"/>
      <c r="O624" s="327"/>
      <c r="P624" s="327"/>
      <c r="Q624" s="327"/>
      <c r="R624" s="327"/>
      <c r="S624" s="327"/>
      <c r="T624" s="327"/>
      <c r="U624" s="327"/>
      <c r="V624" s="327"/>
      <c r="W624" s="327"/>
      <c r="X624" s="327"/>
      <c r="Y624" s="327"/>
      <c r="Z624" s="327"/>
      <c r="AA624" s="327"/>
      <c r="AB624" s="327"/>
      <c r="AC624" s="327"/>
    </row>
    <row r="625" ht="15.75" customHeight="1">
      <c r="A625" s="327"/>
      <c r="B625" s="327"/>
      <c r="C625" s="327"/>
      <c r="D625" s="327"/>
      <c r="E625" s="327"/>
      <c r="F625" s="327"/>
      <c r="G625" s="327"/>
      <c r="H625" s="327"/>
      <c r="I625" s="327"/>
      <c r="J625" s="327"/>
      <c r="K625" s="327"/>
      <c r="L625" s="327"/>
      <c r="M625" s="327"/>
      <c r="N625" s="327"/>
      <c r="O625" s="327"/>
      <c r="P625" s="327"/>
      <c r="Q625" s="327"/>
      <c r="R625" s="327"/>
      <c r="S625" s="327"/>
      <c r="T625" s="327"/>
      <c r="U625" s="327"/>
      <c r="V625" s="327"/>
      <c r="W625" s="327"/>
      <c r="X625" s="327"/>
      <c r="Y625" s="327"/>
      <c r="Z625" s="327"/>
      <c r="AA625" s="327"/>
      <c r="AB625" s="327"/>
      <c r="AC625" s="327"/>
    </row>
    <row r="626" ht="15.75" customHeight="1">
      <c r="A626" s="327"/>
      <c r="B626" s="327"/>
      <c r="C626" s="327"/>
      <c r="D626" s="327"/>
      <c r="E626" s="327"/>
      <c r="F626" s="327"/>
      <c r="G626" s="327"/>
      <c r="H626" s="327"/>
      <c r="I626" s="327"/>
      <c r="J626" s="327"/>
      <c r="K626" s="327"/>
      <c r="L626" s="327"/>
      <c r="M626" s="327"/>
      <c r="N626" s="327"/>
      <c r="O626" s="327"/>
      <c r="P626" s="327"/>
      <c r="Q626" s="327"/>
      <c r="R626" s="327"/>
      <c r="S626" s="327"/>
      <c r="T626" s="327"/>
      <c r="U626" s="327"/>
      <c r="V626" s="327"/>
      <c r="W626" s="327"/>
      <c r="X626" s="327"/>
      <c r="Y626" s="327"/>
      <c r="Z626" s="327"/>
      <c r="AA626" s="327"/>
      <c r="AB626" s="327"/>
      <c r="AC626" s="327"/>
    </row>
    <row r="627" ht="15.75" customHeight="1">
      <c r="A627" s="327"/>
      <c r="B627" s="327"/>
      <c r="C627" s="327"/>
      <c r="D627" s="327"/>
      <c r="E627" s="327"/>
      <c r="F627" s="327"/>
      <c r="G627" s="327"/>
      <c r="H627" s="327"/>
      <c r="I627" s="327"/>
      <c r="J627" s="327"/>
      <c r="K627" s="327"/>
      <c r="L627" s="327"/>
      <c r="M627" s="327"/>
      <c r="N627" s="327"/>
      <c r="O627" s="327"/>
      <c r="P627" s="327"/>
      <c r="Q627" s="327"/>
      <c r="R627" s="327"/>
      <c r="S627" s="327"/>
      <c r="T627" s="327"/>
      <c r="U627" s="327"/>
      <c r="V627" s="327"/>
      <c r="W627" s="327"/>
      <c r="X627" s="327"/>
      <c r="Y627" s="327"/>
      <c r="Z627" s="327"/>
      <c r="AA627" s="327"/>
      <c r="AB627" s="327"/>
      <c r="AC627" s="327"/>
    </row>
    <row r="628" ht="15.75" customHeight="1">
      <c r="A628" s="327"/>
      <c r="B628" s="327"/>
      <c r="C628" s="327"/>
      <c r="D628" s="327"/>
      <c r="E628" s="327"/>
      <c r="F628" s="327"/>
      <c r="G628" s="327"/>
      <c r="H628" s="327"/>
      <c r="I628" s="327"/>
      <c r="J628" s="327"/>
      <c r="K628" s="327"/>
      <c r="L628" s="327"/>
      <c r="M628" s="327"/>
      <c r="N628" s="327"/>
      <c r="O628" s="327"/>
      <c r="P628" s="327"/>
      <c r="Q628" s="327"/>
      <c r="R628" s="327"/>
      <c r="S628" s="327"/>
      <c r="T628" s="327"/>
      <c r="U628" s="327"/>
      <c r="V628" s="327"/>
      <c r="W628" s="327"/>
      <c r="X628" s="327"/>
      <c r="Y628" s="327"/>
      <c r="Z628" s="327"/>
      <c r="AA628" s="327"/>
      <c r="AB628" s="327"/>
      <c r="AC628" s="327"/>
    </row>
    <row r="629" ht="15.75" customHeight="1">
      <c r="A629" s="327"/>
      <c r="B629" s="327"/>
      <c r="C629" s="327"/>
      <c r="D629" s="327"/>
      <c r="E629" s="327"/>
      <c r="F629" s="327"/>
      <c r="G629" s="327"/>
      <c r="H629" s="327"/>
      <c r="I629" s="327"/>
      <c r="J629" s="327"/>
      <c r="K629" s="327"/>
      <c r="L629" s="327"/>
      <c r="M629" s="327"/>
      <c r="N629" s="327"/>
      <c r="O629" s="327"/>
      <c r="P629" s="327"/>
      <c r="Q629" s="327"/>
      <c r="R629" s="327"/>
      <c r="S629" s="327"/>
      <c r="T629" s="327"/>
      <c r="U629" s="327"/>
      <c r="V629" s="327"/>
      <c r="W629" s="327"/>
      <c r="X629" s="327"/>
      <c r="Y629" s="327"/>
      <c r="Z629" s="327"/>
      <c r="AA629" s="327"/>
      <c r="AB629" s="327"/>
      <c r="AC629" s="327"/>
    </row>
    <row r="630" ht="15.75" customHeight="1">
      <c r="A630" s="327"/>
      <c r="B630" s="327"/>
      <c r="C630" s="327"/>
      <c r="D630" s="327"/>
      <c r="E630" s="327"/>
      <c r="F630" s="327"/>
      <c r="G630" s="327"/>
      <c r="H630" s="327"/>
      <c r="I630" s="327"/>
      <c r="J630" s="327"/>
      <c r="K630" s="327"/>
      <c r="L630" s="327"/>
      <c r="M630" s="327"/>
      <c r="N630" s="327"/>
      <c r="O630" s="327"/>
      <c r="P630" s="327"/>
      <c r="Q630" s="327"/>
      <c r="R630" s="327"/>
      <c r="S630" s="327"/>
      <c r="T630" s="327"/>
      <c r="U630" s="327"/>
      <c r="V630" s="327"/>
      <c r="W630" s="327"/>
      <c r="X630" s="327"/>
      <c r="Y630" s="327"/>
      <c r="Z630" s="327"/>
      <c r="AA630" s="327"/>
      <c r="AB630" s="327"/>
      <c r="AC630" s="327"/>
    </row>
    <row r="631" ht="15.75" customHeight="1">
      <c r="A631" s="327"/>
      <c r="B631" s="327"/>
      <c r="C631" s="327"/>
      <c r="D631" s="327"/>
      <c r="E631" s="327"/>
      <c r="F631" s="327"/>
      <c r="G631" s="327"/>
      <c r="H631" s="327"/>
      <c r="I631" s="327"/>
      <c r="J631" s="327"/>
      <c r="K631" s="327"/>
      <c r="L631" s="327"/>
      <c r="M631" s="327"/>
      <c r="N631" s="327"/>
      <c r="O631" s="327"/>
      <c r="P631" s="327"/>
      <c r="Q631" s="327"/>
      <c r="R631" s="327"/>
      <c r="S631" s="327"/>
      <c r="T631" s="327"/>
      <c r="U631" s="327"/>
      <c r="V631" s="327"/>
      <c r="W631" s="327"/>
      <c r="X631" s="327"/>
      <c r="Y631" s="327"/>
      <c r="Z631" s="327"/>
      <c r="AA631" s="327"/>
      <c r="AB631" s="327"/>
      <c r="AC631" s="327"/>
    </row>
    <row r="632" ht="15.75" customHeight="1">
      <c r="A632" s="327"/>
      <c r="B632" s="327"/>
      <c r="C632" s="327"/>
      <c r="D632" s="327"/>
      <c r="E632" s="327"/>
      <c r="F632" s="327"/>
      <c r="G632" s="327"/>
      <c r="H632" s="327"/>
      <c r="I632" s="327"/>
      <c r="J632" s="327"/>
      <c r="K632" s="327"/>
      <c r="L632" s="327"/>
      <c r="M632" s="327"/>
      <c r="N632" s="327"/>
      <c r="O632" s="327"/>
      <c r="P632" s="327"/>
      <c r="Q632" s="327"/>
      <c r="R632" s="327"/>
      <c r="S632" s="327"/>
      <c r="T632" s="327"/>
      <c r="U632" s="327"/>
      <c r="V632" s="327"/>
      <c r="W632" s="327"/>
      <c r="X632" s="327"/>
      <c r="Y632" s="327"/>
      <c r="Z632" s="327"/>
      <c r="AA632" s="327"/>
      <c r="AB632" s="327"/>
      <c r="AC632" s="327"/>
    </row>
    <row r="633" ht="15.75" customHeight="1">
      <c r="A633" s="327"/>
      <c r="B633" s="327"/>
      <c r="C633" s="327"/>
      <c r="D633" s="327"/>
      <c r="E633" s="327"/>
      <c r="F633" s="327"/>
      <c r="G633" s="327"/>
      <c r="H633" s="327"/>
      <c r="I633" s="327"/>
      <c r="J633" s="327"/>
      <c r="K633" s="327"/>
      <c r="L633" s="327"/>
      <c r="M633" s="327"/>
      <c r="N633" s="327"/>
      <c r="O633" s="327"/>
      <c r="P633" s="327"/>
      <c r="Q633" s="327"/>
      <c r="R633" s="327"/>
      <c r="S633" s="327"/>
      <c r="T633" s="327"/>
      <c r="U633" s="327"/>
      <c r="V633" s="327"/>
      <c r="W633" s="327"/>
      <c r="X633" s="327"/>
      <c r="Y633" s="327"/>
      <c r="Z633" s="327"/>
      <c r="AA633" s="327"/>
      <c r="AB633" s="327"/>
      <c r="AC633" s="327"/>
    </row>
    <row r="634" ht="15.75" customHeight="1">
      <c r="A634" s="327"/>
      <c r="B634" s="327"/>
      <c r="C634" s="327"/>
      <c r="D634" s="327"/>
      <c r="E634" s="327"/>
      <c r="F634" s="327"/>
      <c r="G634" s="327"/>
      <c r="H634" s="327"/>
      <c r="I634" s="327"/>
      <c r="J634" s="327"/>
      <c r="K634" s="327"/>
      <c r="L634" s="327"/>
      <c r="M634" s="327"/>
      <c r="N634" s="327"/>
      <c r="O634" s="327"/>
      <c r="P634" s="327"/>
      <c r="Q634" s="327"/>
      <c r="R634" s="327"/>
      <c r="S634" s="327"/>
      <c r="T634" s="327"/>
      <c r="U634" s="327"/>
      <c r="V634" s="327"/>
      <c r="W634" s="327"/>
      <c r="X634" s="327"/>
      <c r="Y634" s="327"/>
      <c r="Z634" s="327"/>
      <c r="AA634" s="327"/>
      <c r="AB634" s="327"/>
      <c r="AC634" s="327"/>
    </row>
    <row r="635" ht="15.75" customHeight="1">
      <c r="A635" s="327"/>
      <c r="B635" s="327"/>
      <c r="C635" s="327"/>
      <c r="D635" s="327"/>
      <c r="E635" s="327"/>
      <c r="F635" s="327"/>
      <c r="G635" s="327"/>
      <c r="H635" s="327"/>
      <c r="I635" s="327"/>
      <c r="J635" s="327"/>
      <c r="K635" s="327"/>
      <c r="L635" s="327"/>
      <c r="M635" s="327"/>
      <c r="N635" s="327"/>
      <c r="O635" s="327"/>
      <c r="P635" s="327"/>
      <c r="Q635" s="327"/>
      <c r="R635" s="327"/>
      <c r="S635" s="327"/>
      <c r="T635" s="327"/>
      <c r="U635" s="327"/>
      <c r="V635" s="327"/>
      <c r="W635" s="327"/>
      <c r="X635" s="327"/>
      <c r="Y635" s="327"/>
      <c r="Z635" s="327"/>
      <c r="AA635" s="327"/>
      <c r="AB635" s="327"/>
      <c r="AC635" s="327"/>
    </row>
    <row r="636" ht="15.75" customHeight="1">
      <c r="A636" s="327"/>
      <c r="B636" s="327"/>
      <c r="C636" s="327"/>
      <c r="D636" s="327"/>
      <c r="E636" s="327"/>
      <c r="F636" s="327"/>
      <c r="G636" s="327"/>
      <c r="H636" s="327"/>
      <c r="I636" s="327"/>
      <c r="J636" s="327"/>
      <c r="K636" s="327"/>
      <c r="L636" s="327"/>
      <c r="M636" s="327"/>
      <c r="N636" s="327"/>
      <c r="O636" s="327"/>
      <c r="P636" s="327"/>
      <c r="Q636" s="327"/>
      <c r="R636" s="327"/>
      <c r="S636" s="327"/>
      <c r="T636" s="327"/>
      <c r="U636" s="327"/>
      <c r="V636" s="327"/>
      <c r="W636" s="327"/>
      <c r="X636" s="327"/>
      <c r="Y636" s="327"/>
      <c r="Z636" s="327"/>
      <c r="AA636" s="327"/>
      <c r="AB636" s="327"/>
      <c r="AC636" s="327"/>
    </row>
    <row r="637" ht="15.75" customHeight="1">
      <c r="A637" s="327"/>
      <c r="B637" s="327"/>
      <c r="C637" s="327"/>
      <c r="D637" s="327"/>
      <c r="E637" s="327"/>
      <c r="F637" s="327"/>
      <c r="G637" s="327"/>
      <c r="H637" s="327"/>
      <c r="I637" s="327"/>
      <c r="J637" s="327"/>
      <c r="K637" s="327"/>
      <c r="L637" s="327"/>
      <c r="M637" s="327"/>
      <c r="N637" s="327"/>
      <c r="O637" s="327"/>
      <c r="P637" s="327"/>
      <c r="Q637" s="327"/>
      <c r="R637" s="327"/>
      <c r="S637" s="327"/>
      <c r="T637" s="327"/>
      <c r="U637" s="327"/>
      <c r="V637" s="327"/>
      <c r="W637" s="327"/>
      <c r="X637" s="327"/>
      <c r="Y637" s="327"/>
      <c r="Z637" s="327"/>
      <c r="AA637" s="327"/>
      <c r="AB637" s="327"/>
      <c r="AC637" s="327"/>
    </row>
    <row r="638" ht="15.75" customHeight="1">
      <c r="A638" s="327"/>
      <c r="B638" s="327"/>
      <c r="C638" s="327"/>
      <c r="D638" s="327"/>
      <c r="E638" s="327"/>
      <c r="F638" s="327"/>
      <c r="G638" s="327"/>
      <c r="H638" s="327"/>
      <c r="I638" s="327"/>
      <c r="J638" s="327"/>
      <c r="K638" s="327"/>
      <c r="L638" s="327"/>
      <c r="M638" s="327"/>
      <c r="N638" s="327"/>
      <c r="O638" s="327"/>
      <c r="P638" s="327"/>
      <c r="Q638" s="327"/>
      <c r="R638" s="327"/>
      <c r="S638" s="327"/>
      <c r="T638" s="327"/>
      <c r="U638" s="327"/>
      <c r="V638" s="327"/>
      <c r="W638" s="327"/>
      <c r="X638" s="327"/>
      <c r="Y638" s="327"/>
      <c r="Z638" s="327"/>
      <c r="AA638" s="327"/>
      <c r="AB638" s="327"/>
      <c r="AC638" s="327"/>
    </row>
    <row r="639" ht="15.75" customHeight="1">
      <c r="A639" s="327"/>
      <c r="B639" s="327"/>
      <c r="C639" s="327"/>
      <c r="D639" s="327"/>
      <c r="E639" s="327"/>
      <c r="F639" s="327"/>
      <c r="G639" s="327"/>
      <c r="H639" s="327"/>
      <c r="I639" s="327"/>
      <c r="J639" s="327"/>
      <c r="K639" s="327"/>
      <c r="L639" s="327"/>
      <c r="M639" s="327"/>
      <c r="N639" s="327"/>
      <c r="O639" s="327"/>
      <c r="P639" s="327"/>
      <c r="Q639" s="327"/>
      <c r="R639" s="327"/>
      <c r="S639" s="327"/>
      <c r="T639" s="327"/>
      <c r="U639" s="327"/>
      <c r="V639" s="327"/>
      <c r="W639" s="327"/>
      <c r="X639" s="327"/>
      <c r="Y639" s="327"/>
      <c r="Z639" s="327"/>
      <c r="AA639" s="327"/>
      <c r="AB639" s="327"/>
      <c r="AC639" s="327"/>
    </row>
    <row r="640" ht="15.75" customHeight="1">
      <c r="A640" s="327"/>
      <c r="B640" s="327"/>
      <c r="C640" s="327"/>
      <c r="D640" s="327"/>
      <c r="E640" s="327"/>
      <c r="F640" s="327"/>
      <c r="G640" s="327"/>
      <c r="H640" s="327"/>
      <c r="I640" s="327"/>
      <c r="J640" s="327"/>
      <c r="K640" s="327"/>
      <c r="L640" s="327"/>
      <c r="M640" s="327"/>
      <c r="N640" s="327"/>
      <c r="O640" s="327"/>
      <c r="P640" s="327"/>
      <c r="Q640" s="327"/>
      <c r="R640" s="327"/>
      <c r="S640" s="327"/>
      <c r="T640" s="327"/>
      <c r="U640" s="327"/>
      <c r="V640" s="327"/>
      <c r="W640" s="327"/>
      <c r="X640" s="327"/>
      <c r="Y640" s="327"/>
      <c r="Z640" s="327"/>
      <c r="AA640" s="327"/>
      <c r="AB640" s="327"/>
      <c r="AC640" s="327"/>
    </row>
    <row r="641" ht="15.75" customHeight="1">
      <c r="A641" s="327"/>
      <c r="B641" s="327"/>
      <c r="C641" s="327"/>
      <c r="D641" s="327"/>
      <c r="E641" s="327"/>
      <c r="F641" s="327"/>
      <c r="G641" s="327"/>
      <c r="H641" s="327"/>
      <c r="I641" s="327"/>
      <c r="J641" s="327"/>
      <c r="K641" s="327"/>
      <c r="L641" s="327"/>
      <c r="M641" s="327"/>
      <c r="N641" s="327"/>
      <c r="O641" s="327"/>
      <c r="P641" s="327"/>
      <c r="Q641" s="327"/>
      <c r="R641" s="327"/>
      <c r="S641" s="327"/>
      <c r="T641" s="327"/>
      <c r="U641" s="327"/>
      <c r="V641" s="327"/>
      <c r="W641" s="327"/>
      <c r="X641" s="327"/>
      <c r="Y641" s="327"/>
      <c r="Z641" s="327"/>
      <c r="AA641" s="327"/>
      <c r="AB641" s="327"/>
      <c r="AC641" s="327"/>
    </row>
    <row r="642" ht="15.75" customHeight="1">
      <c r="A642" s="327"/>
      <c r="B642" s="327"/>
      <c r="C642" s="327"/>
      <c r="D642" s="327"/>
      <c r="E642" s="327"/>
      <c r="F642" s="327"/>
      <c r="G642" s="327"/>
      <c r="H642" s="327"/>
      <c r="I642" s="327"/>
      <c r="J642" s="327"/>
      <c r="K642" s="327"/>
      <c r="L642" s="327"/>
      <c r="M642" s="327"/>
      <c r="N642" s="327"/>
      <c r="O642" s="327"/>
      <c r="P642" s="327"/>
      <c r="Q642" s="327"/>
      <c r="R642" s="327"/>
      <c r="S642" s="327"/>
      <c r="T642" s="327"/>
      <c r="U642" s="327"/>
      <c r="V642" s="327"/>
      <c r="W642" s="327"/>
      <c r="X642" s="327"/>
      <c r="Y642" s="327"/>
      <c r="Z642" s="327"/>
      <c r="AA642" s="327"/>
      <c r="AB642" s="327"/>
      <c r="AC642" s="327"/>
    </row>
    <row r="643" ht="15.75" customHeight="1">
      <c r="A643" s="327"/>
      <c r="B643" s="327"/>
      <c r="C643" s="327"/>
      <c r="D643" s="327"/>
      <c r="E643" s="327"/>
      <c r="F643" s="327"/>
      <c r="G643" s="327"/>
      <c r="H643" s="327"/>
      <c r="I643" s="327"/>
      <c r="J643" s="327"/>
      <c r="K643" s="327"/>
      <c r="L643" s="327"/>
      <c r="M643" s="327"/>
      <c r="N643" s="327"/>
      <c r="O643" s="327"/>
      <c r="P643" s="327"/>
      <c r="Q643" s="327"/>
      <c r="R643" s="327"/>
      <c r="S643" s="327"/>
      <c r="T643" s="327"/>
      <c r="U643" s="327"/>
      <c r="V643" s="327"/>
      <c r="W643" s="327"/>
      <c r="X643" s="327"/>
      <c r="Y643" s="327"/>
      <c r="Z643" s="327"/>
      <c r="AA643" s="327"/>
      <c r="AB643" s="327"/>
      <c r="AC643" s="327"/>
    </row>
    <row r="644" ht="15.75" customHeight="1">
      <c r="A644" s="327"/>
      <c r="B644" s="327"/>
      <c r="C644" s="327"/>
      <c r="D644" s="327"/>
      <c r="E644" s="327"/>
      <c r="F644" s="327"/>
      <c r="G644" s="327"/>
      <c r="H644" s="327"/>
      <c r="I644" s="327"/>
      <c r="J644" s="327"/>
      <c r="K644" s="327"/>
      <c r="L644" s="327"/>
      <c r="M644" s="327"/>
      <c r="N644" s="327"/>
      <c r="O644" s="327"/>
      <c r="P644" s="327"/>
      <c r="Q644" s="327"/>
      <c r="R644" s="327"/>
      <c r="S644" s="327"/>
      <c r="T644" s="327"/>
      <c r="U644" s="327"/>
      <c r="V644" s="327"/>
      <c r="W644" s="327"/>
      <c r="X644" s="327"/>
      <c r="Y644" s="327"/>
      <c r="Z644" s="327"/>
      <c r="AA644" s="327"/>
      <c r="AB644" s="327"/>
      <c r="AC644" s="327"/>
    </row>
    <row r="645" ht="15.75" customHeight="1">
      <c r="A645" s="327"/>
      <c r="B645" s="327"/>
      <c r="C645" s="327"/>
      <c r="D645" s="327"/>
      <c r="E645" s="327"/>
      <c r="F645" s="327"/>
      <c r="G645" s="327"/>
      <c r="H645" s="327"/>
      <c r="I645" s="327"/>
      <c r="J645" s="327"/>
      <c r="K645" s="327"/>
      <c r="L645" s="327"/>
      <c r="M645" s="327"/>
      <c r="N645" s="327"/>
      <c r="O645" s="327"/>
      <c r="P645" s="327"/>
      <c r="Q645" s="327"/>
      <c r="R645" s="327"/>
      <c r="S645" s="327"/>
      <c r="T645" s="327"/>
      <c r="U645" s="327"/>
      <c r="V645" s="327"/>
      <c r="W645" s="327"/>
      <c r="X645" s="327"/>
      <c r="Y645" s="327"/>
      <c r="Z645" s="327"/>
      <c r="AA645" s="327"/>
      <c r="AB645" s="327"/>
      <c r="AC645" s="327"/>
    </row>
    <row r="646" ht="15.75" customHeight="1">
      <c r="A646" s="327"/>
      <c r="B646" s="327"/>
      <c r="C646" s="327"/>
      <c r="D646" s="327"/>
      <c r="E646" s="327"/>
      <c r="F646" s="327"/>
      <c r="G646" s="327"/>
      <c r="H646" s="327"/>
      <c r="I646" s="327"/>
      <c r="J646" s="327"/>
      <c r="K646" s="327"/>
      <c r="L646" s="327"/>
      <c r="M646" s="327"/>
      <c r="N646" s="327"/>
      <c r="O646" s="327"/>
      <c r="P646" s="327"/>
      <c r="Q646" s="327"/>
      <c r="R646" s="327"/>
      <c r="S646" s="327"/>
      <c r="T646" s="327"/>
      <c r="U646" s="327"/>
      <c r="V646" s="327"/>
      <c r="W646" s="327"/>
      <c r="X646" s="327"/>
      <c r="Y646" s="327"/>
      <c r="Z646" s="327"/>
      <c r="AA646" s="327"/>
      <c r="AB646" s="327"/>
      <c r="AC646" s="327"/>
    </row>
    <row r="647" ht="15.75" customHeight="1">
      <c r="A647" s="327"/>
      <c r="B647" s="327"/>
      <c r="C647" s="327"/>
      <c r="D647" s="327"/>
      <c r="E647" s="327"/>
      <c r="F647" s="327"/>
      <c r="G647" s="327"/>
      <c r="H647" s="327"/>
      <c r="I647" s="327"/>
      <c r="J647" s="327"/>
      <c r="K647" s="327"/>
      <c r="L647" s="327"/>
      <c r="M647" s="327"/>
      <c r="N647" s="327"/>
      <c r="O647" s="327"/>
      <c r="P647" s="327"/>
      <c r="Q647" s="327"/>
      <c r="R647" s="327"/>
      <c r="S647" s="327"/>
      <c r="T647" s="327"/>
      <c r="U647" s="327"/>
      <c r="V647" s="327"/>
      <c r="W647" s="327"/>
      <c r="X647" s="327"/>
      <c r="Y647" s="327"/>
      <c r="Z647" s="327"/>
      <c r="AA647" s="327"/>
      <c r="AB647" s="327"/>
      <c r="AC647" s="327"/>
    </row>
    <row r="648" ht="15.75" customHeight="1">
      <c r="A648" s="327"/>
      <c r="B648" s="327"/>
      <c r="C648" s="327"/>
      <c r="D648" s="327"/>
      <c r="E648" s="327"/>
      <c r="F648" s="327"/>
      <c r="G648" s="327"/>
      <c r="H648" s="327"/>
      <c r="I648" s="327"/>
      <c r="J648" s="327"/>
      <c r="K648" s="327"/>
      <c r="L648" s="327"/>
      <c r="M648" s="327"/>
      <c r="N648" s="327"/>
      <c r="O648" s="327"/>
      <c r="P648" s="327"/>
      <c r="Q648" s="327"/>
      <c r="R648" s="327"/>
      <c r="S648" s="327"/>
      <c r="T648" s="327"/>
      <c r="U648" s="327"/>
      <c r="V648" s="327"/>
      <c r="W648" s="327"/>
      <c r="X648" s="327"/>
      <c r="Y648" s="327"/>
      <c r="Z648" s="327"/>
      <c r="AA648" s="327"/>
      <c r="AB648" s="327"/>
      <c r="AC648" s="327"/>
    </row>
    <row r="649" ht="15.75" customHeight="1">
      <c r="A649" s="327"/>
      <c r="B649" s="327"/>
      <c r="C649" s="327"/>
      <c r="D649" s="327"/>
      <c r="E649" s="327"/>
      <c r="F649" s="327"/>
      <c r="G649" s="327"/>
      <c r="H649" s="327"/>
      <c r="I649" s="327"/>
      <c r="J649" s="327"/>
      <c r="K649" s="327"/>
      <c r="L649" s="327"/>
      <c r="M649" s="327"/>
      <c r="N649" s="327"/>
      <c r="O649" s="327"/>
      <c r="P649" s="327"/>
      <c r="Q649" s="327"/>
      <c r="R649" s="327"/>
      <c r="S649" s="327"/>
      <c r="T649" s="327"/>
      <c r="U649" s="327"/>
      <c r="V649" s="327"/>
      <c r="W649" s="327"/>
      <c r="X649" s="327"/>
      <c r="Y649" s="327"/>
      <c r="Z649" s="327"/>
      <c r="AA649" s="327"/>
      <c r="AB649" s="327"/>
      <c r="AC649" s="327"/>
    </row>
    <row r="650" ht="15.75" customHeight="1">
      <c r="A650" s="327"/>
      <c r="B650" s="327"/>
      <c r="C650" s="327"/>
      <c r="D650" s="327"/>
      <c r="E650" s="327"/>
      <c r="F650" s="327"/>
      <c r="G650" s="327"/>
      <c r="H650" s="327"/>
      <c r="I650" s="327"/>
      <c r="J650" s="327"/>
      <c r="K650" s="327"/>
      <c r="L650" s="327"/>
      <c r="M650" s="327"/>
      <c r="N650" s="327"/>
      <c r="O650" s="327"/>
      <c r="P650" s="327"/>
      <c r="Q650" s="327"/>
      <c r="R650" s="327"/>
      <c r="S650" s="327"/>
      <c r="T650" s="327"/>
      <c r="U650" s="327"/>
      <c r="V650" s="327"/>
      <c r="W650" s="327"/>
      <c r="X650" s="327"/>
      <c r="Y650" s="327"/>
      <c r="Z650" s="327"/>
      <c r="AA650" s="327"/>
      <c r="AB650" s="327"/>
      <c r="AC650" s="327"/>
    </row>
    <row r="651" ht="15.75" customHeight="1">
      <c r="A651" s="327"/>
      <c r="B651" s="327"/>
      <c r="C651" s="327"/>
      <c r="D651" s="327"/>
      <c r="E651" s="327"/>
      <c r="F651" s="327"/>
      <c r="G651" s="327"/>
      <c r="H651" s="327"/>
      <c r="I651" s="327"/>
      <c r="J651" s="327"/>
      <c r="K651" s="327"/>
      <c r="L651" s="327"/>
      <c r="M651" s="327"/>
      <c r="N651" s="327"/>
      <c r="O651" s="327"/>
      <c r="P651" s="327"/>
      <c r="Q651" s="327"/>
      <c r="R651" s="327"/>
      <c r="S651" s="327"/>
      <c r="T651" s="327"/>
      <c r="U651" s="327"/>
      <c r="V651" s="327"/>
      <c r="W651" s="327"/>
      <c r="X651" s="327"/>
      <c r="Y651" s="327"/>
      <c r="Z651" s="327"/>
      <c r="AA651" s="327"/>
      <c r="AB651" s="327"/>
      <c r="AC651" s="327"/>
    </row>
    <row r="652" ht="15.75" customHeight="1">
      <c r="A652" s="327"/>
      <c r="B652" s="327"/>
      <c r="C652" s="327"/>
      <c r="D652" s="327"/>
      <c r="E652" s="327"/>
      <c r="F652" s="327"/>
      <c r="G652" s="327"/>
      <c r="H652" s="327"/>
      <c r="I652" s="327"/>
      <c r="J652" s="327"/>
      <c r="K652" s="327"/>
      <c r="L652" s="327"/>
      <c r="M652" s="327"/>
      <c r="N652" s="327"/>
      <c r="O652" s="327"/>
      <c r="P652" s="327"/>
      <c r="Q652" s="327"/>
      <c r="R652" s="327"/>
      <c r="S652" s="327"/>
      <c r="T652" s="327"/>
      <c r="U652" s="327"/>
      <c r="V652" s="327"/>
      <c r="W652" s="327"/>
      <c r="X652" s="327"/>
      <c r="Y652" s="327"/>
      <c r="Z652" s="327"/>
      <c r="AA652" s="327"/>
      <c r="AB652" s="327"/>
      <c r="AC652" s="327"/>
    </row>
    <row r="653" ht="15.75" customHeight="1">
      <c r="A653" s="327"/>
      <c r="B653" s="327"/>
      <c r="C653" s="327"/>
      <c r="D653" s="327"/>
      <c r="E653" s="327"/>
      <c r="F653" s="327"/>
      <c r="G653" s="327"/>
      <c r="H653" s="327"/>
      <c r="I653" s="327"/>
      <c r="J653" s="327"/>
      <c r="K653" s="327"/>
      <c r="L653" s="327"/>
      <c r="M653" s="327"/>
      <c r="N653" s="327"/>
      <c r="O653" s="327"/>
      <c r="P653" s="327"/>
      <c r="Q653" s="327"/>
      <c r="R653" s="327"/>
      <c r="S653" s="327"/>
      <c r="T653" s="327"/>
      <c r="U653" s="327"/>
      <c r="V653" s="327"/>
      <c r="W653" s="327"/>
      <c r="X653" s="327"/>
      <c r="Y653" s="327"/>
      <c r="Z653" s="327"/>
      <c r="AA653" s="327"/>
      <c r="AB653" s="327"/>
      <c r="AC653" s="327"/>
    </row>
    <row r="654" ht="15.75" customHeight="1">
      <c r="A654" s="327"/>
      <c r="B654" s="327"/>
      <c r="C654" s="327"/>
      <c r="D654" s="327"/>
      <c r="E654" s="327"/>
      <c r="F654" s="327"/>
      <c r="G654" s="327"/>
      <c r="H654" s="327"/>
      <c r="I654" s="327"/>
      <c r="J654" s="327"/>
      <c r="K654" s="327"/>
      <c r="L654" s="327"/>
      <c r="M654" s="327"/>
      <c r="N654" s="327"/>
      <c r="O654" s="327"/>
      <c r="P654" s="327"/>
      <c r="Q654" s="327"/>
      <c r="R654" s="327"/>
      <c r="S654" s="327"/>
      <c r="T654" s="327"/>
      <c r="U654" s="327"/>
      <c r="V654" s="327"/>
      <c r="W654" s="327"/>
      <c r="X654" s="327"/>
      <c r="Y654" s="327"/>
      <c r="Z654" s="327"/>
      <c r="AA654" s="327"/>
      <c r="AB654" s="327"/>
      <c r="AC654" s="327"/>
    </row>
    <row r="655" ht="15.75" customHeight="1">
      <c r="A655" s="327"/>
      <c r="B655" s="327"/>
      <c r="C655" s="327"/>
      <c r="D655" s="327"/>
      <c r="E655" s="327"/>
      <c r="F655" s="327"/>
      <c r="G655" s="327"/>
      <c r="H655" s="327"/>
      <c r="I655" s="327"/>
      <c r="J655" s="327"/>
      <c r="K655" s="327"/>
      <c r="L655" s="327"/>
      <c r="M655" s="327"/>
      <c r="N655" s="327"/>
      <c r="O655" s="327"/>
      <c r="P655" s="327"/>
      <c r="Q655" s="327"/>
      <c r="R655" s="327"/>
      <c r="S655" s="327"/>
      <c r="T655" s="327"/>
      <c r="U655" s="327"/>
      <c r="V655" s="327"/>
      <c r="W655" s="327"/>
      <c r="X655" s="327"/>
      <c r="Y655" s="327"/>
      <c r="Z655" s="327"/>
      <c r="AA655" s="327"/>
      <c r="AB655" s="327"/>
      <c r="AC655" s="327"/>
    </row>
    <row r="656" ht="15.75" customHeight="1">
      <c r="A656" s="327"/>
      <c r="B656" s="327"/>
      <c r="C656" s="327"/>
      <c r="D656" s="327"/>
      <c r="E656" s="327"/>
      <c r="F656" s="327"/>
      <c r="G656" s="327"/>
      <c r="H656" s="327"/>
      <c r="I656" s="327"/>
      <c r="J656" s="327"/>
      <c r="K656" s="327"/>
      <c r="L656" s="327"/>
      <c r="M656" s="327"/>
      <c r="N656" s="327"/>
      <c r="O656" s="327"/>
      <c r="P656" s="327"/>
      <c r="Q656" s="327"/>
      <c r="R656" s="327"/>
      <c r="S656" s="327"/>
      <c r="T656" s="327"/>
      <c r="U656" s="327"/>
      <c r="V656" s="327"/>
      <c r="W656" s="327"/>
      <c r="X656" s="327"/>
      <c r="Y656" s="327"/>
      <c r="Z656" s="327"/>
      <c r="AA656" s="327"/>
      <c r="AB656" s="327"/>
      <c r="AC656" s="327"/>
    </row>
    <row r="657" ht="15.75" customHeight="1">
      <c r="A657" s="327"/>
      <c r="B657" s="327"/>
      <c r="C657" s="327"/>
      <c r="D657" s="327"/>
      <c r="E657" s="327"/>
      <c r="F657" s="327"/>
      <c r="G657" s="327"/>
      <c r="H657" s="327"/>
      <c r="I657" s="327"/>
      <c r="J657" s="327"/>
      <c r="K657" s="327"/>
      <c r="L657" s="327"/>
      <c r="M657" s="327"/>
      <c r="N657" s="327"/>
      <c r="O657" s="327"/>
      <c r="P657" s="327"/>
      <c r="Q657" s="327"/>
      <c r="R657" s="327"/>
      <c r="S657" s="327"/>
      <c r="T657" s="327"/>
      <c r="U657" s="327"/>
      <c r="V657" s="327"/>
      <c r="W657" s="327"/>
      <c r="X657" s="327"/>
      <c r="Y657" s="327"/>
      <c r="Z657" s="327"/>
      <c r="AA657" s="327"/>
      <c r="AB657" s="327"/>
      <c r="AC657" s="327"/>
    </row>
    <row r="658" ht="15.75" customHeight="1">
      <c r="A658" s="327"/>
      <c r="B658" s="327"/>
      <c r="C658" s="327"/>
      <c r="D658" s="327"/>
      <c r="E658" s="327"/>
      <c r="F658" s="327"/>
      <c r="G658" s="327"/>
      <c r="H658" s="327"/>
      <c r="I658" s="327"/>
      <c r="J658" s="327"/>
      <c r="K658" s="327"/>
      <c r="L658" s="327"/>
      <c r="M658" s="327"/>
      <c r="N658" s="327"/>
      <c r="O658" s="327"/>
      <c r="P658" s="327"/>
      <c r="Q658" s="327"/>
      <c r="R658" s="327"/>
      <c r="S658" s="327"/>
      <c r="T658" s="327"/>
      <c r="U658" s="327"/>
      <c r="V658" s="327"/>
      <c r="W658" s="327"/>
      <c r="X658" s="327"/>
      <c r="Y658" s="327"/>
      <c r="Z658" s="327"/>
      <c r="AA658" s="327"/>
      <c r="AB658" s="327"/>
      <c r="AC658" s="327"/>
    </row>
    <row r="659" ht="15.75" customHeight="1">
      <c r="A659" s="327"/>
      <c r="B659" s="327"/>
      <c r="C659" s="327"/>
      <c r="D659" s="327"/>
      <c r="E659" s="327"/>
      <c r="F659" s="327"/>
      <c r="G659" s="327"/>
      <c r="H659" s="327"/>
      <c r="I659" s="327"/>
      <c r="J659" s="327"/>
      <c r="K659" s="327"/>
      <c r="L659" s="327"/>
      <c r="M659" s="327"/>
      <c r="N659" s="327"/>
      <c r="O659" s="327"/>
      <c r="P659" s="327"/>
      <c r="Q659" s="327"/>
      <c r="R659" s="327"/>
      <c r="S659" s="327"/>
      <c r="T659" s="327"/>
      <c r="U659" s="327"/>
      <c r="V659" s="327"/>
      <c r="W659" s="327"/>
      <c r="X659" s="327"/>
      <c r="Y659" s="327"/>
      <c r="Z659" s="327"/>
      <c r="AA659" s="327"/>
      <c r="AB659" s="327"/>
      <c r="AC659" s="327"/>
    </row>
    <row r="660" ht="15.75" customHeight="1">
      <c r="A660" s="327"/>
      <c r="B660" s="327"/>
      <c r="C660" s="327"/>
      <c r="D660" s="327"/>
      <c r="E660" s="327"/>
      <c r="F660" s="327"/>
      <c r="G660" s="327"/>
      <c r="H660" s="327"/>
      <c r="I660" s="327"/>
      <c r="J660" s="327"/>
      <c r="K660" s="327"/>
      <c r="L660" s="327"/>
      <c r="M660" s="327"/>
      <c r="N660" s="327"/>
      <c r="O660" s="327"/>
      <c r="P660" s="327"/>
      <c r="Q660" s="327"/>
      <c r="R660" s="327"/>
      <c r="S660" s="327"/>
      <c r="T660" s="327"/>
      <c r="U660" s="327"/>
      <c r="V660" s="327"/>
      <c r="W660" s="327"/>
      <c r="X660" s="327"/>
      <c r="Y660" s="327"/>
      <c r="Z660" s="327"/>
      <c r="AA660" s="327"/>
      <c r="AB660" s="327"/>
      <c r="AC660" s="327"/>
    </row>
    <row r="661" ht="15.75" customHeight="1">
      <c r="A661" s="327"/>
      <c r="B661" s="327"/>
      <c r="C661" s="327"/>
      <c r="D661" s="327"/>
      <c r="E661" s="327"/>
      <c r="F661" s="327"/>
      <c r="G661" s="327"/>
      <c r="H661" s="327"/>
      <c r="I661" s="327"/>
      <c r="J661" s="327"/>
      <c r="K661" s="327"/>
      <c r="L661" s="327"/>
      <c r="M661" s="327"/>
      <c r="N661" s="327"/>
      <c r="O661" s="327"/>
      <c r="P661" s="327"/>
      <c r="Q661" s="327"/>
      <c r="R661" s="327"/>
      <c r="S661" s="327"/>
      <c r="T661" s="327"/>
      <c r="U661" s="327"/>
      <c r="V661" s="327"/>
      <c r="W661" s="327"/>
      <c r="X661" s="327"/>
      <c r="Y661" s="327"/>
      <c r="Z661" s="327"/>
      <c r="AA661" s="327"/>
      <c r="AB661" s="327"/>
      <c r="AC661" s="327"/>
    </row>
    <row r="662" ht="15.75" customHeight="1">
      <c r="A662" s="327"/>
      <c r="B662" s="327"/>
      <c r="C662" s="327"/>
      <c r="D662" s="327"/>
      <c r="E662" s="327"/>
      <c r="F662" s="327"/>
      <c r="G662" s="327"/>
      <c r="H662" s="327"/>
      <c r="I662" s="327"/>
      <c r="J662" s="327"/>
      <c r="K662" s="327"/>
      <c r="L662" s="327"/>
      <c r="M662" s="327"/>
      <c r="N662" s="327"/>
      <c r="O662" s="327"/>
      <c r="P662" s="327"/>
      <c r="Q662" s="327"/>
      <c r="R662" s="327"/>
      <c r="S662" s="327"/>
      <c r="T662" s="327"/>
      <c r="U662" s="327"/>
      <c r="V662" s="327"/>
      <c r="W662" s="327"/>
      <c r="X662" s="327"/>
      <c r="Y662" s="327"/>
      <c r="Z662" s="327"/>
      <c r="AA662" s="327"/>
      <c r="AB662" s="327"/>
      <c r="AC662" s="327"/>
    </row>
    <row r="663" ht="15.75" customHeight="1">
      <c r="A663" s="327"/>
      <c r="B663" s="327"/>
      <c r="C663" s="327"/>
      <c r="D663" s="327"/>
      <c r="E663" s="327"/>
      <c r="F663" s="327"/>
      <c r="G663" s="327"/>
      <c r="H663" s="327"/>
      <c r="I663" s="327"/>
      <c r="J663" s="327"/>
      <c r="K663" s="327"/>
      <c r="L663" s="327"/>
      <c r="M663" s="327"/>
      <c r="N663" s="327"/>
      <c r="O663" s="327"/>
      <c r="P663" s="327"/>
      <c r="Q663" s="327"/>
      <c r="R663" s="327"/>
      <c r="S663" s="327"/>
      <c r="T663" s="327"/>
      <c r="U663" s="327"/>
      <c r="V663" s="327"/>
      <c r="W663" s="327"/>
      <c r="X663" s="327"/>
      <c r="Y663" s="327"/>
      <c r="Z663" s="327"/>
      <c r="AA663" s="327"/>
      <c r="AB663" s="327"/>
      <c r="AC663" s="327"/>
    </row>
    <row r="664" ht="15.75" customHeight="1">
      <c r="A664" s="327"/>
      <c r="B664" s="327"/>
      <c r="C664" s="327"/>
      <c r="D664" s="327"/>
      <c r="E664" s="327"/>
      <c r="F664" s="327"/>
      <c r="G664" s="327"/>
      <c r="H664" s="327"/>
      <c r="I664" s="327"/>
      <c r="J664" s="327"/>
      <c r="K664" s="327"/>
      <c r="L664" s="327"/>
      <c r="M664" s="327"/>
      <c r="N664" s="327"/>
      <c r="O664" s="327"/>
      <c r="P664" s="327"/>
      <c r="Q664" s="327"/>
      <c r="R664" s="327"/>
      <c r="S664" s="327"/>
      <c r="T664" s="327"/>
      <c r="U664" s="327"/>
      <c r="V664" s="327"/>
      <c r="W664" s="327"/>
      <c r="X664" s="327"/>
      <c r="Y664" s="327"/>
      <c r="Z664" s="327"/>
      <c r="AA664" s="327"/>
      <c r="AB664" s="327"/>
      <c r="AC664" s="327"/>
    </row>
    <row r="665" ht="15.75" customHeight="1">
      <c r="A665" s="327"/>
      <c r="B665" s="327"/>
      <c r="C665" s="327"/>
      <c r="D665" s="327"/>
      <c r="E665" s="327"/>
      <c r="F665" s="327"/>
      <c r="G665" s="327"/>
      <c r="H665" s="327"/>
      <c r="I665" s="327"/>
      <c r="J665" s="327"/>
      <c r="K665" s="327"/>
      <c r="L665" s="327"/>
      <c r="M665" s="327"/>
      <c r="N665" s="327"/>
      <c r="O665" s="327"/>
      <c r="P665" s="327"/>
      <c r="Q665" s="327"/>
      <c r="R665" s="327"/>
      <c r="S665" s="327"/>
      <c r="T665" s="327"/>
      <c r="U665" s="327"/>
      <c r="V665" s="327"/>
      <c r="W665" s="327"/>
      <c r="X665" s="327"/>
      <c r="Y665" s="327"/>
      <c r="Z665" s="327"/>
      <c r="AA665" s="327"/>
      <c r="AB665" s="327"/>
      <c r="AC665" s="327"/>
    </row>
    <row r="666" ht="15.75" customHeight="1">
      <c r="A666" s="327"/>
      <c r="B666" s="327"/>
      <c r="C666" s="327"/>
      <c r="D666" s="327"/>
      <c r="E666" s="327"/>
      <c r="F666" s="327"/>
      <c r="G666" s="327"/>
      <c r="H666" s="327"/>
      <c r="I666" s="327"/>
      <c r="J666" s="327"/>
      <c r="K666" s="327"/>
      <c r="L666" s="327"/>
      <c r="M666" s="327"/>
      <c r="N666" s="327"/>
      <c r="O666" s="327"/>
      <c r="P666" s="327"/>
      <c r="Q666" s="327"/>
      <c r="R666" s="327"/>
      <c r="S666" s="327"/>
      <c r="T666" s="327"/>
      <c r="U666" s="327"/>
      <c r="V666" s="327"/>
      <c r="W666" s="327"/>
      <c r="X666" s="327"/>
      <c r="Y666" s="327"/>
      <c r="Z666" s="327"/>
      <c r="AA666" s="327"/>
      <c r="AB666" s="327"/>
      <c r="AC666" s="327"/>
    </row>
    <row r="667" ht="15.75" customHeight="1">
      <c r="A667" s="327"/>
      <c r="B667" s="327"/>
      <c r="C667" s="327"/>
      <c r="D667" s="327"/>
      <c r="E667" s="327"/>
      <c r="F667" s="327"/>
      <c r="G667" s="327"/>
      <c r="H667" s="327"/>
      <c r="I667" s="327"/>
      <c r="J667" s="327"/>
      <c r="K667" s="327"/>
      <c r="L667" s="327"/>
      <c r="M667" s="327"/>
      <c r="N667" s="327"/>
      <c r="O667" s="327"/>
      <c r="P667" s="327"/>
      <c r="Q667" s="327"/>
      <c r="R667" s="327"/>
      <c r="S667" s="327"/>
      <c r="T667" s="327"/>
      <c r="U667" s="327"/>
      <c r="V667" s="327"/>
      <c r="W667" s="327"/>
      <c r="X667" s="327"/>
      <c r="Y667" s="327"/>
      <c r="Z667" s="327"/>
      <c r="AA667" s="327"/>
      <c r="AB667" s="327"/>
      <c r="AC667" s="327"/>
    </row>
    <row r="668" ht="15.75" customHeight="1">
      <c r="A668" s="327"/>
      <c r="B668" s="327"/>
      <c r="C668" s="327"/>
      <c r="D668" s="327"/>
      <c r="E668" s="327"/>
      <c r="F668" s="327"/>
      <c r="G668" s="327"/>
      <c r="H668" s="327"/>
      <c r="I668" s="327"/>
      <c r="J668" s="327"/>
      <c r="K668" s="327"/>
      <c r="L668" s="327"/>
      <c r="M668" s="327"/>
      <c r="N668" s="327"/>
      <c r="O668" s="327"/>
      <c r="P668" s="327"/>
      <c r="Q668" s="327"/>
      <c r="R668" s="327"/>
      <c r="S668" s="327"/>
      <c r="T668" s="327"/>
      <c r="U668" s="327"/>
      <c r="V668" s="327"/>
      <c r="W668" s="327"/>
      <c r="X668" s="327"/>
      <c r="Y668" s="327"/>
      <c r="Z668" s="327"/>
      <c r="AA668" s="327"/>
      <c r="AB668" s="327"/>
      <c r="AC668" s="327"/>
    </row>
    <row r="669" ht="15.75" customHeight="1">
      <c r="A669" s="327"/>
      <c r="B669" s="327"/>
      <c r="C669" s="327"/>
      <c r="D669" s="327"/>
      <c r="E669" s="327"/>
      <c r="F669" s="327"/>
      <c r="G669" s="327"/>
      <c r="H669" s="327"/>
      <c r="I669" s="327"/>
      <c r="J669" s="327"/>
      <c r="K669" s="327"/>
      <c r="L669" s="327"/>
      <c r="M669" s="327"/>
      <c r="N669" s="327"/>
      <c r="O669" s="327"/>
      <c r="P669" s="327"/>
      <c r="Q669" s="327"/>
      <c r="R669" s="327"/>
      <c r="S669" s="327"/>
      <c r="T669" s="327"/>
      <c r="U669" s="327"/>
      <c r="V669" s="327"/>
      <c r="W669" s="327"/>
      <c r="X669" s="327"/>
      <c r="Y669" s="327"/>
      <c r="Z669" s="327"/>
      <c r="AA669" s="327"/>
      <c r="AB669" s="327"/>
      <c r="AC669" s="327"/>
    </row>
    <row r="670" ht="15.75" customHeight="1">
      <c r="A670" s="327"/>
      <c r="B670" s="327"/>
      <c r="C670" s="327"/>
      <c r="D670" s="327"/>
      <c r="E670" s="327"/>
      <c r="F670" s="327"/>
      <c r="G670" s="327"/>
      <c r="H670" s="327"/>
      <c r="I670" s="327"/>
      <c r="J670" s="327"/>
      <c r="K670" s="327"/>
      <c r="L670" s="327"/>
      <c r="M670" s="327"/>
      <c r="N670" s="327"/>
      <c r="O670" s="327"/>
      <c r="P670" s="327"/>
      <c r="Q670" s="327"/>
      <c r="R670" s="327"/>
      <c r="S670" s="327"/>
      <c r="T670" s="327"/>
      <c r="U670" s="327"/>
      <c r="V670" s="327"/>
      <c r="W670" s="327"/>
      <c r="X670" s="327"/>
      <c r="Y670" s="327"/>
      <c r="Z670" s="327"/>
      <c r="AA670" s="327"/>
      <c r="AB670" s="327"/>
      <c r="AC670" s="327"/>
    </row>
    <row r="671" ht="15.75" customHeight="1">
      <c r="A671" s="327"/>
      <c r="B671" s="327"/>
      <c r="C671" s="327"/>
      <c r="D671" s="327"/>
      <c r="E671" s="327"/>
      <c r="F671" s="327"/>
      <c r="G671" s="327"/>
      <c r="H671" s="327"/>
      <c r="I671" s="327"/>
      <c r="J671" s="327"/>
      <c r="K671" s="327"/>
      <c r="L671" s="327"/>
      <c r="M671" s="327"/>
      <c r="N671" s="327"/>
      <c r="O671" s="327"/>
      <c r="P671" s="327"/>
      <c r="Q671" s="327"/>
      <c r="R671" s="327"/>
      <c r="S671" s="327"/>
      <c r="T671" s="327"/>
      <c r="U671" s="327"/>
      <c r="V671" s="327"/>
      <c r="W671" s="327"/>
      <c r="X671" s="327"/>
      <c r="Y671" s="327"/>
      <c r="Z671" s="327"/>
      <c r="AA671" s="327"/>
      <c r="AB671" s="327"/>
      <c r="AC671" s="327"/>
    </row>
    <row r="672" ht="15.75" customHeight="1">
      <c r="A672" s="327"/>
      <c r="B672" s="327"/>
      <c r="C672" s="327"/>
      <c r="D672" s="327"/>
      <c r="E672" s="327"/>
      <c r="F672" s="327"/>
      <c r="G672" s="327"/>
      <c r="H672" s="327"/>
      <c r="I672" s="327"/>
      <c r="J672" s="327"/>
      <c r="K672" s="327"/>
      <c r="L672" s="327"/>
      <c r="M672" s="327"/>
      <c r="N672" s="327"/>
      <c r="O672" s="327"/>
      <c r="P672" s="327"/>
      <c r="Q672" s="327"/>
      <c r="R672" s="327"/>
      <c r="S672" s="327"/>
      <c r="T672" s="327"/>
      <c r="U672" s="327"/>
      <c r="V672" s="327"/>
      <c r="W672" s="327"/>
      <c r="X672" s="327"/>
      <c r="Y672" s="327"/>
      <c r="Z672" s="327"/>
      <c r="AA672" s="327"/>
      <c r="AB672" s="327"/>
      <c r="AC672" s="327"/>
    </row>
    <row r="673" ht="15.75" customHeight="1">
      <c r="A673" s="327"/>
      <c r="B673" s="327"/>
      <c r="C673" s="327"/>
      <c r="D673" s="327"/>
      <c r="E673" s="327"/>
      <c r="F673" s="327"/>
      <c r="G673" s="327"/>
      <c r="H673" s="327"/>
      <c r="I673" s="327"/>
      <c r="J673" s="327"/>
      <c r="K673" s="327"/>
      <c r="L673" s="327"/>
      <c r="M673" s="327"/>
      <c r="N673" s="327"/>
      <c r="O673" s="327"/>
      <c r="P673" s="327"/>
      <c r="Q673" s="327"/>
      <c r="R673" s="327"/>
      <c r="S673" s="327"/>
      <c r="T673" s="327"/>
      <c r="U673" s="327"/>
      <c r="V673" s="327"/>
      <c r="W673" s="327"/>
      <c r="X673" s="327"/>
      <c r="Y673" s="327"/>
      <c r="Z673" s="327"/>
      <c r="AA673" s="327"/>
      <c r="AB673" s="327"/>
      <c r="AC673" s="327"/>
    </row>
    <row r="674" ht="15.75" customHeight="1">
      <c r="A674" s="327"/>
      <c r="B674" s="327"/>
      <c r="C674" s="327"/>
      <c r="D674" s="327"/>
      <c r="E674" s="327"/>
      <c r="F674" s="327"/>
      <c r="G674" s="327"/>
      <c r="H674" s="327"/>
      <c r="I674" s="327"/>
      <c r="J674" s="327"/>
      <c r="K674" s="327"/>
      <c r="L674" s="327"/>
      <c r="M674" s="327"/>
      <c r="N674" s="327"/>
      <c r="O674" s="327"/>
      <c r="P674" s="327"/>
      <c r="Q674" s="327"/>
      <c r="R674" s="327"/>
      <c r="S674" s="327"/>
      <c r="T674" s="327"/>
      <c r="U674" s="327"/>
      <c r="V674" s="327"/>
      <c r="W674" s="327"/>
      <c r="X674" s="327"/>
      <c r="Y674" s="327"/>
      <c r="Z674" s="327"/>
      <c r="AA674" s="327"/>
      <c r="AB674" s="327"/>
      <c r="AC674" s="327"/>
    </row>
    <row r="675" ht="15.75" customHeight="1">
      <c r="A675" s="327"/>
      <c r="B675" s="327"/>
      <c r="C675" s="327"/>
      <c r="D675" s="327"/>
      <c r="E675" s="327"/>
      <c r="F675" s="327"/>
      <c r="G675" s="327"/>
      <c r="H675" s="327"/>
      <c r="I675" s="327"/>
      <c r="J675" s="327"/>
      <c r="K675" s="327"/>
      <c r="L675" s="327"/>
      <c r="M675" s="327"/>
      <c r="N675" s="327"/>
      <c r="O675" s="327"/>
      <c r="P675" s="327"/>
      <c r="Q675" s="327"/>
      <c r="R675" s="327"/>
      <c r="S675" s="327"/>
      <c r="T675" s="327"/>
      <c r="U675" s="327"/>
      <c r="V675" s="327"/>
      <c r="W675" s="327"/>
      <c r="X675" s="327"/>
      <c r="Y675" s="327"/>
      <c r="Z675" s="327"/>
      <c r="AA675" s="327"/>
      <c r="AB675" s="327"/>
      <c r="AC675" s="327"/>
    </row>
    <row r="676" ht="15.75" customHeight="1">
      <c r="A676" s="327"/>
      <c r="B676" s="327"/>
      <c r="C676" s="327"/>
      <c r="D676" s="327"/>
      <c r="E676" s="327"/>
      <c r="F676" s="327"/>
      <c r="G676" s="327"/>
      <c r="H676" s="327"/>
      <c r="I676" s="327"/>
      <c r="J676" s="327"/>
      <c r="K676" s="327"/>
      <c r="L676" s="327"/>
      <c r="M676" s="327"/>
      <c r="N676" s="327"/>
      <c r="O676" s="327"/>
      <c r="P676" s="327"/>
      <c r="Q676" s="327"/>
      <c r="R676" s="327"/>
      <c r="S676" s="327"/>
      <c r="T676" s="327"/>
      <c r="U676" s="327"/>
      <c r="V676" s="327"/>
      <c r="W676" s="327"/>
      <c r="X676" s="327"/>
      <c r="Y676" s="327"/>
      <c r="Z676" s="327"/>
      <c r="AA676" s="327"/>
      <c r="AB676" s="327"/>
      <c r="AC676" s="327"/>
    </row>
    <row r="677" ht="15.75" customHeight="1">
      <c r="A677" s="327"/>
      <c r="B677" s="327"/>
      <c r="C677" s="327"/>
      <c r="D677" s="327"/>
      <c r="E677" s="327"/>
      <c r="F677" s="327"/>
      <c r="G677" s="327"/>
      <c r="H677" s="327"/>
      <c r="I677" s="327"/>
      <c r="J677" s="327"/>
      <c r="K677" s="327"/>
      <c r="L677" s="327"/>
      <c r="M677" s="327"/>
      <c r="N677" s="327"/>
      <c r="O677" s="327"/>
      <c r="P677" s="327"/>
      <c r="Q677" s="327"/>
      <c r="R677" s="327"/>
      <c r="S677" s="327"/>
      <c r="T677" s="327"/>
      <c r="U677" s="327"/>
      <c r="V677" s="327"/>
      <c r="W677" s="327"/>
      <c r="X677" s="327"/>
      <c r="Y677" s="327"/>
      <c r="Z677" s="327"/>
      <c r="AA677" s="327"/>
      <c r="AB677" s="327"/>
      <c r="AC677" s="327"/>
    </row>
    <row r="678" ht="15.75" customHeight="1">
      <c r="A678" s="327"/>
      <c r="B678" s="327"/>
      <c r="C678" s="327"/>
      <c r="D678" s="327"/>
      <c r="E678" s="327"/>
      <c r="F678" s="327"/>
      <c r="G678" s="327"/>
      <c r="H678" s="327"/>
      <c r="I678" s="327"/>
      <c r="J678" s="327"/>
      <c r="K678" s="327"/>
      <c r="L678" s="327"/>
      <c r="M678" s="327"/>
      <c r="N678" s="327"/>
      <c r="O678" s="327"/>
      <c r="P678" s="327"/>
      <c r="Q678" s="327"/>
      <c r="R678" s="327"/>
      <c r="S678" s="327"/>
      <c r="T678" s="327"/>
      <c r="U678" s="327"/>
      <c r="V678" s="327"/>
      <c r="W678" s="327"/>
      <c r="X678" s="327"/>
      <c r="Y678" s="327"/>
      <c r="Z678" s="327"/>
      <c r="AA678" s="327"/>
      <c r="AB678" s="327"/>
      <c r="AC678" s="327"/>
    </row>
    <row r="679" ht="15.75" customHeight="1">
      <c r="A679" s="327"/>
      <c r="B679" s="327"/>
      <c r="C679" s="327"/>
      <c r="D679" s="327"/>
      <c r="E679" s="327"/>
      <c r="F679" s="327"/>
      <c r="G679" s="327"/>
      <c r="H679" s="327"/>
      <c r="I679" s="327"/>
      <c r="J679" s="327"/>
      <c r="K679" s="327"/>
      <c r="L679" s="327"/>
      <c r="M679" s="327"/>
      <c r="N679" s="327"/>
      <c r="O679" s="327"/>
      <c r="P679" s="327"/>
      <c r="Q679" s="327"/>
      <c r="R679" s="327"/>
      <c r="S679" s="327"/>
      <c r="T679" s="327"/>
      <c r="U679" s="327"/>
      <c r="V679" s="327"/>
      <c r="W679" s="327"/>
      <c r="X679" s="327"/>
      <c r="Y679" s="327"/>
      <c r="Z679" s="327"/>
      <c r="AA679" s="327"/>
      <c r="AB679" s="327"/>
      <c r="AC679" s="327"/>
    </row>
    <row r="680" ht="15.75" customHeight="1">
      <c r="A680" s="327"/>
      <c r="B680" s="327"/>
      <c r="C680" s="327"/>
      <c r="D680" s="327"/>
      <c r="E680" s="327"/>
      <c r="F680" s="327"/>
      <c r="G680" s="327"/>
      <c r="H680" s="327"/>
      <c r="I680" s="327"/>
      <c r="J680" s="327"/>
      <c r="K680" s="327"/>
      <c r="L680" s="327"/>
      <c r="M680" s="327"/>
      <c r="N680" s="327"/>
      <c r="O680" s="327"/>
      <c r="P680" s="327"/>
      <c r="Q680" s="327"/>
      <c r="R680" s="327"/>
      <c r="S680" s="327"/>
      <c r="T680" s="327"/>
      <c r="U680" s="327"/>
      <c r="V680" s="327"/>
      <c r="W680" s="327"/>
      <c r="X680" s="327"/>
      <c r="Y680" s="327"/>
      <c r="Z680" s="327"/>
      <c r="AA680" s="327"/>
      <c r="AB680" s="327"/>
      <c r="AC680" s="327"/>
    </row>
    <row r="681" ht="15.75" customHeight="1">
      <c r="A681" s="327"/>
      <c r="B681" s="327"/>
      <c r="C681" s="327"/>
      <c r="D681" s="327"/>
      <c r="E681" s="327"/>
      <c r="F681" s="327"/>
      <c r="G681" s="327"/>
      <c r="H681" s="327"/>
      <c r="I681" s="327"/>
      <c r="J681" s="327"/>
      <c r="K681" s="327"/>
      <c r="L681" s="327"/>
      <c r="M681" s="327"/>
      <c r="N681" s="327"/>
      <c r="O681" s="327"/>
      <c r="P681" s="327"/>
      <c r="Q681" s="327"/>
      <c r="R681" s="327"/>
      <c r="S681" s="327"/>
      <c r="T681" s="327"/>
      <c r="U681" s="327"/>
      <c r="V681" s="327"/>
      <c r="W681" s="327"/>
      <c r="X681" s="327"/>
      <c r="Y681" s="327"/>
      <c r="Z681" s="327"/>
      <c r="AA681" s="327"/>
      <c r="AB681" s="327"/>
      <c r="AC681" s="327"/>
    </row>
    <row r="682" ht="15.75" customHeight="1">
      <c r="A682" s="327"/>
      <c r="B682" s="327"/>
      <c r="C682" s="327"/>
      <c r="D682" s="327"/>
      <c r="E682" s="327"/>
      <c r="F682" s="327"/>
      <c r="G682" s="327"/>
      <c r="H682" s="327"/>
      <c r="I682" s="327"/>
      <c r="J682" s="327"/>
      <c r="K682" s="327"/>
      <c r="L682" s="327"/>
      <c r="M682" s="327"/>
      <c r="N682" s="327"/>
      <c r="O682" s="327"/>
      <c r="P682" s="327"/>
      <c r="Q682" s="327"/>
      <c r="R682" s="327"/>
      <c r="S682" s="327"/>
      <c r="T682" s="327"/>
      <c r="U682" s="327"/>
      <c r="V682" s="327"/>
      <c r="W682" s="327"/>
      <c r="X682" s="327"/>
      <c r="Y682" s="327"/>
      <c r="Z682" s="327"/>
      <c r="AA682" s="327"/>
      <c r="AB682" s="327"/>
      <c r="AC682" s="327"/>
    </row>
    <row r="683" ht="15.75" customHeight="1">
      <c r="A683" s="327"/>
      <c r="B683" s="327"/>
      <c r="C683" s="327"/>
      <c r="D683" s="327"/>
      <c r="E683" s="327"/>
      <c r="F683" s="327"/>
      <c r="G683" s="327"/>
      <c r="H683" s="327"/>
      <c r="I683" s="327"/>
      <c r="J683" s="327"/>
      <c r="K683" s="327"/>
      <c r="L683" s="327"/>
      <c r="M683" s="327"/>
      <c r="N683" s="327"/>
      <c r="O683" s="327"/>
      <c r="P683" s="327"/>
      <c r="Q683" s="327"/>
      <c r="R683" s="327"/>
      <c r="S683" s="327"/>
      <c r="T683" s="327"/>
      <c r="U683" s="327"/>
      <c r="V683" s="327"/>
      <c r="W683" s="327"/>
      <c r="X683" s="327"/>
      <c r="Y683" s="327"/>
      <c r="Z683" s="327"/>
      <c r="AA683" s="327"/>
      <c r="AB683" s="327"/>
      <c r="AC683" s="327"/>
    </row>
    <row r="684" ht="15.75" customHeight="1">
      <c r="A684" s="327"/>
      <c r="B684" s="327"/>
      <c r="C684" s="327"/>
      <c r="D684" s="327"/>
      <c r="E684" s="327"/>
      <c r="F684" s="327"/>
      <c r="G684" s="327"/>
      <c r="H684" s="327"/>
      <c r="I684" s="327"/>
      <c r="J684" s="327"/>
      <c r="K684" s="327"/>
      <c r="L684" s="327"/>
      <c r="M684" s="327"/>
      <c r="N684" s="327"/>
      <c r="O684" s="327"/>
      <c r="P684" s="327"/>
      <c r="Q684" s="327"/>
      <c r="R684" s="327"/>
      <c r="S684" s="327"/>
      <c r="T684" s="327"/>
      <c r="U684" s="327"/>
      <c r="V684" s="327"/>
      <c r="W684" s="327"/>
      <c r="X684" s="327"/>
      <c r="Y684" s="327"/>
      <c r="Z684" s="327"/>
      <c r="AA684" s="327"/>
      <c r="AB684" s="327"/>
      <c r="AC684" s="327"/>
    </row>
    <row r="685" ht="15.75" customHeight="1">
      <c r="A685" s="327"/>
      <c r="B685" s="327"/>
      <c r="C685" s="327"/>
      <c r="D685" s="327"/>
      <c r="E685" s="327"/>
      <c r="F685" s="327"/>
      <c r="G685" s="327"/>
      <c r="H685" s="327"/>
      <c r="I685" s="327"/>
      <c r="J685" s="327"/>
      <c r="K685" s="327"/>
      <c r="L685" s="327"/>
      <c r="M685" s="327"/>
      <c r="N685" s="327"/>
      <c r="O685" s="327"/>
      <c r="P685" s="327"/>
      <c r="Q685" s="327"/>
      <c r="R685" s="327"/>
      <c r="S685" s="327"/>
      <c r="T685" s="327"/>
      <c r="U685" s="327"/>
      <c r="V685" s="327"/>
      <c r="W685" s="327"/>
      <c r="X685" s="327"/>
      <c r="Y685" s="327"/>
      <c r="Z685" s="327"/>
      <c r="AA685" s="327"/>
      <c r="AB685" s="327"/>
      <c r="AC685" s="327"/>
    </row>
    <row r="686" ht="15.75" customHeight="1">
      <c r="A686" s="327"/>
      <c r="B686" s="327"/>
      <c r="C686" s="327"/>
      <c r="D686" s="327"/>
      <c r="E686" s="327"/>
      <c r="F686" s="327"/>
      <c r="G686" s="327"/>
      <c r="H686" s="327"/>
      <c r="I686" s="327"/>
      <c r="J686" s="327"/>
      <c r="K686" s="327"/>
      <c r="L686" s="327"/>
      <c r="M686" s="327"/>
      <c r="N686" s="327"/>
      <c r="O686" s="327"/>
      <c r="P686" s="327"/>
      <c r="Q686" s="327"/>
      <c r="R686" s="327"/>
      <c r="S686" s="327"/>
      <c r="T686" s="327"/>
      <c r="U686" s="327"/>
      <c r="V686" s="327"/>
      <c r="W686" s="327"/>
      <c r="X686" s="327"/>
      <c r="Y686" s="327"/>
      <c r="Z686" s="327"/>
      <c r="AA686" s="327"/>
      <c r="AB686" s="327"/>
      <c r="AC686" s="327"/>
    </row>
    <row r="687" ht="15.75" customHeight="1">
      <c r="A687" s="327"/>
      <c r="B687" s="327"/>
      <c r="C687" s="327"/>
      <c r="D687" s="327"/>
      <c r="E687" s="327"/>
      <c r="F687" s="327"/>
      <c r="G687" s="327"/>
      <c r="H687" s="327"/>
      <c r="I687" s="327"/>
      <c r="J687" s="327"/>
      <c r="K687" s="327"/>
      <c r="L687" s="327"/>
      <c r="M687" s="327"/>
      <c r="N687" s="327"/>
      <c r="O687" s="327"/>
      <c r="P687" s="327"/>
      <c r="Q687" s="327"/>
      <c r="R687" s="327"/>
      <c r="S687" s="327"/>
      <c r="T687" s="327"/>
      <c r="U687" s="327"/>
      <c r="V687" s="327"/>
      <c r="W687" s="327"/>
      <c r="X687" s="327"/>
      <c r="Y687" s="327"/>
      <c r="Z687" s="327"/>
      <c r="AA687" s="327"/>
      <c r="AB687" s="327"/>
      <c r="AC687" s="327"/>
    </row>
    <row r="688" ht="15.75" customHeight="1">
      <c r="A688" s="327"/>
      <c r="B688" s="327"/>
      <c r="C688" s="327"/>
      <c r="D688" s="327"/>
      <c r="E688" s="327"/>
      <c r="F688" s="327"/>
      <c r="G688" s="327"/>
      <c r="H688" s="327"/>
      <c r="I688" s="327"/>
      <c r="J688" s="327"/>
      <c r="K688" s="327"/>
      <c r="L688" s="327"/>
      <c r="M688" s="327"/>
      <c r="N688" s="327"/>
      <c r="O688" s="327"/>
      <c r="P688" s="327"/>
      <c r="Q688" s="327"/>
      <c r="R688" s="327"/>
      <c r="S688" s="327"/>
      <c r="T688" s="327"/>
      <c r="U688" s="327"/>
      <c r="V688" s="327"/>
      <c r="W688" s="327"/>
      <c r="X688" s="327"/>
      <c r="Y688" s="327"/>
      <c r="Z688" s="327"/>
      <c r="AA688" s="327"/>
      <c r="AB688" s="327"/>
      <c r="AC688" s="327"/>
    </row>
    <row r="689" ht="15.75" customHeight="1">
      <c r="A689" s="327"/>
      <c r="B689" s="327"/>
      <c r="C689" s="327"/>
      <c r="D689" s="327"/>
      <c r="E689" s="327"/>
      <c r="F689" s="327"/>
      <c r="G689" s="327"/>
      <c r="H689" s="327"/>
      <c r="I689" s="327"/>
      <c r="J689" s="327"/>
      <c r="K689" s="327"/>
      <c r="L689" s="327"/>
      <c r="M689" s="327"/>
      <c r="N689" s="327"/>
      <c r="O689" s="327"/>
      <c r="P689" s="327"/>
      <c r="Q689" s="327"/>
      <c r="R689" s="327"/>
      <c r="S689" s="327"/>
      <c r="T689" s="327"/>
      <c r="U689" s="327"/>
      <c r="V689" s="327"/>
      <c r="W689" s="327"/>
      <c r="X689" s="327"/>
      <c r="Y689" s="327"/>
      <c r="Z689" s="327"/>
      <c r="AA689" s="327"/>
      <c r="AB689" s="327"/>
      <c r="AC689" s="327"/>
    </row>
    <row r="690" ht="15.75" customHeight="1">
      <c r="A690" s="327"/>
      <c r="B690" s="327"/>
      <c r="C690" s="327"/>
      <c r="D690" s="327"/>
      <c r="E690" s="327"/>
      <c r="F690" s="327"/>
      <c r="G690" s="327"/>
      <c r="H690" s="327"/>
      <c r="I690" s="327"/>
      <c r="J690" s="327"/>
      <c r="K690" s="327"/>
      <c r="L690" s="327"/>
      <c r="M690" s="327"/>
      <c r="N690" s="327"/>
      <c r="O690" s="327"/>
      <c r="P690" s="327"/>
      <c r="Q690" s="327"/>
      <c r="R690" s="327"/>
      <c r="S690" s="327"/>
      <c r="T690" s="327"/>
      <c r="U690" s="327"/>
      <c r="V690" s="327"/>
      <c r="W690" s="327"/>
      <c r="X690" s="327"/>
      <c r="Y690" s="327"/>
      <c r="Z690" s="327"/>
      <c r="AA690" s="327"/>
      <c r="AB690" s="327"/>
      <c r="AC690" s="327"/>
    </row>
    <row r="691" ht="15.75" customHeight="1">
      <c r="A691" s="327"/>
      <c r="B691" s="327"/>
      <c r="C691" s="327"/>
      <c r="D691" s="327"/>
      <c r="E691" s="327"/>
      <c r="F691" s="327"/>
      <c r="G691" s="327"/>
      <c r="H691" s="327"/>
      <c r="I691" s="327"/>
      <c r="J691" s="327"/>
      <c r="K691" s="327"/>
      <c r="L691" s="327"/>
      <c r="M691" s="327"/>
      <c r="N691" s="327"/>
      <c r="O691" s="327"/>
      <c r="P691" s="327"/>
      <c r="Q691" s="327"/>
      <c r="R691" s="327"/>
      <c r="S691" s="327"/>
      <c r="T691" s="327"/>
      <c r="U691" s="327"/>
      <c r="V691" s="327"/>
      <c r="W691" s="327"/>
      <c r="X691" s="327"/>
      <c r="Y691" s="327"/>
      <c r="Z691" s="327"/>
      <c r="AA691" s="327"/>
      <c r="AB691" s="327"/>
      <c r="AC691" s="327"/>
    </row>
    <row r="692" ht="15.75" customHeight="1">
      <c r="A692" s="327"/>
      <c r="B692" s="327"/>
      <c r="C692" s="327"/>
      <c r="D692" s="327"/>
      <c r="E692" s="327"/>
      <c r="F692" s="327"/>
      <c r="G692" s="327"/>
      <c r="H692" s="327"/>
      <c r="I692" s="327"/>
      <c r="J692" s="327"/>
      <c r="K692" s="327"/>
      <c r="L692" s="327"/>
      <c r="M692" s="327"/>
      <c r="N692" s="327"/>
      <c r="O692" s="327"/>
      <c r="P692" s="327"/>
      <c r="Q692" s="327"/>
      <c r="R692" s="327"/>
      <c r="S692" s="327"/>
      <c r="T692" s="327"/>
      <c r="U692" s="327"/>
      <c r="V692" s="327"/>
      <c r="W692" s="327"/>
      <c r="X692" s="327"/>
      <c r="Y692" s="327"/>
      <c r="Z692" s="327"/>
      <c r="AA692" s="327"/>
      <c r="AB692" s="327"/>
      <c r="AC692" s="327"/>
    </row>
    <row r="693" ht="15.75" customHeight="1">
      <c r="A693" s="327"/>
      <c r="B693" s="327"/>
      <c r="C693" s="327"/>
      <c r="D693" s="327"/>
      <c r="E693" s="327"/>
      <c r="F693" s="327"/>
      <c r="G693" s="327"/>
      <c r="H693" s="327"/>
      <c r="I693" s="327"/>
      <c r="J693" s="327"/>
      <c r="K693" s="327"/>
      <c r="L693" s="327"/>
      <c r="M693" s="327"/>
      <c r="N693" s="327"/>
      <c r="O693" s="327"/>
      <c r="P693" s="327"/>
      <c r="Q693" s="327"/>
      <c r="R693" s="327"/>
      <c r="S693" s="327"/>
      <c r="T693" s="327"/>
      <c r="U693" s="327"/>
      <c r="V693" s="327"/>
      <c r="W693" s="327"/>
      <c r="X693" s="327"/>
      <c r="Y693" s="327"/>
      <c r="Z693" s="327"/>
      <c r="AA693" s="327"/>
      <c r="AB693" s="327"/>
      <c r="AC693" s="327"/>
    </row>
    <row r="694" ht="15.75" customHeight="1">
      <c r="A694" s="327"/>
      <c r="B694" s="327"/>
      <c r="C694" s="327"/>
      <c r="D694" s="327"/>
      <c r="E694" s="327"/>
      <c r="F694" s="327"/>
      <c r="G694" s="327"/>
      <c r="H694" s="327"/>
      <c r="I694" s="327"/>
      <c r="J694" s="327"/>
      <c r="K694" s="327"/>
      <c r="L694" s="327"/>
      <c r="M694" s="327"/>
      <c r="N694" s="327"/>
      <c r="O694" s="327"/>
      <c r="P694" s="327"/>
      <c r="Q694" s="327"/>
      <c r="R694" s="327"/>
      <c r="S694" s="327"/>
      <c r="T694" s="327"/>
      <c r="U694" s="327"/>
      <c r="V694" s="327"/>
      <c r="W694" s="327"/>
      <c r="X694" s="327"/>
      <c r="Y694" s="327"/>
      <c r="Z694" s="327"/>
      <c r="AA694" s="327"/>
      <c r="AB694" s="327"/>
      <c r="AC694" s="327"/>
    </row>
    <row r="695" ht="15.75" customHeight="1">
      <c r="A695" s="327"/>
      <c r="B695" s="327"/>
      <c r="C695" s="327"/>
      <c r="D695" s="327"/>
      <c r="E695" s="327"/>
      <c r="F695" s="327"/>
      <c r="G695" s="327"/>
      <c r="H695" s="327"/>
      <c r="I695" s="327"/>
      <c r="J695" s="327"/>
      <c r="K695" s="327"/>
      <c r="L695" s="327"/>
      <c r="M695" s="327"/>
      <c r="N695" s="327"/>
      <c r="O695" s="327"/>
      <c r="P695" s="327"/>
      <c r="Q695" s="327"/>
      <c r="R695" s="327"/>
      <c r="S695" s="327"/>
      <c r="T695" s="327"/>
      <c r="U695" s="327"/>
      <c r="V695" s="327"/>
      <c r="W695" s="327"/>
      <c r="X695" s="327"/>
      <c r="Y695" s="327"/>
      <c r="Z695" s="327"/>
      <c r="AA695" s="327"/>
      <c r="AB695" s="327"/>
      <c r="AC695" s="327"/>
    </row>
    <row r="696" ht="15.75" customHeight="1">
      <c r="A696" s="327"/>
      <c r="B696" s="327"/>
      <c r="C696" s="327"/>
      <c r="D696" s="327"/>
      <c r="E696" s="327"/>
      <c r="F696" s="327"/>
      <c r="G696" s="327"/>
      <c r="H696" s="327"/>
      <c r="I696" s="327"/>
      <c r="J696" s="327"/>
      <c r="K696" s="327"/>
      <c r="L696" s="327"/>
      <c r="M696" s="327"/>
      <c r="N696" s="327"/>
      <c r="O696" s="327"/>
      <c r="P696" s="327"/>
      <c r="Q696" s="327"/>
      <c r="R696" s="327"/>
      <c r="S696" s="327"/>
      <c r="T696" s="327"/>
      <c r="U696" s="327"/>
      <c r="V696" s="327"/>
      <c r="W696" s="327"/>
      <c r="X696" s="327"/>
      <c r="Y696" s="327"/>
      <c r="Z696" s="327"/>
      <c r="AA696" s="327"/>
      <c r="AB696" s="327"/>
      <c r="AC696" s="327"/>
    </row>
    <row r="697" ht="15.75" customHeight="1">
      <c r="A697" s="327"/>
      <c r="B697" s="327"/>
      <c r="C697" s="327"/>
      <c r="D697" s="327"/>
      <c r="E697" s="327"/>
      <c r="F697" s="327"/>
      <c r="G697" s="327"/>
      <c r="H697" s="327"/>
      <c r="I697" s="327"/>
      <c r="J697" s="327"/>
      <c r="K697" s="327"/>
      <c r="L697" s="327"/>
      <c r="M697" s="327"/>
      <c r="N697" s="327"/>
      <c r="O697" s="327"/>
      <c r="P697" s="327"/>
      <c r="Q697" s="327"/>
      <c r="R697" s="327"/>
      <c r="S697" s="327"/>
      <c r="T697" s="327"/>
      <c r="U697" s="327"/>
      <c r="V697" s="327"/>
      <c r="W697" s="327"/>
      <c r="X697" s="327"/>
      <c r="Y697" s="327"/>
      <c r="Z697" s="327"/>
      <c r="AA697" s="327"/>
      <c r="AB697" s="327"/>
      <c r="AC697" s="327"/>
    </row>
    <row r="698" ht="15.75" customHeight="1">
      <c r="A698" s="327"/>
      <c r="B698" s="327"/>
      <c r="C698" s="327"/>
      <c r="D698" s="327"/>
      <c r="E698" s="327"/>
      <c r="F698" s="327"/>
      <c r="G698" s="327"/>
      <c r="H698" s="327"/>
      <c r="I698" s="327"/>
      <c r="J698" s="327"/>
      <c r="K698" s="327"/>
      <c r="L698" s="327"/>
      <c r="M698" s="327"/>
      <c r="N698" s="327"/>
      <c r="O698" s="327"/>
      <c r="P698" s="327"/>
      <c r="Q698" s="327"/>
      <c r="R698" s="327"/>
      <c r="S698" s="327"/>
      <c r="T698" s="327"/>
      <c r="U698" s="327"/>
      <c r="V698" s="327"/>
      <c r="W698" s="327"/>
      <c r="X698" s="327"/>
      <c r="Y698" s="327"/>
      <c r="Z698" s="327"/>
      <c r="AA698" s="327"/>
      <c r="AB698" s="327"/>
      <c r="AC698" s="327"/>
    </row>
    <row r="699" ht="15.75" customHeight="1">
      <c r="A699" s="327"/>
      <c r="B699" s="327"/>
      <c r="C699" s="327"/>
      <c r="D699" s="327"/>
      <c r="E699" s="327"/>
      <c r="F699" s="327"/>
      <c r="G699" s="327"/>
      <c r="H699" s="327"/>
      <c r="I699" s="327"/>
      <c r="J699" s="327"/>
      <c r="K699" s="327"/>
      <c r="L699" s="327"/>
      <c r="M699" s="327"/>
      <c r="N699" s="327"/>
      <c r="O699" s="327"/>
      <c r="P699" s="327"/>
      <c r="Q699" s="327"/>
      <c r="R699" s="327"/>
      <c r="S699" s="327"/>
      <c r="T699" s="327"/>
      <c r="U699" s="327"/>
      <c r="V699" s="327"/>
      <c r="W699" s="327"/>
      <c r="X699" s="327"/>
      <c r="Y699" s="327"/>
      <c r="Z699" s="327"/>
      <c r="AA699" s="327"/>
      <c r="AB699" s="327"/>
      <c r="AC699" s="327"/>
    </row>
    <row r="700" ht="15.75" customHeight="1">
      <c r="A700" s="327"/>
      <c r="B700" s="327"/>
      <c r="C700" s="327"/>
      <c r="D700" s="327"/>
      <c r="E700" s="327"/>
      <c r="F700" s="327"/>
      <c r="G700" s="327"/>
      <c r="H700" s="327"/>
      <c r="I700" s="327"/>
      <c r="J700" s="327"/>
      <c r="K700" s="327"/>
      <c r="L700" s="327"/>
      <c r="M700" s="327"/>
      <c r="N700" s="327"/>
      <c r="O700" s="327"/>
      <c r="P700" s="327"/>
      <c r="Q700" s="327"/>
      <c r="R700" s="327"/>
      <c r="S700" s="327"/>
      <c r="T700" s="327"/>
      <c r="U700" s="327"/>
      <c r="V700" s="327"/>
      <c r="W700" s="327"/>
      <c r="X700" s="327"/>
      <c r="Y700" s="327"/>
      <c r="Z700" s="327"/>
      <c r="AA700" s="327"/>
      <c r="AB700" s="327"/>
      <c r="AC700" s="327"/>
    </row>
    <row r="701" ht="15.75" customHeight="1">
      <c r="A701" s="327"/>
      <c r="B701" s="327"/>
      <c r="C701" s="327"/>
      <c r="D701" s="327"/>
      <c r="E701" s="327"/>
      <c r="F701" s="327"/>
      <c r="G701" s="327"/>
      <c r="H701" s="327"/>
      <c r="I701" s="327"/>
      <c r="J701" s="327"/>
      <c r="K701" s="327"/>
      <c r="L701" s="327"/>
      <c r="M701" s="327"/>
      <c r="N701" s="327"/>
      <c r="O701" s="327"/>
      <c r="P701" s="327"/>
      <c r="Q701" s="327"/>
      <c r="R701" s="327"/>
      <c r="S701" s="327"/>
      <c r="T701" s="327"/>
      <c r="U701" s="327"/>
      <c r="V701" s="327"/>
      <c r="W701" s="327"/>
      <c r="X701" s="327"/>
      <c r="Y701" s="327"/>
      <c r="Z701" s="327"/>
      <c r="AA701" s="327"/>
      <c r="AB701" s="327"/>
      <c r="AC701" s="327"/>
    </row>
    <row r="702" ht="15.75" customHeight="1">
      <c r="A702" s="327"/>
      <c r="B702" s="327"/>
      <c r="C702" s="327"/>
      <c r="D702" s="327"/>
      <c r="E702" s="327"/>
      <c r="F702" s="327"/>
      <c r="G702" s="327"/>
      <c r="H702" s="327"/>
      <c r="I702" s="327"/>
      <c r="J702" s="327"/>
      <c r="K702" s="327"/>
      <c r="L702" s="327"/>
      <c r="M702" s="327"/>
      <c r="N702" s="327"/>
      <c r="O702" s="327"/>
      <c r="P702" s="327"/>
      <c r="Q702" s="327"/>
      <c r="R702" s="327"/>
      <c r="S702" s="327"/>
      <c r="T702" s="327"/>
      <c r="U702" s="327"/>
      <c r="V702" s="327"/>
      <c r="W702" s="327"/>
      <c r="X702" s="327"/>
      <c r="Y702" s="327"/>
      <c r="Z702" s="327"/>
      <c r="AA702" s="327"/>
      <c r="AB702" s="327"/>
      <c r="AC702" s="327"/>
    </row>
    <row r="703" ht="15.75" customHeight="1">
      <c r="A703" s="327"/>
      <c r="B703" s="327"/>
      <c r="C703" s="327"/>
      <c r="D703" s="327"/>
      <c r="E703" s="327"/>
      <c r="F703" s="327"/>
      <c r="G703" s="327"/>
      <c r="H703" s="327"/>
      <c r="I703" s="327"/>
      <c r="J703" s="327"/>
      <c r="K703" s="327"/>
      <c r="L703" s="327"/>
      <c r="M703" s="327"/>
      <c r="N703" s="327"/>
      <c r="O703" s="327"/>
      <c r="P703" s="327"/>
      <c r="Q703" s="327"/>
      <c r="R703" s="327"/>
      <c r="S703" s="327"/>
      <c r="T703" s="327"/>
      <c r="U703" s="327"/>
      <c r="V703" s="327"/>
      <c r="W703" s="327"/>
      <c r="X703" s="327"/>
      <c r="Y703" s="327"/>
      <c r="Z703" s="327"/>
      <c r="AA703" s="327"/>
      <c r="AB703" s="327"/>
      <c r="AC703" s="327"/>
    </row>
    <row r="704" ht="15.75" customHeight="1">
      <c r="A704" s="327"/>
      <c r="B704" s="327"/>
      <c r="C704" s="327"/>
      <c r="D704" s="327"/>
      <c r="E704" s="327"/>
      <c r="F704" s="327"/>
      <c r="G704" s="327"/>
      <c r="H704" s="327"/>
      <c r="I704" s="327"/>
      <c r="J704" s="327"/>
      <c r="K704" s="327"/>
      <c r="L704" s="327"/>
      <c r="M704" s="327"/>
      <c r="N704" s="327"/>
      <c r="O704" s="327"/>
      <c r="P704" s="327"/>
      <c r="Q704" s="327"/>
      <c r="R704" s="327"/>
      <c r="S704" s="327"/>
      <c r="T704" s="327"/>
      <c r="U704" s="327"/>
      <c r="V704" s="327"/>
      <c r="W704" s="327"/>
      <c r="X704" s="327"/>
      <c r="Y704" s="327"/>
      <c r="Z704" s="327"/>
      <c r="AA704" s="327"/>
      <c r="AB704" s="327"/>
      <c r="AC704" s="327"/>
    </row>
    <row r="705" ht="15.75" customHeight="1">
      <c r="A705" s="327"/>
      <c r="B705" s="327"/>
      <c r="C705" s="327"/>
      <c r="D705" s="327"/>
      <c r="E705" s="327"/>
      <c r="F705" s="327"/>
      <c r="G705" s="327"/>
      <c r="H705" s="327"/>
      <c r="I705" s="327"/>
      <c r="J705" s="327"/>
      <c r="K705" s="327"/>
      <c r="L705" s="327"/>
      <c r="M705" s="327"/>
      <c r="N705" s="327"/>
      <c r="O705" s="327"/>
      <c r="P705" s="327"/>
      <c r="Q705" s="327"/>
      <c r="R705" s="327"/>
      <c r="S705" s="327"/>
      <c r="T705" s="327"/>
      <c r="U705" s="327"/>
      <c r="V705" s="327"/>
      <c r="W705" s="327"/>
      <c r="X705" s="327"/>
      <c r="Y705" s="327"/>
      <c r="Z705" s="327"/>
      <c r="AA705" s="327"/>
      <c r="AB705" s="327"/>
      <c r="AC705" s="327"/>
    </row>
    <row r="706" ht="15.75" customHeight="1">
      <c r="A706" s="327"/>
      <c r="B706" s="327"/>
      <c r="C706" s="327"/>
      <c r="D706" s="327"/>
      <c r="E706" s="327"/>
      <c r="F706" s="327"/>
      <c r="G706" s="327"/>
      <c r="H706" s="327"/>
      <c r="I706" s="327"/>
      <c r="J706" s="327"/>
      <c r="K706" s="327"/>
      <c r="L706" s="327"/>
      <c r="M706" s="327"/>
      <c r="N706" s="327"/>
      <c r="O706" s="327"/>
      <c r="P706" s="327"/>
      <c r="Q706" s="327"/>
      <c r="R706" s="327"/>
      <c r="S706" s="327"/>
      <c r="T706" s="327"/>
      <c r="U706" s="327"/>
      <c r="V706" s="327"/>
      <c r="W706" s="327"/>
      <c r="X706" s="327"/>
      <c r="Y706" s="327"/>
      <c r="Z706" s="327"/>
      <c r="AA706" s="327"/>
      <c r="AB706" s="327"/>
      <c r="AC706" s="327"/>
    </row>
    <row r="707" ht="15.75" customHeight="1">
      <c r="A707" s="327"/>
      <c r="B707" s="327"/>
      <c r="C707" s="327"/>
      <c r="D707" s="327"/>
      <c r="E707" s="327"/>
      <c r="F707" s="327"/>
      <c r="G707" s="327"/>
      <c r="H707" s="327"/>
      <c r="I707" s="327"/>
      <c r="J707" s="327"/>
      <c r="K707" s="327"/>
      <c r="L707" s="327"/>
      <c r="M707" s="327"/>
      <c r="N707" s="327"/>
      <c r="O707" s="327"/>
      <c r="P707" s="327"/>
      <c r="Q707" s="327"/>
      <c r="R707" s="327"/>
      <c r="S707" s="327"/>
      <c r="T707" s="327"/>
      <c r="U707" s="327"/>
      <c r="V707" s="327"/>
      <c r="W707" s="327"/>
      <c r="X707" s="327"/>
      <c r="Y707" s="327"/>
      <c r="Z707" s="327"/>
      <c r="AA707" s="327"/>
      <c r="AB707" s="327"/>
      <c r="AC707" s="327"/>
    </row>
    <row r="708" ht="15.75" customHeight="1">
      <c r="A708" s="327"/>
      <c r="B708" s="327"/>
      <c r="C708" s="327"/>
      <c r="D708" s="327"/>
      <c r="E708" s="327"/>
      <c r="F708" s="327"/>
      <c r="G708" s="327"/>
      <c r="H708" s="327"/>
      <c r="I708" s="327"/>
      <c r="J708" s="327"/>
      <c r="K708" s="327"/>
      <c r="L708" s="327"/>
      <c r="M708" s="327"/>
      <c r="N708" s="327"/>
      <c r="O708" s="327"/>
      <c r="P708" s="327"/>
      <c r="Q708" s="327"/>
      <c r="R708" s="327"/>
      <c r="S708" s="327"/>
      <c r="T708" s="327"/>
      <c r="U708" s="327"/>
      <c r="V708" s="327"/>
      <c r="W708" s="327"/>
      <c r="X708" s="327"/>
      <c r="Y708" s="327"/>
      <c r="Z708" s="327"/>
      <c r="AA708" s="327"/>
      <c r="AB708" s="327"/>
      <c r="AC708" s="327"/>
    </row>
    <row r="709" ht="15.75" customHeight="1">
      <c r="A709" s="327"/>
      <c r="B709" s="327"/>
      <c r="C709" s="327"/>
      <c r="D709" s="327"/>
      <c r="E709" s="327"/>
      <c r="F709" s="327"/>
      <c r="G709" s="327"/>
      <c r="H709" s="327"/>
      <c r="I709" s="327"/>
      <c r="J709" s="327"/>
      <c r="K709" s="327"/>
      <c r="L709" s="327"/>
      <c r="M709" s="327"/>
      <c r="N709" s="327"/>
      <c r="O709" s="327"/>
      <c r="P709" s="327"/>
      <c r="Q709" s="327"/>
      <c r="R709" s="327"/>
      <c r="S709" s="327"/>
      <c r="T709" s="327"/>
      <c r="U709" s="327"/>
      <c r="V709" s="327"/>
      <c r="W709" s="327"/>
      <c r="X709" s="327"/>
      <c r="Y709" s="327"/>
      <c r="Z709" s="327"/>
      <c r="AA709" s="327"/>
      <c r="AB709" s="327"/>
      <c r="AC709" s="327"/>
    </row>
    <row r="710" ht="15.75" customHeight="1">
      <c r="A710" s="327"/>
      <c r="B710" s="327"/>
      <c r="C710" s="327"/>
      <c r="D710" s="327"/>
      <c r="E710" s="327"/>
      <c r="F710" s="327"/>
      <c r="G710" s="327"/>
      <c r="H710" s="327"/>
      <c r="I710" s="327"/>
      <c r="J710" s="327"/>
      <c r="K710" s="327"/>
      <c r="L710" s="327"/>
      <c r="M710" s="327"/>
      <c r="N710" s="327"/>
      <c r="O710" s="327"/>
      <c r="P710" s="327"/>
      <c r="Q710" s="327"/>
      <c r="R710" s="327"/>
      <c r="S710" s="327"/>
      <c r="T710" s="327"/>
      <c r="U710" s="327"/>
      <c r="V710" s="327"/>
      <c r="W710" s="327"/>
      <c r="X710" s="327"/>
      <c r="Y710" s="327"/>
      <c r="Z710" s="327"/>
      <c r="AA710" s="327"/>
      <c r="AB710" s="327"/>
      <c r="AC710" s="327"/>
    </row>
    <row r="711" ht="15.75" customHeight="1">
      <c r="A711" s="327"/>
      <c r="B711" s="327"/>
      <c r="C711" s="327"/>
      <c r="D711" s="327"/>
      <c r="E711" s="327"/>
      <c r="F711" s="327"/>
      <c r="G711" s="327"/>
      <c r="H711" s="327"/>
      <c r="I711" s="327"/>
      <c r="J711" s="327"/>
      <c r="K711" s="327"/>
      <c r="L711" s="327"/>
      <c r="M711" s="327"/>
      <c r="N711" s="327"/>
      <c r="O711" s="327"/>
      <c r="P711" s="327"/>
      <c r="Q711" s="327"/>
      <c r="R711" s="327"/>
      <c r="S711" s="327"/>
      <c r="T711" s="327"/>
      <c r="U711" s="327"/>
      <c r="V711" s="327"/>
      <c r="W711" s="327"/>
      <c r="X711" s="327"/>
      <c r="Y711" s="327"/>
      <c r="Z711" s="327"/>
      <c r="AA711" s="327"/>
      <c r="AB711" s="327"/>
      <c r="AC711" s="327"/>
    </row>
    <row r="712" ht="15.75" customHeight="1">
      <c r="A712" s="327"/>
      <c r="B712" s="327"/>
      <c r="C712" s="327"/>
      <c r="D712" s="327"/>
      <c r="E712" s="327"/>
      <c r="F712" s="327"/>
      <c r="G712" s="327"/>
      <c r="H712" s="327"/>
      <c r="I712" s="327"/>
      <c r="J712" s="327"/>
      <c r="K712" s="327"/>
      <c r="L712" s="327"/>
      <c r="M712" s="327"/>
      <c r="N712" s="327"/>
      <c r="O712" s="327"/>
      <c r="P712" s="327"/>
      <c r="Q712" s="327"/>
      <c r="R712" s="327"/>
      <c r="S712" s="327"/>
      <c r="T712" s="327"/>
      <c r="U712" s="327"/>
      <c r="V712" s="327"/>
      <c r="W712" s="327"/>
      <c r="X712" s="327"/>
      <c r="Y712" s="327"/>
      <c r="Z712" s="327"/>
      <c r="AA712" s="327"/>
      <c r="AB712" s="327"/>
      <c r="AC712" s="327"/>
    </row>
    <row r="713" ht="15.75" customHeight="1">
      <c r="A713" s="327"/>
      <c r="B713" s="327"/>
      <c r="C713" s="327"/>
      <c r="D713" s="327"/>
      <c r="E713" s="327"/>
      <c r="F713" s="327"/>
      <c r="G713" s="327"/>
      <c r="H713" s="327"/>
      <c r="I713" s="327"/>
      <c r="J713" s="327"/>
      <c r="K713" s="327"/>
      <c r="L713" s="327"/>
      <c r="M713" s="327"/>
      <c r="N713" s="327"/>
      <c r="O713" s="327"/>
      <c r="P713" s="327"/>
      <c r="Q713" s="327"/>
      <c r="R713" s="327"/>
      <c r="S713" s="327"/>
      <c r="T713" s="327"/>
      <c r="U713" s="327"/>
      <c r="V713" s="327"/>
      <c r="W713" s="327"/>
      <c r="X713" s="327"/>
      <c r="Y713" s="327"/>
      <c r="Z713" s="327"/>
      <c r="AA713" s="327"/>
      <c r="AB713" s="327"/>
      <c r="AC713" s="327"/>
    </row>
    <row r="714" ht="15.75" customHeight="1">
      <c r="A714" s="327"/>
      <c r="B714" s="327"/>
      <c r="C714" s="327"/>
      <c r="D714" s="327"/>
      <c r="E714" s="327"/>
      <c r="F714" s="327"/>
      <c r="G714" s="327"/>
      <c r="H714" s="327"/>
      <c r="I714" s="327"/>
      <c r="J714" s="327"/>
      <c r="K714" s="327"/>
      <c r="L714" s="327"/>
      <c r="M714" s="327"/>
      <c r="N714" s="327"/>
      <c r="O714" s="327"/>
      <c r="P714" s="327"/>
      <c r="Q714" s="327"/>
      <c r="R714" s="327"/>
      <c r="S714" s="327"/>
      <c r="T714" s="327"/>
      <c r="U714" s="327"/>
      <c r="V714" s="327"/>
      <c r="W714" s="327"/>
      <c r="X714" s="327"/>
      <c r="Y714" s="327"/>
      <c r="Z714" s="327"/>
      <c r="AA714" s="327"/>
      <c r="AB714" s="327"/>
      <c r="AC714" s="327"/>
    </row>
    <row r="715" ht="15.75" customHeight="1">
      <c r="A715" s="327"/>
      <c r="B715" s="327"/>
      <c r="C715" s="327"/>
      <c r="D715" s="327"/>
      <c r="E715" s="327"/>
      <c r="F715" s="327"/>
      <c r="G715" s="327"/>
      <c r="H715" s="327"/>
      <c r="I715" s="327"/>
      <c r="J715" s="327"/>
      <c r="K715" s="327"/>
      <c r="L715" s="327"/>
      <c r="M715" s="327"/>
      <c r="N715" s="327"/>
      <c r="O715" s="327"/>
      <c r="P715" s="327"/>
      <c r="Q715" s="327"/>
      <c r="R715" s="327"/>
      <c r="S715" s="327"/>
      <c r="T715" s="327"/>
      <c r="U715" s="327"/>
      <c r="V715" s="327"/>
      <c r="W715" s="327"/>
      <c r="X715" s="327"/>
      <c r="Y715" s="327"/>
      <c r="Z715" s="327"/>
      <c r="AA715" s="327"/>
      <c r="AB715" s="327"/>
      <c r="AC715" s="327"/>
    </row>
    <row r="716" ht="15.75" customHeight="1">
      <c r="A716" s="327"/>
      <c r="B716" s="327"/>
      <c r="C716" s="327"/>
      <c r="D716" s="327"/>
      <c r="E716" s="327"/>
      <c r="F716" s="327"/>
      <c r="G716" s="327"/>
      <c r="H716" s="327"/>
      <c r="I716" s="327"/>
      <c r="J716" s="327"/>
      <c r="K716" s="327"/>
      <c r="L716" s="327"/>
      <c r="M716" s="327"/>
      <c r="N716" s="327"/>
      <c r="O716" s="327"/>
      <c r="P716" s="327"/>
      <c r="Q716" s="327"/>
      <c r="R716" s="327"/>
      <c r="S716" s="327"/>
      <c r="T716" s="327"/>
      <c r="U716" s="327"/>
      <c r="V716" s="327"/>
      <c r="W716" s="327"/>
      <c r="X716" s="327"/>
      <c r="Y716" s="327"/>
      <c r="Z716" s="327"/>
      <c r="AA716" s="327"/>
      <c r="AB716" s="327"/>
      <c r="AC716" s="327"/>
    </row>
    <row r="717" ht="15.75" customHeight="1">
      <c r="A717" s="327"/>
      <c r="B717" s="327"/>
      <c r="C717" s="327"/>
      <c r="D717" s="327"/>
      <c r="E717" s="327"/>
      <c r="F717" s="327"/>
      <c r="G717" s="327"/>
      <c r="H717" s="327"/>
      <c r="I717" s="327"/>
      <c r="J717" s="327"/>
      <c r="K717" s="327"/>
      <c r="L717" s="327"/>
      <c r="M717" s="327"/>
      <c r="N717" s="327"/>
      <c r="O717" s="327"/>
      <c r="P717" s="327"/>
      <c r="Q717" s="327"/>
      <c r="R717" s="327"/>
      <c r="S717" s="327"/>
      <c r="T717" s="327"/>
      <c r="U717" s="327"/>
      <c r="V717" s="327"/>
      <c r="W717" s="327"/>
      <c r="X717" s="327"/>
      <c r="Y717" s="327"/>
      <c r="Z717" s="327"/>
      <c r="AA717" s="327"/>
      <c r="AB717" s="327"/>
      <c r="AC717" s="327"/>
    </row>
    <row r="718" ht="15.75" customHeight="1">
      <c r="A718" s="327"/>
      <c r="B718" s="327"/>
      <c r="C718" s="327"/>
      <c r="D718" s="327"/>
      <c r="E718" s="327"/>
      <c r="F718" s="327"/>
      <c r="G718" s="327"/>
      <c r="H718" s="327"/>
      <c r="I718" s="327"/>
      <c r="J718" s="327"/>
      <c r="K718" s="327"/>
      <c r="L718" s="327"/>
      <c r="M718" s="327"/>
      <c r="N718" s="327"/>
      <c r="O718" s="327"/>
      <c r="P718" s="327"/>
      <c r="Q718" s="327"/>
      <c r="R718" s="327"/>
      <c r="S718" s="327"/>
      <c r="T718" s="327"/>
      <c r="U718" s="327"/>
      <c r="V718" s="327"/>
      <c r="W718" s="327"/>
      <c r="X718" s="327"/>
      <c r="Y718" s="327"/>
      <c r="Z718" s="327"/>
      <c r="AA718" s="327"/>
      <c r="AB718" s="327"/>
      <c r="AC718" s="327"/>
    </row>
    <row r="719" ht="15.75" customHeight="1">
      <c r="A719" s="327"/>
      <c r="B719" s="327"/>
      <c r="C719" s="327"/>
      <c r="D719" s="327"/>
      <c r="E719" s="327"/>
      <c r="F719" s="327"/>
      <c r="G719" s="327"/>
      <c r="H719" s="327"/>
      <c r="I719" s="327"/>
      <c r="J719" s="327"/>
      <c r="K719" s="327"/>
      <c r="L719" s="327"/>
      <c r="M719" s="327"/>
      <c r="N719" s="327"/>
      <c r="O719" s="327"/>
      <c r="P719" s="327"/>
      <c r="Q719" s="327"/>
      <c r="R719" s="327"/>
      <c r="S719" s="327"/>
      <c r="T719" s="327"/>
      <c r="U719" s="327"/>
      <c r="V719" s="327"/>
      <c r="W719" s="327"/>
      <c r="X719" s="327"/>
      <c r="Y719" s="327"/>
      <c r="Z719" s="327"/>
      <c r="AA719" s="327"/>
      <c r="AB719" s="327"/>
      <c r="AC719" s="327"/>
    </row>
    <row r="720" ht="15.75" customHeight="1">
      <c r="A720" s="327"/>
      <c r="B720" s="327"/>
      <c r="C720" s="327"/>
      <c r="D720" s="327"/>
      <c r="E720" s="327"/>
      <c r="F720" s="327"/>
      <c r="G720" s="327"/>
      <c r="H720" s="327"/>
      <c r="I720" s="327"/>
      <c r="J720" s="327"/>
      <c r="K720" s="327"/>
      <c r="L720" s="327"/>
      <c r="M720" s="327"/>
      <c r="N720" s="327"/>
      <c r="O720" s="327"/>
      <c r="P720" s="327"/>
      <c r="Q720" s="327"/>
      <c r="R720" s="327"/>
      <c r="S720" s="327"/>
      <c r="T720" s="327"/>
      <c r="U720" s="327"/>
      <c r="V720" s="327"/>
      <c r="W720" s="327"/>
      <c r="X720" s="327"/>
      <c r="Y720" s="327"/>
      <c r="Z720" s="327"/>
      <c r="AA720" s="327"/>
      <c r="AB720" s="327"/>
      <c r="AC720" s="327"/>
    </row>
    <row r="721" ht="15.75" customHeight="1">
      <c r="A721" s="327"/>
      <c r="B721" s="327"/>
      <c r="C721" s="327"/>
      <c r="D721" s="327"/>
      <c r="E721" s="327"/>
      <c r="F721" s="327"/>
      <c r="G721" s="327"/>
      <c r="H721" s="327"/>
      <c r="I721" s="327"/>
      <c r="J721" s="327"/>
      <c r="K721" s="327"/>
      <c r="L721" s="327"/>
      <c r="M721" s="327"/>
      <c r="N721" s="327"/>
      <c r="O721" s="327"/>
      <c r="P721" s="327"/>
      <c r="Q721" s="327"/>
      <c r="R721" s="327"/>
      <c r="S721" s="327"/>
      <c r="T721" s="327"/>
      <c r="U721" s="327"/>
      <c r="V721" s="327"/>
      <c r="W721" s="327"/>
      <c r="X721" s="327"/>
      <c r="Y721" s="327"/>
      <c r="Z721" s="327"/>
      <c r="AA721" s="327"/>
      <c r="AB721" s="327"/>
      <c r="AC721" s="327"/>
    </row>
    <row r="722" ht="15.75" customHeight="1">
      <c r="A722" s="327"/>
      <c r="B722" s="327"/>
      <c r="C722" s="327"/>
      <c r="D722" s="327"/>
      <c r="E722" s="327"/>
      <c r="F722" s="327"/>
      <c r="G722" s="327"/>
      <c r="H722" s="327"/>
      <c r="I722" s="327"/>
      <c r="J722" s="327"/>
      <c r="K722" s="327"/>
      <c r="L722" s="327"/>
      <c r="M722" s="327"/>
      <c r="N722" s="327"/>
      <c r="O722" s="327"/>
      <c r="P722" s="327"/>
      <c r="Q722" s="327"/>
      <c r="R722" s="327"/>
      <c r="S722" s="327"/>
      <c r="T722" s="327"/>
      <c r="U722" s="327"/>
      <c r="V722" s="327"/>
      <c r="W722" s="327"/>
      <c r="X722" s="327"/>
      <c r="Y722" s="327"/>
      <c r="Z722" s="327"/>
      <c r="AA722" s="327"/>
      <c r="AB722" s="327"/>
      <c r="AC722" s="327"/>
    </row>
    <row r="723" ht="15.75" customHeight="1">
      <c r="A723" s="327"/>
      <c r="B723" s="327"/>
      <c r="C723" s="327"/>
      <c r="D723" s="327"/>
      <c r="E723" s="327"/>
      <c r="F723" s="327"/>
      <c r="G723" s="327"/>
      <c r="H723" s="327"/>
      <c r="I723" s="327"/>
      <c r="J723" s="327"/>
      <c r="K723" s="327"/>
      <c r="L723" s="327"/>
      <c r="M723" s="327"/>
      <c r="N723" s="327"/>
      <c r="O723" s="327"/>
      <c r="P723" s="327"/>
      <c r="Q723" s="327"/>
      <c r="R723" s="327"/>
      <c r="S723" s="327"/>
      <c r="T723" s="327"/>
      <c r="U723" s="327"/>
      <c r="V723" s="327"/>
      <c r="W723" s="327"/>
      <c r="X723" s="327"/>
      <c r="Y723" s="327"/>
      <c r="Z723" s="327"/>
      <c r="AA723" s="327"/>
      <c r="AB723" s="327"/>
      <c r="AC723" s="327"/>
    </row>
    <row r="724" ht="15.75" customHeight="1">
      <c r="A724" s="327"/>
      <c r="B724" s="327"/>
      <c r="C724" s="327"/>
      <c r="D724" s="327"/>
      <c r="E724" s="327"/>
      <c r="F724" s="327"/>
      <c r="G724" s="327"/>
      <c r="H724" s="327"/>
      <c r="I724" s="327"/>
      <c r="J724" s="327"/>
      <c r="K724" s="327"/>
      <c r="L724" s="327"/>
      <c r="M724" s="327"/>
      <c r="N724" s="327"/>
      <c r="O724" s="327"/>
      <c r="P724" s="327"/>
      <c r="Q724" s="327"/>
      <c r="R724" s="327"/>
      <c r="S724" s="327"/>
      <c r="T724" s="327"/>
      <c r="U724" s="327"/>
      <c r="V724" s="327"/>
      <c r="W724" s="327"/>
      <c r="X724" s="327"/>
      <c r="Y724" s="327"/>
      <c r="Z724" s="327"/>
      <c r="AA724" s="327"/>
      <c r="AB724" s="327"/>
      <c r="AC724" s="327"/>
    </row>
    <row r="725" ht="15.75" customHeight="1">
      <c r="A725" s="327"/>
      <c r="B725" s="327"/>
      <c r="C725" s="327"/>
      <c r="D725" s="327"/>
      <c r="E725" s="327"/>
      <c r="F725" s="327"/>
      <c r="G725" s="327"/>
      <c r="H725" s="327"/>
      <c r="I725" s="327"/>
      <c r="J725" s="327"/>
      <c r="K725" s="327"/>
      <c r="L725" s="327"/>
      <c r="M725" s="327"/>
      <c r="N725" s="327"/>
      <c r="O725" s="327"/>
      <c r="P725" s="327"/>
      <c r="Q725" s="327"/>
      <c r="R725" s="327"/>
      <c r="S725" s="327"/>
      <c r="T725" s="327"/>
      <c r="U725" s="327"/>
      <c r="V725" s="327"/>
      <c r="W725" s="327"/>
      <c r="X725" s="327"/>
      <c r="Y725" s="327"/>
      <c r="Z725" s="327"/>
      <c r="AA725" s="327"/>
      <c r="AB725" s="327"/>
      <c r="AC725" s="327"/>
    </row>
    <row r="726" ht="15.75" customHeight="1">
      <c r="A726" s="327"/>
      <c r="B726" s="327"/>
      <c r="C726" s="327"/>
      <c r="D726" s="327"/>
      <c r="E726" s="327"/>
      <c r="F726" s="327"/>
      <c r="G726" s="327"/>
      <c r="H726" s="327"/>
      <c r="I726" s="327"/>
      <c r="J726" s="327"/>
      <c r="K726" s="327"/>
      <c r="L726" s="327"/>
      <c r="M726" s="327"/>
      <c r="N726" s="327"/>
      <c r="O726" s="327"/>
      <c r="P726" s="327"/>
      <c r="Q726" s="327"/>
      <c r="R726" s="327"/>
      <c r="S726" s="327"/>
      <c r="T726" s="327"/>
      <c r="U726" s="327"/>
      <c r="V726" s="327"/>
      <c r="W726" s="327"/>
      <c r="X726" s="327"/>
      <c r="Y726" s="327"/>
      <c r="Z726" s="327"/>
      <c r="AA726" s="327"/>
      <c r="AB726" s="327"/>
      <c r="AC726" s="327"/>
    </row>
    <row r="727" ht="15.75" customHeight="1">
      <c r="A727" s="327"/>
      <c r="B727" s="327"/>
      <c r="C727" s="327"/>
      <c r="D727" s="327"/>
      <c r="E727" s="327"/>
      <c r="F727" s="327"/>
      <c r="G727" s="327"/>
      <c r="H727" s="327"/>
      <c r="I727" s="327"/>
      <c r="J727" s="327"/>
      <c r="K727" s="327"/>
      <c r="L727" s="327"/>
      <c r="M727" s="327"/>
      <c r="N727" s="327"/>
      <c r="O727" s="327"/>
      <c r="P727" s="327"/>
      <c r="Q727" s="327"/>
      <c r="R727" s="327"/>
      <c r="S727" s="327"/>
      <c r="T727" s="327"/>
      <c r="U727" s="327"/>
      <c r="V727" s="327"/>
      <c r="W727" s="327"/>
      <c r="X727" s="327"/>
      <c r="Y727" s="327"/>
      <c r="Z727" s="327"/>
      <c r="AA727" s="327"/>
      <c r="AB727" s="327"/>
      <c r="AC727" s="327"/>
    </row>
    <row r="728" ht="15.75" customHeight="1">
      <c r="A728" s="327"/>
      <c r="B728" s="327"/>
      <c r="C728" s="327"/>
      <c r="D728" s="327"/>
      <c r="E728" s="327"/>
      <c r="F728" s="327"/>
      <c r="G728" s="327"/>
      <c r="H728" s="327"/>
      <c r="I728" s="327"/>
      <c r="J728" s="327"/>
      <c r="K728" s="327"/>
      <c r="L728" s="327"/>
      <c r="M728" s="327"/>
      <c r="N728" s="327"/>
      <c r="O728" s="327"/>
      <c r="P728" s="327"/>
      <c r="Q728" s="327"/>
      <c r="R728" s="327"/>
      <c r="S728" s="327"/>
      <c r="T728" s="327"/>
      <c r="U728" s="327"/>
      <c r="V728" s="327"/>
      <c r="W728" s="327"/>
      <c r="X728" s="327"/>
      <c r="Y728" s="327"/>
      <c r="Z728" s="327"/>
      <c r="AA728" s="327"/>
      <c r="AB728" s="327"/>
      <c r="AC728" s="327"/>
    </row>
    <row r="729" ht="15.75" customHeight="1">
      <c r="A729" s="327"/>
      <c r="B729" s="327"/>
      <c r="C729" s="327"/>
      <c r="D729" s="327"/>
      <c r="E729" s="327"/>
      <c r="F729" s="327"/>
      <c r="G729" s="327"/>
      <c r="H729" s="327"/>
      <c r="I729" s="327"/>
      <c r="J729" s="327"/>
      <c r="K729" s="327"/>
      <c r="L729" s="327"/>
      <c r="M729" s="327"/>
      <c r="N729" s="327"/>
      <c r="O729" s="327"/>
      <c r="P729" s="327"/>
      <c r="Q729" s="327"/>
      <c r="R729" s="327"/>
      <c r="S729" s="327"/>
      <c r="T729" s="327"/>
      <c r="U729" s="327"/>
      <c r="V729" s="327"/>
      <c r="W729" s="327"/>
      <c r="X729" s="327"/>
      <c r="Y729" s="327"/>
      <c r="Z729" s="327"/>
      <c r="AA729" s="327"/>
      <c r="AB729" s="327"/>
      <c r="AC729" s="327"/>
    </row>
    <row r="730" ht="15.75" customHeight="1">
      <c r="A730" s="327"/>
      <c r="B730" s="327"/>
      <c r="C730" s="327"/>
      <c r="D730" s="327"/>
      <c r="E730" s="327"/>
      <c r="F730" s="327"/>
      <c r="G730" s="327"/>
      <c r="H730" s="327"/>
      <c r="I730" s="327"/>
      <c r="J730" s="327"/>
      <c r="K730" s="327"/>
      <c r="L730" s="327"/>
      <c r="M730" s="327"/>
      <c r="N730" s="327"/>
      <c r="O730" s="327"/>
      <c r="P730" s="327"/>
      <c r="Q730" s="327"/>
      <c r="R730" s="327"/>
      <c r="S730" s="327"/>
      <c r="T730" s="327"/>
      <c r="U730" s="327"/>
      <c r="V730" s="327"/>
      <c r="W730" s="327"/>
      <c r="X730" s="327"/>
      <c r="Y730" s="327"/>
      <c r="Z730" s="327"/>
      <c r="AA730" s="327"/>
      <c r="AB730" s="327"/>
      <c r="AC730" s="327"/>
    </row>
    <row r="731" ht="15.75" customHeight="1">
      <c r="A731" s="327"/>
      <c r="B731" s="327"/>
      <c r="C731" s="327"/>
      <c r="D731" s="327"/>
      <c r="E731" s="327"/>
      <c r="F731" s="327"/>
      <c r="G731" s="327"/>
      <c r="H731" s="327"/>
      <c r="I731" s="327"/>
      <c r="J731" s="327"/>
      <c r="K731" s="327"/>
      <c r="L731" s="327"/>
      <c r="M731" s="327"/>
      <c r="N731" s="327"/>
      <c r="O731" s="327"/>
      <c r="P731" s="327"/>
      <c r="Q731" s="327"/>
      <c r="R731" s="327"/>
      <c r="S731" s="327"/>
      <c r="T731" s="327"/>
      <c r="U731" s="327"/>
      <c r="V731" s="327"/>
      <c r="W731" s="327"/>
      <c r="X731" s="327"/>
      <c r="Y731" s="327"/>
      <c r="Z731" s="327"/>
      <c r="AA731" s="327"/>
      <c r="AB731" s="327"/>
      <c r="AC731" s="327"/>
    </row>
    <row r="732" ht="15.75" customHeight="1">
      <c r="A732" s="327"/>
      <c r="B732" s="327"/>
      <c r="C732" s="327"/>
      <c r="D732" s="327"/>
      <c r="E732" s="327"/>
      <c r="F732" s="327"/>
      <c r="G732" s="327"/>
      <c r="H732" s="327"/>
      <c r="I732" s="327"/>
      <c r="J732" s="327"/>
      <c r="K732" s="327"/>
      <c r="L732" s="327"/>
      <c r="M732" s="327"/>
      <c r="N732" s="327"/>
      <c r="O732" s="327"/>
      <c r="P732" s="327"/>
      <c r="Q732" s="327"/>
      <c r="R732" s="327"/>
      <c r="S732" s="327"/>
      <c r="T732" s="327"/>
      <c r="U732" s="327"/>
      <c r="V732" s="327"/>
      <c r="W732" s="327"/>
      <c r="X732" s="327"/>
      <c r="Y732" s="327"/>
      <c r="Z732" s="327"/>
      <c r="AA732" s="327"/>
      <c r="AB732" s="327"/>
      <c r="AC732" s="327"/>
    </row>
    <row r="733" ht="15.75" customHeight="1">
      <c r="A733" s="327"/>
      <c r="B733" s="327"/>
      <c r="C733" s="327"/>
      <c r="D733" s="327"/>
      <c r="E733" s="327"/>
      <c r="F733" s="327"/>
      <c r="G733" s="327"/>
      <c r="H733" s="327"/>
      <c r="I733" s="327"/>
      <c r="J733" s="327"/>
      <c r="K733" s="327"/>
      <c r="L733" s="327"/>
      <c r="M733" s="327"/>
      <c r="N733" s="327"/>
      <c r="O733" s="327"/>
      <c r="P733" s="327"/>
      <c r="Q733" s="327"/>
      <c r="R733" s="327"/>
      <c r="S733" s="327"/>
      <c r="T733" s="327"/>
      <c r="U733" s="327"/>
      <c r="V733" s="327"/>
      <c r="W733" s="327"/>
      <c r="X733" s="327"/>
      <c r="Y733" s="327"/>
      <c r="Z733" s="327"/>
      <c r="AA733" s="327"/>
      <c r="AB733" s="327"/>
      <c r="AC733" s="327"/>
    </row>
    <row r="734" ht="15.75" customHeight="1">
      <c r="A734" s="327"/>
      <c r="B734" s="327"/>
      <c r="C734" s="327"/>
      <c r="D734" s="327"/>
      <c r="E734" s="327"/>
      <c r="F734" s="327"/>
      <c r="G734" s="327"/>
      <c r="H734" s="327"/>
      <c r="I734" s="327"/>
      <c r="J734" s="327"/>
      <c r="K734" s="327"/>
      <c r="L734" s="327"/>
      <c r="M734" s="327"/>
      <c r="N734" s="327"/>
      <c r="O734" s="327"/>
      <c r="P734" s="327"/>
      <c r="Q734" s="327"/>
      <c r="R734" s="327"/>
      <c r="S734" s="327"/>
      <c r="T734" s="327"/>
      <c r="U734" s="327"/>
      <c r="V734" s="327"/>
      <c r="W734" s="327"/>
      <c r="X734" s="327"/>
      <c r="Y734" s="327"/>
      <c r="Z734" s="327"/>
      <c r="AA734" s="327"/>
      <c r="AB734" s="327"/>
      <c r="AC734" s="327"/>
    </row>
    <row r="735" ht="15.75" customHeight="1">
      <c r="A735" s="327"/>
      <c r="B735" s="327"/>
      <c r="C735" s="327"/>
      <c r="D735" s="327"/>
      <c r="E735" s="327"/>
      <c r="F735" s="327"/>
      <c r="G735" s="327"/>
      <c r="H735" s="327"/>
      <c r="I735" s="327"/>
      <c r="J735" s="327"/>
      <c r="K735" s="327"/>
      <c r="L735" s="327"/>
      <c r="M735" s="327"/>
      <c r="N735" s="327"/>
      <c r="O735" s="327"/>
      <c r="P735" s="327"/>
      <c r="Q735" s="327"/>
      <c r="R735" s="327"/>
      <c r="S735" s="327"/>
      <c r="T735" s="327"/>
      <c r="U735" s="327"/>
      <c r="V735" s="327"/>
      <c r="W735" s="327"/>
      <c r="X735" s="327"/>
      <c r="Y735" s="327"/>
      <c r="Z735" s="327"/>
      <c r="AA735" s="327"/>
      <c r="AB735" s="327"/>
      <c r="AC735" s="327"/>
    </row>
    <row r="736" ht="15.75" customHeight="1">
      <c r="A736" s="327"/>
      <c r="B736" s="327"/>
      <c r="C736" s="327"/>
      <c r="D736" s="327"/>
      <c r="E736" s="327"/>
      <c r="F736" s="327"/>
      <c r="G736" s="327"/>
      <c r="H736" s="327"/>
      <c r="I736" s="327"/>
      <c r="J736" s="327"/>
      <c r="K736" s="327"/>
      <c r="L736" s="327"/>
      <c r="M736" s="327"/>
      <c r="N736" s="327"/>
      <c r="O736" s="327"/>
      <c r="P736" s="327"/>
      <c r="Q736" s="327"/>
      <c r="R736" s="327"/>
      <c r="S736" s="327"/>
      <c r="T736" s="327"/>
      <c r="U736" s="327"/>
      <c r="V736" s="327"/>
      <c r="W736" s="327"/>
      <c r="X736" s="327"/>
      <c r="Y736" s="327"/>
      <c r="Z736" s="327"/>
      <c r="AA736" s="327"/>
      <c r="AB736" s="327"/>
      <c r="AC736" s="327"/>
    </row>
    <row r="737" ht="15.75" customHeight="1">
      <c r="A737" s="327"/>
      <c r="B737" s="327"/>
      <c r="C737" s="327"/>
      <c r="D737" s="327"/>
      <c r="E737" s="327"/>
      <c r="F737" s="327"/>
      <c r="G737" s="327"/>
      <c r="H737" s="327"/>
      <c r="I737" s="327"/>
      <c r="J737" s="327"/>
      <c r="K737" s="327"/>
      <c r="L737" s="327"/>
      <c r="M737" s="327"/>
      <c r="N737" s="327"/>
      <c r="O737" s="327"/>
      <c r="P737" s="327"/>
      <c r="Q737" s="327"/>
      <c r="R737" s="327"/>
      <c r="S737" s="327"/>
      <c r="T737" s="327"/>
      <c r="U737" s="327"/>
      <c r="V737" s="327"/>
      <c r="W737" s="327"/>
      <c r="X737" s="327"/>
      <c r="Y737" s="327"/>
      <c r="Z737" s="327"/>
      <c r="AA737" s="327"/>
      <c r="AB737" s="327"/>
      <c r="AC737" s="327"/>
    </row>
    <row r="738" ht="15.75" customHeight="1">
      <c r="A738" s="327"/>
      <c r="B738" s="327"/>
      <c r="C738" s="327"/>
      <c r="D738" s="327"/>
      <c r="E738" s="327"/>
      <c r="F738" s="327"/>
      <c r="G738" s="327"/>
      <c r="H738" s="327"/>
      <c r="I738" s="327"/>
      <c r="J738" s="327"/>
      <c r="K738" s="327"/>
      <c r="L738" s="327"/>
      <c r="M738" s="327"/>
      <c r="N738" s="327"/>
      <c r="O738" s="327"/>
      <c r="P738" s="327"/>
      <c r="Q738" s="327"/>
      <c r="R738" s="327"/>
      <c r="S738" s="327"/>
      <c r="T738" s="327"/>
      <c r="U738" s="327"/>
      <c r="V738" s="327"/>
      <c r="W738" s="327"/>
      <c r="X738" s="327"/>
      <c r="Y738" s="327"/>
      <c r="Z738" s="327"/>
      <c r="AA738" s="327"/>
      <c r="AB738" s="327"/>
      <c r="AC738" s="327"/>
    </row>
    <row r="739" ht="15.75" customHeight="1">
      <c r="A739" s="327"/>
      <c r="B739" s="327"/>
      <c r="C739" s="327"/>
      <c r="D739" s="327"/>
      <c r="E739" s="327"/>
      <c r="F739" s="327"/>
      <c r="G739" s="327"/>
      <c r="H739" s="327"/>
      <c r="I739" s="327"/>
      <c r="J739" s="327"/>
      <c r="K739" s="327"/>
      <c r="L739" s="327"/>
      <c r="M739" s="327"/>
      <c r="N739" s="327"/>
      <c r="O739" s="327"/>
      <c r="P739" s="327"/>
      <c r="Q739" s="327"/>
      <c r="R739" s="327"/>
      <c r="S739" s="327"/>
      <c r="T739" s="327"/>
      <c r="U739" s="327"/>
      <c r="V739" s="327"/>
      <c r="W739" s="327"/>
      <c r="X739" s="327"/>
      <c r="Y739" s="327"/>
      <c r="Z739" s="327"/>
      <c r="AA739" s="327"/>
      <c r="AB739" s="327"/>
      <c r="AC739" s="327"/>
    </row>
    <row r="740" ht="15.75" customHeight="1">
      <c r="A740" s="327"/>
      <c r="B740" s="327"/>
      <c r="C740" s="327"/>
      <c r="D740" s="327"/>
      <c r="E740" s="327"/>
      <c r="F740" s="327"/>
      <c r="G740" s="327"/>
      <c r="H740" s="327"/>
      <c r="I740" s="327"/>
      <c r="J740" s="327"/>
      <c r="K740" s="327"/>
      <c r="L740" s="327"/>
      <c r="M740" s="327"/>
      <c r="N740" s="327"/>
      <c r="O740" s="327"/>
      <c r="P740" s="327"/>
      <c r="Q740" s="327"/>
      <c r="R740" s="327"/>
      <c r="S740" s="327"/>
      <c r="T740" s="327"/>
      <c r="U740" s="327"/>
      <c r="V740" s="327"/>
      <c r="W740" s="327"/>
      <c r="X740" s="327"/>
      <c r="Y740" s="327"/>
      <c r="Z740" s="327"/>
      <c r="AA740" s="327"/>
      <c r="AB740" s="327"/>
      <c r="AC740" s="327"/>
    </row>
    <row r="741" ht="15.75" customHeight="1">
      <c r="A741" s="327"/>
      <c r="B741" s="327"/>
      <c r="C741" s="327"/>
      <c r="D741" s="327"/>
      <c r="E741" s="327"/>
      <c r="F741" s="327"/>
      <c r="G741" s="327"/>
      <c r="H741" s="327"/>
      <c r="I741" s="327"/>
      <c r="J741" s="327"/>
      <c r="K741" s="327"/>
      <c r="L741" s="327"/>
      <c r="M741" s="327"/>
      <c r="N741" s="327"/>
      <c r="O741" s="327"/>
      <c r="P741" s="327"/>
      <c r="Q741" s="327"/>
      <c r="R741" s="327"/>
      <c r="S741" s="327"/>
      <c r="T741" s="327"/>
      <c r="U741" s="327"/>
      <c r="V741" s="327"/>
      <c r="W741" s="327"/>
      <c r="X741" s="327"/>
      <c r="Y741" s="327"/>
      <c r="Z741" s="327"/>
      <c r="AA741" s="327"/>
      <c r="AB741" s="327"/>
      <c r="AC741" s="327"/>
    </row>
    <row r="742" ht="15.75" customHeight="1">
      <c r="A742" s="327"/>
      <c r="B742" s="327"/>
      <c r="C742" s="327"/>
      <c r="D742" s="327"/>
      <c r="E742" s="327"/>
      <c r="F742" s="327"/>
      <c r="G742" s="327"/>
      <c r="H742" s="327"/>
      <c r="I742" s="327"/>
      <c r="J742" s="327"/>
      <c r="K742" s="327"/>
      <c r="L742" s="327"/>
      <c r="M742" s="327"/>
      <c r="N742" s="327"/>
      <c r="O742" s="327"/>
      <c r="P742" s="327"/>
      <c r="Q742" s="327"/>
      <c r="R742" s="327"/>
      <c r="S742" s="327"/>
      <c r="T742" s="327"/>
      <c r="U742" s="327"/>
      <c r="V742" s="327"/>
      <c r="W742" s="327"/>
      <c r="X742" s="327"/>
      <c r="Y742" s="327"/>
      <c r="Z742" s="327"/>
      <c r="AA742" s="327"/>
      <c r="AB742" s="327"/>
      <c r="AC742" s="327"/>
    </row>
    <row r="743" ht="15.75" customHeight="1">
      <c r="A743" s="327"/>
      <c r="B743" s="327"/>
      <c r="C743" s="327"/>
      <c r="D743" s="327"/>
      <c r="E743" s="327"/>
      <c r="F743" s="327"/>
      <c r="G743" s="327"/>
      <c r="H743" s="327"/>
      <c r="I743" s="327"/>
      <c r="J743" s="327"/>
      <c r="K743" s="327"/>
      <c r="L743" s="327"/>
      <c r="M743" s="327"/>
      <c r="N743" s="327"/>
      <c r="O743" s="327"/>
      <c r="P743" s="327"/>
      <c r="Q743" s="327"/>
      <c r="R743" s="327"/>
      <c r="S743" s="327"/>
      <c r="T743" s="327"/>
      <c r="U743" s="327"/>
      <c r="V743" s="327"/>
      <c r="W743" s="327"/>
      <c r="X743" s="327"/>
      <c r="Y743" s="327"/>
      <c r="Z743" s="327"/>
      <c r="AA743" s="327"/>
      <c r="AB743" s="327"/>
      <c r="AC743" s="327"/>
    </row>
    <row r="744" ht="15.75" customHeight="1">
      <c r="A744" s="327"/>
      <c r="B744" s="327"/>
      <c r="C744" s="327"/>
      <c r="D744" s="327"/>
      <c r="E744" s="327"/>
      <c r="F744" s="327"/>
      <c r="G744" s="327"/>
      <c r="H744" s="327"/>
      <c r="I744" s="327"/>
      <c r="J744" s="327"/>
      <c r="K744" s="327"/>
      <c r="L744" s="327"/>
      <c r="M744" s="327"/>
      <c r="N744" s="327"/>
      <c r="O744" s="327"/>
      <c r="P744" s="327"/>
      <c r="Q744" s="327"/>
      <c r="R744" s="327"/>
      <c r="S744" s="327"/>
      <c r="T744" s="327"/>
      <c r="U744" s="327"/>
      <c r="V744" s="327"/>
      <c r="W744" s="327"/>
      <c r="X744" s="327"/>
      <c r="Y744" s="327"/>
      <c r="Z744" s="327"/>
      <c r="AA744" s="327"/>
      <c r="AB744" s="327"/>
      <c r="AC744" s="327"/>
    </row>
    <row r="745" ht="15.75" customHeight="1">
      <c r="A745" s="327"/>
      <c r="B745" s="327"/>
      <c r="C745" s="327"/>
      <c r="D745" s="327"/>
      <c r="E745" s="327"/>
      <c r="F745" s="327"/>
      <c r="G745" s="327"/>
      <c r="H745" s="327"/>
      <c r="I745" s="327"/>
      <c r="J745" s="327"/>
      <c r="K745" s="327"/>
      <c r="L745" s="327"/>
      <c r="M745" s="327"/>
      <c r="N745" s="327"/>
      <c r="O745" s="327"/>
      <c r="P745" s="327"/>
      <c r="Q745" s="327"/>
      <c r="R745" s="327"/>
      <c r="S745" s="327"/>
      <c r="T745" s="327"/>
      <c r="U745" s="327"/>
      <c r="V745" s="327"/>
      <c r="W745" s="327"/>
      <c r="X745" s="327"/>
      <c r="Y745" s="327"/>
      <c r="Z745" s="327"/>
      <c r="AA745" s="327"/>
      <c r="AB745" s="327"/>
      <c r="AC745" s="327"/>
    </row>
    <row r="746" ht="15.75" customHeight="1">
      <c r="A746" s="327"/>
      <c r="B746" s="327"/>
      <c r="C746" s="327"/>
      <c r="D746" s="327"/>
      <c r="E746" s="327"/>
      <c r="F746" s="327"/>
      <c r="G746" s="327"/>
      <c r="H746" s="327"/>
      <c r="I746" s="327"/>
      <c r="J746" s="327"/>
      <c r="K746" s="327"/>
      <c r="L746" s="327"/>
      <c r="M746" s="327"/>
      <c r="N746" s="327"/>
      <c r="O746" s="327"/>
      <c r="P746" s="327"/>
      <c r="Q746" s="327"/>
      <c r="R746" s="327"/>
      <c r="S746" s="327"/>
      <c r="T746" s="327"/>
      <c r="U746" s="327"/>
      <c r="V746" s="327"/>
      <c r="W746" s="327"/>
      <c r="X746" s="327"/>
      <c r="Y746" s="327"/>
      <c r="Z746" s="327"/>
      <c r="AA746" s="327"/>
      <c r="AB746" s="327"/>
      <c r="AC746" s="327"/>
    </row>
    <row r="747" ht="15.75" customHeight="1">
      <c r="A747" s="327"/>
      <c r="B747" s="327"/>
      <c r="C747" s="327"/>
      <c r="D747" s="327"/>
      <c r="E747" s="327"/>
      <c r="F747" s="327"/>
      <c r="G747" s="327"/>
      <c r="H747" s="327"/>
      <c r="I747" s="327"/>
      <c r="J747" s="327"/>
      <c r="K747" s="327"/>
      <c r="L747" s="327"/>
      <c r="M747" s="327"/>
      <c r="N747" s="327"/>
      <c r="O747" s="327"/>
      <c r="P747" s="327"/>
      <c r="Q747" s="327"/>
      <c r="R747" s="327"/>
      <c r="S747" s="327"/>
      <c r="T747" s="327"/>
      <c r="U747" s="327"/>
      <c r="V747" s="327"/>
      <c r="W747" s="327"/>
      <c r="X747" s="327"/>
      <c r="Y747" s="327"/>
      <c r="Z747" s="327"/>
      <c r="AA747" s="327"/>
      <c r="AB747" s="327"/>
      <c r="AC747" s="327"/>
    </row>
    <row r="748" ht="15.75" customHeight="1">
      <c r="A748" s="327"/>
      <c r="B748" s="327"/>
      <c r="C748" s="327"/>
      <c r="D748" s="327"/>
      <c r="E748" s="327"/>
      <c r="F748" s="327"/>
      <c r="G748" s="327"/>
      <c r="H748" s="327"/>
      <c r="I748" s="327"/>
      <c r="J748" s="327"/>
      <c r="K748" s="327"/>
      <c r="L748" s="327"/>
      <c r="M748" s="327"/>
      <c r="N748" s="327"/>
      <c r="O748" s="327"/>
      <c r="P748" s="327"/>
      <c r="Q748" s="327"/>
      <c r="R748" s="327"/>
      <c r="S748" s="327"/>
      <c r="T748" s="327"/>
      <c r="U748" s="327"/>
      <c r="V748" s="327"/>
      <c r="W748" s="327"/>
      <c r="X748" s="327"/>
      <c r="Y748" s="327"/>
      <c r="Z748" s="327"/>
      <c r="AA748" s="327"/>
      <c r="AB748" s="327"/>
      <c r="AC748" s="327"/>
    </row>
    <row r="749" ht="15.75" customHeight="1">
      <c r="A749" s="327"/>
      <c r="B749" s="327"/>
      <c r="C749" s="327"/>
      <c r="D749" s="327"/>
      <c r="E749" s="327"/>
      <c r="F749" s="327"/>
      <c r="G749" s="327"/>
      <c r="H749" s="327"/>
      <c r="I749" s="327"/>
      <c r="J749" s="327"/>
      <c r="K749" s="327"/>
      <c r="L749" s="327"/>
      <c r="M749" s="327"/>
      <c r="N749" s="327"/>
      <c r="O749" s="327"/>
      <c r="P749" s="327"/>
      <c r="Q749" s="327"/>
      <c r="R749" s="327"/>
      <c r="S749" s="327"/>
      <c r="T749" s="327"/>
      <c r="U749" s="327"/>
      <c r="V749" s="327"/>
      <c r="W749" s="327"/>
      <c r="X749" s="327"/>
      <c r="Y749" s="327"/>
      <c r="Z749" s="327"/>
      <c r="AA749" s="327"/>
      <c r="AB749" s="327"/>
      <c r="AC749" s="327"/>
    </row>
    <row r="750" ht="15.75" customHeight="1">
      <c r="A750" s="327"/>
      <c r="B750" s="327"/>
      <c r="C750" s="327"/>
      <c r="D750" s="327"/>
      <c r="E750" s="327"/>
      <c r="F750" s="327"/>
      <c r="G750" s="327"/>
      <c r="H750" s="327"/>
      <c r="I750" s="327"/>
      <c r="J750" s="327"/>
      <c r="K750" s="327"/>
      <c r="L750" s="327"/>
      <c r="M750" s="327"/>
      <c r="N750" s="327"/>
      <c r="O750" s="327"/>
      <c r="P750" s="327"/>
      <c r="Q750" s="327"/>
      <c r="R750" s="327"/>
      <c r="S750" s="327"/>
      <c r="T750" s="327"/>
      <c r="U750" s="327"/>
      <c r="V750" s="327"/>
      <c r="W750" s="327"/>
      <c r="X750" s="327"/>
      <c r="Y750" s="327"/>
      <c r="Z750" s="327"/>
      <c r="AA750" s="327"/>
      <c r="AB750" s="327"/>
      <c r="AC750" s="327"/>
    </row>
    <row r="751" ht="15.75" customHeight="1">
      <c r="A751" s="327"/>
      <c r="B751" s="327"/>
      <c r="C751" s="327"/>
      <c r="D751" s="327"/>
      <c r="E751" s="327"/>
      <c r="F751" s="327"/>
      <c r="G751" s="327"/>
      <c r="H751" s="327"/>
      <c r="I751" s="327"/>
      <c r="J751" s="327"/>
      <c r="K751" s="327"/>
      <c r="L751" s="327"/>
      <c r="M751" s="327"/>
      <c r="N751" s="327"/>
      <c r="O751" s="327"/>
      <c r="P751" s="327"/>
      <c r="Q751" s="327"/>
      <c r="R751" s="327"/>
      <c r="S751" s="327"/>
      <c r="T751" s="327"/>
      <c r="U751" s="327"/>
      <c r="V751" s="327"/>
      <c r="W751" s="327"/>
      <c r="X751" s="327"/>
      <c r="Y751" s="327"/>
      <c r="Z751" s="327"/>
      <c r="AA751" s="327"/>
      <c r="AB751" s="327"/>
      <c r="AC751" s="327"/>
    </row>
    <row r="752" ht="15.75" customHeight="1">
      <c r="A752" s="327"/>
      <c r="B752" s="327"/>
      <c r="C752" s="327"/>
      <c r="D752" s="327"/>
      <c r="E752" s="327"/>
      <c r="F752" s="327"/>
      <c r="G752" s="327"/>
      <c r="H752" s="327"/>
      <c r="I752" s="327"/>
      <c r="J752" s="327"/>
      <c r="K752" s="327"/>
      <c r="L752" s="327"/>
      <c r="M752" s="327"/>
      <c r="N752" s="327"/>
      <c r="O752" s="327"/>
      <c r="P752" s="327"/>
      <c r="Q752" s="327"/>
      <c r="R752" s="327"/>
      <c r="S752" s="327"/>
      <c r="T752" s="327"/>
      <c r="U752" s="327"/>
      <c r="V752" s="327"/>
      <c r="W752" s="327"/>
      <c r="X752" s="327"/>
      <c r="Y752" s="327"/>
      <c r="Z752" s="327"/>
      <c r="AA752" s="327"/>
      <c r="AB752" s="327"/>
      <c r="AC752" s="327"/>
    </row>
    <row r="753" ht="15.75" customHeight="1">
      <c r="A753" s="327"/>
      <c r="B753" s="327"/>
      <c r="C753" s="327"/>
      <c r="D753" s="327"/>
      <c r="E753" s="327"/>
      <c r="F753" s="327"/>
      <c r="G753" s="327"/>
      <c r="H753" s="327"/>
      <c r="I753" s="327"/>
      <c r="J753" s="327"/>
      <c r="K753" s="327"/>
      <c r="L753" s="327"/>
      <c r="M753" s="327"/>
      <c r="N753" s="327"/>
      <c r="O753" s="327"/>
      <c r="P753" s="327"/>
      <c r="Q753" s="327"/>
      <c r="R753" s="327"/>
      <c r="S753" s="327"/>
      <c r="T753" s="327"/>
      <c r="U753" s="327"/>
      <c r="V753" s="327"/>
      <c r="W753" s="327"/>
      <c r="X753" s="327"/>
      <c r="Y753" s="327"/>
      <c r="Z753" s="327"/>
      <c r="AA753" s="327"/>
      <c r="AB753" s="327"/>
      <c r="AC753" s="327"/>
    </row>
    <row r="754" ht="15.75" customHeight="1">
      <c r="A754" s="327"/>
      <c r="B754" s="327"/>
      <c r="C754" s="327"/>
      <c r="D754" s="327"/>
      <c r="E754" s="327"/>
      <c r="F754" s="327"/>
      <c r="G754" s="327"/>
      <c r="H754" s="327"/>
      <c r="I754" s="327"/>
      <c r="J754" s="327"/>
      <c r="K754" s="327"/>
      <c r="L754" s="327"/>
      <c r="M754" s="327"/>
      <c r="N754" s="327"/>
      <c r="O754" s="327"/>
      <c r="P754" s="327"/>
      <c r="Q754" s="327"/>
      <c r="R754" s="327"/>
      <c r="S754" s="327"/>
      <c r="T754" s="327"/>
      <c r="U754" s="327"/>
      <c r="V754" s="327"/>
      <c r="W754" s="327"/>
      <c r="X754" s="327"/>
      <c r="Y754" s="327"/>
      <c r="Z754" s="327"/>
      <c r="AA754" s="327"/>
      <c r="AB754" s="327"/>
      <c r="AC754" s="327"/>
    </row>
    <row r="755" ht="15.75" customHeight="1">
      <c r="A755" s="327"/>
      <c r="B755" s="327"/>
      <c r="C755" s="327"/>
      <c r="D755" s="327"/>
      <c r="E755" s="327"/>
      <c r="F755" s="327"/>
      <c r="G755" s="327"/>
      <c r="H755" s="327"/>
      <c r="I755" s="327"/>
      <c r="J755" s="327"/>
      <c r="K755" s="327"/>
      <c r="L755" s="327"/>
      <c r="M755" s="327"/>
      <c r="N755" s="327"/>
      <c r="O755" s="327"/>
      <c r="P755" s="327"/>
      <c r="Q755" s="327"/>
      <c r="R755" s="327"/>
      <c r="S755" s="327"/>
      <c r="T755" s="327"/>
      <c r="U755" s="327"/>
      <c r="V755" s="327"/>
      <c r="W755" s="327"/>
      <c r="X755" s="327"/>
      <c r="Y755" s="327"/>
      <c r="Z755" s="327"/>
      <c r="AA755" s="327"/>
      <c r="AB755" s="327"/>
      <c r="AC755" s="327"/>
    </row>
    <row r="756" ht="15.75" customHeight="1">
      <c r="A756" s="327"/>
      <c r="B756" s="327"/>
      <c r="C756" s="327"/>
      <c r="D756" s="327"/>
      <c r="E756" s="327"/>
      <c r="F756" s="327"/>
      <c r="G756" s="327"/>
      <c r="H756" s="327"/>
      <c r="I756" s="327"/>
      <c r="J756" s="327"/>
      <c r="K756" s="327"/>
      <c r="L756" s="327"/>
      <c r="M756" s="327"/>
      <c r="N756" s="327"/>
      <c r="O756" s="327"/>
      <c r="P756" s="327"/>
      <c r="Q756" s="327"/>
      <c r="R756" s="327"/>
      <c r="S756" s="327"/>
      <c r="T756" s="327"/>
      <c r="U756" s="327"/>
      <c r="V756" s="327"/>
      <c r="W756" s="327"/>
      <c r="X756" s="327"/>
      <c r="Y756" s="327"/>
      <c r="Z756" s="327"/>
      <c r="AA756" s="327"/>
      <c r="AB756" s="327"/>
      <c r="AC756" s="327"/>
    </row>
    <row r="757" ht="15.75" customHeight="1">
      <c r="A757" s="327"/>
      <c r="B757" s="327"/>
      <c r="C757" s="327"/>
      <c r="D757" s="327"/>
      <c r="E757" s="327"/>
      <c r="F757" s="327"/>
      <c r="G757" s="327"/>
      <c r="H757" s="327"/>
      <c r="I757" s="327"/>
      <c r="J757" s="327"/>
      <c r="K757" s="327"/>
      <c r="L757" s="327"/>
      <c r="M757" s="327"/>
      <c r="N757" s="327"/>
      <c r="O757" s="327"/>
      <c r="P757" s="327"/>
      <c r="Q757" s="327"/>
      <c r="R757" s="327"/>
      <c r="S757" s="327"/>
      <c r="T757" s="327"/>
      <c r="U757" s="327"/>
      <c r="V757" s="327"/>
      <c r="W757" s="327"/>
      <c r="X757" s="327"/>
      <c r="Y757" s="327"/>
      <c r="Z757" s="327"/>
      <c r="AA757" s="327"/>
      <c r="AB757" s="327"/>
      <c r="AC757" s="327"/>
    </row>
    <row r="758" ht="15.75" customHeight="1">
      <c r="A758" s="327"/>
      <c r="B758" s="327"/>
      <c r="C758" s="327"/>
      <c r="D758" s="327"/>
      <c r="E758" s="327"/>
      <c r="F758" s="327"/>
      <c r="G758" s="327"/>
      <c r="H758" s="327"/>
      <c r="I758" s="327"/>
      <c r="J758" s="327"/>
      <c r="K758" s="327"/>
      <c r="L758" s="327"/>
      <c r="M758" s="327"/>
      <c r="N758" s="327"/>
      <c r="O758" s="327"/>
      <c r="P758" s="327"/>
      <c r="Q758" s="327"/>
      <c r="R758" s="327"/>
      <c r="S758" s="327"/>
      <c r="T758" s="327"/>
      <c r="U758" s="327"/>
      <c r="V758" s="327"/>
      <c r="W758" s="327"/>
      <c r="X758" s="327"/>
      <c r="Y758" s="327"/>
      <c r="Z758" s="327"/>
      <c r="AA758" s="327"/>
      <c r="AB758" s="327"/>
      <c r="AC758" s="327"/>
    </row>
    <row r="759" ht="15.75" customHeight="1">
      <c r="A759" s="327"/>
      <c r="B759" s="327"/>
      <c r="C759" s="327"/>
      <c r="D759" s="327"/>
      <c r="E759" s="327"/>
      <c r="F759" s="327"/>
      <c r="G759" s="327"/>
      <c r="H759" s="327"/>
      <c r="I759" s="327"/>
      <c r="J759" s="327"/>
      <c r="K759" s="327"/>
      <c r="L759" s="327"/>
      <c r="M759" s="327"/>
      <c r="N759" s="327"/>
      <c r="O759" s="327"/>
      <c r="P759" s="327"/>
      <c r="Q759" s="327"/>
      <c r="R759" s="327"/>
      <c r="S759" s="327"/>
      <c r="T759" s="327"/>
      <c r="U759" s="327"/>
      <c r="V759" s="327"/>
      <c r="W759" s="327"/>
      <c r="X759" s="327"/>
      <c r="Y759" s="327"/>
      <c r="Z759" s="327"/>
      <c r="AA759" s="327"/>
      <c r="AB759" s="327"/>
      <c r="AC759" s="327"/>
    </row>
    <row r="760" ht="15.75" customHeight="1">
      <c r="A760" s="327"/>
      <c r="B760" s="327"/>
      <c r="C760" s="327"/>
      <c r="D760" s="327"/>
      <c r="E760" s="327"/>
      <c r="F760" s="327"/>
      <c r="G760" s="327"/>
      <c r="H760" s="327"/>
      <c r="I760" s="327"/>
      <c r="J760" s="327"/>
      <c r="K760" s="327"/>
      <c r="L760" s="327"/>
      <c r="M760" s="327"/>
      <c r="N760" s="327"/>
      <c r="O760" s="327"/>
      <c r="P760" s="327"/>
      <c r="Q760" s="327"/>
      <c r="R760" s="327"/>
      <c r="S760" s="327"/>
      <c r="T760" s="327"/>
      <c r="U760" s="327"/>
      <c r="V760" s="327"/>
      <c r="W760" s="327"/>
      <c r="X760" s="327"/>
      <c r="Y760" s="327"/>
      <c r="Z760" s="327"/>
      <c r="AA760" s="327"/>
      <c r="AB760" s="327"/>
      <c r="AC760" s="327"/>
    </row>
    <row r="761" ht="15.75" customHeight="1">
      <c r="A761" s="327"/>
      <c r="B761" s="327"/>
      <c r="C761" s="327"/>
      <c r="D761" s="327"/>
      <c r="E761" s="327"/>
      <c r="F761" s="327"/>
      <c r="G761" s="327"/>
      <c r="H761" s="327"/>
      <c r="I761" s="327"/>
      <c r="J761" s="327"/>
      <c r="K761" s="327"/>
      <c r="L761" s="327"/>
      <c r="M761" s="327"/>
      <c r="N761" s="327"/>
      <c r="O761" s="327"/>
      <c r="P761" s="327"/>
      <c r="Q761" s="327"/>
      <c r="R761" s="327"/>
      <c r="S761" s="327"/>
      <c r="T761" s="327"/>
      <c r="U761" s="327"/>
      <c r="V761" s="327"/>
      <c r="W761" s="327"/>
      <c r="X761" s="327"/>
      <c r="Y761" s="327"/>
      <c r="Z761" s="327"/>
      <c r="AA761" s="327"/>
      <c r="AB761" s="327"/>
      <c r="AC761" s="327"/>
    </row>
    <row r="762" ht="15.75" customHeight="1">
      <c r="A762" s="327"/>
      <c r="B762" s="327"/>
      <c r="C762" s="327"/>
      <c r="D762" s="327"/>
      <c r="E762" s="327"/>
      <c r="F762" s="327"/>
      <c r="G762" s="327"/>
      <c r="H762" s="327"/>
      <c r="I762" s="327"/>
      <c r="J762" s="327"/>
      <c r="K762" s="327"/>
      <c r="L762" s="327"/>
      <c r="M762" s="327"/>
      <c r="N762" s="327"/>
      <c r="O762" s="327"/>
      <c r="P762" s="327"/>
      <c r="Q762" s="327"/>
      <c r="R762" s="327"/>
      <c r="S762" s="327"/>
      <c r="T762" s="327"/>
      <c r="U762" s="327"/>
      <c r="V762" s="327"/>
      <c r="W762" s="327"/>
      <c r="X762" s="327"/>
      <c r="Y762" s="327"/>
      <c r="Z762" s="327"/>
      <c r="AA762" s="327"/>
      <c r="AB762" s="327"/>
      <c r="AC762" s="327"/>
    </row>
    <row r="763" ht="15.75" customHeight="1">
      <c r="A763" s="327"/>
      <c r="B763" s="327"/>
      <c r="C763" s="327"/>
      <c r="D763" s="327"/>
      <c r="E763" s="327"/>
      <c r="F763" s="327"/>
      <c r="G763" s="327"/>
      <c r="H763" s="327"/>
      <c r="I763" s="327"/>
      <c r="J763" s="327"/>
      <c r="K763" s="327"/>
      <c r="L763" s="327"/>
      <c r="M763" s="327"/>
      <c r="N763" s="327"/>
      <c r="O763" s="327"/>
      <c r="P763" s="327"/>
      <c r="Q763" s="327"/>
      <c r="R763" s="327"/>
      <c r="S763" s="327"/>
      <c r="T763" s="327"/>
      <c r="U763" s="327"/>
      <c r="V763" s="327"/>
      <c r="W763" s="327"/>
      <c r="X763" s="327"/>
      <c r="Y763" s="327"/>
      <c r="Z763" s="327"/>
      <c r="AA763" s="327"/>
      <c r="AB763" s="327"/>
      <c r="AC763" s="327"/>
    </row>
    <row r="764" ht="15.75" customHeight="1">
      <c r="A764" s="327"/>
      <c r="B764" s="327"/>
      <c r="C764" s="327"/>
      <c r="D764" s="327"/>
      <c r="E764" s="327"/>
      <c r="F764" s="327"/>
      <c r="G764" s="327"/>
      <c r="H764" s="327"/>
      <c r="I764" s="327"/>
      <c r="J764" s="327"/>
      <c r="K764" s="327"/>
      <c r="L764" s="327"/>
      <c r="M764" s="327"/>
      <c r="N764" s="327"/>
      <c r="O764" s="327"/>
      <c r="P764" s="327"/>
      <c r="Q764" s="327"/>
      <c r="R764" s="327"/>
      <c r="S764" s="327"/>
      <c r="T764" s="327"/>
      <c r="U764" s="327"/>
      <c r="V764" s="327"/>
      <c r="W764" s="327"/>
      <c r="X764" s="327"/>
      <c r="Y764" s="327"/>
      <c r="Z764" s="327"/>
      <c r="AA764" s="327"/>
      <c r="AB764" s="327"/>
      <c r="AC764" s="327"/>
    </row>
    <row r="765" ht="15.75" customHeight="1">
      <c r="A765" s="327"/>
      <c r="B765" s="327"/>
      <c r="C765" s="327"/>
      <c r="D765" s="327"/>
      <c r="E765" s="327"/>
      <c r="F765" s="327"/>
      <c r="G765" s="327"/>
      <c r="H765" s="327"/>
      <c r="I765" s="327"/>
      <c r="J765" s="327"/>
      <c r="K765" s="327"/>
      <c r="L765" s="327"/>
      <c r="M765" s="327"/>
      <c r="N765" s="327"/>
      <c r="O765" s="327"/>
      <c r="P765" s="327"/>
      <c r="Q765" s="327"/>
      <c r="R765" s="327"/>
      <c r="S765" s="327"/>
      <c r="T765" s="327"/>
      <c r="U765" s="327"/>
      <c r="V765" s="327"/>
      <c r="W765" s="327"/>
      <c r="X765" s="327"/>
      <c r="Y765" s="327"/>
      <c r="Z765" s="327"/>
      <c r="AA765" s="327"/>
      <c r="AB765" s="327"/>
      <c r="AC765" s="327"/>
    </row>
    <row r="766" ht="15.75" customHeight="1">
      <c r="A766" s="327"/>
      <c r="B766" s="327"/>
      <c r="C766" s="327"/>
      <c r="D766" s="327"/>
      <c r="E766" s="327"/>
      <c r="F766" s="327"/>
      <c r="G766" s="327"/>
      <c r="H766" s="327"/>
      <c r="I766" s="327"/>
      <c r="J766" s="327"/>
      <c r="K766" s="327"/>
      <c r="L766" s="327"/>
      <c r="M766" s="327"/>
      <c r="N766" s="327"/>
      <c r="O766" s="327"/>
      <c r="P766" s="327"/>
      <c r="Q766" s="327"/>
      <c r="R766" s="327"/>
      <c r="S766" s="327"/>
      <c r="T766" s="327"/>
      <c r="U766" s="327"/>
      <c r="V766" s="327"/>
      <c r="W766" s="327"/>
      <c r="X766" s="327"/>
      <c r="Y766" s="327"/>
      <c r="Z766" s="327"/>
      <c r="AA766" s="327"/>
      <c r="AB766" s="327"/>
      <c r="AC766" s="327"/>
    </row>
    <row r="767" ht="15.75" customHeight="1">
      <c r="A767" s="327"/>
      <c r="B767" s="327"/>
      <c r="C767" s="327"/>
      <c r="D767" s="327"/>
      <c r="E767" s="327"/>
      <c r="F767" s="327"/>
      <c r="G767" s="327"/>
      <c r="H767" s="327"/>
      <c r="I767" s="327"/>
      <c r="J767" s="327"/>
      <c r="K767" s="327"/>
      <c r="L767" s="327"/>
      <c r="M767" s="327"/>
      <c r="N767" s="327"/>
      <c r="O767" s="327"/>
      <c r="P767" s="327"/>
      <c r="Q767" s="327"/>
      <c r="R767" s="327"/>
      <c r="S767" s="327"/>
      <c r="T767" s="327"/>
      <c r="U767" s="327"/>
      <c r="V767" s="327"/>
      <c r="W767" s="327"/>
      <c r="X767" s="327"/>
      <c r="Y767" s="327"/>
      <c r="Z767" s="327"/>
      <c r="AA767" s="327"/>
      <c r="AB767" s="327"/>
      <c r="AC767" s="327"/>
    </row>
    <row r="768" ht="15.75" customHeight="1">
      <c r="A768" s="327"/>
      <c r="B768" s="327"/>
      <c r="C768" s="327"/>
      <c r="D768" s="327"/>
      <c r="E768" s="327"/>
      <c r="F768" s="327"/>
      <c r="G768" s="327"/>
      <c r="H768" s="327"/>
      <c r="I768" s="327"/>
      <c r="J768" s="327"/>
      <c r="K768" s="327"/>
      <c r="L768" s="327"/>
      <c r="M768" s="327"/>
      <c r="N768" s="327"/>
      <c r="O768" s="327"/>
      <c r="P768" s="327"/>
      <c r="Q768" s="327"/>
      <c r="R768" s="327"/>
      <c r="S768" s="327"/>
      <c r="T768" s="327"/>
      <c r="U768" s="327"/>
      <c r="V768" s="327"/>
      <c r="W768" s="327"/>
      <c r="X768" s="327"/>
      <c r="Y768" s="327"/>
      <c r="Z768" s="327"/>
      <c r="AA768" s="327"/>
      <c r="AB768" s="327"/>
      <c r="AC768" s="327"/>
    </row>
    <row r="769" ht="15.75" customHeight="1">
      <c r="A769" s="327"/>
      <c r="B769" s="327"/>
      <c r="C769" s="327"/>
      <c r="D769" s="327"/>
      <c r="E769" s="327"/>
      <c r="F769" s="327"/>
      <c r="G769" s="327"/>
      <c r="H769" s="327"/>
      <c r="I769" s="327"/>
      <c r="J769" s="327"/>
      <c r="K769" s="327"/>
      <c r="L769" s="327"/>
      <c r="M769" s="327"/>
      <c r="N769" s="327"/>
      <c r="O769" s="327"/>
      <c r="P769" s="327"/>
      <c r="Q769" s="327"/>
      <c r="R769" s="327"/>
      <c r="S769" s="327"/>
      <c r="T769" s="327"/>
      <c r="U769" s="327"/>
      <c r="V769" s="327"/>
      <c r="W769" s="327"/>
      <c r="X769" s="327"/>
      <c r="Y769" s="327"/>
      <c r="Z769" s="327"/>
      <c r="AA769" s="327"/>
      <c r="AB769" s="327"/>
      <c r="AC769" s="327"/>
    </row>
    <row r="770" ht="15.75" customHeight="1">
      <c r="A770" s="327"/>
      <c r="B770" s="327"/>
      <c r="C770" s="327"/>
      <c r="D770" s="327"/>
      <c r="E770" s="327"/>
      <c r="F770" s="327"/>
      <c r="G770" s="327"/>
      <c r="H770" s="327"/>
      <c r="I770" s="327"/>
      <c r="J770" s="327"/>
      <c r="K770" s="327"/>
      <c r="L770" s="327"/>
      <c r="M770" s="327"/>
      <c r="N770" s="327"/>
      <c r="O770" s="327"/>
      <c r="P770" s="327"/>
      <c r="Q770" s="327"/>
      <c r="R770" s="327"/>
      <c r="S770" s="327"/>
      <c r="T770" s="327"/>
      <c r="U770" s="327"/>
      <c r="V770" s="327"/>
      <c r="W770" s="327"/>
      <c r="X770" s="327"/>
      <c r="Y770" s="327"/>
      <c r="Z770" s="327"/>
      <c r="AA770" s="327"/>
      <c r="AB770" s="327"/>
      <c r="AC770" s="327"/>
    </row>
    <row r="771" ht="15.75" customHeight="1">
      <c r="A771" s="327"/>
      <c r="B771" s="327"/>
      <c r="C771" s="327"/>
      <c r="D771" s="327"/>
      <c r="E771" s="327"/>
      <c r="F771" s="327"/>
      <c r="G771" s="327"/>
      <c r="H771" s="327"/>
      <c r="I771" s="327"/>
      <c r="J771" s="327"/>
      <c r="K771" s="327"/>
      <c r="L771" s="327"/>
      <c r="M771" s="327"/>
      <c r="N771" s="327"/>
      <c r="O771" s="327"/>
      <c r="P771" s="327"/>
      <c r="Q771" s="327"/>
      <c r="R771" s="327"/>
      <c r="S771" s="327"/>
      <c r="T771" s="327"/>
      <c r="U771" s="327"/>
      <c r="V771" s="327"/>
      <c r="W771" s="327"/>
      <c r="X771" s="327"/>
      <c r="Y771" s="327"/>
      <c r="Z771" s="327"/>
      <c r="AA771" s="327"/>
      <c r="AB771" s="327"/>
      <c r="AC771" s="327"/>
    </row>
    <row r="772" ht="15.75" customHeight="1">
      <c r="A772" s="327"/>
      <c r="B772" s="327"/>
      <c r="C772" s="327"/>
      <c r="D772" s="327"/>
      <c r="E772" s="327"/>
      <c r="F772" s="327"/>
      <c r="G772" s="327"/>
      <c r="H772" s="327"/>
      <c r="I772" s="327"/>
      <c r="J772" s="327"/>
      <c r="K772" s="327"/>
      <c r="L772" s="327"/>
      <c r="M772" s="327"/>
      <c r="N772" s="327"/>
      <c r="O772" s="327"/>
      <c r="P772" s="327"/>
      <c r="Q772" s="327"/>
      <c r="R772" s="327"/>
      <c r="S772" s="327"/>
      <c r="T772" s="327"/>
      <c r="U772" s="327"/>
      <c r="V772" s="327"/>
      <c r="W772" s="327"/>
      <c r="X772" s="327"/>
      <c r="Y772" s="327"/>
      <c r="Z772" s="327"/>
      <c r="AA772" s="327"/>
      <c r="AB772" s="327"/>
      <c r="AC772" s="327"/>
    </row>
    <row r="773" ht="15.75" customHeight="1">
      <c r="A773" s="327"/>
      <c r="B773" s="327"/>
      <c r="C773" s="327"/>
      <c r="D773" s="327"/>
      <c r="E773" s="327"/>
      <c r="F773" s="327"/>
      <c r="G773" s="327"/>
      <c r="H773" s="327"/>
      <c r="I773" s="327"/>
      <c r="J773" s="327"/>
      <c r="K773" s="327"/>
      <c r="L773" s="327"/>
      <c r="M773" s="327"/>
      <c r="N773" s="327"/>
      <c r="O773" s="327"/>
      <c r="P773" s="327"/>
      <c r="Q773" s="327"/>
      <c r="R773" s="327"/>
      <c r="S773" s="327"/>
      <c r="T773" s="327"/>
      <c r="U773" s="327"/>
      <c r="V773" s="327"/>
      <c r="W773" s="327"/>
      <c r="X773" s="327"/>
      <c r="Y773" s="327"/>
      <c r="Z773" s="327"/>
      <c r="AA773" s="327"/>
      <c r="AB773" s="327"/>
      <c r="AC773" s="327"/>
    </row>
    <row r="774" ht="15.75" customHeight="1">
      <c r="A774" s="327"/>
      <c r="B774" s="327"/>
      <c r="C774" s="327"/>
      <c r="D774" s="327"/>
      <c r="E774" s="327"/>
      <c r="F774" s="327"/>
      <c r="G774" s="327"/>
      <c r="H774" s="327"/>
      <c r="I774" s="327"/>
      <c r="J774" s="327"/>
      <c r="K774" s="327"/>
      <c r="L774" s="327"/>
      <c r="M774" s="327"/>
      <c r="N774" s="327"/>
      <c r="O774" s="327"/>
      <c r="P774" s="327"/>
      <c r="Q774" s="327"/>
      <c r="R774" s="327"/>
      <c r="S774" s="327"/>
      <c r="T774" s="327"/>
      <c r="U774" s="327"/>
      <c r="V774" s="327"/>
      <c r="W774" s="327"/>
      <c r="X774" s="327"/>
      <c r="Y774" s="327"/>
      <c r="Z774" s="327"/>
      <c r="AA774" s="327"/>
      <c r="AB774" s="327"/>
      <c r="AC774" s="327"/>
    </row>
    <row r="775" ht="15.75" customHeight="1">
      <c r="A775" s="327"/>
      <c r="B775" s="327"/>
      <c r="C775" s="327"/>
      <c r="D775" s="327"/>
      <c r="E775" s="327"/>
      <c r="F775" s="327"/>
      <c r="G775" s="327"/>
      <c r="H775" s="327"/>
      <c r="I775" s="327"/>
      <c r="J775" s="327"/>
      <c r="K775" s="327"/>
      <c r="L775" s="327"/>
      <c r="M775" s="327"/>
      <c r="N775" s="327"/>
      <c r="O775" s="327"/>
      <c r="P775" s="327"/>
      <c r="Q775" s="327"/>
      <c r="R775" s="327"/>
      <c r="S775" s="327"/>
      <c r="T775" s="327"/>
      <c r="U775" s="327"/>
      <c r="V775" s="327"/>
      <c r="W775" s="327"/>
      <c r="X775" s="327"/>
      <c r="Y775" s="327"/>
      <c r="Z775" s="327"/>
      <c r="AA775" s="327"/>
      <c r="AB775" s="327"/>
      <c r="AC775" s="327"/>
    </row>
    <row r="776" ht="15.75" customHeight="1">
      <c r="A776" s="327"/>
      <c r="B776" s="327"/>
      <c r="C776" s="327"/>
      <c r="D776" s="327"/>
      <c r="E776" s="327"/>
      <c r="F776" s="327"/>
      <c r="G776" s="327"/>
      <c r="H776" s="327"/>
      <c r="I776" s="327"/>
      <c r="J776" s="327"/>
      <c r="K776" s="327"/>
      <c r="L776" s="327"/>
      <c r="M776" s="327"/>
      <c r="N776" s="327"/>
      <c r="O776" s="327"/>
      <c r="P776" s="327"/>
      <c r="Q776" s="327"/>
      <c r="R776" s="327"/>
      <c r="S776" s="327"/>
      <c r="T776" s="327"/>
      <c r="U776" s="327"/>
      <c r="V776" s="327"/>
      <c r="W776" s="327"/>
      <c r="X776" s="327"/>
      <c r="Y776" s="327"/>
      <c r="Z776" s="327"/>
      <c r="AA776" s="327"/>
      <c r="AB776" s="327"/>
      <c r="AC776" s="327"/>
    </row>
    <row r="777" ht="15.75" customHeight="1">
      <c r="A777" s="327"/>
      <c r="B777" s="327"/>
      <c r="C777" s="327"/>
      <c r="D777" s="327"/>
      <c r="E777" s="327"/>
      <c r="F777" s="327"/>
      <c r="G777" s="327"/>
      <c r="H777" s="327"/>
      <c r="I777" s="327"/>
      <c r="J777" s="327"/>
      <c r="K777" s="327"/>
      <c r="L777" s="327"/>
      <c r="M777" s="327"/>
      <c r="N777" s="327"/>
      <c r="O777" s="327"/>
      <c r="P777" s="327"/>
      <c r="Q777" s="327"/>
      <c r="R777" s="327"/>
      <c r="S777" s="327"/>
      <c r="T777" s="327"/>
      <c r="U777" s="327"/>
      <c r="V777" s="327"/>
      <c r="W777" s="327"/>
      <c r="X777" s="327"/>
      <c r="Y777" s="327"/>
      <c r="Z777" s="327"/>
      <c r="AA777" s="327"/>
      <c r="AB777" s="327"/>
      <c r="AC777" s="327"/>
    </row>
    <row r="778" ht="15.75" customHeight="1">
      <c r="A778" s="327"/>
      <c r="B778" s="327"/>
      <c r="C778" s="327"/>
      <c r="D778" s="327"/>
      <c r="E778" s="327"/>
      <c r="F778" s="327"/>
      <c r="G778" s="327"/>
      <c r="H778" s="327"/>
      <c r="I778" s="327"/>
      <c r="J778" s="327"/>
      <c r="K778" s="327"/>
      <c r="L778" s="327"/>
      <c r="M778" s="327"/>
      <c r="N778" s="327"/>
      <c r="O778" s="327"/>
      <c r="P778" s="327"/>
      <c r="Q778" s="327"/>
      <c r="R778" s="327"/>
      <c r="S778" s="327"/>
      <c r="T778" s="327"/>
      <c r="U778" s="327"/>
      <c r="V778" s="327"/>
      <c r="W778" s="327"/>
      <c r="X778" s="327"/>
      <c r="Y778" s="327"/>
      <c r="Z778" s="327"/>
      <c r="AA778" s="327"/>
      <c r="AB778" s="327"/>
      <c r="AC778" s="327"/>
    </row>
    <row r="779" ht="15.75" customHeight="1">
      <c r="A779" s="327"/>
      <c r="B779" s="327"/>
      <c r="C779" s="327"/>
      <c r="D779" s="327"/>
      <c r="E779" s="327"/>
      <c r="F779" s="327"/>
      <c r="G779" s="327"/>
      <c r="H779" s="327"/>
      <c r="I779" s="327"/>
      <c r="J779" s="327"/>
      <c r="K779" s="327"/>
      <c r="L779" s="327"/>
      <c r="M779" s="327"/>
      <c r="N779" s="327"/>
      <c r="O779" s="327"/>
      <c r="P779" s="327"/>
      <c r="Q779" s="327"/>
      <c r="R779" s="327"/>
      <c r="S779" s="327"/>
      <c r="T779" s="327"/>
      <c r="U779" s="327"/>
      <c r="V779" s="327"/>
      <c r="W779" s="327"/>
      <c r="X779" s="327"/>
      <c r="Y779" s="327"/>
      <c r="Z779" s="327"/>
      <c r="AA779" s="327"/>
      <c r="AB779" s="327"/>
      <c r="AC779" s="327"/>
    </row>
    <row r="780" ht="15.75" customHeight="1">
      <c r="A780" s="327"/>
      <c r="B780" s="327"/>
      <c r="C780" s="327"/>
      <c r="D780" s="327"/>
      <c r="E780" s="327"/>
      <c r="F780" s="327"/>
      <c r="G780" s="327"/>
      <c r="H780" s="327"/>
      <c r="I780" s="327"/>
      <c r="J780" s="327"/>
      <c r="K780" s="327"/>
      <c r="L780" s="327"/>
      <c r="M780" s="327"/>
      <c r="N780" s="327"/>
      <c r="O780" s="327"/>
      <c r="P780" s="327"/>
      <c r="Q780" s="327"/>
      <c r="R780" s="327"/>
      <c r="S780" s="327"/>
      <c r="T780" s="327"/>
      <c r="U780" s="327"/>
      <c r="V780" s="327"/>
      <c r="W780" s="327"/>
      <c r="X780" s="327"/>
      <c r="Y780" s="327"/>
      <c r="Z780" s="327"/>
      <c r="AA780" s="327"/>
      <c r="AB780" s="327"/>
      <c r="AC780" s="327"/>
    </row>
    <row r="781" ht="15.75" customHeight="1">
      <c r="A781" s="327"/>
      <c r="B781" s="327"/>
      <c r="C781" s="327"/>
      <c r="D781" s="327"/>
      <c r="E781" s="327"/>
      <c r="F781" s="327"/>
      <c r="G781" s="327"/>
      <c r="H781" s="327"/>
      <c r="I781" s="327"/>
      <c r="J781" s="327"/>
      <c r="K781" s="327"/>
      <c r="L781" s="327"/>
      <c r="M781" s="327"/>
      <c r="N781" s="327"/>
      <c r="O781" s="327"/>
      <c r="P781" s="327"/>
      <c r="Q781" s="327"/>
      <c r="R781" s="327"/>
      <c r="S781" s="327"/>
      <c r="T781" s="327"/>
      <c r="U781" s="327"/>
      <c r="V781" s="327"/>
      <c r="W781" s="327"/>
      <c r="X781" s="327"/>
      <c r="Y781" s="327"/>
      <c r="Z781" s="327"/>
      <c r="AA781" s="327"/>
      <c r="AB781" s="327"/>
      <c r="AC781" s="327"/>
    </row>
    <row r="782" ht="15.75" customHeight="1">
      <c r="A782" s="327"/>
      <c r="B782" s="327"/>
      <c r="C782" s="327"/>
      <c r="D782" s="327"/>
      <c r="E782" s="327"/>
      <c r="F782" s="327"/>
      <c r="G782" s="327"/>
      <c r="H782" s="327"/>
      <c r="I782" s="327"/>
      <c r="J782" s="327"/>
      <c r="K782" s="327"/>
      <c r="L782" s="327"/>
      <c r="M782" s="327"/>
      <c r="N782" s="327"/>
      <c r="O782" s="327"/>
      <c r="P782" s="327"/>
      <c r="Q782" s="327"/>
      <c r="R782" s="327"/>
      <c r="S782" s="327"/>
      <c r="T782" s="327"/>
      <c r="U782" s="327"/>
      <c r="V782" s="327"/>
      <c r="W782" s="327"/>
      <c r="X782" s="327"/>
      <c r="Y782" s="327"/>
      <c r="Z782" s="327"/>
      <c r="AA782" s="327"/>
      <c r="AB782" s="327"/>
      <c r="AC782" s="327"/>
    </row>
    <row r="783" ht="15.75" customHeight="1">
      <c r="A783" s="327"/>
      <c r="B783" s="327"/>
      <c r="C783" s="327"/>
      <c r="D783" s="327"/>
      <c r="E783" s="327"/>
      <c r="F783" s="327"/>
      <c r="G783" s="327"/>
      <c r="H783" s="327"/>
      <c r="I783" s="327"/>
      <c r="J783" s="327"/>
      <c r="K783" s="327"/>
      <c r="L783" s="327"/>
      <c r="M783" s="327"/>
      <c r="N783" s="327"/>
      <c r="O783" s="327"/>
      <c r="P783" s="327"/>
      <c r="Q783" s="327"/>
      <c r="R783" s="327"/>
      <c r="S783" s="327"/>
      <c r="T783" s="327"/>
      <c r="U783" s="327"/>
      <c r="V783" s="327"/>
      <c r="W783" s="327"/>
      <c r="X783" s="327"/>
      <c r="Y783" s="327"/>
      <c r="Z783" s="327"/>
      <c r="AA783" s="327"/>
      <c r="AB783" s="327"/>
      <c r="AC783" s="327"/>
    </row>
    <row r="784" ht="15.75" customHeight="1">
      <c r="A784" s="327"/>
      <c r="B784" s="327"/>
      <c r="C784" s="327"/>
      <c r="D784" s="327"/>
      <c r="E784" s="327"/>
      <c r="F784" s="327"/>
      <c r="G784" s="327"/>
      <c r="H784" s="327"/>
      <c r="I784" s="327"/>
      <c r="J784" s="327"/>
      <c r="K784" s="327"/>
      <c r="L784" s="327"/>
      <c r="M784" s="327"/>
      <c r="N784" s="327"/>
      <c r="O784" s="327"/>
      <c r="P784" s="327"/>
      <c r="Q784" s="327"/>
      <c r="R784" s="327"/>
      <c r="S784" s="327"/>
      <c r="T784" s="327"/>
      <c r="U784" s="327"/>
      <c r="V784" s="327"/>
      <c r="W784" s="327"/>
      <c r="X784" s="327"/>
      <c r="Y784" s="327"/>
      <c r="Z784" s="327"/>
      <c r="AA784" s="327"/>
      <c r="AB784" s="327"/>
      <c r="AC784" s="327"/>
    </row>
    <row r="785" ht="15.75" customHeight="1">
      <c r="A785" s="327"/>
      <c r="B785" s="327"/>
      <c r="C785" s="327"/>
      <c r="D785" s="327"/>
      <c r="E785" s="327"/>
      <c r="F785" s="327"/>
      <c r="G785" s="327"/>
      <c r="H785" s="327"/>
      <c r="I785" s="327"/>
      <c r="J785" s="327"/>
      <c r="K785" s="327"/>
      <c r="L785" s="327"/>
      <c r="M785" s="327"/>
      <c r="N785" s="327"/>
      <c r="O785" s="327"/>
      <c r="P785" s="327"/>
      <c r="Q785" s="327"/>
      <c r="R785" s="327"/>
      <c r="S785" s="327"/>
      <c r="T785" s="327"/>
      <c r="U785" s="327"/>
      <c r="V785" s="327"/>
      <c r="W785" s="327"/>
      <c r="X785" s="327"/>
      <c r="Y785" s="327"/>
      <c r="Z785" s="327"/>
      <c r="AA785" s="327"/>
      <c r="AB785" s="327"/>
      <c r="AC785" s="327"/>
    </row>
    <row r="786" ht="15.75" customHeight="1">
      <c r="A786" s="327"/>
      <c r="B786" s="327"/>
      <c r="C786" s="327"/>
      <c r="D786" s="327"/>
      <c r="E786" s="327"/>
      <c r="F786" s="327"/>
      <c r="G786" s="327"/>
      <c r="H786" s="327"/>
      <c r="I786" s="327"/>
      <c r="J786" s="327"/>
      <c r="K786" s="327"/>
      <c r="L786" s="327"/>
      <c r="M786" s="327"/>
      <c r="N786" s="327"/>
      <c r="O786" s="327"/>
      <c r="P786" s="327"/>
      <c r="Q786" s="327"/>
      <c r="R786" s="327"/>
      <c r="S786" s="327"/>
      <c r="T786" s="327"/>
      <c r="U786" s="327"/>
      <c r="V786" s="327"/>
      <c r="W786" s="327"/>
      <c r="X786" s="327"/>
      <c r="Y786" s="327"/>
      <c r="Z786" s="327"/>
      <c r="AA786" s="327"/>
      <c r="AB786" s="327"/>
      <c r="AC786" s="327"/>
    </row>
    <row r="787" ht="15.75" customHeight="1">
      <c r="A787" s="327"/>
      <c r="B787" s="327"/>
      <c r="C787" s="327"/>
      <c r="D787" s="327"/>
      <c r="E787" s="327"/>
      <c r="F787" s="327"/>
      <c r="G787" s="327"/>
      <c r="H787" s="327"/>
      <c r="I787" s="327"/>
      <c r="J787" s="327"/>
      <c r="K787" s="327"/>
      <c r="L787" s="327"/>
      <c r="M787" s="327"/>
      <c r="N787" s="327"/>
      <c r="O787" s="327"/>
      <c r="P787" s="327"/>
      <c r="Q787" s="327"/>
      <c r="R787" s="327"/>
      <c r="S787" s="327"/>
      <c r="T787" s="327"/>
      <c r="U787" s="327"/>
      <c r="V787" s="327"/>
      <c r="W787" s="327"/>
      <c r="X787" s="327"/>
      <c r="Y787" s="327"/>
      <c r="Z787" s="327"/>
      <c r="AA787" s="327"/>
      <c r="AB787" s="327"/>
      <c r="AC787" s="327"/>
    </row>
    <row r="788" ht="15.75" customHeight="1">
      <c r="A788" s="327"/>
      <c r="B788" s="327"/>
      <c r="C788" s="327"/>
      <c r="D788" s="327"/>
      <c r="E788" s="327"/>
      <c r="F788" s="327"/>
      <c r="G788" s="327"/>
      <c r="H788" s="327"/>
      <c r="I788" s="327"/>
      <c r="J788" s="327"/>
      <c r="K788" s="327"/>
      <c r="L788" s="327"/>
      <c r="M788" s="327"/>
      <c r="N788" s="327"/>
      <c r="O788" s="327"/>
      <c r="P788" s="327"/>
      <c r="Q788" s="327"/>
      <c r="R788" s="327"/>
      <c r="S788" s="327"/>
      <c r="T788" s="327"/>
      <c r="U788" s="327"/>
      <c r="V788" s="327"/>
      <c r="W788" s="327"/>
      <c r="X788" s="327"/>
      <c r="Y788" s="327"/>
      <c r="Z788" s="327"/>
      <c r="AA788" s="327"/>
      <c r="AB788" s="327"/>
      <c r="AC788" s="327"/>
    </row>
    <row r="789" ht="15.75" customHeight="1">
      <c r="A789" s="327"/>
      <c r="B789" s="327"/>
      <c r="C789" s="327"/>
      <c r="D789" s="327"/>
      <c r="E789" s="327"/>
      <c r="F789" s="327"/>
      <c r="G789" s="327"/>
      <c r="H789" s="327"/>
      <c r="I789" s="327"/>
      <c r="J789" s="327"/>
      <c r="K789" s="327"/>
      <c r="L789" s="327"/>
      <c r="M789" s="327"/>
      <c r="N789" s="327"/>
      <c r="O789" s="327"/>
      <c r="P789" s="327"/>
      <c r="Q789" s="327"/>
      <c r="R789" s="327"/>
      <c r="S789" s="327"/>
      <c r="T789" s="327"/>
      <c r="U789" s="327"/>
      <c r="V789" s="327"/>
      <c r="W789" s="327"/>
      <c r="X789" s="327"/>
      <c r="Y789" s="327"/>
      <c r="Z789" s="327"/>
      <c r="AA789" s="327"/>
      <c r="AB789" s="327"/>
      <c r="AC789" s="327"/>
    </row>
    <row r="790" ht="15.75" customHeight="1">
      <c r="A790" s="327"/>
      <c r="B790" s="327"/>
      <c r="C790" s="327"/>
      <c r="D790" s="327"/>
      <c r="E790" s="327"/>
      <c r="F790" s="327"/>
      <c r="G790" s="327"/>
      <c r="H790" s="327"/>
      <c r="I790" s="327"/>
      <c r="J790" s="327"/>
      <c r="K790" s="327"/>
      <c r="L790" s="327"/>
      <c r="M790" s="327"/>
      <c r="N790" s="327"/>
      <c r="O790" s="327"/>
      <c r="P790" s="327"/>
      <c r="Q790" s="327"/>
      <c r="R790" s="327"/>
      <c r="S790" s="327"/>
      <c r="T790" s="327"/>
      <c r="U790" s="327"/>
      <c r="V790" s="327"/>
      <c r="W790" s="327"/>
      <c r="X790" s="327"/>
      <c r="Y790" s="327"/>
      <c r="Z790" s="327"/>
      <c r="AA790" s="327"/>
      <c r="AB790" s="327"/>
      <c r="AC790" s="327"/>
    </row>
    <row r="791" ht="15.75" customHeight="1">
      <c r="A791" s="327"/>
      <c r="B791" s="327"/>
      <c r="C791" s="327"/>
      <c r="D791" s="327"/>
      <c r="E791" s="327"/>
      <c r="F791" s="327"/>
      <c r="G791" s="327"/>
      <c r="H791" s="327"/>
      <c r="I791" s="327"/>
      <c r="J791" s="327"/>
      <c r="K791" s="327"/>
      <c r="L791" s="327"/>
      <c r="M791" s="327"/>
      <c r="N791" s="327"/>
      <c r="O791" s="327"/>
      <c r="P791" s="327"/>
      <c r="Q791" s="327"/>
      <c r="R791" s="327"/>
      <c r="S791" s="327"/>
      <c r="T791" s="327"/>
      <c r="U791" s="327"/>
      <c r="V791" s="327"/>
      <c r="W791" s="327"/>
      <c r="X791" s="327"/>
      <c r="Y791" s="327"/>
      <c r="Z791" s="327"/>
      <c r="AA791" s="327"/>
      <c r="AB791" s="327"/>
      <c r="AC791" s="327"/>
    </row>
    <row r="792" ht="15.75" customHeight="1">
      <c r="A792" s="327"/>
      <c r="B792" s="327"/>
      <c r="C792" s="327"/>
      <c r="D792" s="327"/>
      <c r="E792" s="327"/>
      <c r="F792" s="327"/>
      <c r="G792" s="327"/>
      <c r="H792" s="327"/>
      <c r="I792" s="327"/>
      <c r="J792" s="327"/>
      <c r="K792" s="327"/>
      <c r="L792" s="327"/>
      <c r="M792" s="327"/>
      <c r="N792" s="327"/>
      <c r="O792" s="327"/>
      <c r="P792" s="327"/>
      <c r="Q792" s="327"/>
      <c r="R792" s="327"/>
      <c r="S792" s="327"/>
      <c r="T792" s="327"/>
      <c r="U792" s="327"/>
      <c r="V792" s="327"/>
      <c r="W792" s="327"/>
      <c r="X792" s="327"/>
      <c r="Y792" s="327"/>
      <c r="Z792" s="327"/>
      <c r="AA792" s="327"/>
      <c r="AB792" s="327"/>
      <c r="AC792" s="327"/>
    </row>
    <row r="793" ht="15.75" customHeight="1">
      <c r="A793" s="327"/>
      <c r="B793" s="327"/>
      <c r="C793" s="327"/>
      <c r="D793" s="327"/>
      <c r="E793" s="327"/>
      <c r="F793" s="327"/>
      <c r="G793" s="327"/>
      <c r="H793" s="327"/>
      <c r="I793" s="327"/>
      <c r="J793" s="327"/>
      <c r="K793" s="327"/>
      <c r="L793" s="327"/>
      <c r="M793" s="327"/>
      <c r="N793" s="327"/>
      <c r="O793" s="327"/>
      <c r="P793" s="327"/>
      <c r="Q793" s="327"/>
      <c r="R793" s="327"/>
      <c r="S793" s="327"/>
      <c r="T793" s="327"/>
      <c r="U793" s="327"/>
      <c r="V793" s="327"/>
      <c r="W793" s="327"/>
      <c r="X793" s="327"/>
      <c r="Y793" s="327"/>
      <c r="Z793" s="327"/>
      <c r="AA793" s="327"/>
      <c r="AB793" s="327"/>
      <c r="AC793" s="327"/>
    </row>
    <row r="794" ht="15.75" customHeight="1">
      <c r="A794" s="327"/>
      <c r="B794" s="327"/>
      <c r="C794" s="327"/>
      <c r="D794" s="327"/>
      <c r="E794" s="327"/>
      <c r="F794" s="327"/>
      <c r="G794" s="327"/>
      <c r="H794" s="327"/>
      <c r="I794" s="327"/>
      <c r="J794" s="327"/>
      <c r="K794" s="327"/>
      <c r="L794" s="327"/>
      <c r="M794" s="327"/>
      <c r="N794" s="327"/>
      <c r="O794" s="327"/>
      <c r="P794" s="327"/>
      <c r="Q794" s="327"/>
      <c r="R794" s="327"/>
      <c r="S794" s="327"/>
      <c r="T794" s="327"/>
      <c r="U794" s="327"/>
      <c r="V794" s="327"/>
      <c r="W794" s="327"/>
      <c r="X794" s="327"/>
      <c r="Y794" s="327"/>
      <c r="Z794" s="327"/>
      <c r="AA794" s="327"/>
      <c r="AB794" s="327"/>
      <c r="AC794" s="327"/>
    </row>
    <row r="795" ht="15.75" customHeight="1">
      <c r="A795" s="327"/>
      <c r="B795" s="327"/>
      <c r="C795" s="327"/>
      <c r="D795" s="327"/>
      <c r="E795" s="327"/>
      <c r="F795" s="327"/>
      <c r="G795" s="327"/>
      <c r="H795" s="327"/>
      <c r="I795" s="327"/>
      <c r="J795" s="327"/>
      <c r="K795" s="327"/>
      <c r="L795" s="327"/>
      <c r="M795" s="327"/>
      <c r="N795" s="327"/>
      <c r="O795" s="327"/>
      <c r="P795" s="327"/>
      <c r="Q795" s="327"/>
      <c r="R795" s="327"/>
      <c r="S795" s="327"/>
      <c r="T795" s="327"/>
      <c r="U795" s="327"/>
      <c r="V795" s="327"/>
      <c r="W795" s="327"/>
      <c r="X795" s="327"/>
      <c r="Y795" s="327"/>
      <c r="Z795" s="327"/>
      <c r="AA795" s="327"/>
      <c r="AB795" s="327"/>
      <c r="AC795" s="327"/>
    </row>
    <row r="796" ht="15.75" customHeight="1">
      <c r="A796" s="327"/>
      <c r="B796" s="327"/>
      <c r="C796" s="327"/>
      <c r="D796" s="327"/>
      <c r="E796" s="327"/>
      <c r="F796" s="327"/>
      <c r="G796" s="327"/>
      <c r="H796" s="327"/>
      <c r="I796" s="327"/>
      <c r="J796" s="327"/>
      <c r="K796" s="327"/>
      <c r="L796" s="327"/>
      <c r="M796" s="327"/>
      <c r="N796" s="327"/>
      <c r="O796" s="327"/>
      <c r="P796" s="327"/>
      <c r="Q796" s="327"/>
      <c r="R796" s="327"/>
      <c r="S796" s="327"/>
      <c r="T796" s="327"/>
      <c r="U796" s="327"/>
      <c r="V796" s="327"/>
      <c r="W796" s="327"/>
      <c r="X796" s="327"/>
      <c r="Y796" s="327"/>
      <c r="Z796" s="327"/>
      <c r="AA796" s="327"/>
      <c r="AB796" s="327"/>
      <c r="AC796" s="327"/>
    </row>
    <row r="797" ht="15.75" customHeight="1">
      <c r="A797" s="327"/>
      <c r="B797" s="327"/>
      <c r="C797" s="327"/>
      <c r="D797" s="327"/>
      <c r="E797" s="327"/>
      <c r="F797" s="327"/>
      <c r="G797" s="327"/>
      <c r="H797" s="327"/>
      <c r="I797" s="327"/>
      <c r="J797" s="327"/>
      <c r="K797" s="327"/>
      <c r="L797" s="327"/>
      <c r="M797" s="327"/>
      <c r="N797" s="327"/>
      <c r="O797" s="327"/>
      <c r="P797" s="327"/>
      <c r="Q797" s="327"/>
      <c r="R797" s="327"/>
      <c r="S797" s="327"/>
      <c r="T797" s="327"/>
      <c r="U797" s="327"/>
      <c r="V797" s="327"/>
      <c r="W797" s="327"/>
      <c r="X797" s="327"/>
      <c r="Y797" s="327"/>
      <c r="Z797" s="327"/>
      <c r="AA797" s="327"/>
      <c r="AB797" s="327"/>
      <c r="AC797" s="327"/>
    </row>
    <row r="798" ht="15.75" customHeight="1">
      <c r="A798" s="327"/>
      <c r="B798" s="327"/>
      <c r="C798" s="327"/>
      <c r="D798" s="327"/>
      <c r="E798" s="327"/>
      <c r="F798" s="327"/>
      <c r="G798" s="327"/>
      <c r="H798" s="327"/>
      <c r="I798" s="327"/>
      <c r="J798" s="327"/>
      <c r="K798" s="327"/>
      <c r="L798" s="327"/>
      <c r="M798" s="327"/>
      <c r="N798" s="327"/>
      <c r="O798" s="327"/>
      <c r="P798" s="327"/>
      <c r="Q798" s="327"/>
      <c r="R798" s="327"/>
      <c r="S798" s="327"/>
      <c r="T798" s="327"/>
      <c r="U798" s="327"/>
      <c r="V798" s="327"/>
      <c r="W798" s="327"/>
      <c r="X798" s="327"/>
      <c r="Y798" s="327"/>
      <c r="Z798" s="327"/>
      <c r="AA798" s="327"/>
      <c r="AB798" s="327"/>
      <c r="AC798" s="327"/>
    </row>
    <row r="799" ht="15.75" customHeight="1">
      <c r="A799" s="327"/>
      <c r="B799" s="327"/>
      <c r="C799" s="327"/>
      <c r="D799" s="327"/>
      <c r="E799" s="327"/>
      <c r="F799" s="327"/>
      <c r="G799" s="327"/>
      <c r="H799" s="327"/>
      <c r="I799" s="327"/>
      <c r="J799" s="327"/>
      <c r="K799" s="327"/>
      <c r="L799" s="327"/>
      <c r="M799" s="327"/>
      <c r="N799" s="327"/>
      <c r="O799" s="327"/>
      <c r="P799" s="327"/>
      <c r="Q799" s="327"/>
      <c r="R799" s="327"/>
      <c r="S799" s="327"/>
      <c r="T799" s="327"/>
      <c r="U799" s="327"/>
      <c r="V799" s="327"/>
      <c r="W799" s="327"/>
      <c r="X799" s="327"/>
      <c r="Y799" s="327"/>
      <c r="Z799" s="327"/>
      <c r="AA799" s="327"/>
      <c r="AB799" s="327"/>
      <c r="AC799" s="327"/>
    </row>
    <row r="800" ht="15.75" customHeight="1">
      <c r="A800" s="327"/>
      <c r="B800" s="327"/>
      <c r="C800" s="327"/>
      <c r="D800" s="327"/>
      <c r="E800" s="327"/>
      <c r="F800" s="327"/>
      <c r="G800" s="327"/>
      <c r="H800" s="327"/>
      <c r="I800" s="327"/>
      <c r="J800" s="327"/>
      <c r="K800" s="327"/>
      <c r="L800" s="327"/>
      <c r="M800" s="327"/>
      <c r="N800" s="327"/>
      <c r="O800" s="327"/>
      <c r="P800" s="327"/>
      <c r="Q800" s="327"/>
      <c r="R800" s="327"/>
      <c r="S800" s="327"/>
      <c r="T800" s="327"/>
      <c r="U800" s="327"/>
      <c r="V800" s="327"/>
      <c r="W800" s="327"/>
      <c r="X800" s="327"/>
      <c r="Y800" s="327"/>
      <c r="Z800" s="327"/>
      <c r="AA800" s="327"/>
      <c r="AB800" s="327"/>
      <c r="AC800" s="327"/>
    </row>
    <row r="801" ht="15.75" customHeight="1">
      <c r="A801" s="327"/>
      <c r="B801" s="327"/>
      <c r="C801" s="327"/>
      <c r="D801" s="327"/>
      <c r="E801" s="327"/>
      <c r="F801" s="327"/>
      <c r="G801" s="327"/>
      <c r="H801" s="327"/>
      <c r="I801" s="327"/>
      <c r="J801" s="327"/>
      <c r="K801" s="327"/>
      <c r="L801" s="327"/>
      <c r="M801" s="327"/>
      <c r="N801" s="327"/>
      <c r="O801" s="327"/>
      <c r="P801" s="327"/>
      <c r="Q801" s="327"/>
      <c r="R801" s="327"/>
      <c r="S801" s="327"/>
      <c r="T801" s="327"/>
      <c r="U801" s="327"/>
      <c r="V801" s="327"/>
      <c r="W801" s="327"/>
      <c r="X801" s="327"/>
      <c r="Y801" s="327"/>
      <c r="Z801" s="327"/>
      <c r="AA801" s="327"/>
      <c r="AB801" s="327"/>
      <c r="AC801" s="327"/>
    </row>
    <row r="802" ht="15.75" customHeight="1">
      <c r="A802" s="327"/>
      <c r="B802" s="327"/>
      <c r="C802" s="327"/>
      <c r="D802" s="327"/>
      <c r="E802" s="327"/>
      <c r="F802" s="327"/>
      <c r="G802" s="327"/>
      <c r="H802" s="327"/>
      <c r="I802" s="327"/>
      <c r="J802" s="327"/>
      <c r="K802" s="327"/>
      <c r="L802" s="327"/>
      <c r="M802" s="327"/>
      <c r="N802" s="327"/>
      <c r="O802" s="327"/>
      <c r="P802" s="327"/>
      <c r="Q802" s="327"/>
      <c r="R802" s="327"/>
      <c r="S802" s="327"/>
      <c r="T802" s="327"/>
      <c r="U802" s="327"/>
      <c r="V802" s="327"/>
      <c r="W802" s="327"/>
      <c r="X802" s="327"/>
      <c r="Y802" s="327"/>
      <c r="Z802" s="327"/>
      <c r="AA802" s="327"/>
      <c r="AB802" s="327"/>
      <c r="AC802" s="327"/>
    </row>
    <row r="803" ht="15.75" customHeight="1">
      <c r="A803" s="327"/>
      <c r="B803" s="327"/>
      <c r="C803" s="327"/>
      <c r="D803" s="327"/>
      <c r="E803" s="327"/>
      <c r="F803" s="327"/>
      <c r="G803" s="327"/>
      <c r="H803" s="327"/>
      <c r="I803" s="327"/>
      <c r="J803" s="327"/>
      <c r="K803" s="327"/>
      <c r="L803" s="327"/>
      <c r="M803" s="327"/>
      <c r="N803" s="327"/>
      <c r="O803" s="327"/>
      <c r="P803" s="327"/>
      <c r="Q803" s="327"/>
      <c r="R803" s="327"/>
      <c r="S803" s="327"/>
      <c r="T803" s="327"/>
      <c r="U803" s="327"/>
      <c r="V803" s="327"/>
      <c r="W803" s="327"/>
      <c r="X803" s="327"/>
      <c r="Y803" s="327"/>
      <c r="Z803" s="327"/>
      <c r="AA803" s="327"/>
      <c r="AB803" s="327"/>
      <c r="AC803" s="327"/>
    </row>
    <row r="804" ht="15.75" customHeight="1">
      <c r="A804" s="327"/>
      <c r="B804" s="327"/>
      <c r="C804" s="327"/>
      <c r="D804" s="327"/>
      <c r="E804" s="327"/>
      <c r="F804" s="327"/>
      <c r="G804" s="327"/>
      <c r="H804" s="327"/>
      <c r="I804" s="327"/>
      <c r="J804" s="327"/>
      <c r="K804" s="327"/>
      <c r="L804" s="327"/>
      <c r="M804" s="327"/>
      <c r="N804" s="327"/>
      <c r="O804" s="327"/>
      <c r="P804" s="327"/>
      <c r="Q804" s="327"/>
      <c r="R804" s="327"/>
      <c r="S804" s="327"/>
      <c r="T804" s="327"/>
      <c r="U804" s="327"/>
      <c r="V804" s="327"/>
      <c r="W804" s="327"/>
      <c r="X804" s="327"/>
      <c r="Y804" s="327"/>
      <c r="Z804" s="327"/>
      <c r="AA804" s="327"/>
      <c r="AB804" s="327"/>
      <c r="AC804" s="327"/>
    </row>
    <row r="805" ht="15.75" customHeight="1">
      <c r="A805" s="327"/>
      <c r="B805" s="327"/>
      <c r="C805" s="327"/>
      <c r="D805" s="327"/>
      <c r="E805" s="327"/>
      <c r="F805" s="327"/>
      <c r="G805" s="327"/>
      <c r="H805" s="327"/>
      <c r="I805" s="327"/>
      <c r="J805" s="327"/>
      <c r="K805" s="327"/>
      <c r="L805" s="327"/>
      <c r="M805" s="327"/>
      <c r="N805" s="327"/>
      <c r="O805" s="327"/>
      <c r="P805" s="327"/>
      <c r="Q805" s="327"/>
      <c r="R805" s="327"/>
      <c r="S805" s="327"/>
      <c r="T805" s="327"/>
      <c r="U805" s="327"/>
      <c r="V805" s="327"/>
      <c r="W805" s="327"/>
      <c r="X805" s="327"/>
      <c r="Y805" s="327"/>
      <c r="Z805" s="327"/>
      <c r="AA805" s="327"/>
      <c r="AB805" s="327"/>
      <c r="AC805" s="327"/>
    </row>
    <row r="806" ht="15.75" customHeight="1">
      <c r="A806" s="327"/>
      <c r="B806" s="327"/>
      <c r="C806" s="327"/>
      <c r="D806" s="327"/>
      <c r="E806" s="327"/>
      <c r="F806" s="327"/>
      <c r="G806" s="327"/>
      <c r="H806" s="327"/>
      <c r="I806" s="327"/>
      <c r="J806" s="327"/>
      <c r="K806" s="327"/>
      <c r="L806" s="327"/>
      <c r="M806" s="327"/>
      <c r="N806" s="327"/>
      <c r="O806" s="327"/>
      <c r="P806" s="327"/>
      <c r="Q806" s="327"/>
      <c r="R806" s="327"/>
      <c r="S806" s="327"/>
      <c r="T806" s="327"/>
      <c r="U806" s="327"/>
      <c r="V806" s="327"/>
      <c r="W806" s="327"/>
      <c r="X806" s="327"/>
      <c r="Y806" s="327"/>
      <c r="Z806" s="327"/>
      <c r="AA806" s="327"/>
      <c r="AB806" s="327"/>
      <c r="AC806" s="327"/>
    </row>
    <row r="807" ht="15.75" customHeight="1">
      <c r="A807" s="327"/>
      <c r="B807" s="327"/>
      <c r="C807" s="327"/>
      <c r="D807" s="327"/>
      <c r="E807" s="327"/>
      <c r="F807" s="327"/>
      <c r="G807" s="327"/>
      <c r="H807" s="327"/>
      <c r="I807" s="327"/>
      <c r="J807" s="327"/>
      <c r="K807" s="327"/>
      <c r="L807" s="327"/>
      <c r="M807" s="327"/>
      <c r="N807" s="327"/>
      <c r="O807" s="327"/>
      <c r="P807" s="327"/>
      <c r="Q807" s="327"/>
      <c r="R807" s="327"/>
      <c r="S807" s="327"/>
      <c r="T807" s="327"/>
      <c r="U807" s="327"/>
      <c r="V807" s="327"/>
      <c r="W807" s="327"/>
      <c r="X807" s="327"/>
      <c r="Y807" s="327"/>
      <c r="Z807" s="327"/>
      <c r="AA807" s="327"/>
      <c r="AB807" s="327"/>
      <c r="AC807" s="327"/>
    </row>
    <row r="808" ht="15.75" customHeight="1">
      <c r="A808" s="327"/>
      <c r="B808" s="327"/>
      <c r="C808" s="327"/>
      <c r="D808" s="327"/>
      <c r="E808" s="327"/>
      <c r="F808" s="327"/>
      <c r="G808" s="327"/>
      <c r="H808" s="327"/>
      <c r="I808" s="327"/>
      <c r="J808" s="327"/>
      <c r="K808" s="327"/>
      <c r="L808" s="327"/>
      <c r="M808" s="327"/>
      <c r="N808" s="327"/>
      <c r="O808" s="327"/>
      <c r="P808" s="327"/>
      <c r="Q808" s="327"/>
      <c r="R808" s="327"/>
      <c r="S808" s="327"/>
      <c r="T808" s="327"/>
      <c r="U808" s="327"/>
      <c r="V808" s="327"/>
      <c r="W808" s="327"/>
      <c r="X808" s="327"/>
      <c r="Y808" s="327"/>
      <c r="Z808" s="327"/>
      <c r="AA808" s="327"/>
      <c r="AB808" s="327"/>
      <c r="AC808" s="327"/>
    </row>
    <row r="809" ht="15.75" customHeight="1">
      <c r="A809" s="327"/>
      <c r="B809" s="327"/>
      <c r="C809" s="327"/>
      <c r="D809" s="327"/>
      <c r="E809" s="327"/>
      <c r="F809" s="327"/>
      <c r="G809" s="327"/>
      <c r="H809" s="327"/>
      <c r="I809" s="327"/>
      <c r="J809" s="327"/>
      <c r="K809" s="327"/>
      <c r="L809" s="327"/>
      <c r="M809" s="327"/>
      <c r="N809" s="327"/>
      <c r="O809" s="327"/>
      <c r="P809" s="327"/>
      <c r="Q809" s="327"/>
      <c r="R809" s="327"/>
      <c r="S809" s="327"/>
      <c r="T809" s="327"/>
      <c r="U809" s="327"/>
      <c r="V809" s="327"/>
      <c r="W809" s="327"/>
      <c r="X809" s="327"/>
      <c r="Y809" s="327"/>
      <c r="Z809" s="327"/>
      <c r="AA809" s="327"/>
      <c r="AB809" s="327"/>
      <c r="AC809" s="327"/>
    </row>
    <row r="810" ht="15.75" customHeight="1">
      <c r="A810" s="327"/>
      <c r="B810" s="327"/>
      <c r="C810" s="327"/>
      <c r="D810" s="327"/>
      <c r="E810" s="327"/>
      <c r="F810" s="327"/>
      <c r="G810" s="327"/>
      <c r="H810" s="327"/>
      <c r="I810" s="327"/>
      <c r="J810" s="327"/>
      <c r="K810" s="327"/>
      <c r="L810" s="327"/>
      <c r="M810" s="327"/>
      <c r="N810" s="327"/>
      <c r="O810" s="327"/>
      <c r="P810" s="327"/>
      <c r="Q810" s="327"/>
      <c r="R810" s="327"/>
      <c r="S810" s="327"/>
      <c r="T810" s="327"/>
      <c r="U810" s="327"/>
      <c r="V810" s="327"/>
      <c r="W810" s="327"/>
      <c r="X810" s="327"/>
      <c r="Y810" s="327"/>
      <c r="Z810" s="327"/>
      <c r="AA810" s="327"/>
      <c r="AB810" s="327"/>
      <c r="AC810" s="327"/>
    </row>
    <row r="811" ht="15.75" customHeight="1">
      <c r="A811" s="327"/>
      <c r="B811" s="327"/>
      <c r="C811" s="327"/>
      <c r="D811" s="327"/>
      <c r="E811" s="327"/>
      <c r="F811" s="327"/>
      <c r="G811" s="327"/>
      <c r="H811" s="327"/>
      <c r="I811" s="327"/>
      <c r="J811" s="327"/>
      <c r="K811" s="327"/>
      <c r="L811" s="327"/>
      <c r="M811" s="327"/>
      <c r="N811" s="327"/>
      <c r="O811" s="327"/>
      <c r="P811" s="327"/>
      <c r="Q811" s="327"/>
      <c r="R811" s="327"/>
      <c r="S811" s="327"/>
      <c r="T811" s="327"/>
      <c r="U811" s="327"/>
      <c r="V811" s="327"/>
      <c r="W811" s="327"/>
      <c r="X811" s="327"/>
      <c r="Y811" s="327"/>
      <c r="Z811" s="327"/>
      <c r="AA811" s="327"/>
      <c r="AB811" s="327"/>
      <c r="AC811" s="327"/>
    </row>
    <row r="812" ht="15.75" customHeight="1">
      <c r="A812" s="327"/>
      <c r="B812" s="327"/>
      <c r="C812" s="327"/>
      <c r="D812" s="327"/>
      <c r="E812" s="327"/>
      <c r="F812" s="327"/>
      <c r="G812" s="327"/>
      <c r="H812" s="327"/>
      <c r="I812" s="327"/>
      <c r="J812" s="327"/>
      <c r="K812" s="327"/>
      <c r="L812" s="327"/>
      <c r="M812" s="327"/>
      <c r="N812" s="327"/>
      <c r="O812" s="327"/>
      <c r="P812" s="327"/>
      <c r="Q812" s="327"/>
      <c r="R812" s="327"/>
      <c r="S812" s="327"/>
      <c r="T812" s="327"/>
      <c r="U812" s="327"/>
      <c r="V812" s="327"/>
      <c r="W812" s="327"/>
      <c r="X812" s="327"/>
      <c r="Y812" s="327"/>
      <c r="Z812" s="327"/>
      <c r="AA812" s="327"/>
      <c r="AB812" s="327"/>
      <c r="AC812" s="327"/>
    </row>
    <row r="813" ht="15.75" customHeight="1">
      <c r="A813" s="327"/>
      <c r="B813" s="327"/>
      <c r="C813" s="327"/>
      <c r="D813" s="327"/>
      <c r="E813" s="327"/>
      <c r="F813" s="327"/>
      <c r="G813" s="327"/>
      <c r="H813" s="327"/>
      <c r="I813" s="327"/>
      <c r="J813" s="327"/>
      <c r="K813" s="327"/>
      <c r="L813" s="327"/>
      <c r="M813" s="327"/>
      <c r="N813" s="327"/>
      <c r="O813" s="327"/>
      <c r="P813" s="327"/>
      <c r="Q813" s="327"/>
      <c r="R813" s="327"/>
      <c r="S813" s="327"/>
      <c r="T813" s="327"/>
      <c r="U813" s="327"/>
      <c r="V813" s="327"/>
      <c r="W813" s="327"/>
      <c r="X813" s="327"/>
      <c r="Y813" s="327"/>
      <c r="Z813" s="327"/>
      <c r="AA813" s="327"/>
      <c r="AB813" s="327"/>
      <c r="AC813" s="327"/>
    </row>
    <row r="814" ht="15.75" customHeight="1">
      <c r="A814" s="327"/>
      <c r="B814" s="327"/>
      <c r="C814" s="327"/>
      <c r="D814" s="327"/>
      <c r="E814" s="327"/>
      <c r="F814" s="327"/>
      <c r="G814" s="327"/>
      <c r="H814" s="327"/>
      <c r="I814" s="327"/>
      <c r="J814" s="327"/>
      <c r="K814" s="327"/>
      <c r="L814" s="327"/>
      <c r="M814" s="327"/>
      <c r="N814" s="327"/>
      <c r="O814" s="327"/>
      <c r="P814" s="327"/>
      <c r="Q814" s="327"/>
      <c r="R814" s="327"/>
      <c r="S814" s="327"/>
      <c r="T814" s="327"/>
      <c r="U814" s="327"/>
      <c r="V814" s="327"/>
      <c r="W814" s="327"/>
      <c r="X814" s="327"/>
      <c r="Y814" s="327"/>
      <c r="Z814" s="327"/>
      <c r="AA814" s="327"/>
      <c r="AB814" s="327"/>
      <c r="AC814" s="327"/>
    </row>
    <row r="815" ht="15.75" customHeight="1">
      <c r="A815" s="327"/>
      <c r="B815" s="327"/>
      <c r="C815" s="327"/>
      <c r="D815" s="327"/>
      <c r="E815" s="327"/>
      <c r="F815" s="327"/>
      <c r="G815" s="327"/>
      <c r="H815" s="327"/>
      <c r="I815" s="327"/>
      <c r="J815" s="327"/>
      <c r="K815" s="327"/>
      <c r="L815" s="327"/>
      <c r="M815" s="327"/>
      <c r="N815" s="327"/>
      <c r="O815" s="327"/>
      <c r="P815" s="327"/>
      <c r="Q815" s="327"/>
      <c r="R815" s="327"/>
      <c r="S815" s="327"/>
      <c r="T815" s="327"/>
      <c r="U815" s="327"/>
      <c r="V815" s="327"/>
      <c r="W815" s="327"/>
      <c r="X815" s="327"/>
      <c r="Y815" s="327"/>
      <c r="Z815" s="327"/>
      <c r="AA815" s="327"/>
      <c r="AB815" s="327"/>
      <c r="AC815" s="327"/>
    </row>
    <row r="816" ht="15.75" customHeight="1">
      <c r="A816" s="327"/>
      <c r="B816" s="327"/>
      <c r="C816" s="327"/>
      <c r="D816" s="327"/>
      <c r="E816" s="327"/>
      <c r="F816" s="327"/>
      <c r="G816" s="327"/>
      <c r="H816" s="327"/>
      <c r="I816" s="327"/>
      <c r="J816" s="327"/>
      <c r="K816" s="327"/>
      <c r="L816" s="327"/>
      <c r="M816" s="327"/>
      <c r="N816" s="327"/>
      <c r="O816" s="327"/>
      <c r="P816" s="327"/>
      <c r="Q816" s="327"/>
      <c r="R816" s="327"/>
      <c r="S816" s="327"/>
      <c r="T816" s="327"/>
      <c r="U816" s="327"/>
      <c r="V816" s="327"/>
      <c r="W816" s="327"/>
      <c r="X816" s="327"/>
      <c r="Y816" s="327"/>
      <c r="Z816" s="327"/>
      <c r="AA816" s="327"/>
      <c r="AB816" s="327"/>
      <c r="AC816" s="327"/>
    </row>
    <row r="817" ht="15.75" customHeight="1">
      <c r="A817" s="327"/>
      <c r="B817" s="327"/>
      <c r="C817" s="327"/>
      <c r="D817" s="327"/>
      <c r="E817" s="327"/>
      <c r="F817" s="327"/>
      <c r="G817" s="327"/>
      <c r="H817" s="327"/>
      <c r="I817" s="327"/>
      <c r="J817" s="327"/>
      <c r="K817" s="327"/>
      <c r="L817" s="327"/>
      <c r="M817" s="327"/>
      <c r="N817" s="327"/>
      <c r="O817" s="327"/>
      <c r="P817" s="327"/>
      <c r="Q817" s="327"/>
      <c r="R817" s="327"/>
      <c r="S817" s="327"/>
      <c r="T817" s="327"/>
      <c r="U817" s="327"/>
      <c r="V817" s="327"/>
      <c r="W817" s="327"/>
      <c r="X817" s="327"/>
      <c r="Y817" s="327"/>
      <c r="Z817" s="327"/>
      <c r="AA817" s="327"/>
      <c r="AB817" s="327"/>
      <c r="AC817" s="327"/>
    </row>
    <row r="818" ht="15.75" customHeight="1">
      <c r="A818" s="327"/>
      <c r="B818" s="327"/>
      <c r="C818" s="327"/>
      <c r="D818" s="327"/>
      <c r="E818" s="327"/>
      <c r="F818" s="327"/>
      <c r="G818" s="327"/>
      <c r="H818" s="327"/>
      <c r="I818" s="327"/>
      <c r="J818" s="327"/>
      <c r="K818" s="327"/>
      <c r="L818" s="327"/>
      <c r="M818" s="327"/>
      <c r="N818" s="327"/>
      <c r="O818" s="327"/>
      <c r="P818" s="327"/>
      <c r="Q818" s="327"/>
      <c r="R818" s="327"/>
      <c r="S818" s="327"/>
      <c r="T818" s="327"/>
      <c r="U818" s="327"/>
      <c r="V818" s="327"/>
      <c r="W818" s="327"/>
      <c r="X818" s="327"/>
      <c r="Y818" s="327"/>
      <c r="Z818" s="327"/>
      <c r="AA818" s="327"/>
      <c r="AB818" s="327"/>
      <c r="AC818" s="327"/>
    </row>
    <row r="819" ht="15.75" customHeight="1">
      <c r="A819" s="327"/>
      <c r="B819" s="327"/>
      <c r="C819" s="327"/>
      <c r="D819" s="327"/>
      <c r="E819" s="327"/>
      <c r="F819" s="327"/>
      <c r="G819" s="327"/>
      <c r="H819" s="327"/>
      <c r="I819" s="327"/>
      <c r="J819" s="327"/>
      <c r="K819" s="327"/>
      <c r="L819" s="327"/>
      <c r="M819" s="327"/>
      <c r="N819" s="327"/>
      <c r="O819" s="327"/>
      <c r="P819" s="327"/>
      <c r="Q819" s="327"/>
      <c r="R819" s="327"/>
      <c r="S819" s="327"/>
      <c r="T819" s="327"/>
      <c r="U819" s="327"/>
      <c r="V819" s="327"/>
      <c r="W819" s="327"/>
      <c r="X819" s="327"/>
      <c r="Y819" s="327"/>
      <c r="Z819" s="327"/>
      <c r="AA819" s="327"/>
      <c r="AB819" s="327"/>
      <c r="AC819" s="327"/>
    </row>
    <row r="820" ht="15.75" customHeight="1">
      <c r="A820" s="327"/>
      <c r="B820" s="327"/>
      <c r="C820" s="327"/>
      <c r="D820" s="327"/>
      <c r="E820" s="327"/>
      <c r="F820" s="327"/>
      <c r="G820" s="327"/>
      <c r="H820" s="327"/>
      <c r="I820" s="327"/>
      <c r="J820" s="327"/>
      <c r="K820" s="327"/>
      <c r="L820" s="327"/>
      <c r="M820" s="327"/>
      <c r="N820" s="327"/>
      <c r="O820" s="327"/>
      <c r="P820" s="327"/>
      <c r="Q820" s="327"/>
      <c r="R820" s="327"/>
      <c r="S820" s="327"/>
      <c r="T820" s="327"/>
      <c r="U820" s="327"/>
      <c r="V820" s="327"/>
      <c r="W820" s="327"/>
      <c r="X820" s="327"/>
      <c r="Y820" s="327"/>
      <c r="Z820" s="327"/>
      <c r="AA820" s="327"/>
      <c r="AB820" s="327"/>
      <c r="AC820" s="327"/>
    </row>
    <row r="821" ht="15.75" customHeight="1">
      <c r="A821" s="327"/>
      <c r="B821" s="327"/>
      <c r="C821" s="327"/>
      <c r="D821" s="327"/>
      <c r="E821" s="327"/>
      <c r="F821" s="327"/>
      <c r="G821" s="327"/>
      <c r="H821" s="327"/>
      <c r="I821" s="327"/>
      <c r="J821" s="327"/>
      <c r="K821" s="327"/>
      <c r="L821" s="327"/>
      <c r="M821" s="327"/>
      <c r="N821" s="327"/>
      <c r="O821" s="327"/>
      <c r="P821" s="327"/>
      <c r="Q821" s="327"/>
      <c r="R821" s="327"/>
      <c r="S821" s="327"/>
      <c r="T821" s="327"/>
      <c r="U821" s="327"/>
      <c r="V821" s="327"/>
      <c r="W821" s="327"/>
      <c r="X821" s="327"/>
      <c r="Y821" s="327"/>
      <c r="Z821" s="327"/>
      <c r="AA821" s="327"/>
      <c r="AB821" s="327"/>
      <c r="AC821" s="327"/>
    </row>
    <row r="822" ht="15.75" customHeight="1">
      <c r="A822" s="327"/>
      <c r="B822" s="327"/>
      <c r="C822" s="327"/>
      <c r="D822" s="327"/>
      <c r="E822" s="327"/>
      <c r="F822" s="327"/>
      <c r="G822" s="327"/>
      <c r="H822" s="327"/>
      <c r="I822" s="327"/>
      <c r="J822" s="327"/>
      <c r="K822" s="327"/>
      <c r="L822" s="327"/>
      <c r="M822" s="327"/>
      <c r="N822" s="327"/>
      <c r="O822" s="327"/>
      <c r="P822" s="327"/>
      <c r="Q822" s="327"/>
      <c r="R822" s="327"/>
      <c r="S822" s="327"/>
      <c r="T822" s="327"/>
      <c r="U822" s="327"/>
      <c r="V822" s="327"/>
      <c r="W822" s="327"/>
      <c r="X822" s="327"/>
      <c r="Y822" s="327"/>
      <c r="Z822" s="327"/>
      <c r="AA822" s="327"/>
      <c r="AB822" s="327"/>
      <c r="AC822" s="327"/>
    </row>
    <row r="823" ht="15.75" customHeight="1">
      <c r="A823" s="327"/>
      <c r="B823" s="327"/>
      <c r="C823" s="327"/>
      <c r="D823" s="327"/>
      <c r="E823" s="327"/>
      <c r="F823" s="327"/>
      <c r="G823" s="327"/>
      <c r="H823" s="327"/>
      <c r="I823" s="327"/>
      <c r="J823" s="327"/>
      <c r="K823" s="327"/>
      <c r="L823" s="327"/>
      <c r="M823" s="327"/>
      <c r="N823" s="327"/>
      <c r="O823" s="327"/>
      <c r="P823" s="327"/>
      <c r="Q823" s="327"/>
      <c r="R823" s="327"/>
      <c r="S823" s="327"/>
      <c r="T823" s="327"/>
      <c r="U823" s="327"/>
      <c r="V823" s="327"/>
      <c r="W823" s="327"/>
      <c r="X823" s="327"/>
      <c r="Y823" s="327"/>
      <c r="Z823" s="327"/>
      <c r="AA823" s="327"/>
      <c r="AB823" s="327"/>
      <c r="AC823" s="327"/>
    </row>
    <row r="824" ht="15.75" customHeight="1">
      <c r="A824" s="327"/>
      <c r="B824" s="327"/>
      <c r="C824" s="327"/>
      <c r="D824" s="327"/>
      <c r="E824" s="327"/>
      <c r="F824" s="327"/>
      <c r="G824" s="327"/>
      <c r="H824" s="327"/>
      <c r="I824" s="327"/>
      <c r="J824" s="327"/>
      <c r="K824" s="327"/>
      <c r="L824" s="327"/>
      <c r="M824" s="327"/>
      <c r="N824" s="327"/>
      <c r="O824" s="327"/>
      <c r="P824" s="327"/>
      <c r="Q824" s="327"/>
      <c r="R824" s="327"/>
      <c r="S824" s="327"/>
      <c r="T824" s="327"/>
      <c r="U824" s="327"/>
      <c r="V824" s="327"/>
      <c r="W824" s="327"/>
      <c r="X824" s="327"/>
      <c r="Y824" s="327"/>
      <c r="Z824" s="327"/>
      <c r="AA824" s="327"/>
      <c r="AB824" s="327"/>
      <c r="AC824" s="327"/>
    </row>
    <row r="825" ht="15.75" customHeight="1">
      <c r="A825" s="327"/>
      <c r="B825" s="327"/>
      <c r="C825" s="327"/>
      <c r="D825" s="327"/>
      <c r="E825" s="327"/>
      <c r="F825" s="327"/>
      <c r="G825" s="327"/>
      <c r="H825" s="327"/>
      <c r="I825" s="327"/>
      <c r="J825" s="327"/>
      <c r="K825" s="327"/>
      <c r="L825" s="327"/>
      <c r="M825" s="327"/>
      <c r="N825" s="327"/>
      <c r="O825" s="327"/>
      <c r="P825" s="327"/>
      <c r="Q825" s="327"/>
      <c r="R825" s="327"/>
      <c r="S825" s="327"/>
      <c r="T825" s="327"/>
      <c r="U825" s="327"/>
      <c r="V825" s="327"/>
      <c r="W825" s="327"/>
      <c r="X825" s="327"/>
      <c r="Y825" s="327"/>
      <c r="Z825" s="327"/>
      <c r="AA825" s="327"/>
      <c r="AB825" s="327"/>
      <c r="AC825" s="327"/>
    </row>
    <row r="826" ht="15.75" customHeight="1">
      <c r="A826" s="327"/>
      <c r="B826" s="327"/>
      <c r="C826" s="327"/>
      <c r="D826" s="327"/>
      <c r="E826" s="327"/>
      <c r="F826" s="327"/>
      <c r="G826" s="327"/>
      <c r="H826" s="327"/>
      <c r="I826" s="327"/>
      <c r="J826" s="327"/>
      <c r="K826" s="327"/>
      <c r="L826" s="327"/>
      <c r="M826" s="327"/>
      <c r="N826" s="327"/>
      <c r="O826" s="327"/>
      <c r="P826" s="327"/>
      <c r="Q826" s="327"/>
      <c r="R826" s="327"/>
      <c r="S826" s="327"/>
      <c r="T826" s="327"/>
      <c r="U826" s="327"/>
      <c r="V826" s="327"/>
      <c r="W826" s="327"/>
      <c r="X826" s="327"/>
      <c r="Y826" s="327"/>
      <c r="Z826" s="327"/>
      <c r="AA826" s="327"/>
      <c r="AB826" s="327"/>
      <c r="AC826" s="327"/>
    </row>
    <row r="827" ht="15.75" customHeight="1">
      <c r="A827" s="327"/>
      <c r="B827" s="327"/>
      <c r="C827" s="327"/>
      <c r="D827" s="327"/>
      <c r="E827" s="327"/>
      <c r="F827" s="327"/>
      <c r="G827" s="327"/>
      <c r="H827" s="327"/>
      <c r="I827" s="327"/>
      <c r="J827" s="327"/>
      <c r="K827" s="327"/>
      <c r="L827" s="327"/>
      <c r="M827" s="327"/>
      <c r="N827" s="327"/>
      <c r="O827" s="327"/>
      <c r="P827" s="327"/>
      <c r="Q827" s="327"/>
      <c r="R827" s="327"/>
      <c r="S827" s="327"/>
      <c r="T827" s="327"/>
      <c r="U827" s="327"/>
      <c r="V827" s="327"/>
      <c r="W827" s="327"/>
      <c r="X827" s="327"/>
      <c r="Y827" s="327"/>
      <c r="Z827" s="327"/>
      <c r="AA827" s="327"/>
      <c r="AB827" s="327"/>
      <c r="AC827" s="327"/>
    </row>
    <row r="828" ht="15.75" customHeight="1">
      <c r="A828" s="327"/>
      <c r="B828" s="327"/>
      <c r="C828" s="327"/>
      <c r="D828" s="327"/>
      <c r="E828" s="327"/>
      <c r="F828" s="327"/>
      <c r="G828" s="327"/>
      <c r="H828" s="327"/>
      <c r="I828" s="327"/>
      <c r="J828" s="327"/>
      <c r="K828" s="327"/>
      <c r="L828" s="327"/>
      <c r="M828" s="327"/>
      <c r="N828" s="327"/>
      <c r="O828" s="327"/>
      <c r="P828" s="327"/>
      <c r="Q828" s="327"/>
      <c r="R828" s="327"/>
      <c r="S828" s="327"/>
      <c r="T828" s="327"/>
      <c r="U828" s="327"/>
      <c r="V828" s="327"/>
      <c r="W828" s="327"/>
      <c r="X828" s="327"/>
      <c r="Y828" s="327"/>
      <c r="Z828" s="327"/>
      <c r="AA828" s="327"/>
      <c r="AB828" s="327"/>
      <c r="AC828" s="327"/>
    </row>
    <row r="829" ht="15.75" customHeight="1">
      <c r="A829" s="327"/>
      <c r="B829" s="327"/>
      <c r="C829" s="327"/>
      <c r="D829" s="327"/>
      <c r="E829" s="327"/>
      <c r="F829" s="327"/>
      <c r="G829" s="327"/>
      <c r="H829" s="327"/>
      <c r="I829" s="327"/>
      <c r="J829" s="327"/>
      <c r="K829" s="327"/>
      <c r="L829" s="327"/>
      <c r="M829" s="327"/>
      <c r="N829" s="327"/>
      <c r="O829" s="327"/>
      <c r="P829" s="327"/>
      <c r="Q829" s="327"/>
      <c r="R829" s="327"/>
      <c r="S829" s="327"/>
      <c r="T829" s="327"/>
      <c r="U829" s="327"/>
      <c r="V829" s="327"/>
      <c r="W829" s="327"/>
      <c r="X829" s="327"/>
      <c r="Y829" s="327"/>
      <c r="Z829" s="327"/>
      <c r="AA829" s="327"/>
      <c r="AB829" s="327"/>
      <c r="AC829" s="327"/>
    </row>
    <row r="830" ht="15.75" customHeight="1">
      <c r="A830" s="327"/>
      <c r="B830" s="327"/>
      <c r="C830" s="327"/>
      <c r="D830" s="327"/>
      <c r="E830" s="327"/>
      <c r="F830" s="327"/>
      <c r="G830" s="327"/>
      <c r="H830" s="327"/>
      <c r="I830" s="327"/>
      <c r="J830" s="327"/>
      <c r="K830" s="327"/>
      <c r="L830" s="327"/>
      <c r="M830" s="327"/>
      <c r="N830" s="327"/>
      <c r="O830" s="327"/>
      <c r="P830" s="327"/>
      <c r="Q830" s="327"/>
      <c r="R830" s="327"/>
      <c r="S830" s="327"/>
      <c r="T830" s="327"/>
      <c r="U830" s="327"/>
      <c r="V830" s="327"/>
      <c r="W830" s="327"/>
      <c r="X830" s="327"/>
      <c r="Y830" s="327"/>
      <c r="Z830" s="327"/>
      <c r="AA830" s="327"/>
      <c r="AB830" s="327"/>
      <c r="AC830" s="327"/>
    </row>
    <row r="831" ht="15.75" customHeight="1">
      <c r="A831" s="327"/>
      <c r="B831" s="327"/>
      <c r="C831" s="327"/>
      <c r="D831" s="327"/>
      <c r="E831" s="327"/>
      <c r="F831" s="327"/>
      <c r="G831" s="327"/>
      <c r="H831" s="327"/>
      <c r="I831" s="327"/>
      <c r="J831" s="327"/>
      <c r="K831" s="327"/>
      <c r="L831" s="327"/>
      <c r="M831" s="327"/>
      <c r="N831" s="327"/>
      <c r="O831" s="327"/>
      <c r="P831" s="327"/>
      <c r="Q831" s="327"/>
      <c r="R831" s="327"/>
      <c r="S831" s="327"/>
      <c r="T831" s="327"/>
      <c r="U831" s="327"/>
      <c r="V831" s="327"/>
      <c r="W831" s="327"/>
      <c r="X831" s="327"/>
      <c r="Y831" s="327"/>
      <c r="Z831" s="327"/>
      <c r="AA831" s="327"/>
      <c r="AB831" s="327"/>
      <c r="AC831" s="327"/>
    </row>
    <row r="832" ht="15.75" customHeight="1">
      <c r="A832" s="327"/>
      <c r="B832" s="327"/>
      <c r="C832" s="327"/>
      <c r="D832" s="327"/>
      <c r="E832" s="327"/>
      <c r="F832" s="327"/>
      <c r="G832" s="327"/>
      <c r="H832" s="327"/>
      <c r="I832" s="327"/>
      <c r="J832" s="327"/>
      <c r="K832" s="327"/>
      <c r="L832" s="327"/>
      <c r="M832" s="327"/>
      <c r="N832" s="327"/>
      <c r="O832" s="327"/>
      <c r="P832" s="327"/>
      <c r="Q832" s="327"/>
      <c r="R832" s="327"/>
      <c r="S832" s="327"/>
      <c r="T832" s="327"/>
      <c r="U832" s="327"/>
      <c r="V832" s="327"/>
      <c r="W832" s="327"/>
      <c r="X832" s="327"/>
      <c r="Y832" s="327"/>
      <c r="Z832" s="327"/>
      <c r="AA832" s="327"/>
      <c r="AB832" s="327"/>
      <c r="AC832" s="327"/>
    </row>
    <row r="833" ht="15.75" customHeight="1">
      <c r="A833" s="327"/>
      <c r="B833" s="327"/>
      <c r="C833" s="327"/>
      <c r="D833" s="327"/>
      <c r="E833" s="327"/>
      <c r="F833" s="327"/>
      <c r="G833" s="327"/>
      <c r="H833" s="327"/>
      <c r="I833" s="327"/>
      <c r="J833" s="327"/>
      <c r="K833" s="327"/>
      <c r="L833" s="327"/>
      <c r="M833" s="327"/>
      <c r="N833" s="327"/>
      <c r="O833" s="327"/>
      <c r="P833" s="327"/>
      <c r="Q833" s="327"/>
      <c r="R833" s="327"/>
      <c r="S833" s="327"/>
      <c r="T833" s="327"/>
      <c r="U833" s="327"/>
      <c r="V833" s="327"/>
      <c r="W833" s="327"/>
      <c r="X833" s="327"/>
      <c r="Y833" s="327"/>
      <c r="Z833" s="327"/>
      <c r="AA833" s="327"/>
      <c r="AB833" s="327"/>
      <c r="AC833" s="327"/>
    </row>
    <row r="834" ht="15.75" customHeight="1">
      <c r="A834" s="327"/>
      <c r="B834" s="327"/>
      <c r="C834" s="327"/>
      <c r="D834" s="327"/>
      <c r="E834" s="327"/>
      <c r="F834" s="327"/>
      <c r="G834" s="327"/>
      <c r="H834" s="327"/>
      <c r="I834" s="327"/>
      <c r="J834" s="327"/>
      <c r="K834" s="327"/>
      <c r="L834" s="327"/>
      <c r="M834" s="327"/>
      <c r="N834" s="327"/>
      <c r="O834" s="327"/>
      <c r="P834" s="327"/>
      <c r="Q834" s="327"/>
      <c r="R834" s="327"/>
      <c r="S834" s="327"/>
      <c r="T834" s="327"/>
      <c r="U834" s="327"/>
      <c r="V834" s="327"/>
      <c r="W834" s="327"/>
      <c r="X834" s="327"/>
      <c r="Y834" s="327"/>
      <c r="Z834" s="327"/>
      <c r="AA834" s="327"/>
      <c r="AB834" s="327"/>
      <c r="AC834" s="327"/>
    </row>
    <row r="835" ht="15.75" customHeight="1">
      <c r="A835" s="327"/>
      <c r="B835" s="327"/>
      <c r="C835" s="327"/>
      <c r="D835" s="327"/>
      <c r="E835" s="327"/>
      <c r="F835" s="327"/>
      <c r="G835" s="327"/>
      <c r="H835" s="327"/>
      <c r="I835" s="327"/>
      <c r="J835" s="327"/>
      <c r="K835" s="327"/>
      <c r="L835" s="327"/>
      <c r="M835" s="327"/>
      <c r="N835" s="327"/>
      <c r="O835" s="327"/>
      <c r="P835" s="327"/>
      <c r="Q835" s="327"/>
      <c r="R835" s="327"/>
      <c r="S835" s="327"/>
      <c r="T835" s="327"/>
      <c r="U835" s="327"/>
      <c r="V835" s="327"/>
      <c r="W835" s="327"/>
      <c r="X835" s="327"/>
      <c r="Y835" s="327"/>
      <c r="Z835" s="327"/>
      <c r="AA835" s="327"/>
      <c r="AB835" s="327"/>
      <c r="AC835" s="327"/>
    </row>
    <row r="836" ht="15.75" customHeight="1">
      <c r="A836" s="327"/>
      <c r="B836" s="327"/>
      <c r="C836" s="327"/>
      <c r="D836" s="327"/>
      <c r="E836" s="327"/>
      <c r="F836" s="327"/>
      <c r="G836" s="327"/>
      <c r="H836" s="327"/>
      <c r="I836" s="327"/>
      <c r="J836" s="327"/>
      <c r="K836" s="327"/>
      <c r="L836" s="327"/>
      <c r="M836" s="327"/>
      <c r="N836" s="327"/>
      <c r="O836" s="327"/>
      <c r="P836" s="327"/>
      <c r="Q836" s="327"/>
      <c r="R836" s="327"/>
      <c r="S836" s="327"/>
      <c r="T836" s="327"/>
      <c r="U836" s="327"/>
      <c r="V836" s="327"/>
      <c r="W836" s="327"/>
      <c r="X836" s="327"/>
      <c r="Y836" s="327"/>
      <c r="Z836" s="327"/>
      <c r="AA836" s="327"/>
      <c r="AB836" s="327"/>
      <c r="AC836" s="327"/>
    </row>
    <row r="837" ht="15.75" customHeight="1">
      <c r="A837" s="327"/>
      <c r="B837" s="327"/>
      <c r="C837" s="327"/>
      <c r="D837" s="327"/>
      <c r="E837" s="327"/>
      <c r="F837" s="327"/>
      <c r="G837" s="327"/>
      <c r="H837" s="327"/>
      <c r="I837" s="327"/>
      <c r="J837" s="327"/>
      <c r="K837" s="327"/>
      <c r="L837" s="327"/>
      <c r="M837" s="327"/>
      <c r="N837" s="327"/>
      <c r="O837" s="327"/>
      <c r="P837" s="327"/>
      <c r="Q837" s="327"/>
      <c r="R837" s="327"/>
      <c r="S837" s="327"/>
      <c r="T837" s="327"/>
      <c r="U837" s="327"/>
      <c r="V837" s="327"/>
      <c r="W837" s="327"/>
      <c r="X837" s="327"/>
      <c r="Y837" s="327"/>
      <c r="Z837" s="327"/>
      <c r="AA837" s="327"/>
      <c r="AB837" s="327"/>
      <c r="AC837" s="327"/>
    </row>
    <row r="838" ht="15.75" customHeight="1">
      <c r="A838" s="327"/>
      <c r="B838" s="327"/>
      <c r="C838" s="327"/>
      <c r="D838" s="327"/>
      <c r="E838" s="327"/>
      <c r="F838" s="327"/>
      <c r="G838" s="327"/>
      <c r="H838" s="327"/>
      <c r="I838" s="327"/>
      <c r="J838" s="327"/>
      <c r="K838" s="327"/>
      <c r="L838" s="327"/>
      <c r="M838" s="327"/>
      <c r="N838" s="327"/>
      <c r="O838" s="327"/>
      <c r="P838" s="327"/>
      <c r="Q838" s="327"/>
      <c r="R838" s="327"/>
      <c r="S838" s="327"/>
      <c r="T838" s="327"/>
      <c r="U838" s="327"/>
      <c r="V838" s="327"/>
      <c r="W838" s="327"/>
      <c r="X838" s="327"/>
      <c r="Y838" s="327"/>
      <c r="Z838" s="327"/>
      <c r="AA838" s="327"/>
      <c r="AB838" s="327"/>
      <c r="AC838" s="327"/>
    </row>
    <row r="839" ht="15.75" customHeight="1">
      <c r="A839" s="327"/>
      <c r="B839" s="327"/>
      <c r="C839" s="327"/>
      <c r="D839" s="327"/>
      <c r="E839" s="327"/>
      <c r="F839" s="327"/>
      <c r="G839" s="327"/>
      <c r="H839" s="327"/>
      <c r="I839" s="327"/>
      <c r="J839" s="327"/>
      <c r="K839" s="327"/>
      <c r="L839" s="327"/>
      <c r="M839" s="327"/>
      <c r="N839" s="327"/>
      <c r="O839" s="327"/>
      <c r="P839" s="327"/>
      <c r="Q839" s="327"/>
      <c r="R839" s="327"/>
      <c r="S839" s="327"/>
      <c r="T839" s="327"/>
      <c r="U839" s="327"/>
      <c r="V839" s="327"/>
      <c r="W839" s="327"/>
      <c r="X839" s="327"/>
      <c r="Y839" s="327"/>
      <c r="Z839" s="327"/>
      <c r="AA839" s="327"/>
      <c r="AB839" s="327"/>
      <c r="AC839" s="327"/>
    </row>
    <row r="840" ht="15.75" customHeight="1">
      <c r="A840" s="327"/>
      <c r="B840" s="327"/>
      <c r="C840" s="327"/>
      <c r="D840" s="327"/>
      <c r="E840" s="327"/>
      <c r="F840" s="327"/>
      <c r="G840" s="327"/>
      <c r="H840" s="327"/>
      <c r="I840" s="327"/>
      <c r="J840" s="327"/>
      <c r="K840" s="327"/>
      <c r="L840" s="327"/>
      <c r="M840" s="327"/>
      <c r="N840" s="327"/>
      <c r="O840" s="327"/>
      <c r="P840" s="327"/>
      <c r="Q840" s="327"/>
      <c r="R840" s="327"/>
      <c r="S840" s="327"/>
      <c r="T840" s="327"/>
      <c r="U840" s="327"/>
      <c r="V840" s="327"/>
      <c r="W840" s="327"/>
      <c r="X840" s="327"/>
      <c r="Y840" s="327"/>
      <c r="Z840" s="327"/>
      <c r="AA840" s="327"/>
      <c r="AB840" s="327"/>
      <c r="AC840" s="327"/>
    </row>
    <row r="841" ht="15.75" customHeight="1">
      <c r="A841" s="327"/>
      <c r="B841" s="327"/>
      <c r="C841" s="327"/>
      <c r="D841" s="327"/>
      <c r="E841" s="327"/>
      <c r="F841" s="327"/>
      <c r="G841" s="327"/>
      <c r="H841" s="327"/>
      <c r="I841" s="327"/>
      <c r="J841" s="327"/>
      <c r="K841" s="327"/>
      <c r="L841" s="327"/>
      <c r="M841" s="327"/>
      <c r="N841" s="327"/>
      <c r="O841" s="327"/>
      <c r="P841" s="327"/>
      <c r="Q841" s="327"/>
      <c r="R841" s="327"/>
      <c r="S841" s="327"/>
      <c r="T841" s="327"/>
      <c r="U841" s="327"/>
      <c r="V841" s="327"/>
      <c r="W841" s="327"/>
      <c r="X841" s="327"/>
      <c r="Y841" s="327"/>
      <c r="Z841" s="327"/>
      <c r="AA841" s="327"/>
      <c r="AB841" s="327"/>
      <c r="AC841" s="327"/>
    </row>
    <row r="842" ht="15.75" customHeight="1">
      <c r="A842" s="327"/>
      <c r="B842" s="327"/>
      <c r="C842" s="327"/>
      <c r="D842" s="327"/>
      <c r="E842" s="327"/>
      <c r="F842" s="327"/>
      <c r="G842" s="327"/>
      <c r="H842" s="327"/>
      <c r="I842" s="327"/>
      <c r="J842" s="327"/>
      <c r="K842" s="327"/>
      <c r="L842" s="327"/>
      <c r="M842" s="327"/>
      <c r="N842" s="327"/>
      <c r="O842" s="327"/>
      <c r="P842" s="327"/>
      <c r="Q842" s="327"/>
      <c r="R842" s="327"/>
      <c r="S842" s="327"/>
      <c r="T842" s="327"/>
      <c r="U842" s="327"/>
      <c r="V842" s="327"/>
      <c r="W842" s="327"/>
      <c r="X842" s="327"/>
      <c r="Y842" s="327"/>
      <c r="Z842" s="327"/>
      <c r="AA842" s="327"/>
      <c r="AB842" s="327"/>
      <c r="AC842" s="327"/>
    </row>
    <row r="843" ht="15.75" customHeight="1">
      <c r="A843" s="327"/>
      <c r="B843" s="327"/>
      <c r="C843" s="327"/>
      <c r="D843" s="327"/>
      <c r="E843" s="327"/>
      <c r="F843" s="327"/>
      <c r="G843" s="327"/>
      <c r="H843" s="327"/>
      <c r="I843" s="327"/>
      <c r="J843" s="327"/>
      <c r="K843" s="327"/>
      <c r="L843" s="327"/>
      <c r="M843" s="327"/>
      <c r="N843" s="327"/>
      <c r="O843" s="327"/>
      <c r="P843" s="327"/>
      <c r="Q843" s="327"/>
      <c r="R843" s="327"/>
      <c r="S843" s="327"/>
      <c r="T843" s="327"/>
      <c r="U843" s="327"/>
      <c r="V843" s="327"/>
      <c r="W843" s="327"/>
      <c r="X843" s="327"/>
      <c r="Y843" s="327"/>
      <c r="Z843" s="327"/>
      <c r="AA843" s="327"/>
      <c r="AB843" s="327"/>
      <c r="AC843" s="327"/>
    </row>
    <row r="844" ht="15.75" customHeight="1">
      <c r="A844" s="327"/>
      <c r="B844" s="327"/>
      <c r="C844" s="327"/>
      <c r="D844" s="327"/>
      <c r="E844" s="327"/>
      <c r="F844" s="327"/>
      <c r="G844" s="327"/>
      <c r="H844" s="327"/>
      <c r="I844" s="327"/>
      <c r="J844" s="327"/>
      <c r="K844" s="327"/>
      <c r="L844" s="327"/>
      <c r="M844" s="327"/>
      <c r="N844" s="327"/>
      <c r="O844" s="327"/>
      <c r="P844" s="327"/>
      <c r="Q844" s="327"/>
      <c r="R844" s="327"/>
      <c r="S844" s="327"/>
      <c r="T844" s="327"/>
      <c r="U844" s="327"/>
      <c r="V844" s="327"/>
      <c r="W844" s="327"/>
      <c r="X844" s="327"/>
      <c r="Y844" s="327"/>
      <c r="Z844" s="327"/>
      <c r="AA844" s="327"/>
      <c r="AB844" s="327"/>
      <c r="AC844" s="327"/>
    </row>
    <row r="845" ht="15.75" customHeight="1">
      <c r="A845" s="327"/>
      <c r="B845" s="327"/>
      <c r="C845" s="327"/>
      <c r="D845" s="327"/>
      <c r="E845" s="327"/>
      <c r="F845" s="327"/>
      <c r="G845" s="327"/>
      <c r="H845" s="327"/>
      <c r="I845" s="327"/>
      <c r="J845" s="327"/>
      <c r="K845" s="327"/>
      <c r="L845" s="327"/>
      <c r="M845" s="327"/>
      <c r="N845" s="327"/>
      <c r="O845" s="327"/>
      <c r="P845" s="327"/>
      <c r="Q845" s="327"/>
      <c r="R845" s="327"/>
      <c r="S845" s="327"/>
      <c r="T845" s="327"/>
      <c r="U845" s="327"/>
      <c r="V845" s="327"/>
      <c r="W845" s="327"/>
      <c r="X845" s="327"/>
      <c r="Y845" s="327"/>
      <c r="Z845" s="327"/>
      <c r="AA845" s="327"/>
      <c r="AB845" s="327"/>
      <c r="AC845" s="327"/>
    </row>
    <row r="846" ht="15.75" customHeight="1">
      <c r="A846" s="327"/>
      <c r="B846" s="327"/>
      <c r="C846" s="327"/>
      <c r="D846" s="327"/>
      <c r="E846" s="327"/>
      <c r="F846" s="327"/>
      <c r="G846" s="327"/>
      <c r="H846" s="327"/>
      <c r="I846" s="327"/>
      <c r="J846" s="327"/>
      <c r="K846" s="327"/>
      <c r="L846" s="327"/>
      <c r="M846" s="327"/>
      <c r="N846" s="327"/>
      <c r="O846" s="327"/>
      <c r="P846" s="327"/>
      <c r="Q846" s="327"/>
      <c r="R846" s="327"/>
      <c r="S846" s="327"/>
      <c r="T846" s="327"/>
      <c r="U846" s="327"/>
      <c r="V846" s="327"/>
      <c r="W846" s="327"/>
      <c r="X846" s="327"/>
      <c r="Y846" s="327"/>
      <c r="Z846" s="327"/>
      <c r="AA846" s="327"/>
      <c r="AB846" s="327"/>
      <c r="AC846" s="327"/>
    </row>
    <row r="847" ht="15.75" customHeight="1">
      <c r="A847" s="327"/>
      <c r="B847" s="327"/>
      <c r="C847" s="327"/>
      <c r="D847" s="327"/>
      <c r="E847" s="327"/>
      <c r="F847" s="327"/>
      <c r="G847" s="327"/>
      <c r="H847" s="327"/>
      <c r="I847" s="327"/>
      <c r="J847" s="327"/>
      <c r="K847" s="327"/>
      <c r="L847" s="327"/>
      <c r="M847" s="327"/>
      <c r="N847" s="327"/>
      <c r="O847" s="327"/>
      <c r="P847" s="327"/>
      <c r="Q847" s="327"/>
      <c r="R847" s="327"/>
      <c r="S847" s="327"/>
      <c r="T847" s="327"/>
      <c r="U847" s="327"/>
      <c r="V847" s="327"/>
      <c r="W847" s="327"/>
      <c r="X847" s="327"/>
      <c r="Y847" s="327"/>
      <c r="Z847" s="327"/>
      <c r="AA847" s="327"/>
      <c r="AB847" s="327"/>
      <c r="AC847" s="327"/>
    </row>
    <row r="848" ht="15.75" customHeight="1">
      <c r="A848" s="327"/>
      <c r="B848" s="327"/>
      <c r="C848" s="327"/>
      <c r="D848" s="327"/>
      <c r="E848" s="327"/>
      <c r="F848" s="327"/>
      <c r="G848" s="327"/>
      <c r="H848" s="327"/>
      <c r="I848" s="327"/>
      <c r="J848" s="327"/>
      <c r="K848" s="327"/>
      <c r="L848" s="327"/>
      <c r="M848" s="327"/>
      <c r="N848" s="327"/>
      <c r="O848" s="327"/>
      <c r="P848" s="327"/>
      <c r="Q848" s="327"/>
      <c r="R848" s="327"/>
      <c r="S848" s="327"/>
      <c r="T848" s="327"/>
      <c r="U848" s="327"/>
      <c r="V848" s="327"/>
      <c r="W848" s="327"/>
      <c r="X848" s="327"/>
      <c r="Y848" s="327"/>
      <c r="Z848" s="327"/>
      <c r="AA848" s="327"/>
      <c r="AB848" s="327"/>
      <c r="AC848" s="327"/>
    </row>
    <row r="849" ht="15.75" customHeight="1">
      <c r="A849" s="327"/>
      <c r="B849" s="327"/>
      <c r="C849" s="327"/>
      <c r="D849" s="327"/>
      <c r="E849" s="327"/>
      <c r="F849" s="327"/>
      <c r="G849" s="327"/>
      <c r="H849" s="327"/>
      <c r="I849" s="327"/>
      <c r="J849" s="327"/>
      <c r="K849" s="327"/>
      <c r="L849" s="327"/>
      <c r="M849" s="327"/>
      <c r="N849" s="327"/>
      <c r="O849" s="327"/>
      <c r="P849" s="327"/>
      <c r="Q849" s="327"/>
      <c r="R849" s="327"/>
      <c r="S849" s="327"/>
      <c r="T849" s="327"/>
      <c r="U849" s="327"/>
      <c r="V849" s="327"/>
      <c r="W849" s="327"/>
      <c r="X849" s="327"/>
      <c r="Y849" s="327"/>
      <c r="Z849" s="327"/>
      <c r="AA849" s="327"/>
      <c r="AB849" s="327"/>
      <c r="AC849" s="327"/>
    </row>
    <row r="850" ht="15.75" customHeight="1">
      <c r="A850" s="327"/>
      <c r="B850" s="327"/>
      <c r="C850" s="327"/>
      <c r="D850" s="327"/>
      <c r="E850" s="327"/>
      <c r="F850" s="327"/>
      <c r="G850" s="327"/>
      <c r="H850" s="327"/>
      <c r="I850" s="327"/>
      <c r="J850" s="327"/>
      <c r="K850" s="327"/>
      <c r="L850" s="327"/>
      <c r="M850" s="327"/>
      <c r="N850" s="327"/>
      <c r="O850" s="327"/>
      <c r="P850" s="327"/>
      <c r="Q850" s="327"/>
      <c r="R850" s="327"/>
      <c r="S850" s="327"/>
      <c r="T850" s="327"/>
      <c r="U850" s="327"/>
      <c r="V850" s="327"/>
      <c r="W850" s="327"/>
      <c r="X850" s="327"/>
      <c r="Y850" s="327"/>
      <c r="Z850" s="327"/>
      <c r="AA850" s="327"/>
      <c r="AB850" s="327"/>
      <c r="AC850" s="327"/>
    </row>
    <row r="851" ht="15.75" customHeight="1">
      <c r="A851" s="327"/>
      <c r="B851" s="327"/>
      <c r="C851" s="327"/>
      <c r="D851" s="327"/>
      <c r="E851" s="327"/>
      <c r="F851" s="327"/>
      <c r="G851" s="327"/>
      <c r="H851" s="327"/>
      <c r="I851" s="327"/>
      <c r="J851" s="327"/>
      <c r="K851" s="327"/>
      <c r="L851" s="327"/>
      <c r="M851" s="327"/>
      <c r="N851" s="327"/>
      <c r="O851" s="327"/>
      <c r="P851" s="327"/>
      <c r="Q851" s="327"/>
      <c r="R851" s="327"/>
      <c r="S851" s="327"/>
      <c r="T851" s="327"/>
      <c r="U851" s="327"/>
      <c r="V851" s="327"/>
      <c r="W851" s="327"/>
      <c r="X851" s="327"/>
      <c r="Y851" s="327"/>
      <c r="Z851" s="327"/>
      <c r="AA851" s="327"/>
      <c r="AB851" s="327"/>
      <c r="AC851" s="327"/>
    </row>
    <row r="852" ht="15.75" customHeight="1">
      <c r="A852" s="327"/>
      <c r="B852" s="327"/>
      <c r="C852" s="327"/>
      <c r="D852" s="327"/>
      <c r="E852" s="327"/>
      <c r="F852" s="327"/>
      <c r="G852" s="327"/>
      <c r="H852" s="327"/>
      <c r="I852" s="327"/>
      <c r="J852" s="327"/>
      <c r="K852" s="327"/>
      <c r="L852" s="327"/>
      <c r="M852" s="327"/>
      <c r="N852" s="327"/>
      <c r="O852" s="327"/>
      <c r="P852" s="327"/>
      <c r="Q852" s="327"/>
      <c r="R852" s="327"/>
      <c r="S852" s="327"/>
      <c r="T852" s="327"/>
      <c r="U852" s="327"/>
      <c r="V852" s="327"/>
      <c r="W852" s="327"/>
      <c r="X852" s="327"/>
      <c r="Y852" s="327"/>
      <c r="Z852" s="327"/>
      <c r="AA852" s="327"/>
      <c r="AB852" s="327"/>
      <c r="AC852" s="327"/>
    </row>
    <row r="853" ht="15.75" customHeight="1">
      <c r="A853" s="327"/>
      <c r="B853" s="327"/>
      <c r="C853" s="327"/>
      <c r="D853" s="327"/>
      <c r="E853" s="327"/>
      <c r="F853" s="327"/>
      <c r="G853" s="327"/>
      <c r="H853" s="327"/>
      <c r="I853" s="327"/>
      <c r="J853" s="327"/>
      <c r="K853" s="327"/>
      <c r="L853" s="327"/>
      <c r="M853" s="327"/>
      <c r="N853" s="327"/>
      <c r="O853" s="327"/>
      <c r="P853" s="327"/>
      <c r="Q853" s="327"/>
      <c r="R853" s="327"/>
      <c r="S853" s="327"/>
      <c r="T853" s="327"/>
      <c r="U853" s="327"/>
      <c r="V853" s="327"/>
      <c r="W853" s="327"/>
      <c r="X853" s="327"/>
      <c r="Y853" s="327"/>
      <c r="Z853" s="327"/>
      <c r="AA853" s="327"/>
      <c r="AB853" s="327"/>
      <c r="AC853" s="327"/>
    </row>
    <row r="854" ht="15.75" customHeight="1">
      <c r="A854" s="327"/>
      <c r="B854" s="327"/>
      <c r="C854" s="327"/>
      <c r="D854" s="327"/>
      <c r="E854" s="327"/>
      <c r="F854" s="327"/>
      <c r="G854" s="327"/>
      <c r="H854" s="327"/>
      <c r="I854" s="327"/>
      <c r="J854" s="327"/>
      <c r="K854" s="327"/>
      <c r="L854" s="327"/>
      <c r="M854" s="327"/>
      <c r="N854" s="327"/>
      <c r="O854" s="327"/>
      <c r="P854" s="327"/>
      <c r="Q854" s="327"/>
      <c r="R854" s="327"/>
      <c r="S854" s="327"/>
      <c r="T854" s="327"/>
      <c r="U854" s="327"/>
      <c r="V854" s="327"/>
      <c r="W854" s="327"/>
      <c r="X854" s="327"/>
      <c r="Y854" s="327"/>
      <c r="Z854" s="327"/>
      <c r="AA854" s="327"/>
      <c r="AB854" s="327"/>
      <c r="AC854" s="327"/>
    </row>
    <row r="855" ht="15.75" customHeight="1">
      <c r="A855" s="327"/>
      <c r="B855" s="327"/>
      <c r="C855" s="327"/>
      <c r="D855" s="327"/>
      <c r="E855" s="327"/>
      <c r="F855" s="327"/>
      <c r="G855" s="327"/>
      <c r="H855" s="327"/>
      <c r="I855" s="327"/>
      <c r="J855" s="327"/>
      <c r="K855" s="327"/>
      <c r="L855" s="327"/>
      <c r="M855" s="327"/>
      <c r="N855" s="327"/>
      <c r="O855" s="327"/>
      <c r="P855" s="327"/>
      <c r="Q855" s="327"/>
      <c r="R855" s="327"/>
      <c r="S855" s="327"/>
      <c r="T855" s="327"/>
      <c r="U855" s="327"/>
      <c r="V855" s="327"/>
      <c r="W855" s="327"/>
      <c r="X855" s="327"/>
      <c r="Y855" s="327"/>
      <c r="Z855" s="327"/>
      <c r="AA855" s="327"/>
      <c r="AB855" s="327"/>
      <c r="AC855" s="327"/>
    </row>
    <row r="856" ht="15.75" customHeight="1">
      <c r="A856" s="327"/>
      <c r="B856" s="327"/>
      <c r="C856" s="327"/>
      <c r="D856" s="327"/>
      <c r="E856" s="327"/>
      <c r="F856" s="327"/>
      <c r="G856" s="327"/>
      <c r="H856" s="327"/>
      <c r="I856" s="327"/>
      <c r="J856" s="327"/>
      <c r="K856" s="327"/>
      <c r="L856" s="327"/>
      <c r="M856" s="327"/>
      <c r="N856" s="327"/>
      <c r="O856" s="327"/>
      <c r="P856" s="327"/>
      <c r="Q856" s="327"/>
      <c r="R856" s="327"/>
      <c r="S856" s="327"/>
      <c r="T856" s="327"/>
      <c r="U856" s="327"/>
      <c r="V856" s="327"/>
      <c r="W856" s="327"/>
      <c r="X856" s="327"/>
      <c r="Y856" s="327"/>
      <c r="Z856" s="327"/>
      <c r="AA856" s="327"/>
      <c r="AB856" s="327"/>
      <c r="AC856" s="327"/>
    </row>
    <row r="857" ht="15.75" customHeight="1">
      <c r="A857" s="327"/>
      <c r="B857" s="327"/>
      <c r="C857" s="327"/>
      <c r="D857" s="327"/>
      <c r="E857" s="327"/>
      <c r="F857" s="327"/>
      <c r="G857" s="327"/>
      <c r="H857" s="327"/>
      <c r="I857" s="327"/>
      <c r="J857" s="327"/>
      <c r="K857" s="327"/>
      <c r="L857" s="327"/>
      <c r="M857" s="327"/>
      <c r="N857" s="327"/>
      <c r="O857" s="327"/>
      <c r="P857" s="327"/>
      <c r="Q857" s="327"/>
      <c r="R857" s="327"/>
      <c r="S857" s="327"/>
      <c r="T857" s="327"/>
      <c r="U857" s="327"/>
      <c r="V857" s="327"/>
      <c r="W857" s="327"/>
      <c r="X857" s="327"/>
      <c r="Y857" s="327"/>
      <c r="Z857" s="327"/>
      <c r="AA857" s="327"/>
      <c r="AB857" s="327"/>
      <c r="AC857" s="327"/>
    </row>
    <row r="858" ht="15.75" customHeight="1">
      <c r="A858" s="327"/>
      <c r="B858" s="327"/>
      <c r="C858" s="327"/>
      <c r="D858" s="327"/>
      <c r="E858" s="327"/>
      <c r="F858" s="327"/>
      <c r="G858" s="327"/>
      <c r="H858" s="327"/>
      <c r="I858" s="327"/>
      <c r="J858" s="327"/>
      <c r="K858" s="327"/>
      <c r="L858" s="327"/>
      <c r="M858" s="327"/>
      <c r="N858" s="327"/>
      <c r="O858" s="327"/>
      <c r="P858" s="327"/>
      <c r="Q858" s="327"/>
      <c r="R858" s="327"/>
      <c r="S858" s="327"/>
      <c r="T858" s="327"/>
      <c r="U858" s="327"/>
      <c r="V858" s="327"/>
      <c r="W858" s="327"/>
      <c r="X858" s="327"/>
      <c r="Y858" s="327"/>
      <c r="Z858" s="327"/>
      <c r="AA858" s="327"/>
      <c r="AB858" s="327"/>
      <c r="AC858" s="327"/>
    </row>
    <row r="859" ht="15.75" customHeight="1">
      <c r="A859" s="327"/>
      <c r="B859" s="327"/>
      <c r="C859" s="327"/>
      <c r="D859" s="327"/>
      <c r="E859" s="327"/>
      <c r="F859" s="327"/>
      <c r="G859" s="327"/>
      <c r="H859" s="327"/>
      <c r="I859" s="327"/>
      <c r="J859" s="327"/>
      <c r="K859" s="327"/>
      <c r="L859" s="327"/>
      <c r="M859" s="327"/>
      <c r="N859" s="327"/>
      <c r="O859" s="327"/>
      <c r="P859" s="327"/>
      <c r="Q859" s="327"/>
      <c r="R859" s="327"/>
      <c r="S859" s="327"/>
      <c r="T859" s="327"/>
      <c r="U859" s="327"/>
      <c r="V859" s="327"/>
      <c r="W859" s="327"/>
      <c r="X859" s="327"/>
      <c r="Y859" s="327"/>
      <c r="Z859" s="327"/>
      <c r="AA859" s="327"/>
      <c r="AB859" s="327"/>
      <c r="AC859" s="327"/>
    </row>
    <row r="860" ht="15.75" customHeight="1">
      <c r="A860" s="327"/>
      <c r="B860" s="327"/>
      <c r="C860" s="327"/>
      <c r="D860" s="327"/>
      <c r="E860" s="327"/>
      <c r="F860" s="327"/>
      <c r="G860" s="327"/>
      <c r="H860" s="327"/>
      <c r="I860" s="327"/>
      <c r="J860" s="327"/>
      <c r="K860" s="327"/>
      <c r="L860" s="327"/>
      <c r="M860" s="327"/>
      <c r="N860" s="327"/>
      <c r="O860" s="327"/>
      <c r="P860" s="327"/>
      <c r="Q860" s="327"/>
      <c r="R860" s="327"/>
      <c r="S860" s="327"/>
      <c r="T860" s="327"/>
      <c r="U860" s="327"/>
      <c r="V860" s="327"/>
      <c r="W860" s="327"/>
      <c r="X860" s="327"/>
      <c r="Y860" s="327"/>
      <c r="Z860" s="327"/>
      <c r="AA860" s="327"/>
      <c r="AB860" s="327"/>
      <c r="AC860" s="327"/>
    </row>
    <row r="861" ht="15.75" customHeight="1">
      <c r="A861" s="327"/>
      <c r="B861" s="327"/>
      <c r="C861" s="327"/>
      <c r="D861" s="327"/>
      <c r="E861" s="327"/>
      <c r="F861" s="327"/>
      <c r="G861" s="327"/>
      <c r="H861" s="327"/>
      <c r="I861" s="327"/>
      <c r="J861" s="327"/>
      <c r="K861" s="327"/>
      <c r="L861" s="327"/>
      <c r="M861" s="327"/>
      <c r="N861" s="327"/>
      <c r="O861" s="327"/>
      <c r="P861" s="327"/>
      <c r="Q861" s="327"/>
      <c r="R861" s="327"/>
      <c r="S861" s="327"/>
      <c r="T861" s="327"/>
      <c r="U861" s="327"/>
      <c r="V861" s="327"/>
      <c r="W861" s="327"/>
      <c r="X861" s="327"/>
      <c r="Y861" s="327"/>
      <c r="Z861" s="327"/>
      <c r="AA861" s="327"/>
      <c r="AB861" s="327"/>
      <c r="AC861" s="327"/>
    </row>
    <row r="862" ht="15.75" customHeight="1">
      <c r="A862" s="327"/>
      <c r="B862" s="327"/>
      <c r="C862" s="327"/>
      <c r="D862" s="327"/>
      <c r="E862" s="327"/>
      <c r="F862" s="327"/>
      <c r="G862" s="327"/>
      <c r="H862" s="327"/>
      <c r="I862" s="327"/>
      <c r="J862" s="327"/>
      <c r="K862" s="327"/>
      <c r="L862" s="327"/>
      <c r="M862" s="327"/>
      <c r="N862" s="327"/>
      <c r="O862" s="327"/>
      <c r="P862" s="327"/>
      <c r="Q862" s="327"/>
      <c r="R862" s="327"/>
      <c r="S862" s="327"/>
      <c r="T862" s="327"/>
      <c r="U862" s="327"/>
      <c r="V862" s="327"/>
      <c r="W862" s="327"/>
      <c r="X862" s="327"/>
      <c r="Y862" s="327"/>
      <c r="Z862" s="327"/>
      <c r="AA862" s="327"/>
      <c r="AB862" s="327"/>
      <c r="AC862" s="327"/>
    </row>
    <row r="863" ht="15.75" customHeight="1">
      <c r="A863" s="327"/>
      <c r="B863" s="327"/>
      <c r="C863" s="327"/>
      <c r="D863" s="327"/>
      <c r="E863" s="327"/>
      <c r="F863" s="327"/>
      <c r="G863" s="327"/>
      <c r="H863" s="327"/>
      <c r="I863" s="327"/>
      <c r="J863" s="327"/>
      <c r="K863" s="327"/>
      <c r="L863" s="327"/>
      <c r="M863" s="327"/>
      <c r="N863" s="327"/>
      <c r="O863" s="327"/>
      <c r="P863" s="327"/>
      <c r="Q863" s="327"/>
      <c r="R863" s="327"/>
      <c r="S863" s="327"/>
      <c r="T863" s="327"/>
      <c r="U863" s="327"/>
      <c r="V863" s="327"/>
      <c r="W863" s="327"/>
      <c r="X863" s="327"/>
      <c r="Y863" s="327"/>
      <c r="Z863" s="327"/>
      <c r="AA863" s="327"/>
      <c r="AB863" s="327"/>
      <c r="AC863" s="327"/>
    </row>
    <row r="864" ht="15.75" customHeight="1">
      <c r="A864" s="327"/>
      <c r="B864" s="327"/>
      <c r="C864" s="327"/>
      <c r="D864" s="327"/>
      <c r="E864" s="327"/>
      <c r="F864" s="327"/>
      <c r="G864" s="327"/>
      <c r="H864" s="327"/>
      <c r="I864" s="327"/>
      <c r="J864" s="327"/>
      <c r="K864" s="327"/>
      <c r="L864" s="327"/>
      <c r="M864" s="327"/>
      <c r="N864" s="327"/>
      <c r="O864" s="327"/>
      <c r="P864" s="327"/>
      <c r="Q864" s="327"/>
      <c r="R864" s="327"/>
      <c r="S864" s="327"/>
      <c r="T864" s="327"/>
      <c r="U864" s="327"/>
      <c r="V864" s="327"/>
      <c r="W864" s="327"/>
      <c r="X864" s="327"/>
      <c r="Y864" s="327"/>
      <c r="Z864" s="327"/>
      <c r="AA864" s="327"/>
      <c r="AB864" s="327"/>
      <c r="AC864" s="327"/>
    </row>
    <row r="865" ht="15.75" customHeight="1">
      <c r="A865" s="327"/>
      <c r="B865" s="327"/>
      <c r="C865" s="327"/>
      <c r="D865" s="327"/>
      <c r="E865" s="327"/>
      <c r="F865" s="327"/>
      <c r="G865" s="327"/>
      <c r="H865" s="327"/>
      <c r="I865" s="327"/>
      <c r="J865" s="327"/>
      <c r="K865" s="327"/>
      <c r="L865" s="327"/>
      <c r="M865" s="327"/>
      <c r="N865" s="327"/>
      <c r="O865" s="327"/>
      <c r="P865" s="327"/>
      <c r="Q865" s="327"/>
      <c r="R865" s="327"/>
      <c r="S865" s="327"/>
      <c r="T865" s="327"/>
      <c r="U865" s="327"/>
      <c r="V865" s="327"/>
      <c r="W865" s="327"/>
      <c r="X865" s="327"/>
      <c r="Y865" s="327"/>
      <c r="Z865" s="327"/>
      <c r="AA865" s="327"/>
      <c r="AB865" s="327"/>
      <c r="AC865" s="327"/>
    </row>
    <row r="866" ht="15.75" customHeight="1">
      <c r="A866" s="327"/>
      <c r="B866" s="327"/>
      <c r="C866" s="327"/>
      <c r="D866" s="327"/>
      <c r="E866" s="327"/>
      <c r="F866" s="327"/>
      <c r="G866" s="327"/>
      <c r="H866" s="327"/>
      <c r="I866" s="327"/>
      <c r="J866" s="327"/>
      <c r="K866" s="327"/>
      <c r="L866" s="327"/>
      <c r="M866" s="327"/>
      <c r="N866" s="327"/>
      <c r="O866" s="327"/>
      <c r="P866" s="327"/>
      <c r="Q866" s="327"/>
      <c r="R866" s="327"/>
      <c r="S866" s="327"/>
      <c r="T866" s="327"/>
      <c r="U866" s="327"/>
      <c r="V866" s="327"/>
      <c r="W866" s="327"/>
      <c r="X866" s="327"/>
      <c r="Y866" s="327"/>
      <c r="Z866" s="327"/>
      <c r="AA866" s="327"/>
      <c r="AB866" s="327"/>
      <c r="AC866" s="327"/>
    </row>
    <row r="867" ht="15.75" customHeight="1">
      <c r="A867" s="327"/>
      <c r="B867" s="327"/>
      <c r="C867" s="327"/>
      <c r="D867" s="327"/>
      <c r="E867" s="327"/>
      <c r="F867" s="327"/>
      <c r="G867" s="327"/>
      <c r="H867" s="327"/>
      <c r="I867" s="327"/>
      <c r="J867" s="327"/>
      <c r="K867" s="327"/>
      <c r="L867" s="327"/>
      <c r="M867" s="327"/>
      <c r="N867" s="327"/>
      <c r="O867" s="327"/>
      <c r="P867" s="327"/>
      <c r="Q867" s="327"/>
      <c r="R867" s="327"/>
      <c r="S867" s="327"/>
      <c r="T867" s="327"/>
      <c r="U867" s="327"/>
      <c r="V867" s="327"/>
      <c r="W867" s="327"/>
      <c r="X867" s="327"/>
      <c r="Y867" s="327"/>
      <c r="Z867" s="327"/>
      <c r="AA867" s="327"/>
      <c r="AB867" s="327"/>
      <c r="AC867" s="327"/>
    </row>
    <row r="868" ht="15.75" customHeight="1">
      <c r="A868" s="327"/>
      <c r="B868" s="327"/>
      <c r="C868" s="327"/>
      <c r="D868" s="327"/>
      <c r="E868" s="327"/>
      <c r="F868" s="327"/>
      <c r="G868" s="327"/>
      <c r="H868" s="327"/>
      <c r="I868" s="327"/>
      <c r="J868" s="327"/>
      <c r="K868" s="327"/>
      <c r="L868" s="327"/>
      <c r="M868" s="327"/>
      <c r="N868" s="327"/>
      <c r="O868" s="327"/>
      <c r="P868" s="327"/>
      <c r="Q868" s="327"/>
      <c r="R868" s="327"/>
      <c r="S868" s="327"/>
      <c r="T868" s="327"/>
      <c r="U868" s="327"/>
      <c r="V868" s="327"/>
      <c r="W868" s="327"/>
      <c r="X868" s="327"/>
      <c r="Y868" s="327"/>
      <c r="Z868" s="327"/>
      <c r="AA868" s="327"/>
      <c r="AB868" s="327"/>
      <c r="AC868" s="327"/>
    </row>
    <row r="869" ht="15.75" customHeight="1">
      <c r="A869" s="327"/>
      <c r="B869" s="327"/>
      <c r="C869" s="327"/>
      <c r="D869" s="327"/>
      <c r="E869" s="327"/>
      <c r="F869" s="327"/>
      <c r="G869" s="327"/>
      <c r="H869" s="327"/>
      <c r="I869" s="327"/>
      <c r="J869" s="327"/>
      <c r="K869" s="327"/>
      <c r="L869" s="327"/>
      <c r="M869" s="327"/>
      <c r="N869" s="327"/>
      <c r="O869" s="327"/>
      <c r="P869" s="327"/>
      <c r="Q869" s="327"/>
      <c r="R869" s="327"/>
      <c r="S869" s="327"/>
      <c r="T869" s="327"/>
      <c r="U869" s="327"/>
      <c r="V869" s="327"/>
      <c r="W869" s="327"/>
      <c r="X869" s="327"/>
      <c r="Y869" s="327"/>
      <c r="Z869" s="327"/>
      <c r="AA869" s="327"/>
      <c r="AB869" s="327"/>
      <c r="AC869" s="327"/>
    </row>
    <row r="870" ht="15.75" customHeight="1">
      <c r="A870" s="327"/>
      <c r="B870" s="327"/>
      <c r="C870" s="327"/>
      <c r="D870" s="327"/>
      <c r="E870" s="327"/>
      <c r="F870" s="327"/>
      <c r="G870" s="327"/>
      <c r="H870" s="327"/>
      <c r="I870" s="327"/>
      <c r="J870" s="327"/>
      <c r="K870" s="327"/>
      <c r="L870" s="327"/>
      <c r="M870" s="327"/>
      <c r="N870" s="327"/>
      <c r="O870" s="327"/>
      <c r="P870" s="327"/>
      <c r="Q870" s="327"/>
      <c r="R870" s="327"/>
      <c r="S870" s="327"/>
      <c r="T870" s="327"/>
      <c r="U870" s="327"/>
      <c r="V870" s="327"/>
      <c r="W870" s="327"/>
      <c r="X870" s="327"/>
      <c r="Y870" s="327"/>
      <c r="Z870" s="327"/>
      <c r="AA870" s="327"/>
      <c r="AB870" s="327"/>
      <c r="AC870" s="327"/>
    </row>
    <row r="871" ht="15.75" customHeight="1">
      <c r="A871" s="327"/>
      <c r="B871" s="327"/>
      <c r="C871" s="327"/>
      <c r="D871" s="327"/>
      <c r="E871" s="327"/>
      <c r="F871" s="327"/>
      <c r="G871" s="327"/>
      <c r="H871" s="327"/>
      <c r="I871" s="327"/>
      <c r="J871" s="327"/>
      <c r="K871" s="327"/>
      <c r="L871" s="327"/>
      <c r="M871" s="327"/>
      <c r="N871" s="327"/>
      <c r="O871" s="327"/>
      <c r="P871" s="327"/>
      <c r="Q871" s="327"/>
      <c r="R871" s="327"/>
      <c r="S871" s="327"/>
      <c r="T871" s="327"/>
      <c r="U871" s="327"/>
      <c r="V871" s="327"/>
      <c r="W871" s="327"/>
      <c r="X871" s="327"/>
      <c r="Y871" s="327"/>
      <c r="Z871" s="327"/>
      <c r="AA871" s="327"/>
      <c r="AB871" s="327"/>
      <c r="AC871" s="327"/>
    </row>
    <row r="872" ht="15.75" customHeight="1">
      <c r="A872" s="327"/>
      <c r="B872" s="327"/>
      <c r="C872" s="327"/>
      <c r="D872" s="327"/>
      <c r="E872" s="327"/>
      <c r="F872" s="327"/>
      <c r="G872" s="327"/>
      <c r="H872" s="327"/>
      <c r="I872" s="327"/>
      <c r="J872" s="327"/>
      <c r="K872" s="327"/>
      <c r="L872" s="327"/>
      <c r="M872" s="327"/>
      <c r="N872" s="327"/>
      <c r="O872" s="327"/>
      <c r="P872" s="327"/>
      <c r="Q872" s="327"/>
      <c r="R872" s="327"/>
      <c r="S872" s="327"/>
      <c r="T872" s="327"/>
      <c r="U872" s="327"/>
      <c r="V872" s="327"/>
      <c r="W872" s="327"/>
      <c r="X872" s="327"/>
      <c r="Y872" s="327"/>
      <c r="Z872" s="327"/>
      <c r="AA872" s="327"/>
      <c r="AB872" s="327"/>
      <c r="AC872" s="327"/>
    </row>
    <row r="873" ht="15.75" customHeight="1">
      <c r="A873" s="327"/>
      <c r="B873" s="327"/>
      <c r="C873" s="327"/>
      <c r="D873" s="327"/>
      <c r="E873" s="327"/>
      <c r="F873" s="327"/>
      <c r="G873" s="327"/>
      <c r="H873" s="327"/>
      <c r="I873" s="327"/>
      <c r="J873" s="327"/>
      <c r="K873" s="327"/>
      <c r="L873" s="327"/>
      <c r="M873" s="327"/>
      <c r="N873" s="327"/>
      <c r="O873" s="327"/>
      <c r="P873" s="327"/>
      <c r="Q873" s="327"/>
      <c r="R873" s="327"/>
      <c r="S873" s="327"/>
      <c r="T873" s="327"/>
      <c r="U873" s="327"/>
      <c r="V873" s="327"/>
      <c r="W873" s="327"/>
      <c r="X873" s="327"/>
      <c r="Y873" s="327"/>
      <c r="Z873" s="327"/>
      <c r="AA873" s="327"/>
      <c r="AB873" s="327"/>
      <c r="AC873" s="327"/>
    </row>
    <row r="874" ht="15.75" customHeight="1">
      <c r="A874" s="327"/>
      <c r="B874" s="327"/>
      <c r="C874" s="327"/>
      <c r="D874" s="327"/>
      <c r="E874" s="327"/>
      <c r="F874" s="327"/>
      <c r="G874" s="327"/>
      <c r="H874" s="327"/>
      <c r="I874" s="327"/>
      <c r="J874" s="327"/>
      <c r="K874" s="327"/>
      <c r="L874" s="327"/>
      <c r="M874" s="327"/>
      <c r="N874" s="327"/>
      <c r="O874" s="327"/>
      <c r="P874" s="327"/>
      <c r="Q874" s="327"/>
      <c r="R874" s="327"/>
      <c r="S874" s="327"/>
      <c r="T874" s="327"/>
      <c r="U874" s="327"/>
      <c r="V874" s="327"/>
      <c r="W874" s="327"/>
      <c r="X874" s="327"/>
      <c r="Y874" s="327"/>
      <c r="Z874" s="327"/>
      <c r="AA874" s="327"/>
      <c r="AB874" s="327"/>
      <c r="AC874" s="327"/>
    </row>
    <row r="875" ht="15.75" customHeight="1">
      <c r="A875" s="327"/>
      <c r="B875" s="327"/>
      <c r="C875" s="327"/>
      <c r="D875" s="327"/>
      <c r="E875" s="327"/>
      <c r="F875" s="327"/>
      <c r="G875" s="327"/>
      <c r="H875" s="327"/>
      <c r="I875" s="327"/>
      <c r="J875" s="327"/>
      <c r="K875" s="327"/>
      <c r="L875" s="327"/>
      <c r="M875" s="327"/>
      <c r="N875" s="327"/>
      <c r="O875" s="327"/>
      <c r="P875" s="327"/>
      <c r="Q875" s="327"/>
      <c r="R875" s="327"/>
      <c r="S875" s="327"/>
      <c r="T875" s="327"/>
      <c r="U875" s="327"/>
      <c r="V875" s="327"/>
      <c r="W875" s="327"/>
      <c r="X875" s="327"/>
      <c r="Y875" s="327"/>
      <c r="Z875" s="327"/>
      <c r="AA875" s="327"/>
      <c r="AB875" s="327"/>
      <c r="AC875" s="327"/>
    </row>
    <row r="876" ht="15.75" customHeight="1">
      <c r="A876" s="327"/>
      <c r="B876" s="327"/>
      <c r="C876" s="327"/>
      <c r="D876" s="327"/>
      <c r="E876" s="327"/>
      <c r="F876" s="327"/>
      <c r="G876" s="327"/>
      <c r="H876" s="327"/>
      <c r="I876" s="327"/>
      <c r="J876" s="327"/>
      <c r="K876" s="327"/>
      <c r="L876" s="327"/>
      <c r="M876" s="327"/>
      <c r="N876" s="327"/>
      <c r="O876" s="327"/>
      <c r="P876" s="327"/>
      <c r="Q876" s="327"/>
      <c r="R876" s="327"/>
      <c r="S876" s="327"/>
      <c r="T876" s="327"/>
      <c r="U876" s="327"/>
      <c r="V876" s="327"/>
      <c r="W876" s="327"/>
      <c r="X876" s="327"/>
      <c r="Y876" s="327"/>
      <c r="Z876" s="327"/>
      <c r="AA876" s="327"/>
      <c r="AB876" s="327"/>
      <c r="AC876" s="327"/>
    </row>
    <row r="877" ht="15.75" customHeight="1">
      <c r="A877" s="327"/>
      <c r="B877" s="327"/>
      <c r="C877" s="327"/>
      <c r="D877" s="327"/>
      <c r="E877" s="327"/>
      <c r="F877" s="327"/>
      <c r="G877" s="327"/>
      <c r="H877" s="327"/>
      <c r="I877" s="327"/>
      <c r="J877" s="327"/>
      <c r="K877" s="327"/>
      <c r="L877" s="327"/>
      <c r="M877" s="327"/>
      <c r="N877" s="327"/>
      <c r="O877" s="327"/>
      <c r="P877" s="327"/>
      <c r="Q877" s="327"/>
      <c r="R877" s="327"/>
      <c r="S877" s="327"/>
      <c r="T877" s="327"/>
      <c r="U877" s="327"/>
      <c r="V877" s="327"/>
      <c r="W877" s="327"/>
      <c r="X877" s="327"/>
      <c r="Y877" s="327"/>
      <c r="Z877" s="327"/>
      <c r="AA877" s="327"/>
      <c r="AB877" s="327"/>
      <c r="AC877" s="327"/>
    </row>
    <row r="878" ht="15.75" customHeight="1">
      <c r="A878" s="327"/>
      <c r="B878" s="327"/>
      <c r="C878" s="327"/>
      <c r="D878" s="327"/>
      <c r="E878" s="327"/>
      <c r="F878" s="327"/>
      <c r="G878" s="327"/>
      <c r="H878" s="327"/>
      <c r="I878" s="327"/>
      <c r="J878" s="327"/>
      <c r="K878" s="327"/>
      <c r="L878" s="327"/>
      <c r="M878" s="327"/>
      <c r="N878" s="327"/>
      <c r="O878" s="327"/>
      <c r="P878" s="327"/>
      <c r="Q878" s="327"/>
      <c r="R878" s="327"/>
      <c r="S878" s="327"/>
      <c r="T878" s="327"/>
      <c r="U878" s="327"/>
      <c r="V878" s="327"/>
      <c r="W878" s="327"/>
      <c r="X878" s="327"/>
      <c r="Y878" s="327"/>
      <c r="Z878" s="327"/>
      <c r="AA878" s="327"/>
      <c r="AB878" s="327"/>
      <c r="AC878" s="327"/>
    </row>
    <row r="879" ht="15.75" customHeight="1">
      <c r="A879" s="327"/>
      <c r="B879" s="327"/>
      <c r="C879" s="327"/>
      <c r="D879" s="327"/>
      <c r="E879" s="327"/>
      <c r="F879" s="327"/>
      <c r="G879" s="327"/>
      <c r="H879" s="327"/>
      <c r="I879" s="327"/>
      <c r="J879" s="327"/>
      <c r="K879" s="327"/>
      <c r="L879" s="327"/>
      <c r="M879" s="327"/>
      <c r="N879" s="327"/>
      <c r="O879" s="327"/>
      <c r="P879" s="327"/>
      <c r="Q879" s="327"/>
      <c r="R879" s="327"/>
      <c r="S879" s="327"/>
      <c r="T879" s="327"/>
      <c r="U879" s="327"/>
      <c r="V879" s="327"/>
      <c r="W879" s="327"/>
      <c r="X879" s="327"/>
      <c r="Y879" s="327"/>
      <c r="Z879" s="327"/>
      <c r="AA879" s="327"/>
      <c r="AB879" s="327"/>
      <c r="AC879" s="327"/>
    </row>
    <row r="880" ht="15.75" customHeight="1">
      <c r="A880" s="327"/>
      <c r="B880" s="327"/>
      <c r="C880" s="327"/>
      <c r="D880" s="327"/>
      <c r="E880" s="327"/>
      <c r="F880" s="327"/>
      <c r="G880" s="327"/>
      <c r="H880" s="327"/>
      <c r="I880" s="327"/>
      <c r="J880" s="327"/>
      <c r="K880" s="327"/>
      <c r="L880" s="327"/>
      <c r="M880" s="327"/>
      <c r="N880" s="327"/>
      <c r="O880" s="327"/>
      <c r="P880" s="327"/>
      <c r="Q880" s="327"/>
      <c r="R880" s="327"/>
      <c r="S880" s="327"/>
      <c r="T880" s="327"/>
      <c r="U880" s="327"/>
      <c r="V880" s="327"/>
      <c r="W880" s="327"/>
      <c r="X880" s="327"/>
      <c r="Y880" s="327"/>
      <c r="Z880" s="327"/>
      <c r="AA880" s="327"/>
      <c r="AB880" s="327"/>
      <c r="AC880" s="327"/>
    </row>
    <row r="881" ht="15.75" customHeight="1">
      <c r="A881" s="327"/>
      <c r="B881" s="327"/>
      <c r="C881" s="327"/>
      <c r="D881" s="327"/>
      <c r="E881" s="327"/>
      <c r="F881" s="327"/>
      <c r="G881" s="327"/>
      <c r="H881" s="327"/>
      <c r="I881" s="327"/>
      <c r="J881" s="327"/>
      <c r="K881" s="327"/>
      <c r="L881" s="327"/>
      <c r="M881" s="327"/>
      <c r="N881" s="327"/>
      <c r="O881" s="327"/>
      <c r="P881" s="327"/>
      <c r="Q881" s="327"/>
      <c r="R881" s="327"/>
      <c r="S881" s="327"/>
      <c r="T881" s="327"/>
      <c r="U881" s="327"/>
      <c r="V881" s="327"/>
      <c r="W881" s="327"/>
      <c r="X881" s="327"/>
      <c r="Y881" s="327"/>
      <c r="Z881" s="327"/>
      <c r="AA881" s="327"/>
      <c r="AB881" s="327"/>
      <c r="AC881" s="327"/>
    </row>
    <row r="882" ht="15.75" customHeight="1">
      <c r="A882" s="327"/>
      <c r="B882" s="327"/>
      <c r="C882" s="327"/>
      <c r="D882" s="327"/>
      <c r="E882" s="327"/>
      <c r="F882" s="327"/>
      <c r="G882" s="327"/>
      <c r="H882" s="327"/>
      <c r="I882" s="327"/>
      <c r="J882" s="327"/>
      <c r="K882" s="327"/>
      <c r="L882" s="327"/>
      <c r="M882" s="327"/>
      <c r="N882" s="327"/>
      <c r="O882" s="327"/>
      <c r="P882" s="327"/>
      <c r="Q882" s="327"/>
      <c r="R882" s="327"/>
      <c r="S882" s="327"/>
      <c r="T882" s="327"/>
      <c r="U882" s="327"/>
      <c r="V882" s="327"/>
      <c r="W882" s="327"/>
      <c r="X882" s="327"/>
      <c r="Y882" s="327"/>
      <c r="Z882" s="327"/>
      <c r="AA882" s="327"/>
      <c r="AB882" s="327"/>
      <c r="AC882" s="327"/>
    </row>
    <row r="883" ht="15.75" customHeight="1">
      <c r="A883" s="327"/>
      <c r="B883" s="327"/>
      <c r="C883" s="327"/>
      <c r="D883" s="327"/>
      <c r="E883" s="327"/>
      <c r="F883" s="327"/>
      <c r="G883" s="327"/>
      <c r="H883" s="327"/>
      <c r="I883" s="327"/>
      <c r="J883" s="327"/>
      <c r="K883" s="327"/>
      <c r="L883" s="327"/>
      <c r="M883" s="327"/>
      <c r="N883" s="327"/>
      <c r="O883" s="327"/>
      <c r="P883" s="327"/>
      <c r="Q883" s="327"/>
      <c r="R883" s="327"/>
      <c r="S883" s="327"/>
      <c r="T883" s="327"/>
      <c r="U883" s="327"/>
      <c r="V883" s="327"/>
      <c r="W883" s="327"/>
      <c r="X883" s="327"/>
      <c r="Y883" s="327"/>
      <c r="Z883" s="327"/>
      <c r="AA883" s="327"/>
      <c r="AB883" s="327"/>
      <c r="AC883" s="327"/>
    </row>
    <row r="884" ht="15.75" customHeight="1">
      <c r="A884" s="327"/>
      <c r="B884" s="327"/>
      <c r="C884" s="327"/>
      <c r="D884" s="327"/>
      <c r="E884" s="327"/>
      <c r="F884" s="327"/>
      <c r="G884" s="327"/>
      <c r="H884" s="327"/>
      <c r="I884" s="327"/>
      <c r="J884" s="327"/>
      <c r="K884" s="327"/>
      <c r="L884" s="327"/>
      <c r="M884" s="327"/>
      <c r="N884" s="327"/>
      <c r="O884" s="327"/>
      <c r="P884" s="327"/>
      <c r="Q884" s="327"/>
      <c r="R884" s="327"/>
      <c r="S884" s="327"/>
      <c r="T884" s="327"/>
      <c r="U884" s="327"/>
      <c r="V884" s="327"/>
      <c r="W884" s="327"/>
      <c r="X884" s="327"/>
      <c r="Y884" s="327"/>
      <c r="Z884" s="327"/>
      <c r="AA884" s="327"/>
      <c r="AB884" s="327"/>
      <c r="AC884" s="327"/>
    </row>
    <row r="885" ht="15.75" customHeight="1">
      <c r="A885" s="327"/>
      <c r="B885" s="327"/>
      <c r="C885" s="327"/>
      <c r="D885" s="327"/>
      <c r="E885" s="327"/>
      <c r="F885" s="327"/>
      <c r="G885" s="327"/>
      <c r="H885" s="327"/>
      <c r="I885" s="327"/>
      <c r="J885" s="327"/>
      <c r="K885" s="327"/>
      <c r="L885" s="327"/>
      <c r="M885" s="327"/>
      <c r="N885" s="327"/>
      <c r="O885" s="327"/>
      <c r="P885" s="327"/>
      <c r="Q885" s="327"/>
      <c r="R885" s="327"/>
      <c r="S885" s="327"/>
      <c r="T885" s="327"/>
      <c r="U885" s="327"/>
      <c r="V885" s="327"/>
      <c r="W885" s="327"/>
      <c r="X885" s="327"/>
      <c r="Y885" s="327"/>
      <c r="Z885" s="327"/>
      <c r="AA885" s="327"/>
      <c r="AB885" s="327"/>
      <c r="AC885" s="327"/>
    </row>
    <row r="886" ht="15.75" customHeight="1">
      <c r="A886" s="327"/>
      <c r="B886" s="327"/>
      <c r="C886" s="327"/>
      <c r="D886" s="327"/>
      <c r="E886" s="327"/>
      <c r="F886" s="327"/>
      <c r="G886" s="327"/>
      <c r="H886" s="327"/>
      <c r="I886" s="327"/>
      <c r="J886" s="327"/>
      <c r="K886" s="327"/>
      <c r="L886" s="327"/>
      <c r="M886" s="327"/>
      <c r="N886" s="327"/>
      <c r="O886" s="327"/>
      <c r="P886" s="327"/>
      <c r="Q886" s="327"/>
      <c r="R886" s="327"/>
      <c r="S886" s="327"/>
      <c r="T886" s="327"/>
      <c r="U886" s="327"/>
      <c r="V886" s="327"/>
      <c r="W886" s="327"/>
      <c r="X886" s="327"/>
      <c r="Y886" s="327"/>
      <c r="Z886" s="327"/>
      <c r="AA886" s="327"/>
      <c r="AB886" s="327"/>
      <c r="AC886" s="327"/>
    </row>
    <row r="887" ht="15.75" customHeight="1">
      <c r="A887" s="327"/>
      <c r="B887" s="327"/>
      <c r="C887" s="327"/>
      <c r="D887" s="327"/>
      <c r="E887" s="327"/>
      <c r="F887" s="327"/>
      <c r="G887" s="327"/>
      <c r="H887" s="327"/>
      <c r="I887" s="327"/>
      <c r="J887" s="327"/>
      <c r="K887" s="327"/>
      <c r="L887" s="327"/>
      <c r="M887" s="327"/>
      <c r="N887" s="327"/>
      <c r="O887" s="327"/>
      <c r="P887" s="327"/>
      <c r="Q887" s="327"/>
      <c r="R887" s="327"/>
      <c r="S887" s="327"/>
      <c r="T887" s="327"/>
      <c r="U887" s="327"/>
      <c r="V887" s="327"/>
      <c r="W887" s="327"/>
      <c r="X887" s="327"/>
      <c r="Y887" s="327"/>
      <c r="Z887" s="327"/>
      <c r="AA887" s="327"/>
      <c r="AB887" s="327"/>
      <c r="AC887" s="327"/>
    </row>
    <row r="888" ht="15.75" customHeight="1">
      <c r="A888" s="327"/>
      <c r="B888" s="327"/>
      <c r="C888" s="327"/>
      <c r="D888" s="327"/>
      <c r="E888" s="327"/>
      <c r="F888" s="327"/>
      <c r="G888" s="327"/>
      <c r="H888" s="327"/>
      <c r="I888" s="327"/>
      <c r="J888" s="327"/>
      <c r="K888" s="327"/>
      <c r="L888" s="327"/>
      <c r="M888" s="327"/>
      <c r="N888" s="327"/>
      <c r="O888" s="327"/>
      <c r="P888" s="327"/>
      <c r="Q888" s="327"/>
      <c r="R888" s="327"/>
      <c r="S888" s="327"/>
      <c r="T888" s="327"/>
      <c r="U888" s="327"/>
      <c r="V888" s="327"/>
      <c r="W888" s="327"/>
      <c r="X888" s="327"/>
      <c r="Y888" s="327"/>
      <c r="Z888" s="327"/>
      <c r="AA888" s="327"/>
      <c r="AB888" s="327"/>
      <c r="AC888" s="327"/>
    </row>
    <row r="889" ht="15.75" customHeight="1">
      <c r="A889" s="327"/>
      <c r="B889" s="327"/>
      <c r="C889" s="327"/>
      <c r="D889" s="327"/>
      <c r="E889" s="327"/>
      <c r="F889" s="327"/>
      <c r="G889" s="327"/>
      <c r="H889" s="327"/>
      <c r="I889" s="327"/>
      <c r="J889" s="327"/>
      <c r="K889" s="327"/>
      <c r="L889" s="327"/>
      <c r="M889" s="327"/>
      <c r="N889" s="327"/>
      <c r="O889" s="327"/>
      <c r="P889" s="327"/>
      <c r="Q889" s="327"/>
      <c r="R889" s="327"/>
      <c r="S889" s="327"/>
      <c r="T889" s="327"/>
      <c r="U889" s="327"/>
      <c r="V889" s="327"/>
      <c r="W889" s="327"/>
      <c r="X889" s="327"/>
      <c r="Y889" s="327"/>
      <c r="Z889" s="327"/>
      <c r="AA889" s="327"/>
      <c r="AB889" s="327"/>
      <c r="AC889" s="327"/>
    </row>
    <row r="890" ht="15.75" customHeight="1">
      <c r="A890" s="327"/>
      <c r="B890" s="327"/>
      <c r="C890" s="327"/>
      <c r="D890" s="327"/>
      <c r="E890" s="327"/>
      <c r="F890" s="327"/>
      <c r="G890" s="327"/>
      <c r="H890" s="327"/>
      <c r="I890" s="327"/>
      <c r="J890" s="327"/>
      <c r="K890" s="327"/>
      <c r="L890" s="327"/>
      <c r="M890" s="327"/>
      <c r="N890" s="327"/>
      <c r="O890" s="327"/>
      <c r="P890" s="327"/>
      <c r="Q890" s="327"/>
      <c r="R890" s="327"/>
      <c r="S890" s="327"/>
      <c r="T890" s="327"/>
      <c r="U890" s="327"/>
      <c r="V890" s="327"/>
      <c r="W890" s="327"/>
      <c r="X890" s="327"/>
      <c r="Y890" s="327"/>
      <c r="Z890" s="327"/>
      <c r="AA890" s="327"/>
      <c r="AB890" s="327"/>
      <c r="AC890" s="327"/>
    </row>
    <row r="891" ht="15.75" customHeight="1">
      <c r="A891" s="327"/>
      <c r="B891" s="327"/>
      <c r="C891" s="327"/>
      <c r="D891" s="327"/>
      <c r="E891" s="327"/>
      <c r="F891" s="327"/>
      <c r="G891" s="327"/>
      <c r="H891" s="327"/>
      <c r="I891" s="327"/>
      <c r="J891" s="327"/>
      <c r="K891" s="327"/>
      <c r="L891" s="327"/>
      <c r="M891" s="327"/>
      <c r="N891" s="327"/>
      <c r="O891" s="327"/>
      <c r="P891" s="327"/>
      <c r="Q891" s="327"/>
      <c r="R891" s="327"/>
      <c r="S891" s="327"/>
      <c r="T891" s="327"/>
      <c r="U891" s="327"/>
      <c r="V891" s="327"/>
      <c r="W891" s="327"/>
      <c r="X891" s="327"/>
      <c r="Y891" s="327"/>
      <c r="Z891" s="327"/>
      <c r="AA891" s="327"/>
      <c r="AB891" s="327"/>
      <c r="AC891" s="327"/>
    </row>
    <row r="892" ht="15.75" customHeight="1">
      <c r="A892" s="327"/>
      <c r="B892" s="327"/>
      <c r="C892" s="327"/>
      <c r="D892" s="327"/>
      <c r="E892" s="327"/>
      <c r="F892" s="327"/>
      <c r="G892" s="327"/>
      <c r="H892" s="327"/>
      <c r="I892" s="327"/>
      <c r="J892" s="327"/>
      <c r="K892" s="327"/>
      <c r="L892" s="327"/>
      <c r="M892" s="327"/>
      <c r="N892" s="327"/>
      <c r="O892" s="327"/>
      <c r="P892" s="327"/>
      <c r="Q892" s="327"/>
      <c r="R892" s="327"/>
      <c r="S892" s="327"/>
      <c r="T892" s="327"/>
      <c r="U892" s="327"/>
      <c r="V892" s="327"/>
      <c r="W892" s="327"/>
      <c r="X892" s="327"/>
      <c r="Y892" s="327"/>
      <c r="Z892" s="327"/>
      <c r="AA892" s="327"/>
      <c r="AB892" s="327"/>
      <c r="AC892" s="327"/>
    </row>
    <row r="893" ht="15.75" customHeight="1">
      <c r="A893" s="327"/>
      <c r="B893" s="327"/>
      <c r="C893" s="327"/>
      <c r="D893" s="327"/>
      <c r="E893" s="327"/>
      <c r="F893" s="327"/>
      <c r="G893" s="327"/>
      <c r="H893" s="327"/>
      <c r="I893" s="327"/>
      <c r="J893" s="327"/>
      <c r="K893" s="327"/>
      <c r="L893" s="327"/>
      <c r="M893" s="327"/>
      <c r="N893" s="327"/>
      <c r="O893" s="327"/>
      <c r="P893" s="327"/>
      <c r="Q893" s="327"/>
      <c r="R893" s="327"/>
      <c r="S893" s="327"/>
      <c r="T893" s="327"/>
      <c r="U893" s="327"/>
      <c r="V893" s="327"/>
      <c r="W893" s="327"/>
      <c r="X893" s="327"/>
      <c r="Y893" s="327"/>
      <c r="Z893" s="327"/>
      <c r="AA893" s="327"/>
      <c r="AB893" s="327"/>
      <c r="AC893" s="327"/>
    </row>
    <row r="894" ht="15.75" customHeight="1">
      <c r="A894" s="327"/>
      <c r="B894" s="327"/>
      <c r="C894" s="327"/>
      <c r="D894" s="327"/>
      <c r="E894" s="327"/>
      <c r="F894" s="327"/>
      <c r="G894" s="327"/>
      <c r="H894" s="327"/>
      <c r="I894" s="327"/>
      <c r="J894" s="327"/>
      <c r="K894" s="327"/>
      <c r="L894" s="327"/>
      <c r="M894" s="327"/>
      <c r="N894" s="327"/>
      <c r="O894" s="327"/>
      <c r="P894" s="327"/>
      <c r="Q894" s="327"/>
      <c r="R894" s="327"/>
      <c r="S894" s="327"/>
      <c r="T894" s="327"/>
      <c r="U894" s="327"/>
      <c r="V894" s="327"/>
      <c r="W894" s="327"/>
      <c r="X894" s="327"/>
      <c r="Y894" s="327"/>
      <c r="Z894" s="327"/>
      <c r="AA894" s="327"/>
      <c r="AB894" s="327"/>
      <c r="AC894" s="327"/>
    </row>
    <row r="895" ht="15.75" customHeight="1">
      <c r="A895" s="327"/>
      <c r="B895" s="327"/>
      <c r="C895" s="327"/>
      <c r="D895" s="327"/>
      <c r="E895" s="327"/>
      <c r="F895" s="327"/>
      <c r="G895" s="327"/>
      <c r="H895" s="327"/>
      <c r="I895" s="327"/>
      <c r="J895" s="327"/>
      <c r="K895" s="327"/>
      <c r="L895" s="327"/>
      <c r="M895" s="327"/>
      <c r="N895" s="327"/>
      <c r="O895" s="327"/>
      <c r="P895" s="327"/>
      <c r="Q895" s="327"/>
      <c r="R895" s="327"/>
      <c r="S895" s="327"/>
      <c r="T895" s="327"/>
      <c r="U895" s="327"/>
      <c r="V895" s="327"/>
      <c r="W895" s="327"/>
      <c r="X895" s="327"/>
      <c r="Y895" s="327"/>
      <c r="Z895" s="327"/>
      <c r="AA895" s="327"/>
      <c r="AB895" s="327"/>
      <c r="AC895" s="327"/>
    </row>
    <row r="896" ht="15.75" customHeight="1">
      <c r="A896" s="327"/>
      <c r="B896" s="327"/>
      <c r="C896" s="327"/>
      <c r="D896" s="327"/>
      <c r="E896" s="327"/>
      <c r="F896" s="327"/>
      <c r="G896" s="327"/>
      <c r="H896" s="327"/>
      <c r="I896" s="327"/>
      <c r="J896" s="327"/>
      <c r="K896" s="327"/>
      <c r="L896" s="327"/>
      <c r="M896" s="327"/>
      <c r="N896" s="327"/>
      <c r="O896" s="327"/>
      <c r="P896" s="327"/>
      <c r="Q896" s="327"/>
      <c r="R896" s="327"/>
      <c r="S896" s="327"/>
      <c r="T896" s="327"/>
      <c r="U896" s="327"/>
      <c r="V896" s="327"/>
      <c r="W896" s="327"/>
      <c r="X896" s="327"/>
      <c r="Y896" s="327"/>
      <c r="Z896" s="327"/>
      <c r="AA896" s="327"/>
      <c r="AB896" s="327"/>
      <c r="AC896" s="327"/>
    </row>
    <row r="897" ht="15.75" customHeight="1">
      <c r="A897" s="327"/>
      <c r="B897" s="327"/>
      <c r="C897" s="327"/>
      <c r="D897" s="327"/>
      <c r="E897" s="327"/>
      <c r="F897" s="327"/>
      <c r="G897" s="327"/>
      <c r="H897" s="327"/>
      <c r="I897" s="327"/>
      <c r="J897" s="327"/>
      <c r="K897" s="327"/>
      <c r="L897" s="327"/>
      <c r="M897" s="327"/>
      <c r="N897" s="327"/>
      <c r="O897" s="327"/>
      <c r="P897" s="327"/>
      <c r="Q897" s="327"/>
      <c r="R897" s="327"/>
      <c r="S897" s="327"/>
      <c r="T897" s="327"/>
      <c r="U897" s="327"/>
      <c r="V897" s="327"/>
      <c r="W897" s="327"/>
      <c r="X897" s="327"/>
      <c r="Y897" s="327"/>
      <c r="Z897" s="327"/>
      <c r="AA897" s="327"/>
      <c r="AB897" s="327"/>
      <c r="AC897" s="327"/>
    </row>
    <row r="898" ht="15.75" customHeight="1">
      <c r="A898" s="327"/>
      <c r="B898" s="327"/>
      <c r="C898" s="327"/>
      <c r="D898" s="327"/>
      <c r="E898" s="327"/>
      <c r="F898" s="327"/>
      <c r="G898" s="327"/>
      <c r="H898" s="327"/>
      <c r="I898" s="327"/>
      <c r="J898" s="327"/>
      <c r="K898" s="327"/>
      <c r="L898" s="327"/>
      <c r="M898" s="327"/>
      <c r="N898" s="327"/>
      <c r="O898" s="327"/>
      <c r="P898" s="327"/>
      <c r="Q898" s="327"/>
      <c r="R898" s="327"/>
      <c r="S898" s="327"/>
      <c r="T898" s="327"/>
      <c r="U898" s="327"/>
      <c r="V898" s="327"/>
      <c r="W898" s="327"/>
      <c r="X898" s="327"/>
      <c r="Y898" s="327"/>
      <c r="Z898" s="327"/>
      <c r="AA898" s="327"/>
      <c r="AB898" s="327"/>
      <c r="AC898" s="327"/>
    </row>
    <row r="899" ht="15.75" customHeight="1">
      <c r="A899" s="327"/>
      <c r="B899" s="327"/>
      <c r="C899" s="327"/>
      <c r="D899" s="327"/>
      <c r="E899" s="327"/>
      <c r="F899" s="327"/>
      <c r="G899" s="327"/>
      <c r="H899" s="327"/>
      <c r="I899" s="327"/>
      <c r="J899" s="327"/>
      <c r="K899" s="327"/>
      <c r="L899" s="327"/>
      <c r="M899" s="327"/>
      <c r="N899" s="327"/>
      <c r="O899" s="327"/>
      <c r="P899" s="327"/>
      <c r="Q899" s="327"/>
      <c r="R899" s="327"/>
      <c r="S899" s="327"/>
      <c r="T899" s="327"/>
      <c r="U899" s="327"/>
      <c r="V899" s="327"/>
      <c r="W899" s="327"/>
      <c r="X899" s="327"/>
      <c r="Y899" s="327"/>
      <c r="Z899" s="327"/>
      <c r="AA899" s="327"/>
      <c r="AB899" s="327"/>
      <c r="AC899" s="327"/>
    </row>
    <row r="900" ht="15.75" customHeight="1">
      <c r="A900" s="327"/>
      <c r="B900" s="327"/>
      <c r="C900" s="327"/>
      <c r="D900" s="327"/>
      <c r="E900" s="327"/>
      <c r="F900" s="327"/>
      <c r="G900" s="327"/>
      <c r="H900" s="327"/>
      <c r="I900" s="327"/>
      <c r="J900" s="327"/>
      <c r="K900" s="327"/>
      <c r="L900" s="327"/>
      <c r="M900" s="327"/>
      <c r="N900" s="327"/>
      <c r="O900" s="327"/>
      <c r="P900" s="327"/>
      <c r="Q900" s="327"/>
      <c r="R900" s="327"/>
      <c r="S900" s="327"/>
      <c r="T900" s="327"/>
      <c r="U900" s="327"/>
      <c r="V900" s="327"/>
      <c r="W900" s="327"/>
      <c r="X900" s="327"/>
      <c r="Y900" s="327"/>
      <c r="Z900" s="327"/>
      <c r="AA900" s="327"/>
      <c r="AB900" s="327"/>
      <c r="AC900" s="327"/>
    </row>
    <row r="901" ht="15.75" customHeight="1">
      <c r="A901" s="327"/>
      <c r="B901" s="327"/>
      <c r="C901" s="327"/>
      <c r="D901" s="327"/>
      <c r="E901" s="327"/>
      <c r="F901" s="327"/>
      <c r="G901" s="327"/>
      <c r="H901" s="327"/>
      <c r="I901" s="327"/>
      <c r="J901" s="327"/>
      <c r="K901" s="327"/>
      <c r="L901" s="327"/>
      <c r="M901" s="327"/>
      <c r="N901" s="327"/>
      <c r="O901" s="327"/>
      <c r="P901" s="327"/>
      <c r="Q901" s="327"/>
      <c r="R901" s="327"/>
      <c r="S901" s="327"/>
      <c r="T901" s="327"/>
      <c r="U901" s="327"/>
      <c r="V901" s="327"/>
      <c r="W901" s="327"/>
      <c r="X901" s="327"/>
      <c r="Y901" s="327"/>
      <c r="Z901" s="327"/>
      <c r="AA901" s="327"/>
      <c r="AB901" s="327"/>
      <c r="AC901" s="327"/>
    </row>
    <row r="902" ht="15.75" customHeight="1">
      <c r="A902" s="327"/>
      <c r="B902" s="327"/>
      <c r="C902" s="327"/>
      <c r="D902" s="327"/>
      <c r="E902" s="327"/>
      <c r="F902" s="327"/>
      <c r="G902" s="327"/>
      <c r="H902" s="327"/>
      <c r="I902" s="327"/>
      <c r="J902" s="327"/>
      <c r="K902" s="327"/>
      <c r="L902" s="327"/>
      <c r="M902" s="327"/>
      <c r="N902" s="327"/>
      <c r="O902" s="327"/>
      <c r="P902" s="327"/>
      <c r="Q902" s="327"/>
      <c r="R902" s="327"/>
      <c r="S902" s="327"/>
      <c r="T902" s="327"/>
      <c r="U902" s="327"/>
      <c r="V902" s="327"/>
      <c r="W902" s="327"/>
      <c r="X902" s="327"/>
      <c r="Y902" s="327"/>
      <c r="Z902" s="327"/>
      <c r="AA902" s="327"/>
      <c r="AB902" s="327"/>
      <c r="AC902" s="327"/>
    </row>
    <row r="903" ht="15.75" customHeight="1">
      <c r="A903" s="327"/>
      <c r="B903" s="327"/>
      <c r="C903" s="327"/>
      <c r="D903" s="327"/>
      <c r="E903" s="327"/>
      <c r="F903" s="327"/>
      <c r="G903" s="327"/>
      <c r="H903" s="327"/>
      <c r="I903" s="327"/>
      <c r="J903" s="327"/>
      <c r="K903" s="327"/>
      <c r="L903" s="327"/>
      <c r="M903" s="327"/>
      <c r="N903" s="327"/>
      <c r="O903" s="327"/>
      <c r="P903" s="327"/>
      <c r="Q903" s="327"/>
      <c r="R903" s="327"/>
      <c r="S903" s="327"/>
      <c r="T903" s="327"/>
      <c r="U903" s="327"/>
      <c r="V903" s="327"/>
      <c r="W903" s="327"/>
      <c r="X903" s="327"/>
      <c r="Y903" s="327"/>
      <c r="Z903" s="327"/>
      <c r="AA903" s="327"/>
      <c r="AB903" s="327"/>
      <c r="AC903" s="327"/>
    </row>
    <row r="904" ht="15.75" customHeight="1">
      <c r="A904" s="327"/>
      <c r="B904" s="327"/>
      <c r="C904" s="327"/>
      <c r="D904" s="327"/>
      <c r="E904" s="327"/>
      <c r="F904" s="327"/>
      <c r="G904" s="327"/>
      <c r="H904" s="327"/>
      <c r="I904" s="327"/>
      <c r="J904" s="327"/>
      <c r="K904" s="327"/>
      <c r="L904" s="327"/>
      <c r="M904" s="327"/>
      <c r="N904" s="327"/>
      <c r="O904" s="327"/>
      <c r="P904" s="327"/>
      <c r="Q904" s="327"/>
      <c r="R904" s="327"/>
      <c r="S904" s="327"/>
      <c r="T904" s="327"/>
      <c r="U904" s="327"/>
      <c r="V904" s="327"/>
      <c r="W904" s="327"/>
      <c r="X904" s="327"/>
      <c r="Y904" s="327"/>
      <c r="Z904" s="327"/>
      <c r="AA904" s="327"/>
      <c r="AB904" s="327"/>
      <c r="AC904" s="327"/>
    </row>
    <row r="905" ht="15.75" customHeight="1">
      <c r="A905" s="327"/>
      <c r="B905" s="327"/>
      <c r="C905" s="327"/>
      <c r="D905" s="327"/>
      <c r="E905" s="327"/>
      <c r="F905" s="327"/>
      <c r="G905" s="327"/>
      <c r="H905" s="327"/>
      <c r="I905" s="327"/>
      <c r="J905" s="327"/>
      <c r="K905" s="327"/>
      <c r="L905" s="327"/>
      <c r="M905" s="327"/>
      <c r="N905" s="327"/>
      <c r="O905" s="327"/>
      <c r="P905" s="327"/>
      <c r="Q905" s="327"/>
      <c r="R905" s="327"/>
      <c r="S905" s="327"/>
      <c r="T905" s="327"/>
      <c r="U905" s="327"/>
      <c r="V905" s="327"/>
      <c r="W905" s="327"/>
      <c r="X905" s="327"/>
      <c r="Y905" s="327"/>
      <c r="Z905" s="327"/>
      <c r="AA905" s="327"/>
      <c r="AB905" s="327"/>
      <c r="AC905" s="327"/>
    </row>
    <row r="906" ht="15.75" customHeight="1">
      <c r="A906" s="327"/>
      <c r="B906" s="327"/>
      <c r="C906" s="327"/>
      <c r="D906" s="327"/>
      <c r="E906" s="327"/>
      <c r="F906" s="327"/>
      <c r="G906" s="327"/>
      <c r="H906" s="327"/>
      <c r="I906" s="327"/>
      <c r="J906" s="327"/>
      <c r="K906" s="327"/>
      <c r="L906" s="327"/>
      <c r="M906" s="327"/>
      <c r="N906" s="327"/>
      <c r="O906" s="327"/>
      <c r="P906" s="327"/>
      <c r="Q906" s="327"/>
      <c r="R906" s="327"/>
      <c r="S906" s="327"/>
      <c r="T906" s="327"/>
      <c r="U906" s="327"/>
      <c r="V906" s="327"/>
      <c r="W906" s="327"/>
      <c r="X906" s="327"/>
      <c r="Y906" s="327"/>
      <c r="Z906" s="327"/>
      <c r="AA906" s="327"/>
      <c r="AB906" s="327"/>
      <c r="AC906" s="327"/>
    </row>
    <row r="907" ht="15.75" customHeight="1">
      <c r="A907" s="327"/>
      <c r="B907" s="327"/>
      <c r="C907" s="327"/>
      <c r="D907" s="327"/>
      <c r="E907" s="327"/>
      <c r="F907" s="327"/>
      <c r="G907" s="327"/>
      <c r="H907" s="327"/>
      <c r="I907" s="327"/>
      <c r="J907" s="327"/>
      <c r="K907" s="327"/>
      <c r="L907" s="327"/>
      <c r="M907" s="327"/>
      <c r="N907" s="327"/>
      <c r="O907" s="327"/>
      <c r="P907" s="327"/>
      <c r="Q907" s="327"/>
      <c r="R907" s="327"/>
      <c r="S907" s="327"/>
      <c r="T907" s="327"/>
      <c r="U907" s="327"/>
      <c r="V907" s="327"/>
      <c r="W907" s="327"/>
      <c r="X907" s="327"/>
      <c r="Y907" s="327"/>
      <c r="Z907" s="327"/>
      <c r="AA907" s="327"/>
      <c r="AB907" s="327"/>
      <c r="AC907" s="327"/>
    </row>
    <row r="908" ht="15.75" customHeight="1">
      <c r="A908" s="327"/>
      <c r="B908" s="327"/>
      <c r="C908" s="327"/>
      <c r="D908" s="327"/>
      <c r="E908" s="327"/>
      <c r="F908" s="327"/>
      <c r="G908" s="327"/>
      <c r="H908" s="327"/>
      <c r="I908" s="327"/>
      <c r="J908" s="327"/>
      <c r="K908" s="327"/>
      <c r="L908" s="327"/>
      <c r="M908" s="327"/>
      <c r="N908" s="327"/>
      <c r="O908" s="327"/>
      <c r="P908" s="327"/>
      <c r="Q908" s="327"/>
      <c r="R908" s="327"/>
      <c r="S908" s="327"/>
      <c r="T908" s="327"/>
      <c r="U908" s="327"/>
      <c r="V908" s="327"/>
      <c r="W908" s="327"/>
      <c r="X908" s="327"/>
      <c r="Y908" s="327"/>
      <c r="Z908" s="327"/>
      <c r="AA908" s="327"/>
      <c r="AB908" s="327"/>
      <c r="AC908" s="327"/>
    </row>
    <row r="909" ht="15.75" customHeight="1">
      <c r="A909" s="327"/>
      <c r="B909" s="327"/>
      <c r="C909" s="327"/>
      <c r="D909" s="327"/>
      <c r="E909" s="327"/>
      <c r="F909" s="327"/>
      <c r="G909" s="327"/>
      <c r="H909" s="327"/>
      <c r="I909" s="327"/>
      <c r="J909" s="327"/>
      <c r="K909" s="327"/>
      <c r="L909" s="327"/>
      <c r="M909" s="327"/>
      <c r="N909" s="327"/>
      <c r="O909" s="327"/>
      <c r="P909" s="327"/>
      <c r="Q909" s="327"/>
      <c r="R909" s="327"/>
      <c r="S909" s="327"/>
      <c r="T909" s="327"/>
      <c r="U909" s="327"/>
      <c r="V909" s="327"/>
      <c r="W909" s="327"/>
      <c r="X909" s="327"/>
      <c r="Y909" s="327"/>
      <c r="Z909" s="327"/>
      <c r="AA909" s="327"/>
      <c r="AB909" s="327"/>
      <c r="AC909" s="327"/>
    </row>
    <row r="910" ht="15.75" customHeight="1">
      <c r="A910" s="327"/>
      <c r="B910" s="327"/>
      <c r="C910" s="327"/>
      <c r="D910" s="327"/>
      <c r="E910" s="327"/>
      <c r="F910" s="327"/>
      <c r="G910" s="327"/>
      <c r="H910" s="327"/>
      <c r="I910" s="327"/>
      <c r="J910" s="327"/>
      <c r="K910" s="327"/>
      <c r="L910" s="327"/>
      <c r="M910" s="327"/>
      <c r="N910" s="327"/>
      <c r="O910" s="327"/>
      <c r="P910" s="327"/>
      <c r="Q910" s="327"/>
      <c r="R910" s="327"/>
      <c r="S910" s="327"/>
      <c r="T910" s="327"/>
      <c r="U910" s="327"/>
      <c r="V910" s="327"/>
      <c r="W910" s="327"/>
      <c r="X910" s="327"/>
      <c r="Y910" s="327"/>
      <c r="Z910" s="327"/>
      <c r="AA910" s="327"/>
      <c r="AB910" s="327"/>
      <c r="AC910" s="327"/>
    </row>
    <row r="911" ht="15.75" customHeight="1">
      <c r="A911" s="327"/>
      <c r="B911" s="327"/>
      <c r="C911" s="327"/>
      <c r="D911" s="327"/>
      <c r="E911" s="327"/>
      <c r="F911" s="327"/>
      <c r="G911" s="327"/>
      <c r="H911" s="327"/>
      <c r="I911" s="327"/>
      <c r="J911" s="327"/>
      <c r="K911" s="327"/>
      <c r="L911" s="327"/>
      <c r="M911" s="327"/>
      <c r="N911" s="327"/>
      <c r="O911" s="327"/>
      <c r="P911" s="327"/>
      <c r="Q911" s="327"/>
      <c r="R911" s="327"/>
      <c r="S911" s="327"/>
      <c r="T911" s="327"/>
      <c r="U911" s="327"/>
      <c r="V911" s="327"/>
      <c r="W911" s="327"/>
      <c r="X911" s="327"/>
      <c r="Y911" s="327"/>
      <c r="Z911" s="327"/>
      <c r="AA911" s="327"/>
      <c r="AB911" s="327"/>
      <c r="AC911" s="327"/>
    </row>
    <row r="912" ht="15.75" customHeight="1">
      <c r="A912" s="327"/>
      <c r="B912" s="327"/>
      <c r="C912" s="327"/>
      <c r="D912" s="327"/>
      <c r="E912" s="327"/>
      <c r="F912" s="327"/>
      <c r="G912" s="327"/>
      <c r="H912" s="327"/>
      <c r="I912" s="327"/>
      <c r="J912" s="327"/>
      <c r="K912" s="327"/>
      <c r="L912" s="327"/>
      <c r="M912" s="327"/>
      <c r="N912" s="327"/>
      <c r="O912" s="327"/>
      <c r="P912" s="327"/>
      <c r="Q912" s="327"/>
      <c r="R912" s="327"/>
      <c r="S912" s="327"/>
      <c r="T912" s="327"/>
      <c r="U912" s="327"/>
      <c r="V912" s="327"/>
      <c r="W912" s="327"/>
      <c r="X912" s="327"/>
      <c r="Y912" s="327"/>
      <c r="Z912" s="327"/>
      <c r="AA912" s="327"/>
      <c r="AB912" s="327"/>
      <c r="AC912" s="327"/>
    </row>
    <row r="913" ht="15.75" customHeight="1">
      <c r="A913" s="327"/>
      <c r="B913" s="327"/>
      <c r="C913" s="327"/>
      <c r="D913" s="327"/>
      <c r="E913" s="327"/>
      <c r="F913" s="327"/>
      <c r="G913" s="327"/>
      <c r="H913" s="327"/>
      <c r="I913" s="327"/>
      <c r="J913" s="327"/>
      <c r="K913" s="327"/>
      <c r="L913" s="327"/>
      <c r="M913" s="327"/>
      <c r="N913" s="327"/>
      <c r="O913" s="327"/>
      <c r="P913" s="327"/>
      <c r="Q913" s="327"/>
      <c r="R913" s="327"/>
      <c r="S913" s="327"/>
      <c r="T913" s="327"/>
      <c r="U913" s="327"/>
      <c r="V913" s="327"/>
      <c r="W913" s="327"/>
      <c r="X913" s="327"/>
      <c r="Y913" s="327"/>
      <c r="Z913" s="327"/>
      <c r="AA913" s="327"/>
      <c r="AB913" s="327"/>
      <c r="AC913" s="327"/>
    </row>
    <row r="914" ht="15.75" customHeight="1">
      <c r="A914" s="327"/>
      <c r="B914" s="327"/>
      <c r="C914" s="327"/>
      <c r="D914" s="327"/>
      <c r="E914" s="327"/>
      <c r="F914" s="327"/>
      <c r="G914" s="327"/>
      <c r="H914" s="327"/>
      <c r="I914" s="327"/>
      <c r="J914" s="327"/>
      <c r="K914" s="327"/>
      <c r="L914" s="327"/>
      <c r="M914" s="327"/>
      <c r="N914" s="327"/>
      <c r="O914" s="327"/>
      <c r="P914" s="327"/>
      <c r="Q914" s="327"/>
      <c r="R914" s="327"/>
      <c r="S914" s="327"/>
      <c r="T914" s="327"/>
      <c r="U914" s="327"/>
      <c r="V914" s="327"/>
      <c r="W914" s="327"/>
      <c r="X914" s="327"/>
      <c r="Y914" s="327"/>
      <c r="Z914" s="327"/>
      <c r="AA914" s="327"/>
      <c r="AB914" s="327"/>
      <c r="AC914" s="327"/>
    </row>
    <row r="915" ht="15.75" customHeight="1">
      <c r="A915" s="327"/>
      <c r="B915" s="327"/>
      <c r="C915" s="327"/>
      <c r="D915" s="327"/>
      <c r="E915" s="327"/>
      <c r="F915" s="327"/>
      <c r="G915" s="327"/>
      <c r="H915" s="327"/>
      <c r="I915" s="327"/>
      <c r="J915" s="327"/>
      <c r="K915" s="327"/>
      <c r="L915" s="327"/>
      <c r="M915" s="327"/>
      <c r="N915" s="327"/>
      <c r="O915" s="327"/>
      <c r="P915" s="327"/>
      <c r="Q915" s="327"/>
      <c r="R915" s="327"/>
      <c r="S915" s="327"/>
      <c r="T915" s="327"/>
      <c r="U915" s="327"/>
      <c r="V915" s="327"/>
      <c r="W915" s="327"/>
      <c r="X915" s="327"/>
      <c r="Y915" s="327"/>
      <c r="Z915" s="327"/>
      <c r="AA915" s="327"/>
      <c r="AB915" s="327"/>
      <c r="AC915" s="327"/>
    </row>
    <row r="916" ht="15.75" customHeight="1">
      <c r="A916" s="327"/>
      <c r="B916" s="327"/>
      <c r="C916" s="327"/>
      <c r="D916" s="327"/>
      <c r="E916" s="327"/>
      <c r="F916" s="327"/>
      <c r="G916" s="327"/>
      <c r="H916" s="327"/>
      <c r="I916" s="327"/>
      <c r="J916" s="327"/>
      <c r="K916" s="327"/>
      <c r="L916" s="327"/>
      <c r="M916" s="327"/>
      <c r="N916" s="327"/>
      <c r="O916" s="327"/>
      <c r="P916" s="327"/>
      <c r="Q916" s="327"/>
      <c r="R916" s="327"/>
      <c r="S916" s="327"/>
      <c r="T916" s="327"/>
      <c r="U916" s="327"/>
      <c r="V916" s="327"/>
      <c r="W916" s="327"/>
      <c r="X916" s="327"/>
      <c r="Y916" s="327"/>
      <c r="Z916" s="327"/>
      <c r="AA916" s="327"/>
      <c r="AB916" s="327"/>
      <c r="AC916" s="327"/>
    </row>
    <row r="917" ht="15.75" customHeight="1">
      <c r="A917" s="327"/>
      <c r="B917" s="327"/>
      <c r="C917" s="327"/>
      <c r="D917" s="327"/>
      <c r="E917" s="327"/>
      <c r="F917" s="327"/>
      <c r="G917" s="327"/>
      <c r="H917" s="327"/>
      <c r="I917" s="327"/>
      <c r="J917" s="327"/>
      <c r="K917" s="327"/>
      <c r="L917" s="327"/>
      <c r="M917" s="327"/>
      <c r="N917" s="327"/>
      <c r="O917" s="327"/>
      <c r="P917" s="327"/>
      <c r="Q917" s="327"/>
      <c r="R917" s="327"/>
      <c r="S917" s="327"/>
      <c r="T917" s="327"/>
      <c r="U917" s="327"/>
      <c r="V917" s="327"/>
      <c r="W917" s="327"/>
      <c r="X917" s="327"/>
      <c r="Y917" s="327"/>
      <c r="Z917" s="327"/>
      <c r="AA917" s="327"/>
      <c r="AB917" s="327"/>
      <c r="AC917" s="327"/>
    </row>
    <row r="918" ht="15.75" customHeight="1">
      <c r="A918" s="327"/>
      <c r="B918" s="327"/>
      <c r="C918" s="327"/>
      <c r="D918" s="327"/>
      <c r="E918" s="327"/>
      <c r="F918" s="327"/>
      <c r="G918" s="327"/>
      <c r="H918" s="327"/>
      <c r="I918" s="327"/>
      <c r="J918" s="327"/>
      <c r="K918" s="327"/>
      <c r="L918" s="327"/>
      <c r="M918" s="327"/>
      <c r="N918" s="327"/>
      <c r="O918" s="327"/>
      <c r="P918" s="327"/>
      <c r="Q918" s="327"/>
      <c r="R918" s="327"/>
      <c r="S918" s="327"/>
      <c r="T918" s="327"/>
      <c r="U918" s="327"/>
      <c r="V918" s="327"/>
      <c r="W918" s="327"/>
      <c r="X918" s="327"/>
      <c r="Y918" s="327"/>
      <c r="Z918" s="327"/>
      <c r="AA918" s="327"/>
      <c r="AB918" s="327"/>
      <c r="AC918" s="327"/>
    </row>
    <row r="919" ht="15.75" customHeight="1">
      <c r="A919" s="327"/>
      <c r="B919" s="327"/>
      <c r="C919" s="327"/>
      <c r="D919" s="327"/>
      <c r="E919" s="327"/>
      <c r="F919" s="327"/>
      <c r="G919" s="327"/>
      <c r="H919" s="327"/>
      <c r="I919" s="327"/>
      <c r="J919" s="327"/>
      <c r="K919" s="327"/>
      <c r="L919" s="327"/>
      <c r="M919" s="327"/>
      <c r="N919" s="327"/>
      <c r="O919" s="327"/>
      <c r="P919" s="327"/>
      <c r="Q919" s="327"/>
      <c r="R919" s="327"/>
      <c r="S919" s="327"/>
      <c r="T919" s="327"/>
      <c r="U919" s="327"/>
      <c r="V919" s="327"/>
      <c r="W919" s="327"/>
      <c r="X919" s="327"/>
      <c r="Y919" s="327"/>
      <c r="Z919" s="327"/>
      <c r="AA919" s="327"/>
      <c r="AB919" s="327"/>
      <c r="AC919" s="327"/>
    </row>
    <row r="920" ht="15.75" customHeight="1">
      <c r="A920" s="327"/>
      <c r="B920" s="327"/>
      <c r="C920" s="327"/>
      <c r="D920" s="327"/>
      <c r="E920" s="327"/>
      <c r="F920" s="327"/>
      <c r="G920" s="327"/>
      <c r="H920" s="327"/>
      <c r="I920" s="327"/>
      <c r="J920" s="327"/>
      <c r="K920" s="327"/>
      <c r="L920" s="327"/>
      <c r="M920" s="327"/>
      <c r="N920" s="327"/>
      <c r="O920" s="327"/>
      <c r="P920" s="327"/>
      <c r="Q920" s="327"/>
      <c r="R920" s="327"/>
      <c r="S920" s="327"/>
      <c r="T920" s="327"/>
      <c r="U920" s="327"/>
      <c r="V920" s="327"/>
      <c r="W920" s="327"/>
      <c r="X920" s="327"/>
      <c r="Y920" s="327"/>
      <c r="Z920" s="327"/>
      <c r="AA920" s="327"/>
      <c r="AB920" s="327"/>
      <c r="AC920" s="327"/>
    </row>
    <row r="921" ht="15.75" customHeight="1">
      <c r="A921" s="327"/>
      <c r="B921" s="327"/>
      <c r="C921" s="327"/>
      <c r="D921" s="327"/>
      <c r="E921" s="327"/>
      <c r="F921" s="327"/>
      <c r="G921" s="327"/>
      <c r="H921" s="327"/>
      <c r="I921" s="327"/>
      <c r="J921" s="327"/>
      <c r="K921" s="327"/>
      <c r="L921" s="327"/>
      <c r="M921" s="327"/>
      <c r="N921" s="327"/>
      <c r="O921" s="327"/>
      <c r="P921" s="327"/>
      <c r="Q921" s="327"/>
      <c r="R921" s="327"/>
      <c r="S921" s="327"/>
      <c r="T921" s="327"/>
      <c r="U921" s="327"/>
      <c r="V921" s="327"/>
      <c r="W921" s="327"/>
      <c r="X921" s="327"/>
      <c r="Y921" s="327"/>
      <c r="Z921" s="327"/>
      <c r="AA921" s="327"/>
      <c r="AB921" s="327"/>
      <c r="AC921" s="327"/>
    </row>
    <row r="922" ht="15.75" customHeight="1">
      <c r="A922" s="327"/>
      <c r="B922" s="327"/>
      <c r="C922" s="327"/>
      <c r="D922" s="327"/>
      <c r="E922" s="327"/>
      <c r="F922" s="327"/>
      <c r="G922" s="327"/>
      <c r="H922" s="327"/>
      <c r="I922" s="327"/>
      <c r="J922" s="327"/>
      <c r="K922" s="327"/>
      <c r="L922" s="327"/>
      <c r="M922" s="327"/>
      <c r="N922" s="327"/>
      <c r="O922" s="327"/>
      <c r="P922" s="327"/>
      <c r="Q922" s="327"/>
      <c r="R922" s="327"/>
      <c r="S922" s="327"/>
      <c r="T922" s="327"/>
      <c r="U922" s="327"/>
      <c r="V922" s="327"/>
      <c r="W922" s="327"/>
      <c r="X922" s="327"/>
      <c r="Y922" s="327"/>
      <c r="Z922" s="327"/>
      <c r="AA922" s="327"/>
      <c r="AB922" s="327"/>
      <c r="AC922" s="327"/>
    </row>
    <row r="923" ht="15.75" customHeight="1">
      <c r="A923" s="327"/>
      <c r="B923" s="327"/>
      <c r="C923" s="327"/>
      <c r="D923" s="327"/>
      <c r="E923" s="327"/>
      <c r="F923" s="327"/>
      <c r="G923" s="327"/>
      <c r="H923" s="327"/>
      <c r="I923" s="327"/>
      <c r="J923" s="327"/>
      <c r="K923" s="327"/>
      <c r="L923" s="327"/>
      <c r="M923" s="327"/>
      <c r="N923" s="327"/>
      <c r="O923" s="327"/>
      <c r="P923" s="327"/>
      <c r="Q923" s="327"/>
      <c r="R923" s="327"/>
      <c r="S923" s="327"/>
      <c r="T923" s="327"/>
      <c r="U923" s="327"/>
      <c r="V923" s="327"/>
      <c r="W923" s="327"/>
      <c r="X923" s="327"/>
      <c r="Y923" s="327"/>
      <c r="Z923" s="327"/>
      <c r="AA923" s="327"/>
      <c r="AB923" s="327"/>
      <c r="AC923" s="327"/>
    </row>
    <row r="924" ht="15.75" customHeight="1">
      <c r="A924" s="327"/>
      <c r="B924" s="327"/>
      <c r="C924" s="327"/>
      <c r="D924" s="327"/>
      <c r="E924" s="327"/>
      <c r="F924" s="327"/>
      <c r="G924" s="327"/>
      <c r="H924" s="327"/>
      <c r="I924" s="327"/>
      <c r="J924" s="327"/>
      <c r="K924" s="327"/>
      <c r="L924" s="327"/>
      <c r="M924" s="327"/>
      <c r="N924" s="327"/>
      <c r="O924" s="327"/>
      <c r="P924" s="327"/>
      <c r="Q924" s="327"/>
      <c r="R924" s="327"/>
      <c r="S924" s="327"/>
      <c r="T924" s="327"/>
      <c r="U924" s="327"/>
      <c r="V924" s="327"/>
      <c r="W924" s="327"/>
      <c r="X924" s="327"/>
      <c r="Y924" s="327"/>
      <c r="Z924" s="327"/>
      <c r="AA924" s="327"/>
      <c r="AB924" s="327"/>
      <c r="AC924" s="327"/>
    </row>
    <row r="925" ht="15.75" customHeight="1">
      <c r="A925" s="327"/>
      <c r="B925" s="327"/>
      <c r="C925" s="327"/>
      <c r="D925" s="327"/>
      <c r="E925" s="327"/>
      <c r="F925" s="327"/>
      <c r="G925" s="327"/>
      <c r="H925" s="327"/>
      <c r="I925" s="327"/>
      <c r="J925" s="327"/>
      <c r="K925" s="327"/>
      <c r="L925" s="327"/>
      <c r="M925" s="327"/>
      <c r="N925" s="327"/>
      <c r="O925" s="327"/>
      <c r="P925" s="327"/>
      <c r="Q925" s="327"/>
      <c r="R925" s="327"/>
      <c r="S925" s="327"/>
      <c r="T925" s="327"/>
      <c r="U925" s="327"/>
      <c r="V925" s="327"/>
      <c r="W925" s="327"/>
      <c r="X925" s="327"/>
      <c r="Y925" s="327"/>
      <c r="Z925" s="327"/>
      <c r="AA925" s="327"/>
      <c r="AB925" s="327"/>
      <c r="AC925" s="327"/>
    </row>
    <row r="926" ht="15.75" customHeight="1">
      <c r="A926" s="327"/>
      <c r="B926" s="327"/>
      <c r="C926" s="327"/>
      <c r="D926" s="327"/>
      <c r="E926" s="327"/>
      <c r="F926" s="327"/>
      <c r="G926" s="327"/>
      <c r="H926" s="327"/>
      <c r="I926" s="327"/>
      <c r="J926" s="327"/>
      <c r="K926" s="327"/>
      <c r="L926" s="327"/>
      <c r="M926" s="327"/>
      <c r="N926" s="327"/>
      <c r="O926" s="327"/>
      <c r="P926" s="327"/>
      <c r="Q926" s="327"/>
      <c r="R926" s="327"/>
      <c r="S926" s="327"/>
      <c r="T926" s="327"/>
      <c r="U926" s="327"/>
      <c r="V926" s="327"/>
      <c r="W926" s="327"/>
      <c r="X926" s="327"/>
      <c r="Y926" s="327"/>
      <c r="Z926" s="327"/>
      <c r="AA926" s="327"/>
      <c r="AB926" s="327"/>
      <c r="AC926" s="327"/>
    </row>
    <row r="927" ht="15.75" customHeight="1">
      <c r="A927" s="327"/>
      <c r="B927" s="327"/>
      <c r="C927" s="327"/>
      <c r="D927" s="327"/>
      <c r="E927" s="327"/>
      <c r="F927" s="327"/>
      <c r="G927" s="327"/>
      <c r="H927" s="327"/>
      <c r="I927" s="327"/>
      <c r="J927" s="327"/>
      <c r="K927" s="327"/>
      <c r="L927" s="327"/>
      <c r="M927" s="327"/>
      <c r="N927" s="327"/>
      <c r="O927" s="327"/>
      <c r="P927" s="327"/>
      <c r="Q927" s="327"/>
      <c r="R927" s="327"/>
      <c r="S927" s="327"/>
      <c r="T927" s="327"/>
      <c r="U927" s="327"/>
      <c r="V927" s="327"/>
      <c r="W927" s="327"/>
      <c r="X927" s="327"/>
      <c r="Y927" s="327"/>
      <c r="Z927" s="327"/>
      <c r="AA927" s="327"/>
      <c r="AB927" s="327"/>
      <c r="AC927" s="327"/>
    </row>
    <row r="928" ht="15.75" customHeight="1">
      <c r="A928" s="327"/>
      <c r="B928" s="327"/>
      <c r="C928" s="327"/>
      <c r="D928" s="327"/>
      <c r="E928" s="327"/>
      <c r="F928" s="327"/>
      <c r="G928" s="327"/>
      <c r="H928" s="327"/>
      <c r="I928" s="327"/>
      <c r="J928" s="327"/>
      <c r="K928" s="327"/>
      <c r="L928" s="327"/>
      <c r="M928" s="327"/>
      <c r="N928" s="327"/>
      <c r="O928" s="327"/>
      <c r="P928" s="327"/>
      <c r="Q928" s="327"/>
      <c r="R928" s="327"/>
      <c r="S928" s="327"/>
      <c r="T928" s="327"/>
      <c r="U928" s="327"/>
      <c r="V928" s="327"/>
      <c r="W928" s="327"/>
      <c r="X928" s="327"/>
      <c r="Y928" s="327"/>
      <c r="Z928" s="327"/>
      <c r="AA928" s="327"/>
      <c r="AB928" s="327"/>
      <c r="AC928" s="327"/>
    </row>
    <row r="929" ht="15.75" customHeight="1">
      <c r="A929" s="327"/>
      <c r="B929" s="327"/>
      <c r="C929" s="327"/>
      <c r="D929" s="327"/>
      <c r="E929" s="327"/>
      <c r="F929" s="327"/>
      <c r="G929" s="327"/>
      <c r="H929" s="327"/>
      <c r="I929" s="327"/>
      <c r="J929" s="327"/>
      <c r="K929" s="327"/>
      <c r="L929" s="327"/>
      <c r="M929" s="327"/>
      <c r="N929" s="327"/>
      <c r="O929" s="327"/>
      <c r="P929" s="327"/>
      <c r="Q929" s="327"/>
      <c r="R929" s="327"/>
      <c r="S929" s="327"/>
      <c r="T929" s="327"/>
      <c r="U929" s="327"/>
      <c r="V929" s="327"/>
      <c r="W929" s="327"/>
      <c r="X929" s="327"/>
      <c r="Y929" s="327"/>
      <c r="Z929" s="327"/>
      <c r="AA929" s="327"/>
      <c r="AB929" s="327"/>
      <c r="AC929" s="327"/>
    </row>
    <row r="930" ht="15.75" customHeight="1">
      <c r="A930" s="327"/>
      <c r="B930" s="327"/>
      <c r="C930" s="327"/>
      <c r="D930" s="327"/>
      <c r="E930" s="327"/>
      <c r="F930" s="327"/>
      <c r="G930" s="327"/>
      <c r="H930" s="327"/>
      <c r="I930" s="327"/>
      <c r="J930" s="327"/>
      <c r="K930" s="327"/>
      <c r="L930" s="327"/>
      <c r="M930" s="327"/>
      <c r="N930" s="327"/>
      <c r="O930" s="327"/>
      <c r="P930" s="327"/>
      <c r="Q930" s="327"/>
      <c r="R930" s="327"/>
      <c r="S930" s="327"/>
      <c r="T930" s="327"/>
      <c r="U930" s="327"/>
      <c r="V930" s="327"/>
      <c r="W930" s="327"/>
      <c r="X930" s="327"/>
      <c r="Y930" s="327"/>
      <c r="Z930" s="327"/>
      <c r="AA930" s="327"/>
      <c r="AB930" s="327"/>
      <c r="AC930" s="327"/>
    </row>
    <row r="931" ht="15.75" customHeight="1">
      <c r="A931" s="327"/>
      <c r="B931" s="327"/>
      <c r="C931" s="327"/>
      <c r="D931" s="327"/>
      <c r="E931" s="327"/>
      <c r="F931" s="327"/>
      <c r="G931" s="327"/>
      <c r="H931" s="327"/>
      <c r="I931" s="327"/>
      <c r="J931" s="327"/>
      <c r="K931" s="327"/>
      <c r="L931" s="327"/>
      <c r="M931" s="327"/>
      <c r="N931" s="327"/>
      <c r="O931" s="327"/>
      <c r="P931" s="327"/>
      <c r="Q931" s="327"/>
      <c r="R931" s="327"/>
      <c r="S931" s="327"/>
      <c r="T931" s="327"/>
      <c r="U931" s="327"/>
      <c r="V931" s="327"/>
      <c r="W931" s="327"/>
      <c r="X931" s="327"/>
      <c r="Y931" s="327"/>
      <c r="Z931" s="327"/>
      <c r="AA931" s="327"/>
      <c r="AB931" s="327"/>
      <c r="AC931" s="327"/>
    </row>
    <row r="932" ht="15.75" customHeight="1">
      <c r="A932" s="327"/>
      <c r="B932" s="327"/>
      <c r="C932" s="327"/>
      <c r="D932" s="327"/>
      <c r="E932" s="327"/>
      <c r="F932" s="327"/>
      <c r="G932" s="327"/>
      <c r="H932" s="327"/>
      <c r="I932" s="327"/>
      <c r="J932" s="327"/>
      <c r="K932" s="327"/>
      <c r="L932" s="327"/>
      <c r="M932" s="327"/>
      <c r="N932" s="327"/>
      <c r="O932" s="327"/>
      <c r="P932" s="327"/>
      <c r="Q932" s="327"/>
      <c r="R932" s="327"/>
      <c r="S932" s="327"/>
      <c r="T932" s="327"/>
      <c r="U932" s="327"/>
      <c r="V932" s="327"/>
      <c r="W932" s="327"/>
      <c r="X932" s="327"/>
      <c r="Y932" s="327"/>
      <c r="Z932" s="327"/>
      <c r="AA932" s="327"/>
      <c r="AB932" s="327"/>
      <c r="AC932" s="327"/>
    </row>
    <row r="933" ht="15.75" customHeight="1">
      <c r="A933" s="327"/>
      <c r="B933" s="327"/>
      <c r="C933" s="327"/>
      <c r="D933" s="327"/>
      <c r="E933" s="327"/>
      <c r="F933" s="327"/>
      <c r="G933" s="327"/>
      <c r="H933" s="327"/>
      <c r="I933" s="327"/>
      <c r="J933" s="327"/>
      <c r="K933" s="327"/>
      <c r="L933" s="327"/>
      <c r="M933" s="327"/>
      <c r="N933" s="327"/>
      <c r="O933" s="327"/>
      <c r="P933" s="327"/>
      <c r="Q933" s="327"/>
      <c r="R933" s="327"/>
      <c r="S933" s="327"/>
      <c r="T933" s="327"/>
      <c r="U933" s="327"/>
      <c r="V933" s="327"/>
      <c r="W933" s="327"/>
      <c r="X933" s="327"/>
      <c r="Y933" s="327"/>
      <c r="Z933" s="327"/>
      <c r="AA933" s="327"/>
      <c r="AB933" s="327"/>
      <c r="AC933" s="327"/>
    </row>
    <row r="934" ht="15.75" customHeight="1">
      <c r="A934" s="327"/>
      <c r="B934" s="327"/>
      <c r="C934" s="327"/>
      <c r="D934" s="327"/>
      <c r="E934" s="327"/>
      <c r="F934" s="327"/>
      <c r="G934" s="327"/>
      <c r="H934" s="327"/>
      <c r="I934" s="327"/>
      <c r="J934" s="327"/>
      <c r="K934" s="327"/>
      <c r="L934" s="327"/>
      <c r="M934" s="327"/>
      <c r="N934" s="327"/>
      <c r="O934" s="327"/>
      <c r="P934" s="327"/>
      <c r="Q934" s="327"/>
      <c r="R934" s="327"/>
      <c r="S934" s="327"/>
      <c r="T934" s="327"/>
      <c r="U934" s="327"/>
      <c r="V934" s="327"/>
      <c r="W934" s="327"/>
      <c r="X934" s="327"/>
      <c r="Y934" s="327"/>
      <c r="Z934" s="327"/>
      <c r="AA934" s="327"/>
      <c r="AB934" s="327"/>
      <c r="AC934" s="327"/>
    </row>
    <row r="935" ht="15.75" customHeight="1">
      <c r="A935" s="327"/>
      <c r="B935" s="327"/>
      <c r="C935" s="327"/>
      <c r="D935" s="327"/>
      <c r="E935" s="327"/>
      <c r="F935" s="327"/>
      <c r="G935" s="327"/>
      <c r="H935" s="327"/>
      <c r="I935" s="327"/>
      <c r="J935" s="327"/>
      <c r="K935" s="327"/>
      <c r="L935" s="327"/>
      <c r="M935" s="327"/>
      <c r="N935" s="327"/>
      <c r="O935" s="327"/>
      <c r="P935" s="327"/>
      <c r="Q935" s="327"/>
      <c r="R935" s="327"/>
      <c r="S935" s="327"/>
      <c r="T935" s="327"/>
      <c r="U935" s="327"/>
      <c r="V935" s="327"/>
      <c r="W935" s="327"/>
      <c r="X935" s="327"/>
      <c r="Y935" s="327"/>
      <c r="Z935" s="327"/>
      <c r="AA935" s="327"/>
      <c r="AB935" s="327"/>
      <c r="AC935" s="327"/>
    </row>
    <row r="936" ht="15.75" customHeight="1">
      <c r="A936" s="327"/>
      <c r="B936" s="327"/>
      <c r="C936" s="327"/>
      <c r="D936" s="327"/>
      <c r="E936" s="327"/>
      <c r="F936" s="327"/>
      <c r="G936" s="327"/>
      <c r="H936" s="327"/>
      <c r="I936" s="327"/>
      <c r="J936" s="327"/>
      <c r="K936" s="327"/>
      <c r="L936" s="327"/>
      <c r="M936" s="327"/>
      <c r="N936" s="327"/>
      <c r="O936" s="327"/>
      <c r="P936" s="327"/>
      <c r="Q936" s="327"/>
      <c r="R936" s="327"/>
      <c r="S936" s="327"/>
      <c r="T936" s="327"/>
      <c r="U936" s="327"/>
      <c r="V936" s="327"/>
      <c r="W936" s="327"/>
      <c r="X936" s="327"/>
      <c r="Y936" s="327"/>
      <c r="Z936" s="327"/>
      <c r="AA936" s="327"/>
      <c r="AB936" s="327"/>
      <c r="AC936" s="327"/>
    </row>
    <row r="937" ht="15.75" customHeight="1">
      <c r="A937" s="327"/>
      <c r="B937" s="327"/>
      <c r="C937" s="327"/>
      <c r="D937" s="327"/>
      <c r="E937" s="327"/>
      <c r="F937" s="327"/>
      <c r="G937" s="327"/>
      <c r="H937" s="327"/>
      <c r="I937" s="327"/>
      <c r="J937" s="327"/>
      <c r="K937" s="327"/>
      <c r="L937" s="327"/>
      <c r="M937" s="327"/>
      <c r="N937" s="327"/>
      <c r="O937" s="327"/>
      <c r="P937" s="327"/>
      <c r="Q937" s="327"/>
      <c r="R937" s="327"/>
      <c r="S937" s="327"/>
      <c r="T937" s="327"/>
      <c r="U937" s="327"/>
      <c r="V937" s="327"/>
      <c r="W937" s="327"/>
      <c r="X937" s="327"/>
      <c r="Y937" s="327"/>
      <c r="Z937" s="327"/>
      <c r="AA937" s="327"/>
      <c r="AB937" s="327"/>
      <c r="AC937" s="327"/>
    </row>
    <row r="938" ht="15.75" customHeight="1">
      <c r="A938" s="327"/>
      <c r="B938" s="327"/>
      <c r="C938" s="327"/>
      <c r="D938" s="327"/>
      <c r="E938" s="327"/>
      <c r="F938" s="327"/>
      <c r="G938" s="327"/>
      <c r="H938" s="327"/>
      <c r="I938" s="327"/>
      <c r="J938" s="327"/>
      <c r="K938" s="327"/>
      <c r="L938" s="327"/>
      <c r="M938" s="327"/>
      <c r="N938" s="327"/>
      <c r="O938" s="327"/>
      <c r="P938" s="327"/>
      <c r="Q938" s="327"/>
      <c r="R938" s="327"/>
      <c r="S938" s="327"/>
      <c r="T938" s="327"/>
      <c r="U938" s="327"/>
      <c r="V938" s="327"/>
      <c r="W938" s="327"/>
      <c r="X938" s="327"/>
      <c r="Y938" s="327"/>
      <c r="Z938" s="327"/>
      <c r="AA938" s="327"/>
      <c r="AB938" s="327"/>
      <c r="AC938" s="327"/>
    </row>
    <row r="939" ht="15.75" customHeight="1">
      <c r="A939" s="327"/>
      <c r="B939" s="327"/>
      <c r="C939" s="327"/>
      <c r="D939" s="327"/>
      <c r="E939" s="327"/>
      <c r="F939" s="327"/>
      <c r="G939" s="327"/>
      <c r="H939" s="327"/>
      <c r="I939" s="327"/>
      <c r="J939" s="327"/>
      <c r="K939" s="327"/>
      <c r="L939" s="327"/>
      <c r="M939" s="327"/>
      <c r="N939" s="327"/>
      <c r="O939" s="327"/>
      <c r="P939" s="327"/>
      <c r="Q939" s="327"/>
      <c r="R939" s="327"/>
      <c r="S939" s="327"/>
      <c r="T939" s="327"/>
      <c r="U939" s="327"/>
      <c r="V939" s="327"/>
      <c r="W939" s="327"/>
      <c r="X939" s="327"/>
      <c r="Y939" s="327"/>
      <c r="Z939" s="327"/>
      <c r="AA939" s="327"/>
      <c r="AB939" s="327"/>
      <c r="AC939" s="327"/>
    </row>
    <row r="940" ht="15.75" customHeight="1">
      <c r="A940" s="327"/>
      <c r="B940" s="327"/>
      <c r="C940" s="327"/>
      <c r="D940" s="327"/>
      <c r="E940" s="327"/>
      <c r="F940" s="327"/>
      <c r="G940" s="327"/>
      <c r="H940" s="327"/>
      <c r="I940" s="327"/>
      <c r="J940" s="327"/>
      <c r="K940" s="327"/>
      <c r="L940" s="327"/>
      <c r="M940" s="327"/>
      <c r="N940" s="327"/>
      <c r="O940" s="327"/>
      <c r="P940" s="327"/>
      <c r="Q940" s="327"/>
      <c r="R940" s="327"/>
      <c r="S940" s="327"/>
      <c r="T940" s="327"/>
      <c r="U940" s="327"/>
      <c r="V940" s="327"/>
      <c r="W940" s="327"/>
      <c r="X940" s="327"/>
      <c r="Y940" s="327"/>
      <c r="Z940" s="327"/>
      <c r="AA940" s="327"/>
      <c r="AB940" s="327"/>
      <c r="AC940" s="327"/>
    </row>
    <row r="941" ht="15.75" customHeight="1">
      <c r="A941" s="327"/>
      <c r="B941" s="327"/>
      <c r="C941" s="327"/>
      <c r="D941" s="327"/>
      <c r="E941" s="327"/>
      <c r="F941" s="327"/>
      <c r="G941" s="327"/>
      <c r="H941" s="327"/>
      <c r="I941" s="327"/>
      <c r="J941" s="327"/>
      <c r="K941" s="327"/>
      <c r="L941" s="327"/>
      <c r="M941" s="327"/>
      <c r="N941" s="327"/>
      <c r="O941" s="327"/>
      <c r="P941" s="327"/>
      <c r="Q941" s="327"/>
      <c r="R941" s="327"/>
      <c r="S941" s="327"/>
      <c r="T941" s="327"/>
      <c r="U941" s="327"/>
      <c r="V941" s="327"/>
      <c r="W941" s="327"/>
      <c r="X941" s="327"/>
      <c r="Y941" s="327"/>
      <c r="Z941" s="327"/>
      <c r="AA941" s="327"/>
      <c r="AB941" s="327"/>
      <c r="AC941" s="327"/>
    </row>
    <row r="942" ht="15.75" customHeight="1">
      <c r="A942" s="327"/>
      <c r="B942" s="327"/>
      <c r="C942" s="327"/>
      <c r="D942" s="327"/>
      <c r="E942" s="327"/>
      <c r="F942" s="327"/>
      <c r="G942" s="327"/>
      <c r="H942" s="327"/>
      <c r="I942" s="327"/>
      <c r="J942" s="327"/>
      <c r="K942" s="327"/>
      <c r="L942" s="327"/>
      <c r="M942" s="327"/>
      <c r="N942" s="327"/>
      <c r="O942" s="327"/>
      <c r="P942" s="327"/>
      <c r="Q942" s="327"/>
      <c r="R942" s="327"/>
      <c r="S942" s="327"/>
      <c r="T942" s="327"/>
      <c r="U942" s="327"/>
      <c r="V942" s="327"/>
      <c r="W942" s="327"/>
      <c r="X942" s="327"/>
      <c r="Y942" s="327"/>
      <c r="Z942" s="327"/>
      <c r="AA942" s="327"/>
      <c r="AB942" s="327"/>
      <c r="AC942" s="327"/>
    </row>
    <row r="943" ht="15.75" customHeight="1">
      <c r="A943" s="327"/>
      <c r="B943" s="327"/>
      <c r="C943" s="327"/>
      <c r="D943" s="327"/>
      <c r="E943" s="327"/>
      <c r="F943" s="327"/>
      <c r="G943" s="327"/>
      <c r="H943" s="327"/>
      <c r="I943" s="327"/>
      <c r="J943" s="327"/>
      <c r="K943" s="327"/>
      <c r="L943" s="327"/>
      <c r="M943" s="327"/>
      <c r="N943" s="327"/>
      <c r="O943" s="327"/>
      <c r="P943" s="327"/>
      <c r="Q943" s="327"/>
      <c r="R943" s="327"/>
      <c r="S943" s="327"/>
      <c r="T943" s="327"/>
      <c r="U943" s="327"/>
      <c r="V943" s="327"/>
      <c r="W943" s="327"/>
      <c r="X943" s="327"/>
      <c r="Y943" s="327"/>
      <c r="Z943" s="327"/>
      <c r="AA943" s="327"/>
      <c r="AB943" s="327"/>
      <c r="AC943" s="327"/>
    </row>
    <row r="944" ht="15.75" customHeight="1">
      <c r="A944" s="327"/>
      <c r="B944" s="327"/>
      <c r="C944" s="327"/>
      <c r="D944" s="327"/>
      <c r="E944" s="327"/>
      <c r="F944" s="327"/>
      <c r="G944" s="327"/>
      <c r="H944" s="327"/>
      <c r="I944" s="327"/>
      <c r="J944" s="327"/>
      <c r="K944" s="327"/>
      <c r="L944" s="327"/>
      <c r="M944" s="327"/>
      <c r="N944" s="327"/>
      <c r="O944" s="327"/>
      <c r="P944" s="327"/>
      <c r="Q944" s="327"/>
      <c r="R944" s="327"/>
      <c r="S944" s="327"/>
      <c r="T944" s="327"/>
      <c r="U944" s="327"/>
      <c r="V944" s="327"/>
      <c r="W944" s="327"/>
      <c r="X944" s="327"/>
      <c r="Y944" s="327"/>
      <c r="Z944" s="327"/>
      <c r="AA944" s="327"/>
      <c r="AB944" s="327"/>
      <c r="AC944" s="327"/>
    </row>
    <row r="945" ht="15.75" customHeight="1">
      <c r="A945" s="327"/>
      <c r="B945" s="327"/>
      <c r="C945" s="327"/>
      <c r="D945" s="327"/>
      <c r="E945" s="327"/>
      <c r="F945" s="327"/>
      <c r="G945" s="327"/>
      <c r="H945" s="327"/>
      <c r="I945" s="327"/>
      <c r="J945" s="327"/>
      <c r="K945" s="327"/>
      <c r="L945" s="327"/>
      <c r="M945" s="327"/>
      <c r="N945" s="327"/>
      <c r="O945" s="327"/>
      <c r="P945" s="327"/>
      <c r="Q945" s="327"/>
      <c r="R945" s="327"/>
      <c r="S945" s="327"/>
      <c r="T945" s="327"/>
      <c r="U945" s="327"/>
      <c r="V945" s="327"/>
      <c r="W945" s="327"/>
      <c r="X945" s="327"/>
      <c r="Y945" s="327"/>
      <c r="Z945" s="327"/>
      <c r="AA945" s="327"/>
      <c r="AB945" s="327"/>
      <c r="AC945" s="327"/>
    </row>
    <row r="946" ht="15.75" customHeight="1">
      <c r="A946" s="327"/>
      <c r="B946" s="327"/>
      <c r="C946" s="327"/>
      <c r="D946" s="327"/>
      <c r="E946" s="327"/>
      <c r="F946" s="327"/>
      <c r="G946" s="327"/>
      <c r="H946" s="327"/>
      <c r="I946" s="327"/>
      <c r="J946" s="327"/>
      <c r="K946" s="327"/>
      <c r="L946" s="327"/>
      <c r="M946" s="327"/>
      <c r="N946" s="327"/>
      <c r="O946" s="327"/>
      <c r="P946" s="327"/>
      <c r="Q946" s="327"/>
      <c r="R946" s="327"/>
      <c r="S946" s="327"/>
      <c r="T946" s="327"/>
      <c r="U946" s="327"/>
      <c r="V946" s="327"/>
      <c r="W946" s="327"/>
      <c r="X946" s="327"/>
      <c r="Y946" s="327"/>
      <c r="Z946" s="327"/>
      <c r="AA946" s="327"/>
      <c r="AB946" s="327"/>
      <c r="AC946" s="327"/>
    </row>
    <row r="947" ht="15.75" customHeight="1">
      <c r="A947" s="327"/>
      <c r="B947" s="327"/>
      <c r="C947" s="327"/>
      <c r="D947" s="327"/>
      <c r="E947" s="327"/>
      <c r="F947" s="327"/>
      <c r="G947" s="327"/>
      <c r="H947" s="327"/>
      <c r="I947" s="327"/>
      <c r="J947" s="327"/>
      <c r="K947" s="327"/>
      <c r="L947" s="327"/>
      <c r="M947" s="327"/>
      <c r="N947" s="327"/>
      <c r="O947" s="327"/>
      <c r="P947" s="327"/>
      <c r="Q947" s="327"/>
      <c r="R947" s="327"/>
      <c r="S947" s="327"/>
      <c r="T947" s="327"/>
      <c r="U947" s="327"/>
      <c r="V947" s="327"/>
      <c r="W947" s="327"/>
      <c r="X947" s="327"/>
      <c r="Y947" s="327"/>
      <c r="Z947" s="327"/>
      <c r="AA947" s="327"/>
      <c r="AB947" s="327"/>
      <c r="AC947" s="327"/>
    </row>
    <row r="948" ht="15.75" customHeight="1">
      <c r="A948" s="327"/>
      <c r="B948" s="327"/>
      <c r="C948" s="327"/>
      <c r="D948" s="327"/>
      <c r="E948" s="327"/>
      <c r="F948" s="327"/>
      <c r="G948" s="327"/>
      <c r="H948" s="327"/>
      <c r="I948" s="327"/>
      <c r="J948" s="327"/>
      <c r="K948" s="327"/>
      <c r="L948" s="327"/>
      <c r="M948" s="327"/>
      <c r="N948" s="327"/>
      <c r="O948" s="327"/>
      <c r="P948" s="327"/>
      <c r="Q948" s="327"/>
      <c r="R948" s="327"/>
      <c r="S948" s="327"/>
      <c r="T948" s="327"/>
      <c r="U948" s="327"/>
      <c r="V948" s="327"/>
      <c r="W948" s="327"/>
      <c r="X948" s="327"/>
      <c r="Y948" s="327"/>
      <c r="Z948" s="327"/>
      <c r="AA948" s="327"/>
      <c r="AB948" s="327"/>
      <c r="AC948" s="327"/>
    </row>
    <row r="949" ht="15.75" customHeight="1">
      <c r="A949" s="327"/>
      <c r="B949" s="327"/>
      <c r="C949" s="327"/>
      <c r="D949" s="327"/>
      <c r="E949" s="327"/>
      <c r="F949" s="327"/>
      <c r="G949" s="327"/>
      <c r="H949" s="327"/>
      <c r="I949" s="327"/>
      <c r="J949" s="327"/>
      <c r="K949" s="327"/>
      <c r="L949" s="327"/>
      <c r="M949" s="327"/>
      <c r="N949" s="327"/>
      <c r="O949" s="327"/>
      <c r="P949" s="327"/>
      <c r="Q949" s="327"/>
      <c r="R949" s="327"/>
      <c r="S949" s="327"/>
      <c r="T949" s="327"/>
      <c r="U949" s="327"/>
      <c r="V949" s="327"/>
      <c r="W949" s="327"/>
      <c r="X949" s="327"/>
      <c r="Y949" s="327"/>
      <c r="Z949" s="327"/>
      <c r="AA949" s="327"/>
      <c r="AB949" s="327"/>
      <c r="AC949" s="327"/>
    </row>
    <row r="950" ht="15.75" customHeight="1">
      <c r="A950" s="327"/>
      <c r="B950" s="327"/>
      <c r="C950" s="327"/>
      <c r="D950" s="327"/>
      <c r="E950" s="327"/>
      <c r="F950" s="327"/>
      <c r="G950" s="327"/>
      <c r="H950" s="327"/>
      <c r="I950" s="327"/>
      <c r="J950" s="327"/>
      <c r="K950" s="327"/>
      <c r="L950" s="327"/>
      <c r="M950" s="327"/>
      <c r="N950" s="327"/>
      <c r="O950" s="327"/>
      <c r="P950" s="327"/>
      <c r="Q950" s="327"/>
      <c r="R950" s="327"/>
      <c r="S950" s="327"/>
      <c r="T950" s="327"/>
      <c r="U950" s="327"/>
      <c r="V950" s="327"/>
      <c r="W950" s="327"/>
      <c r="X950" s="327"/>
      <c r="Y950" s="327"/>
      <c r="Z950" s="327"/>
      <c r="AA950" s="327"/>
      <c r="AB950" s="327"/>
      <c r="AC950" s="327"/>
    </row>
    <row r="951" ht="15.75" customHeight="1">
      <c r="A951" s="327"/>
      <c r="B951" s="327"/>
      <c r="C951" s="327"/>
      <c r="D951" s="327"/>
      <c r="E951" s="327"/>
      <c r="F951" s="327"/>
      <c r="G951" s="327"/>
      <c r="H951" s="327"/>
      <c r="I951" s="327"/>
      <c r="J951" s="327"/>
      <c r="K951" s="327"/>
      <c r="L951" s="327"/>
      <c r="M951" s="327"/>
      <c r="N951" s="327"/>
      <c r="O951" s="327"/>
      <c r="P951" s="327"/>
      <c r="Q951" s="327"/>
      <c r="R951" s="327"/>
      <c r="S951" s="327"/>
      <c r="T951" s="327"/>
      <c r="U951" s="327"/>
      <c r="V951" s="327"/>
      <c r="W951" s="327"/>
      <c r="X951" s="327"/>
      <c r="Y951" s="327"/>
      <c r="Z951" s="327"/>
      <c r="AA951" s="327"/>
      <c r="AB951" s="327"/>
      <c r="AC951" s="327"/>
    </row>
    <row r="952" ht="15.75" customHeight="1">
      <c r="A952" s="327"/>
      <c r="B952" s="327"/>
      <c r="C952" s="327"/>
      <c r="D952" s="327"/>
      <c r="E952" s="327"/>
      <c r="F952" s="327"/>
      <c r="G952" s="327"/>
      <c r="H952" s="327"/>
      <c r="I952" s="327"/>
      <c r="J952" s="327"/>
      <c r="K952" s="327"/>
      <c r="L952" s="327"/>
      <c r="M952" s="327"/>
      <c r="N952" s="327"/>
      <c r="O952" s="327"/>
      <c r="P952" s="327"/>
      <c r="Q952" s="327"/>
      <c r="R952" s="327"/>
      <c r="S952" s="327"/>
      <c r="T952" s="327"/>
      <c r="U952" s="327"/>
      <c r="V952" s="327"/>
      <c r="W952" s="327"/>
      <c r="X952" s="327"/>
      <c r="Y952" s="327"/>
      <c r="Z952" s="327"/>
      <c r="AA952" s="327"/>
      <c r="AB952" s="327"/>
      <c r="AC952" s="327"/>
    </row>
    <row r="953" ht="15.75" customHeight="1">
      <c r="A953" s="327"/>
      <c r="B953" s="327"/>
      <c r="C953" s="327"/>
      <c r="D953" s="327"/>
      <c r="E953" s="327"/>
      <c r="F953" s="327"/>
      <c r="G953" s="327"/>
      <c r="H953" s="327"/>
      <c r="I953" s="327"/>
      <c r="J953" s="327"/>
      <c r="K953" s="327"/>
      <c r="L953" s="327"/>
      <c r="M953" s="327"/>
      <c r="N953" s="327"/>
      <c r="O953" s="327"/>
      <c r="P953" s="327"/>
      <c r="Q953" s="327"/>
      <c r="R953" s="327"/>
      <c r="S953" s="327"/>
      <c r="T953" s="327"/>
      <c r="U953" s="327"/>
      <c r="V953" s="327"/>
      <c r="W953" s="327"/>
      <c r="X953" s="327"/>
      <c r="Y953" s="327"/>
      <c r="Z953" s="327"/>
      <c r="AA953" s="327"/>
      <c r="AB953" s="327"/>
      <c r="AC953" s="327"/>
    </row>
    <row r="954" ht="15.75" customHeight="1">
      <c r="A954" s="327"/>
      <c r="B954" s="327"/>
      <c r="C954" s="327"/>
      <c r="D954" s="327"/>
      <c r="E954" s="327"/>
      <c r="F954" s="327"/>
      <c r="G954" s="327"/>
      <c r="H954" s="327"/>
      <c r="I954" s="327"/>
      <c r="J954" s="327"/>
      <c r="K954" s="327"/>
      <c r="L954" s="327"/>
      <c r="M954" s="327"/>
      <c r="N954" s="327"/>
      <c r="O954" s="327"/>
      <c r="P954" s="327"/>
      <c r="Q954" s="327"/>
      <c r="R954" s="327"/>
      <c r="S954" s="327"/>
      <c r="T954" s="327"/>
      <c r="U954" s="327"/>
      <c r="V954" s="327"/>
      <c r="W954" s="327"/>
      <c r="X954" s="327"/>
      <c r="Y954" s="327"/>
      <c r="Z954" s="327"/>
      <c r="AA954" s="327"/>
      <c r="AB954" s="327"/>
      <c r="AC954" s="327"/>
    </row>
    <row r="955" ht="15.75" customHeight="1">
      <c r="A955" s="327"/>
      <c r="B955" s="327"/>
      <c r="C955" s="327"/>
      <c r="D955" s="327"/>
      <c r="E955" s="327"/>
      <c r="F955" s="327"/>
      <c r="G955" s="327"/>
      <c r="H955" s="327"/>
      <c r="I955" s="327"/>
      <c r="J955" s="327"/>
      <c r="K955" s="327"/>
      <c r="L955" s="327"/>
      <c r="M955" s="327"/>
      <c r="N955" s="327"/>
      <c r="O955" s="327"/>
      <c r="P955" s="327"/>
      <c r="Q955" s="327"/>
      <c r="R955" s="327"/>
      <c r="S955" s="327"/>
      <c r="T955" s="327"/>
      <c r="U955" s="327"/>
      <c r="V955" s="327"/>
      <c r="W955" s="327"/>
      <c r="X955" s="327"/>
      <c r="Y955" s="327"/>
      <c r="Z955" s="327"/>
      <c r="AA955" s="327"/>
      <c r="AB955" s="327"/>
      <c r="AC955" s="327"/>
    </row>
    <row r="956" ht="15.75" customHeight="1">
      <c r="A956" s="327"/>
      <c r="B956" s="327"/>
      <c r="C956" s="327"/>
      <c r="D956" s="327"/>
      <c r="E956" s="327"/>
      <c r="F956" s="327"/>
      <c r="G956" s="327"/>
      <c r="H956" s="327"/>
      <c r="I956" s="327"/>
      <c r="J956" s="327"/>
      <c r="K956" s="327"/>
      <c r="L956" s="327"/>
      <c r="M956" s="327"/>
      <c r="N956" s="327"/>
      <c r="O956" s="327"/>
      <c r="P956" s="327"/>
      <c r="Q956" s="327"/>
      <c r="R956" s="327"/>
      <c r="S956" s="327"/>
      <c r="T956" s="327"/>
      <c r="U956" s="327"/>
      <c r="V956" s="327"/>
      <c r="W956" s="327"/>
      <c r="X956" s="327"/>
      <c r="Y956" s="327"/>
      <c r="Z956" s="327"/>
      <c r="AA956" s="327"/>
      <c r="AB956" s="327"/>
      <c r="AC956" s="327"/>
    </row>
    <row r="957" ht="15.75" customHeight="1">
      <c r="A957" s="327"/>
      <c r="B957" s="327"/>
      <c r="C957" s="327"/>
      <c r="D957" s="327"/>
      <c r="E957" s="327"/>
      <c r="F957" s="327"/>
      <c r="G957" s="327"/>
      <c r="H957" s="327"/>
      <c r="I957" s="327"/>
      <c r="J957" s="327"/>
      <c r="K957" s="327"/>
      <c r="L957" s="327"/>
      <c r="M957" s="327"/>
      <c r="N957" s="327"/>
      <c r="O957" s="327"/>
      <c r="P957" s="327"/>
      <c r="Q957" s="327"/>
      <c r="R957" s="327"/>
      <c r="S957" s="327"/>
      <c r="T957" s="327"/>
      <c r="U957" s="327"/>
      <c r="V957" s="327"/>
      <c r="W957" s="327"/>
      <c r="X957" s="327"/>
      <c r="Y957" s="327"/>
      <c r="Z957" s="327"/>
      <c r="AA957" s="327"/>
      <c r="AB957" s="327"/>
      <c r="AC957" s="327"/>
    </row>
    <row r="958" ht="15.75" customHeight="1">
      <c r="A958" s="327"/>
      <c r="B958" s="327"/>
      <c r="C958" s="327"/>
      <c r="D958" s="327"/>
      <c r="E958" s="327"/>
      <c r="F958" s="327"/>
      <c r="G958" s="327"/>
      <c r="H958" s="327"/>
      <c r="I958" s="327"/>
      <c r="J958" s="327"/>
      <c r="K958" s="327"/>
      <c r="L958" s="327"/>
      <c r="M958" s="327"/>
      <c r="N958" s="327"/>
      <c r="O958" s="327"/>
      <c r="P958" s="327"/>
      <c r="Q958" s="327"/>
      <c r="R958" s="327"/>
      <c r="S958" s="327"/>
      <c r="T958" s="327"/>
      <c r="U958" s="327"/>
      <c r="V958" s="327"/>
      <c r="W958" s="327"/>
      <c r="X958" s="327"/>
      <c r="Y958" s="327"/>
      <c r="Z958" s="327"/>
      <c r="AA958" s="327"/>
      <c r="AB958" s="327"/>
      <c r="AC958" s="327"/>
    </row>
    <row r="959" ht="15.75" customHeight="1">
      <c r="A959" s="327"/>
      <c r="B959" s="327"/>
      <c r="C959" s="327"/>
      <c r="D959" s="327"/>
      <c r="E959" s="327"/>
      <c r="F959" s="327"/>
      <c r="G959" s="327"/>
      <c r="H959" s="327"/>
      <c r="I959" s="327"/>
      <c r="J959" s="327"/>
      <c r="K959" s="327"/>
      <c r="L959" s="327"/>
      <c r="M959" s="327"/>
      <c r="N959" s="327"/>
      <c r="O959" s="327"/>
      <c r="P959" s="327"/>
      <c r="Q959" s="327"/>
      <c r="R959" s="327"/>
      <c r="S959" s="327"/>
      <c r="T959" s="327"/>
      <c r="U959" s="327"/>
      <c r="V959" s="327"/>
      <c r="W959" s="327"/>
      <c r="X959" s="327"/>
      <c r="Y959" s="327"/>
      <c r="Z959" s="327"/>
      <c r="AA959" s="327"/>
      <c r="AB959" s="327"/>
      <c r="AC959" s="327"/>
    </row>
    <row r="960" ht="15.75" customHeight="1">
      <c r="A960" s="327"/>
      <c r="B960" s="327"/>
      <c r="C960" s="327"/>
      <c r="D960" s="327"/>
      <c r="E960" s="327"/>
      <c r="F960" s="327"/>
      <c r="G960" s="327"/>
      <c r="H960" s="327"/>
      <c r="I960" s="327"/>
      <c r="J960" s="327"/>
      <c r="K960" s="327"/>
      <c r="L960" s="327"/>
      <c r="M960" s="327"/>
      <c r="N960" s="327"/>
      <c r="O960" s="327"/>
      <c r="P960" s="327"/>
      <c r="Q960" s="327"/>
      <c r="R960" s="327"/>
      <c r="S960" s="327"/>
      <c r="T960" s="327"/>
      <c r="U960" s="327"/>
      <c r="V960" s="327"/>
      <c r="W960" s="327"/>
      <c r="X960" s="327"/>
      <c r="Y960" s="327"/>
      <c r="Z960" s="327"/>
      <c r="AA960" s="327"/>
      <c r="AB960" s="327"/>
      <c r="AC960" s="327"/>
    </row>
    <row r="961" ht="15.75" customHeight="1">
      <c r="A961" s="327"/>
      <c r="B961" s="327"/>
      <c r="C961" s="327"/>
      <c r="D961" s="327"/>
      <c r="E961" s="327"/>
      <c r="F961" s="327"/>
      <c r="G961" s="327"/>
      <c r="H961" s="327"/>
      <c r="I961" s="327"/>
      <c r="J961" s="327"/>
      <c r="K961" s="327"/>
      <c r="L961" s="327"/>
      <c r="M961" s="327"/>
      <c r="N961" s="327"/>
      <c r="O961" s="327"/>
      <c r="P961" s="327"/>
      <c r="Q961" s="327"/>
      <c r="R961" s="327"/>
      <c r="S961" s="327"/>
      <c r="T961" s="327"/>
      <c r="U961" s="327"/>
      <c r="V961" s="327"/>
      <c r="W961" s="327"/>
      <c r="X961" s="327"/>
      <c r="Y961" s="327"/>
      <c r="Z961" s="327"/>
      <c r="AA961" s="327"/>
      <c r="AB961" s="327"/>
      <c r="AC961" s="327"/>
    </row>
    <row r="962" ht="15.75" customHeight="1">
      <c r="A962" s="327"/>
      <c r="B962" s="327"/>
      <c r="C962" s="327"/>
      <c r="D962" s="327"/>
      <c r="E962" s="327"/>
      <c r="F962" s="327"/>
      <c r="G962" s="327"/>
      <c r="H962" s="327"/>
      <c r="I962" s="327"/>
      <c r="J962" s="327"/>
      <c r="K962" s="327"/>
      <c r="L962" s="327"/>
      <c r="M962" s="327"/>
      <c r="N962" s="327"/>
      <c r="O962" s="327"/>
      <c r="P962" s="327"/>
      <c r="Q962" s="327"/>
      <c r="R962" s="327"/>
      <c r="S962" s="327"/>
      <c r="T962" s="327"/>
      <c r="U962" s="327"/>
      <c r="V962" s="327"/>
      <c r="W962" s="327"/>
      <c r="X962" s="327"/>
      <c r="Y962" s="327"/>
      <c r="Z962" s="327"/>
      <c r="AA962" s="327"/>
      <c r="AB962" s="327"/>
      <c r="AC962" s="327"/>
    </row>
    <row r="963" ht="15.75" customHeight="1">
      <c r="A963" s="327"/>
      <c r="B963" s="327"/>
      <c r="C963" s="327"/>
      <c r="D963" s="327"/>
      <c r="E963" s="327"/>
      <c r="F963" s="327"/>
      <c r="G963" s="327"/>
      <c r="H963" s="327"/>
      <c r="I963" s="327"/>
      <c r="J963" s="327"/>
      <c r="K963" s="327"/>
      <c r="L963" s="327"/>
      <c r="M963" s="327"/>
      <c r="N963" s="327"/>
      <c r="O963" s="327"/>
      <c r="P963" s="327"/>
      <c r="Q963" s="327"/>
      <c r="R963" s="327"/>
      <c r="S963" s="327"/>
      <c r="T963" s="327"/>
      <c r="U963" s="327"/>
      <c r="V963" s="327"/>
      <c r="W963" s="327"/>
      <c r="X963" s="327"/>
      <c r="Y963" s="327"/>
      <c r="Z963" s="327"/>
      <c r="AA963" s="327"/>
      <c r="AB963" s="327"/>
      <c r="AC963" s="327"/>
    </row>
    <row r="964" ht="15.75" customHeight="1">
      <c r="A964" s="327"/>
      <c r="B964" s="327"/>
      <c r="C964" s="327"/>
      <c r="D964" s="327"/>
      <c r="E964" s="327"/>
      <c r="F964" s="327"/>
      <c r="G964" s="327"/>
      <c r="H964" s="327"/>
      <c r="I964" s="327"/>
      <c r="J964" s="327"/>
      <c r="K964" s="327"/>
      <c r="L964" s="327"/>
      <c r="M964" s="327"/>
      <c r="N964" s="327"/>
      <c r="O964" s="327"/>
      <c r="P964" s="327"/>
      <c r="Q964" s="327"/>
      <c r="R964" s="327"/>
      <c r="S964" s="327"/>
      <c r="T964" s="327"/>
      <c r="U964" s="327"/>
      <c r="V964" s="327"/>
      <c r="W964" s="327"/>
      <c r="X964" s="327"/>
      <c r="Y964" s="327"/>
      <c r="Z964" s="327"/>
      <c r="AA964" s="327"/>
      <c r="AB964" s="327"/>
      <c r="AC964" s="327"/>
    </row>
    <row r="965" ht="15.75" customHeight="1">
      <c r="A965" s="327"/>
      <c r="B965" s="327"/>
      <c r="C965" s="327"/>
      <c r="D965" s="327"/>
      <c r="E965" s="327"/>
      <c r="F965" s="327"/>
      <c r="G965" s="327"/>
      <c r="H965" s="327"/>
      <c r="I965" s="327"/>
      <c r="J965" s="327"/>
      <c r="K965" s="327"/>
      <c r="L965" s="327"/>
      <c r="M965" s="327"/>
      <c r="N965" s="327"/>
      <c r="O965" s="327"/>
      <c r="P965" s="327"/>
      <c r="Q965" s="327"/>
      <c r="R965" s="327"/>
      <c r="S965" s="327"/>
      <c r="T965" s="327"/>
      <c r="U965" s="327"/>
      <c r="V965" s="327"/>
      <c r="W965" s="327"/>
      <c r="X965" s="327"/>
      <c r="Y965" s="327"/>
      <c r="Z965" s="327"/>
      <c r="AA965" s="327"/>
      <c r="AB965" s="327"/>
      <c r="AC965" s="327"/>
    </row>
    <row r="966" ht="15.75" customHeight="1">
      <c r="A966" s="327"/>
      <c r="B966" s="327"/>
      <c r="C966" s="327"/>
      <c r="D966" s="327"/>
      <c r="E966" s="327"/>
      <c r="F966" s="327"/>
      <c r="G966" s="327"/>
      <c r="H966" s="327"/>
      <c r="I966" s="327"/>
      <c r="J966" s="327"/>
      <c r="K966" s="327"/>
      <c r="L966" s="327"/>
      <c r="M966" s="327"/>
      <c r="N966" s="327"/>
      <c r="O966" s="327"/>
      <c r="P966" s="327"/>
      <c r="Q966" s="327"/>
      <c r="R966" s="327"/>
      <c r="S966" s="327"/>
      <c r="T966" s="327"/>
      <c r="U966" s="327"/>
      <c r="V966" s="327"/>
      <c r="W966" s="327"/>
      <c r="X966" s="327"/>
      <c r="Y966" s="327"/>
      <c r="Z966" s="327"/>
      <c r="AA966" s="327"/>
      <c r="AB966" s="327"/>
      <c r="AC966" s="327"/>
    </row>
    <row r="967" ht="15.75" customHeight="1">
      <c r="A967" s="327"/>
      <c r="B967" s="327"/>
      <c r="C967" s="327"/>
      <c r="D967" s="327"/>
      <c r="E967" s="327"/>
      <c r="F967" s="327"/>
      <c r="G967" s="327"/>
      <c r="H967" s="327"/>
      <c r="I967" s="327"/>
      <c r="J967" s="327"/>
      <c r="K967" s="327"/>
      <c r="L967" s="327"/>
      <c r="M967" s="327"/>
      <c r="N967" s="327"/>
      <c r="O967" s="327"/>
      <c r="P967" s="327"/>
      <c r="Q967" s="327"/>
      <c r="R967" s="327"/>
      <c r="S967" s="327"/>
      <c r="T967" s="327"/>
      <c r="U967" s="327"/>
      <c r="V967" s="327"/>
      <c r="W967" s="327"/>
      <c r="X967" s="327"/>
      <c r="Y967" s="327"/>
      <c r="Z967" s="327"/>
      <c r="AA967" s="327"/>
      <c r="AB967" s="327"/>
      <c r="AC967" s="327"/>
    </row>
    <row r="968" ht="15.75" customHeight="1">
      <c r="A968" s="327"/>
      <c r="B968" s="327"/>
      <c r="C968" s="327"/>
      <c r="D968" s="327"/>
      <c r="E968" s="327"/>
      <c r="F968" s="327"/>
      <c r="G968" s="327"/>
      <c r="H968" s="327"/>
      <c r="I968" s="327"/>
      <c r="J968" s="327"/>
      <c r="K968" s="327"/>
      <c r="L968" s="327"/>
      <c r="M968" s="327"/>
      <c r="N968" s="327"/>
      <c r="O968" s="327"/>
      <c r="P968" s="327"/>
      <c r="Q968" s="327"/>
      <c r="R968" s="327"/>
      <c r="S968" s="327"/>
      <c r="T968" s="327"/>
      <c r="U968" s="327"/>
      <c r="V968" s="327"/>
      <c r="W968" s="327"/>
      <c r="X968" s="327"/>
      <c r="Y968" s="327"/>
      <c r="Z968" s="327"/>
      <c r="AA968" s="327"/>
      <c r="AB968" s="327"/>
      <c r="AC968" s="327"/>
    </row>
    <row r="969" ht="15.75" customHeight="1">
      <c r="A969" s="327"/>
      <c r="B969" s="327"/>
      <c r="C969" s="327"/>
      <c r="D969" s="327"/>
      <c r="E969" s="327"/>
      <c r="F969" s="327"/>
      <c r="G969" s="327"/>
      <c r="H969" s="327"/>
      <c r="I969" s="327"/>
      <c r="J969" s="327"/>
      <c r="K969" s="327"/>
      <c r="L969" s="327"/>
      <c r="M969" s="327"/>
      <c r="N969" s="327"/>
      <c r="O969" s="327"/>
      <c r="P969" s="327"/>
      <c r="Q969" s="327"/>
      <c r="R969" s="327"/>
      <c r="S969" s="327"/>
      <c r="T969" s="327"/>
      <c r="U969" s="327"/>
      <c r="V969" s="327"/>
      <c r="W969" s="327"/>
      <c r="X969" s="327"/>
      <c r="Y969" s="327"/>
      <c r="Z969" s="327"/>
      <c r="AA969" s="327"/>
      <c r="AB969" s="327"/>
      <c r="AC969" s="327"/>
    </row>
    <row r="970" ht="15.75" customHeight="1">
      <c r="A970" s="327"/>
      <c r="B970" s="327"/>
      <c r="C970" s="327"/>
      <c r="D970" s="327"/>
      <c r="E970" s="327"/>
      <c r="F970" s="327"/>
      <c r="G970" s="327"/>
      <c r="H970" s="327"/>
      <c r="I970" s="327"/>
      <c r="J970" s="327"/>
      <c r="K970" s="327"/>
      <c r="L970" s="327"/>
      <c r="M970" s="327"/>
      <c r="N970" s="327"/>
      <c r="O970" s="327"/>
      <c r="P970" s="327"/>
      <c r="Q970" s="327"/>
      <c r="R970" s="327"/>
      <c r="S970" s="327"/>
      <c r="T970" s="327"/>
      <c r="U970" s="327"/>
      <c r="V970" s="327"/>
      <c r="W970" s="327"/>
      <c r="X970" s="327"/>
      <c r="Y970" s="327"/>
      <c r="Z970" s="327"/>
      <c r="AA970" s="327"/>
      <c r="AB970" s="327"/>
      <c r="AC970" s="327"/>
    </row>
    <row r="971" ht="15.75" customHeight="1">
      <c r="A971" s="327"/>
      <c r="B971" s="327"/>
      <c r="C971" s="327"/>
      <c r="D971" s="327"/>
      <c r="E971" s="327"/>
      <c r="F971" s="327"/>
      <c r="G971" s="327"/>
      <c r="H971" s="327"/>
      <c r="I971" s="327"/>
      <c r="J971" s="327"/>
      <c r="K971" s="327"/>
      <c r="L971" s="327"/>
      <c r="M971" s="327"/>
      <c r="N971" s="327"/>
      <c r="O971" s="327"/>
      <c r="P971" s="327"/>
      <c r="Q971" s="327"/>
      <c r="R971" s="327"/>
      <c r="S971" s="327"/>
      <c r="T971" s="327"/>
      <c r="U971" s="327"/>
      <c r="V971" s="327"/>
      <c r="W971" s="327"/>
      <c r="X971" s="327"/>
      <c r="Y971" s="327"/>
      <c r="Z971" s="327"/>
      <c r="AA971" s="327"/>
      <c r="AB971" s="327"/>
      <c r="AC971" s="327"/>
    </row>
    <row r="972" ht="15.75" customHeight="1">
      <c r="A972" s="327"/>
      <c r="B972" s="327"/>
      <c r="C972" s="327"/>
      <c r="D972" s="327"/>
      <c r="E972" s="327"/>
      <c r="F972" s="327"/>
      <c r="G972" s="327"/>
      <c r="H972" s="327"/>
      <c r="I972" s="327"/>
      <c r="J972" s="327"/>
      <c r="K972" s="327"/>
      <c r="L972" s="327"/>
      <c r="M972" s="327"/>
      <c r="N972" s="327"/>
      <c r="O972" s="327"/>
      <c r="P972" s="327"/>
      <c r="Q972" s="327"/>
      <c r="R972" s="327"/>
      <c r="S972" s="327"/>
      <c r="T972" s="327"/>
      <c r="U972" s="327"/>
      <c r="V972" s="327"/>
      <c r="W972" s="327"/>
      <c r="X972" s="327"/>
      <c r="Y972" s="327"/>
      <c r="Z972" s="327"/>
      <c r="AA972" s="327"/>
      <c r="AB972" s="327"/>
      <c r="AC972" s="327"/>
    </row>
    <row r="973" ht="15.75" customHeight="1">
      <c r="A973" s="327"/>
      <c r="B973" s="327"/>
      <c r="C973" s="327"/>
      <c r="D973" s="327"/>
      <c r="E973" s="327"/>
      <c r="F973" s="327"/>
      <c r="G973" s="327"/>
      <c r="H973" s="327"/>
      <c r="I973" s="327"/>
      <c r="J973" s="327"/>
      <c r="K973" s="327"/>
      <c r="L973" s="327"/>
      <c r="M973" s="327"/>
      <c r="N973" s="327"/>
      <c r="O973" s="327"/>
      <c r="P973" s="327"/>
      <c r="Q973" s="327"/>
      <c r="R973" s="327"/>
      <c r="S973" s="327"/>
      <c r="T973" s="327"/>
      <c r="U973" s="327"/>
      <c r="V973" s="327"/>
      <c r="W973" s="327"/>
      <c r="X973" s="327"/>
      <c r="Y973" s="327"/>
      <c r="Z973" s="327"/>
      <c r="AA973" s="327"/>
      <c r="AB973" s="327"/>
      <c r="AC973" s="327"/>
    </row>
    <row r="974" ht="15.75" customHeight="1">
      <c r="A974" s="327"/>
      <c r="B974" s="327"/>
      <c r="C974" s="327"/>
      <c r="D974" s="327"/>
      <c r="E974" s="327"/>
      <c r="F974" s="327"/>
      <c r="G974" s="327"/>
      <c r="H974" s="327"/>
      <c r="I974" s="327"/>
      <c r="J974" s="327"/>
      <c r="K974" s="327"/>
      <c r="L974" s="327"/>
      <c r="M974" s="327"/>
      <c r="N974" s="327"/>
      <c r="O974" s="327"/>
      <c r="P974" s="327"/>
      <c r="Q974" s="327"/>
      <c r="R974" s="327"/>
      <c r="S974" s="327"/>
      <c r="T974" s="327"/>
      <c r="U974" s="327"/>
      <c r="V974" s="327"/>
      <c r="W974" s="327"/>
      <c r="X974" s="327"/>
      <c r="Y974" s="327"/>
      <c r="Z974" s="327"/>
      <c r="AA974" s="327"/>
      <c r="AB974" s="327"/>
      <c r="AC974" s="327"/>
    </row>
    <row r="975" ht="15.75" customHeight="1">
      <c r="A975" s="327"/>
      <c r="B975" s="327"/>
      <c r="C975" s="327"/>
      <c r="D975" s="327"/>
      <c r="E975" s="327"/>
      <c r="F975" s="327"/>
      <c r="G975" s="327"/>
      <c r="H975" s="327"/>
      <c r="I975" s="327"/>
      <c r="J975" s="327"/>
      <c r="K975" s="327"/>
      <c r="L975" s="327"/>
      <c r="M975" s="327"/>
      <c r="N975" s="327"/>
      <c r="O975" s="327"/>
      <c r="P975" s="327"/>
      <c r="Q975" s="327"/>
      <c r="R975" s="327"/>
      <c r="S975" s="327"/>
      <c r="T975" s="327"/>
      <c r="U975" s="327"/>
      <c r="V975" s="327"/>
      <c r="W975" s="327"/>
      <c r="X975" s="327"/>
      <c r="Y975" s="327"/>
      <c r="Z975" s="327"/>
      <c r="AA975" s="327"/>
      <c r="AB975" s="327"/>
      <c r="AC975" s="327"/>
    </row>
    <row r="976" ht="15.75" customHeight="1">
      <c r="A976" s="327"/>
      <c r="B976" s="327"/>
      <c r="C976" s="327"/>
      <c r="D976" s="327"/>
      <c r="E976" s="327"/>
      <c r="F976" s="327"/>
      <c r="G976" s="327"/>
      <c r="H976" s="327"/>
      <c r="I976" s="327"/>
      <c r="J976" s="327"/>
      <c r="K976" s="327"/>
      <c r="L976" s="327"/>
      <c r="M976" s="327"/>
      <c r="N976" s="327"/>
      <c r="O976" s="327"/>
      <c r="P976" s="327"/>
      <c r="Q976" s="327"/>
      <c r="R976" s="327"/>
      <c r="S976" s="327"/>
      <c r="T976" s="327"/>
      <c r="U976" s="327"/>
      <c r="V976" s="327"/>
      <c r="W976" s="327"/>
      <c r="X976" s="327"/>
      <c r="Y976" s="327"/>
      <c r="Z976" s="327"/>
      <c r="AA976" s="327"/>
      <c r="AB976" s="327"/>
      <c r="AC976" s="327"/>
    </row>
    <row r="977" ht="15.75" customHeight="1">
      <c r="A977" s="327"/>
      <c r="B977" s="327"/>
      <c r="C977" s="327"/>
      <c r="D977" s="327"/>
      <c r="E977" s="327"/>
      <c r="F977" s="327"/>
      <c r="G977" s="327"/>
      <c r="H977" s="327"/>
      <c r="I977" s="327"/>
      <c r="J977" s="327"/>
      <c r="K977" s="327"/>
      <c r="L977" s="327"/>
      <c r="M977" s="327"/>
      <c r="N977" s="327"/>
      <c r="O977" s="327"/>
      <c r="P977" s="327"/>
      <c r="Q977" s="327"/>
      <c r="R977" s="327"/>
      <c r="S977" s="327"/>
      <c r="T977" s="327"/>
      <c r="U977" s="327"/>
      <c r="V977" s="327"/>
      <c r="W977" s="327"/>
      <c r="X977" s="327"/>
      <c r="Y977" s="327"/>
      <c r="Z977" s="327"/>
      <c r="AA977" s="327"/>
      <c r="AB977" s="327"/>
      <c r="AC977" s="327"/>
    </row>
    <row r="978" ht="15.75" customHeight="1">
      <c r="A978" s="327"/>
      <c r="B978" s="327"/>
      <c r="C978" s="327"/>
      <c r="D978" s="327"/>
      <c r="E978" s="327"/>
      <c r="F978" s="327"/>
      <c r="G978" s="327"/>
      <c r="H978" s="327"/>
      <c r="I978" s="327"/>
      <c r="J978" s="327"/>
      <c r="K978" s="327"/>
      <c r="L978" s="327"/>
      <c r="M978" s="327"/>
      <c r="N978" s="327"/>
      <c r="O978" s="327"/>
      <c r="P978" s="327"/>
      <c r="Q978" s="327"/>
      <c r="R978" s="327"/>
      <c r="S978" s="327"/>
      <c r="T978" s="327"/>
      <c r="U978" s="327"/>
      <c r="V978" s="327"/>
      <c r="W978" s="327"/>
      <c r="X978" s="327"/>
      <c r="Y978" s="327"/>
      <c r="Z978" s="327"/>
      <c r="AA978" s="327"/>
      <c r="AB978" s="327"/>
      <c r="AC978" s="327"/>
    </row>
    <row r="979" ht="15.75" customHeight="1">
      <c r="A979" s="327"/>
      <c r="B979" s="327"/>
      <c r="C979" s="327"/>
      <c r="D979" s="327"/>
      <c r="E979" s="327"/>
      <c r="F979" s="327"/>
      <c r="G979" s="327"/>
      <c r="H979" s="327"/>
      <c r="I979" s="327"/>
      <c r="J979" s="327"/>
      <c r="K979" s="327"/>
      <c r="L979" s="327"/>
      <c r="M979" s="327"/>
      <c r="N979" s="327"/>
      <c r="O979" s="327"/>
      <c r="P979" s="327"/>
      <c r="Q979" s="327"/>
      <c r="R979" s="327"/>
      <c r="S979" s="327"/>
      <c r="T979" s="327"/>
      <c r="U979" s="327"/>
      <c r="V979" s="327"/>
      <c r="W979" s="327"/>
      <c r="X979" s="327"/>
      <c r="Y979" s="327"/>
      <c r="Z979" s="327"/>
      <c r="AA979" s="327"/>
      <c r="AB979" s="327"/>
      <c r="AC979" s="327"/>
    </row>
    <row r="980" ht="15.75" customHeight="1">
      <c r="A980" s="327"/>
      <c r="B980" s="327"/>
      <c r="C980" s="327"/>
      <c r="D980" s="327"/>
      <c r="E980" s="327"/>
      <c r="F980" s="327"/>
      <c r="G980" s="327"/>
      <c r="H980" s="327"/>
      <c r="I980" s="327"/>
      <c r="J980" s="327"/>
      <c r="K980" s="327"/>
      <c r="L980" s="327"/>
      <c r="M980" s="327"/>
      <c r="N980" s="327"/>
      <c r="O980" s="327"/>
      <c r="P980" s="327"/>
      <c r="Q980" s="327"/>
      <c r="R980" s="327"/>
      <c r="S980" s="327"/>
      <c r="T980" s="327"/>
      <c r="U980" s="327"/>
      <c r="V980" s="327"/>
      <c r="W980" s="327"/>
      <c r="X980" s="327"/>
      <c r="Y980" s="327"/>
      <c r="Z980" s="327"/>
      <c r="AA980" s="327"/>
      <c r="AB980" s="327"/>
      <c r="AC980" s="327"/>
    </row>
    <row r="981" ht="15.75" customHeight="1">
      <c r="A981" s="327"/>
      <c r="B981" s="327"/>
      <c r="C981" s="327"/>
      <c r="D981" s="327"/>
      <c r="E981" s="327"/>
      <c r="F981" s="327"/>
      <c r="G981" s="327"/>
      <c r="H981" s="327"/>
      <c r="I981" s="327"/>
      <c r="J981" s="327"/>
      <c r="K981" s="327"/>
      <c r="L981" s="327"/>
      <c r="M981" s="327"/>
      <c r="N981" s="327"/>
      <c r="O981" s="327"/>
      <c r="P981" s="327"/>
      <c r="Q981" s="327"/>
      <c r="R981" s="327"/>
      <c r="S981" s="327"/>
      <c r="T981" s="327"/>
      <c r="U981" s="327"/>
      <c r="V981" s="327"/>
      <c r="W981" s="327"/>
      <c r="X981" s="327"/>
      <c r="Y981" s="327"/>
      <c r="Z981" s="327"/>
      <c r="AA981" s="327"/>
      <c r="AB981" s="327"/>
      <c r="AC981" s="327"/>
    </row>
    <row r="982" ht="15.75" customHeight="1">
      <c r="A982" s="327"/>
      <c r="B982" s="327"/>
      <c r="C982" s="327"/>
      <c r="D982" s="327"/>
      <c r="E982" s="327"/>
      <c r="F982" s="327"/>
      <c r="G982" s="327"/>
      <c r="H982" s="327"/>
      <c r="I982" s="327"/>
      <c r="J982" s="327"/>
      <c r="K982" s="327"/>
      <c r="L982" s="327"/>
      <c r="M982" s="327"/>
      <c r="N982" s="327"/>
      <c r="O982" s="327"/>
      <c r="P982" s="327"/>
      <c r="Q982" s="327"/>
      <c r="R982" s="327"/>
      <c r="S982" s="327"/>
      <c r="T982" s="327"/>
      <c r="U982" s="327"/>
      <c r="V982" s="327"/>
      <c r="W982" s="327"/>
      <c r="X982" s="327"/>
      <c r="Y982" s="327"/>
      <c r="Z982" s="327"/>
      <c r="AA982" s="327"/>
      <c r="AB982" s="327"/>
      <c r="AC982" s="327"/>
    </row>
    <row r="983" ht="15.75" customHeight="1">
      <c r="A983" s="327"/>
      <c r="B983" s="327"/>
      <c r="C983" s="327"/>
      <c r="D983" s="327"/>
      <c r="E983" s="327"/>
      <c r="F983" s="327"/>
      <c r="G983" s="327"/>
      <c r="H983" s="327"/>
      <c r="I983" s="327"/>
      <c r="J983" s="327"/>
      <c r="K983" s="327"/>
      <c r="L983" s="327"/>
      <c r="M983" s="327"/>
      <c r="N983" s="327"/>
      <c r="O983" s="327"/>
      <c r="P983" s="327"/>
      <c r="Q983" s="327"/>
      <c r="R983" s="327"/>
      <c r="S983" s="327"/>
      <c r="T983" s="327"/>
      <c r="U983" s="327"/>
      <c r="V983" s="327"/>
      <c r="W983" s="327"/>
      <c r="X983" s="327"/>
      <c r="Y983" s="327"/>
      <c r="Z983" s="327"/>
      <c r="AA983" s="327"/>
      <c r="AB983" s="327"/>
      <c r="AC983" s="327"/>
    </row>
    <row r="984" ht="15.75" customHeight="1">
      <c r="A984" s="327"/>
      <c r="B984" s="327"/>
      <c r="C984" s="327"/>
      <c r="D984" s="327"/>
      <c r="E984" s="327"/>
      <c r="F984" s="327"/>
      <c r="G984" s="327"/>
      <c r="H984" s="327"/>
      <c r="I984" s="327"/>
      <c r="J984" s="327"/>
      <c r="K984" s="327"/>
      <c r="L984" s="327"/>
      <c r="M984" s="327"/>
      <c r="N984" s="327"/>
      <c r="O984" s="327"/>
      <c r="P984" s="327"/>
      <c r="Q984" s="327"/>
      <c r="R984" s="327"/>
      <c r="S984" s="327"/>
      <c r="T984" s="327"/>
      <c r="U984" s="327"/>
      <c r="V984" s="327"/>
      <c r="W984" s="327"/>
      <c r="X984" s="327"/>
      <c r="Y984" s="327"/>
      <c r="Z984" s="327"/>
      <c r="AA984" s="327"/>
      <c r="AB984" s="327"/>
      <c r="AC984" s="327"/>
    </row>
    <row r="985" ht="15.75" customHeight="1">
      <c r="A985" s="327"/>
      <c r="B985" s="327"/>
      <c r="C985" s="327"/>
      <c r="D985" s="327"/>
      <c r="E985" s="327"/>
      <c r="F985" s="327"/>
      <c r="G985" s="327"/>
      <c r="H985" s="327"/>
      <c r="I985" s="327"/>
      <c r="J985" s="327"/>
      <c r="K985" s="327"/>
      <c r="L985" s="327"/>
      <c r="M985" s="327"/>
      <c r="N985" s="327"/>
      <c r="O985" s="327"/>
      <c r="P985" s="327"/>
      <c r="Q985" s="327"/>
      <c r="R985" s="327"/>
      <c r="S985" s="327"/>
      <c r="T985" s="327"/>
      <c r="U985" s="327"/>
      <c r="V985" s="327"/>
      <c r="W985" s="327"/>
      <c r="X985" s="327"/>
      <c r="Y985" s="327"/>
      <c r="Z985" s="327"/>
      <c r="AA985" s="327"/>
      <c r="AB985" s="327"/>
      <c r="AC985" s="327"/>
    </row>
    <row r="986" ht="15.75" customHeight="1">
      <c r="A986" s="327"/>
      <c r="B986" s="327"/>
      <c r="C986" s="327"/>
      <c r="D986" s="327"/>
      <c r="E986" s="327"/>
      <c r="F986" s="327"/>
      <c r="G986" s="327"/>
      <c r="H986" s="327"/>
      <c r="I986" s="327"/>
      <c r="J986" s="327"/>
      <c r="K986" s="327"/>
      <c r="L986" s="327"/>
      <c r="M986" s="327"/>
      <c r="N986" s="327"/>
      <c r="O986" s="327"/>
      <c r="P986" s="327"/>
      <c r="Q986" s="327"/>
      <c r="R986" s="327"/>
      <c r="S986" s="327"/>
      <c r="T986" s="327"/>
      <c r="U986" s="327"/>
      <c r="V986" s="327"/>
      <c r="W986" s="327"/>
      <c r="X986" s="327"/>
      <c r="Y986" s="327"/>
      <c r="Z986" s="327"/>
      <c r="AA986" s="327"/>
      <c r="AB986" s="327"/>
      <c r="AC986" s="327"/>
    </row>
    <row r="987" ht="15.75" customHeight="1">
      <c r="A987" s="327"/>
      <c r="B987" s="327"/>
      <c r="C987" s="327"/>
      <c r="D987" s="327"/>
      <c r="E987" s="327"/>
      <c r="F987" s="327"/>
      <c r="G987" s="327"/>
      <c r="H987" s="327"/>
      <c r="I987" s="327"/>
      <c r="J987" s="327"/>
      <c r="K987" s="327"/>
      <c r="L987" s="327"/>
      <c r="M987" s="327"/>
      <c r="N987" s="327"/>
      <c r="O987" s="327"/>
      <c r="P987" s="327"/>
      <c r="Q987" s="327"/>
      <c r="R987" s="327"/>
      <c r="S987" s="327"/>
      <c r="T987" s="327"/>
      <c r="U987" s="327"/>
      <c r="V987" s="327"/>
      <c r="W987" s="327"/>
      <c r="X987" s="327"/>
      <c r="Y987" s="327"/>
      <c r="Z987" s="327"/>
      <c r="AA987" s="327"/>
      <c r="AB987" s="327"/>
      <c r="AC987" s="327"/>
    </row>
    <row r="988" ht="15.75" customHeight="1">
      <c r="A988" s="327"/>
      <c r="B988" s="327"/>
      <c r="C988" s="327"/>
      <c r="D988" s="327"/>
      <c r="E988" s="327"/>
      <c r="F988" s="327"/>
      <c r="G988" s="327"/>
      <c r="H988" s="327"/>
      <c r="I988" s="327"/>
      <c r="J988" s="327"/>
      <c r="K988" s="327"/>
      <c r="L988" s="327"/>
      <c r="M988" s="327"/>
      <c r="N988" s="327"/>
      <c r="O988" s="327"/>
      <c r="P988" s="327"/>
      <c r="Q988" s="327"/>
      <c r="R988" s="327"/>
      <c r="S988" s="327"/>
      <c r="T988" s="327"/>
      <c r="U988" s="327"/>
      <c r="V988" s="327"/>
      <c r="W988" s="327"/>
      <c r="X988" s="327"/>
      <c r="Y988" s="327"/>
      <c r="Z988" s="327"/>
      <c r="AA988" s="327"/>
      <c r="AB988" s="327"/>
      <c r="AC988" s="327"/>
    </row>
    <row r="989" ht="15.75" customHeight="1">
      <c r="A989" s="327"/>
      <c r="B989" s="327"/>
      <c r="C989" s="327"/>
      <c r="D989" s="327"/>
      <c r="E989" s="327"/>
      <c r="F989" s="327"/>
      <c r="G989" s="327"/>
      <c r="H989" s="327"/>
      <c r="I989" s="327"/>
      <c r="J989" s="327"/>
      <c r="K989" s="327"/>
      <c r="L989" s="327"/>
      <c r="M989" s="327"/>
      <c r="N989" s="327"/>
      <c r="O989" s="327"/>
      <c r="P989" s="327"/>
      <c r="Q989" s="327"/>
      <c r="R989" s="327"/>
      <c r="S989" s="327"/>
      <c r="T989" s="327"/>
      <c r="U989" s="327"/>
      <c r="V989" s="327"/>
      <c r="W989" s="327"/>
      <c r="X989" s="327"/>
      <c r="Y989" s="327"/>
      <c r="Z989" s="327"/>
      <c r="AA989" s="327"/>
      <c r="AB989" s="327"/>
      <c r="AC989" s="327"/>
    </row>
    <row r="990" ht="15.75" customHeight="1">
      <c r="A990" s="327"/>
      <c r="B990" s="327"/>
      <c r="C990" s="327"/>
      <c r="D990" s="327"/>
      <c r="E990" s="327"/>
      <c r="F990" s="327"/>
      <c r="G990" s="327"/>
      <c r="H990" s="327"/>
      <c r="I990" s="327"/>
      <c r="J990" s="327"/>
      <c r="K990" s="327"/>
      <c r="L990" s="327"/>
      <c r="M990" s="327"/>
      <c r="N990" s="327"/>
      <c r="O990" s="327"/>
      <c r="P990" s="327"/>
      <c r="Q990" s="327"/>
      <c r="R990" s="327"/>
      <c r="S990" s="327"/>
      <c r="T990" s="327"/>
      <c r="U990" s="327"/>
      <c r="V990" s="327"/>
      <c r="W990" s="327"/>
      <c r="X990" s="327"/>
      <c r="Y990" s="327"/>
      <c r="Z990" s="327"/>
      <c r="AA990" s="327"/>
      <c r="AB990" s="327"/>
      <c r="AC990" s="327"/>
    </row>
    <row r="991" ht="15.75" customHeight="1">
      <c r="A991" s="327"/>
      <c r="B991" s="327"/>
      <c r="C991" s="327"/>
      <c r="D991" s="327"/>
      <c r="E991" s="327"/>
      <c r="F991" s="327"/>
      <c r="G991" s="327"/>
      <c r="H991" s="327"/>
      <c r="I991" s="327"/>
      <c r="J991" s="327"/>
      <c r="K991" s="327"/>
      <c r="L991" s="327"/>
      <c r="M991" s="327"/>
      <c r="N991" s="327"/>
      <c r="O991" s="327"/>
      <c r="P991" s="327"/>
      <c r="Q991" s="327"/>
      <c r="R991" s="327"/>
      <c r="S991" s="327"/>
      <c r="T991" s="327"/>
      <c r="U991" s="327"/>
      <c r="V991" s="327"/>
      <c r="W991" s="327"/>
      <c r="X991" s="327"/>
      <c r="Y991" s="327"/>
      <c r="Z991" s="327"/>
      <c r="AA991" s="327"/>
      <c r="AB991" s="327"/>
      <c r="AC991" s="327"/>
    </row>
    <row r="992" ht="15.75" customHeight="1">
      <c r="A992" s="327"/>
      <c r="B992" s="327"/>
      <c r="C992" s="327"/>
      <c r="D992" s="327"/>
      <c r="E992" s="327"/>
      <c r="F992" s="327"/>
      <c r="G992" s="327"/>
      <c r="H992" s="327"/>
      <c r="I992" s="327"/>
      <c r="J992" s="327"/>
      <c r="K992" s="327"/>
      <c r="L992" s="327"/>
      <c r="M992" s="327"/>
      <c r="N992" s="327"/>
      <c r="O992" s="327"/>
      <c r="P992" s="327"/>
      <c r="Q992" s="327"/>
      <c r="R992" s="327"/>
      <c r="S992" s="327"/>
      <c r="T992" s="327"/>
      <c r="U992" s="327"/>
      <c r="V992" s="327"/>
      <c r="W992" s="327"/>
      <c r="X992" s="327"/>
      <c r="Y992" s="327"/>
      <c r="Z992" s="327"/>
      <c r="AA992" s="327"/>
      <c r="AB992" s="327"/>
      <c r="AC992" s="327"/>
    </row>
    <row r="993" ht="15.75" customHeight="1">
      <c r="A993" s="327"/>
      <c r="B993" s="327"/>
      <c r="C993" s="327"/>
      <c r="D993" s="327"/>
      <c r="E993" s="327"/>
      <c r="F993" s="327"/>
      <c r="G993" s="327"/>
      <c r="H993" s="327"/>
      <c r="I993" s="327"/>
      <c r="J993" s="327"/>
      <c r="K993" s="327"/>
      <c r="L993" s="327"/>
      <c r="M993" s="327"/>
      <c r="N993" s="327"/>
      <c r="O993" s="327"/>
      <c r="P993" s="327"/>
      <c r="Q993" s="327"/>
      <c r="R993" s="327"/>
      <c r="S993" s="327"/>
      <c r="T993" s="327"/>
      <c r="U993" s="327"/>
      <c r="V993" s="327"/>
      <c r="W993" s="327"/>
      <c r="X993" s="327"/>
      <c r="Y993" s="327"/>
      <c r="Z993" s="327"/>
      <c r="AA993" s="327"/>
      <c r="AB993" s="327"/>
      <c r="AC993" s="327"/>
    </row>
    <row r="994" ht="15.75" customHeight="1">
      <c r="A994" s="327"/>
      <c r="B994" s="327"/>
      <c r="C994" s="327"/>
      <c r="D994" s="327"/>
      <c r="E994" s="327"/>
      <c r="F994" s="327"/>
      <c r="G994" s="327"/>
      <c r="H994" s="327"/>
      <c r="I994" s="327"/>
      <c r="J994" s="327"/>
      <c r="K994" s="327"/>
      <c r="L994" s="327"/>
      <c r="M994" s="327"/>
      <c r="N994" s="327"/>
      <c r="O994" s="327"/>
      <c r="P994" s="327"/>
      <c r="Q994" s="327"/>
      <c r="R994" s="327"/>
      <c r="S994" s="327"/>
      <c r="T994" s="327"/>
      <c r="U994" s="327"/>
      <c r="V994" s="327"/>
      <c r="W994" s="327"/>
      <c r="X994" s="327"/>
      <c r="Y994" s="327"/>
      <c r="Z994" s="327"/>
      <c r="AA994" s="327"/>
      <c r="AB994" s="327"/>
      <c r="AC994" s="327"/>
    </row>
    <row r="995" ht="15.75" customHeight="1">
      <c r="A995" s="327"/>
      <c r="B995" s="327"/>
      <c r="C995" s="327"/>
      <c r="D995" s="327"/>
      <c r="E995" s="327"/>
      <c r="F995" s="327"/>
      <c r="G995" s="327"/>
      <c r="H995" s="327"/>
      <c r="I995" s="327"/>
      <c r="J995" s="327"/>
      <c r="K995" s="327"/>
      <c r="L995" s="327"/>
      <c r="M995" s="327"/>
      <c r="N995" s="327"/>
      <c r="O995" s="327"/>
      <c r="P995" s="327"/>
      <c r="Q995" s="327"/>
      <c r="R995" s="327"/>
      <c r="S995" s="327"/>
      <c r="T995" s="327"/>
      <c r="U995" s="327"/>
      <c r="V995" s="327"/>
      <c r="W995" s="327"/>
      <c r="X995" s="327"/>
      <c r="Y995" s="327"/>
      <c r="Z995" s="327"/>
      <c r="AA995" s="327"/>
      <c r="AB995" s="327"/>
      <c r="AC995" s="327"/>
    </row>
    <row r="996" ht="15.75" customHeight="1">
      <c r="A996" s="327"/>
      <c r="B996" s="327"/>
      <c r="C996" s="327"/>
      <c r="D996" s="327"/>
      <c r="E996" s="327"/>
      <c r="F996" s="327"/>
      <c r="G996" s="327"/>
      <c r="H996" s="327"/>
      <c r="I996" s="327"/>
      <c r="J996" s="327"/>
      <c r="K996" s="327"/>
      <c r="L996" s="327"/>
      <c r="M996" s="327"/>
      <c r="N996" s="327"/>
      <c r="O996" s="327"/>
      <c r="P996" s="327"/>
      <c r="Q996" s="327"/>
      <c r="R996" s="327"/>
      <c r="S996" s="327"/>
      <c r="T996" s="327"/>
      <c r="U996" s="327"/>
      <c r="V996" s="327"/>
      <c r="W996" s="327"/>
      <c r="X996" s="327"/>
      <c r="Y996" s="327"/>
      <c r="Z996" s="327"/>
      <c r="AA996" s="327"/>
      <c r="AB996" s="327"/>
      <c r="AC996" s="327"/>
    </row>
    <row r="997" ht="15.75" customHeight="1">
      <c r="A997" s="327"/>
      <c r="B997" s="327"/>
      <c r="C997" s="327"/>
      <c r="D997" s="327"/>
      <c r="E997" s="327"/>
      <c r="F997" s="327"/>
      <c r="G997" s="327"/>
      <c r="H997" s="327"/>
      <c r="I997" s="327"/>
      <c r="J997" s="327"/>
      <c r="K997" s="327"/>
      <c r="L997" s="327"/>
      <c r="M997" s="327"/>
      <c r="N997" s="327"/>
      <c r="O997" s="327"/>
      <c r="P997" s="327"/>
      <c r="Q997" s="327"/>
      <c r="R997" s="327"/>
      <c r="S997" s="327"/>
      <c r="T997" s="327"/>
      <c r="U997" s="327"/>
      <c r="V997" s="327"/>
      <c r="W997" s="327"/>
      <c r="X997" s="327"/>
      <c r="Y997" s="327"/>
      <c r="Z997" s="327"/>
      <c r="AA997" s="327"/>
      <c r="AB997" s="327"/>
      <c r="AC997" s="327"/>
    </row>
    <row r="998" ht="15.75" customHeight="1">
      <c r="A998" s="327"/>
      <c r="B998" s="327"/>
      <c r="C998" s="327"/>
      <c r="D998" s="327"/>
      <c r="E998" s="327"/>
      <c r="F998" s="327"/>
      <c r="G998" s="327"/>
      <c r="H998" s="327"/>
      <c r="I998" s="327"/>
      <c r="J998" s="327"/>
      <c r="K998" s="327"/>
      <c r="L998" s="327"/>
      <c r="M998" s="327"/>
      <c r="N998" s="327"/>
      <c r="O998" s="327"/>
      <c r="P998" s="327"/>
      <c r="Q998" s="327"/>
      <c r="R998" s="327"/>
      <c r="S998" s="327"/>
      <c r="T998" s="327"/>
      <c r="U998" s="327"/>
      <c r="V998" s="327"/>
      <c r="W998" s="327"/>
      <c r="X998" s="327"/>
      <c r="Y998" s="327"/>
      <c r="Z998" s="327"/>
      <c r="AA998" s="327"/>
      <c r="AB998" s="327"/>
      <c r="AC998" s="327"/>
    </row>
    <row r="999" ht="15.75" customHeight="1">
      <c r="A999" s="327"/>
      <c r="B999" s="327"/>
      <c r="C999" s="327"/>
      <c r="D999" s="327"/>
      <c r="E999" s="327"/>
      <c r="F999" s="327"/>
      <c r="G999" s="327"/>
      <c r="H999" s="327"/>
      <c r="I999" s="327"/>
      <c r="J999" s="327"/>
      <c r="K999" s="327"/>
      <c r="L999" s="327"/>
      <c r="M999" s="327"/>
      <c r="N999" s="327"/>
      <c r="O999" s="327"/>
      <c r="P999" s="327"/>
      <c r="Q999" s="327"/>
      <c r="R999" s="327"/>
      <c r="S999" s="327"/>
      <c r="T999" s="327"/>
      <c r="U999" s="327"/>
      <c r="V999" s="327"/>
      <c r="W999" s="327"/>
      <c r="X999" s="327"/>
      <c r="Y999" s="327"/>
      <c r="Z999" s="327"/>
      <c r="AA999" s="327"/>
      <c r="AB999" s="327"/>
      <c r="AC999" s="327"/>
    </row>
    <row r="1000" ht="15.75" customHeight="1">
      <c r="A1000" s="327"/>
      <c r="B1000" s="327"/>
      <c r="C1000" s="327"/>
      <c r="D1000" s="327"/>
      <c r="E1000" s="327"/>
      <c r="F1000" s="327"/>
      <c r="G1000" s="327"/>
      <c r="H1000" s="327"/>
      <c r="I1000" s="327"/>
      <c r="J1000" s="327"/>
      <c r="K1000" s="327"/>
      <c r="L1000" s="327"/>
      <c r="M1000" s="327"/>
      <c r="N1000" s="327"/>
      <c r="O1000" s="327"/>
      <c r="P1000" s="327"/>
      <c r="Q1000" s="327"/>
      <c r="R1000" s="327"/>
      <c r="S1000" s="327"/>
      <c r="T1000" s="327"/>
      <c r="U1000" s="327"/>
      <c r="V1000" s="327"/>
      <c r="W1000" s="327"/>
      <c r="X1000" s="327"/>
      <c r="Y1000" s="327"/>
      <c r="Z1000" s="327"/>
      <c r="AA1000" s="327"/>
      <c r="AB1000" s="327"/>
      <c r="AC1000" s="327"/>
    </row>
    <row r="1001" ht="15.75" customHeight="1">
      <c r="A1001" s="327"/>
      <c r="B1001" s="327"/>
      <c r="C1001" s="327"/>
      <c r="D1001" s="327"/>
      <c r="E1001" s="327"/>
      <c r="F1001" s="327"/>
      <c r="G1001" s="327"/>
      <c r="H1001" s="327"/>
      <c r="I1001" s="327"/>
      <c r="J1001" s="327"/>
      <c r="K1001" s="327"/>
      <c r="L1001" s="327"/>
      <c r="M1001" s="327"/>
      <c r="N1001" s="327"/>
      <c r="O1001" s="327"/>
      <c r="P1001" s="327"/>
      <c r="Q1001" s="327"/>
      <c r="R1001" s="327"/>
      <c r="S1001" s="327"/>
      <c r="T1001" s="327"/>
      <c r="U1001" s="327"/>
      <c r="V1001" s="327"/>
      <c r="W1001" s="327"/>
      <c r="X1001" s="327"/>
      <c r="Y1001" s="327"/>
      <c r="Z1001" s="327"/>
      <c r="AA1001" s="327"/>
      <c r="AB1001" s="327"/>
      <c r="AC1001" s="327"/>
    </row>
    <row r="1002" ht="15.75" customHeight="1">
      <c r="A1002" s="327"/>
      <c r="B1002" s="327"/>
      <c r="C1002" s="327"/>
      <c r="D1002" s="327"/>
      <c r="E1002" s="327"/>
      <c r="F1002" s="327"/>
      <c r="G1002" s="327"/>
      <c r="H1002" s="327"/>
      <c r="I1002" s="327"/>
      <c r="J1002" s="327"/>
      <c r="K1002" s="327"/>
      <c r="L1002" s="327"/>
      <c r="M1002" s="327"/>
      <c r="N1002" s="327"/>
      <c r="O1002" s="327"/>
      <c r="P1002" s="327"/>
      <c r="Q1002" s="327"/>
      <c r="R1002" s="327"/>
      <c r="S1002" s="327"/>
      <c r="T1002" s="327"/>
      <c r="U1002" s="327"/>
      <c r="V1002" s="327"/>
      <c r="W1002" s="327"/>
      <c r="X1002" s="327"/>
      <c r="Y1002" s="327"/>
      <c r="Z1002" s="327"/>
      <c r="AA1002" s="327"/>
      <c r="AB1002" s="327"/>
      <c r="AC1002" s="327"/>
    </row>
  </sheetData>
  <mergeCells count="233">
    <mergeCell ref="A2:I2"/>
    <mergeCell ref="A3:I3"/>
    <mergeCell ref="A4:E4"/>
    <mergeCell ref="F4:I4"/>
    <mergeCell ref="A5:E5"/>
    <mergeCell ref="F5:I5"/>
    <mergeCell ref="A6:I6"/>
    <mergeCell ref="A7:I7"/>
    <mergeCell ref="B8:G8"/>
    <mergeCell ref="H8:I8"/>
    <mergeCell ref="B9:G9"/>
    <mergeCell ref="H9:I9"/>
    <mergeCell ref="B10:G10"/>
    <mergeCell ref="H10:I10"/>
    <mergeCell ref="F14:G14"/>
    <mergeCell ref="H14:I14"/>
    <mergeCell ref="B11:G11"/>
    <mergeCell ref="H11:I11"/>
    <mergeCell ref="A12:I12"/>
    <mergeCell ref="A13:E13"/>
    <mergeCell ref="F13:G13"/>
    <mergeCell ref="H13:I13"/>
    <mergeCell ref="A14:E14"/>
    <mergeCell ref="A21:I21"/>
    <mergeCell ref="J21:P21"/>
    <mergeCell ref="Q21:X21"/>
    <mergeCell ref="Y21:AC21"/>
    <mergeCell ref="A15:G15"/>
    <mergeCell ref="H15:I15"/>
    <mergeCell ref="A16:I16"/>
    <mergeCell ref="A17:I17"/>
    <mergeCell ref="A18:I18"/>
    <mergeCell ref="A19:I19"/>
    <mergeCell ref="A20:I20"/>
    <mergeCell ref="B29:G29"/>
    <mergeCell ref="H29:I29"/>
    <mergeCell ref="B22:G22"/>
    <mergeCell ref="H22:I22"/>
    <mergeCell ref="B23:G23"/>
    <mergeCell ref="H23:I23"/>
    <mergeCell ref="B24:G24"/>
    <mergeCell ref="H24:I24"/>
    <mergeCell ref="H25:I25"/>
    <mergeCell ref="B25:G25"/>
    <mergeCell ref="B26:G26"/>
    <mergeCell ref="H26:I26"/>
    <mergeCell ref="B27:G27"/>
    <mergeCell ref="H27:I27"/>
    <mergeCell ref="B28:G28"/>
    <mergeCell ref="H28:I28"/>
    <mergeCell ref="B30:G30"/>
    <mergeCell ref="H30:I30"/>
    <mergeCell ref="A31:I31"/>
    <mergeCell ref="A32:I32"/>
    <mergeCell ref="A33:I33"/>
    <mergeCell ref="A34:I34"/>
    <mergeCell ref="B35:G35"/>
    <mergeCell ref="B36:H36"/>
    <mergeCell ref="B37:H37"/>
    <mergeCell ref="B38:H38"/>
    <mergeCell ref="B39:G39"/>
    <mergeCell ref="B40:H40"/>
    <mergeCell ref="A41:H41"/>
    <mergeCell ref="A42:I42"/>
    <mergeCell ref="B43:H43"/>
    <mergeCell ref="A44:I44"/>
    <mergeCell ref="A45:H45"/>
    <mergeCell ref="A46:I46"/>
    <mergeCell ref="A47:I47"/>
    <mergeCell ref="A48:I48"/>
    <mergeCell ref="A49:I49"/>
    <mergeCell ref="A50:I50"/>
    <mergeCell ref="B51:H51"/>
    <mergeCell ref="B52:G52"/>
    <mergeCell ref="B53:G53"/>
    <mergeCell ref="A54:H54"/>
    <mergeCell ref="A55:I55"/>
    <mergeCell ref="A56:I56"/>
    <mergeCell ref="A57:I57"/>
    <mergeCell ref="A58:I58"/>
    <mergeCell ref="B59:G59"/>
    <mergeCell ref="B60:G60"/>
    <mergeCell ref="B61:G61"/>
    <mergeCell ref="B62:C62"/>
    <mergeCell ref="B63:G63"/>
    <mergeCell ref="B64:G64"/>
    <mergeCell ref="B65:G65"/>
    <mergeCell ref="B66:G66"/>
    <mergeCell ref="B67:G67"/>
    <mergeCell ref="A68:G68"/>
    <mergeCell ref="A70:I70"/>
    <mergeCell ref="A71:I71"/>
    <mergeCell ref="A72:I72"/>
    <mergeCell ref="B73:H73"/>
    <mergeCell ref="B74:H74"/>
    <mergeCell ref="B75:G75"/>
    <mergeCell ref="B76:G76"/>
    <mergeCell ref="B77:G77"/>
    <mergeCell ref="B78:G78"/>
    <mergeCell ref="B79:H79"/>
    <mergeCell ref="B80:G80"/>
    <mergeCell ref="B81:G81"/>
    <mergeCell ref="B82:G82"/>
    <mergeCell ref="B83:H83"/>
    <mergeCell ref="B84:H84"/>
    <mergeCell ref="B85:H85"/>
    <mergeCell ref="B86:H86"/>
    <mergeCell ref="B87:H87"/>
    <mergeCell ref="A88:I88"/>
    <mergeCell ref="A89:I89"/>
    <mergeCell ref="A90:I90"/>
    <mergeCell ref="A91:I91"/>
    <mergeCell ref="B92:H92"/>
    <mergeCell ref="B93:H93"/>
    <mergeCell ref="B94:H94"/>
    <mergeCell ref="B95:H95"/>
    <mergeCell ref="A96:H96"/>
    <mergeCell ref="A97:I97"/>
    <mergeCell ref="A98:I98"/>
    <mergeCell ref="B99:H99"/>
    <mergeCell ref="B100:H100"/>
    <mergeCell ref="B101:H101"/>
    <mergeCell ref="B102:H102"/>
    <mergeCell ref="B103:H103"/>
    <mergeCell ref="B104:G104"/>
    <mergeCell ref="A105:H105"/>
    <mergeCell ref="A106:I106"/>
    <mergeCell ref="A107:I107"/>
    <mergeCell ref="A108:I108"/>
    <mergeCell ref="A109:I109"/>
    <mergeCell ref="A110:I110"/>
    <mergeCell ref="A112:I112"/>
    <mergeCell ref="A113:I113"/>
    <mergeCell ref="B114:H114"/>
    <mergeCell ref="B158:G158"/>
    <mergeCell ref="A159:H159"/>
    <mergeCell ref="A160:I160"/>
    <mergeCell ref="A161:G161"/>
    <mergeCell ref="A162:B164"/>
    <mergeCell ref="C162:I162"/>
    <mergeCell ref="C163:I163"/>
    <mergeCell ref="C164:I164"/>
    <mergeCell ref="A165:I165"/>
    <mergeCell ref="A166:I166"/>
    <mergeCell ref="A167:I167"/>
    <mergeCell ref="A168:I168"/>
    <mergeCell ref="A169:H169"/>
    <mergeCell ref="B170:H170"/>
    <mergeCell ref="A178:I178"/>
    <mergeCell ref="A179:H179"/>
    <mergeCell ref="A180:I180"/>
    <mergeCell ref="A181:I181"/>
    <mergeCell ref="A182:I182"/>
    <mergeCell ref="A183:I183"/>
    <mergeCell ref="G184:I184"/>
    <mergeCell ref="A184:F184"/>
    <mergeCell ref="A185:I185"/>
    <mergeCell ref="A186:F186"/>
    <mergeCell ref="G186:I186"/>
    <mergeCell ref="A187:I187"/>
    <mergeCell ref="A188:F188"/>
    <mergeCell ref="G188:I188"/>
    <mergeCell ref="A194:C194"/>
    <mergeCell ref="A195:C195"/>
    <mergeCell ref="A189:I189"/>
    <mergeCell ref="A190:I190"/>
    <mergeCell ref="A191:C192"/>
    <mergeCell ref="D191:I192"/>
    <mergeCell ref="A193:C193"/>
    <mergeCell ref="D193:I193"/>
    <mergeCell ref="D194:I194"/>
    <mergeCell ref="A201:G201"/>
    <mergeCell ref="H201:I201"/>
    <mergeCell ref="A202:G202"/>
    <mergeCell ref="H202:I202"/>
    <mergeCell ref="A204:G204"/>
    <mergeCell ref="H204:I204"/>
    <mergeCell ref="D195:I195"/>
    <mergeCell ref="A196:I197"/>
    <mergeCell ref="A198:I198"/>
    <mergeCell ref="A199:G199"/>
    <mergeCell ref="H199:I199"/>
    <mergeCell ref="A200:G200"/>
    <mergeCell ref="H200:I200"/>
    <mergeCell ref="B115:F115"/>
    <mergeCell ref="B116:H116"/>
    <mergeCell ref="B117:H117"/>
    <mergeCell ref="B118:H118"/>
    <mergeCell ref="B119:H119"/>
    <mergeCell ref="B120:H120"/>
    <mergeCell ref="A121:H121"/>
    <mergeCell ref="A122:I122"/>
    <mergeCell ref="A123:I123"/>
    <mergeCell ref="B124:H124"/>
    <mergeCell ref="B125:H125"/>
    <mergeCell ref="A126:H126"/>
    <mergeCell ref="A127:I127"/>
    <mergeCell ref="A128:I128"/>
    <mergeCell ref="B129:H129"/>
    <mergeCell ref="B130:H130"/>
    <mergeCell ref="B131:H131"/>
    <mergeCell ref="A132:H132"/>
    <mergeCell ref="A133:I133"/>
    <mergeCell ref="A134:I134"/>
    <mergeCell ref="B135:H135"/>
    <mergeCell ref="B136:H136"/>
    <mergeCell ref="B137:H137"/>
    <mergeCell ref="B138:H138"/>
    <mergeCell ref="A139:H139"/>
    <mergeCell ref="A140:I140"/>
    <mergeCell ref="A141:I141"/>
    <mergeCell ref="A143:I143"/>
    <mergeCell ref="B144:G144"/>
    <mergeCell ref="A145:G145"/>
    <mergeCell ref="B146:G146"/>
    <mergeCell ref="A147:G147"/>
    <mergeCell ref="B148:G148"/>
    <mergeCell ref="A149:G149"/>
    <mergeCell ref="B150:G150"/>
    <mergeCell ref="B151:G151"/>
    <mergeCell ref="B152:G152"/>
    <mergeCell ref="B153:G153"/>
    <mergeCell ref="B154:G154"/>
    <mergeCell ref="B155:G155"/>
    <mergeCell ref="B156:G156"/>
    <mergeCell ref="B157:G157"/>
    <mergeCell ref="B171:H171"/>
    <mergeCell ref="B172:H172"/>
    <mergeCell ref="B173:H173"/>
    <mergeCell ref="B174:H174"/>
    <mergeCell ref="A175:H175"/>
    <mergeCell ref="B176:H176"/>
    <mergeCell ref="A177:H177"/>
  </mergeCells>
  <printOptions/>
  <pageMargins bottom="0.787401575" footer="0.0" header="0.0" left="0.511811024" right="0.511811024" top="0.7874015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14"/>
    <col customWidth="1" min="2" max="2" width="11.14"/>
    <col customWidth="1" min="3" max="3" width="13.14"/>
    <col customWidth="1" min="4" max="4" width="10.14"/>
    <col customWidth="1" min="5" max="5" width="12.43"/>
    <col customWidth="1" min="6" max="6" width="11.14"/>
    <col customWidth="1" min="7" max="7" width="9.86"/>
    <col customWidth="1" min="8" max="8" width="11.14"/>
    <col customWidth="1" min="9" max="9" width="14.57"/>
    <col customWidth="1" min="10" max="10" width="10.86"/>
    <col customWidth="1" min="11" max="11" width="11.14"/>
    <col customWidth="1" min="12" max="12" width="7.43"/>
    <col customWidth="1" min="13" max="13" width="6.57"/>
    <col customWidth="1" min="14" max="29" width="9.14"/>
  </cols>
  <sheetData>
    <row r="1" ht="12.0" customHeight="1">
      <c r="A1" s="296"/>
      <c r="B1" s="296"/>
      <c r="C1" s="296"/>
      <c r="D1" s="296"/>
      <c r="E1" s="296"/>
      <c r="F1" s="296"/>
      <c r="G1" s="296"/>
      <c r="H1" s="296"/>
      <c r="I1" s="297"/>
      <c r="J1" s="296"/>
      <c r="K1" s="296"/>
      <c r="L1" s="296"/>
      <c r="M1" s="296"/>
      <c r="N1" s="296"/>
      <c r="O1" s="296"/>
      <c r="P1" s="296"/>
      <c r="Q1" s="296"/>
      <c r="R1" s="296"/>
      <c r="S1" s="296"/>
      <c r="T1" s="296"/>
      <c r="U1" s="296"/>
      <c r="V1" s="296"/>
      <c r="W1" s="296"/>
      <c r="X1" s="296"/>
      <c r="Y1" s="296"/>
      <c r="Z1" s="296"/>
      <c r="AA1" s="296"/>
      <c r="AB1" s="296"/>
      <c r="AC1" s="296"/>
    </row>
    <row r="2" ht="32.25" customHeight="1">
      <c r="A2" s="428" t="s">
        <v>534</v>
      </c>
      <c r="J2" s="296"/>
      <c r="K2" s="296"/>
      <c r="L2" s="296"/>
      <c r="M2" s="296"/>
      <c r="N2" s="296"/>
      <c r="O2" s="296"/>
      <c r="P2" s="296"/>
      <c r="Q2" s="296"/>
      <c r="R2" s="296"/>
      <c r="S2" s="296"/>
      <c r="T2" s="296"/>
      <c r="U2" s="296"/>
      <c r="V2" s="296"/>
      <c r="W2" s="296"/>
      <c r="X2" s="296"/>
      <c r="Y2" s="296"/>
      <c r="Z2" s="296"/>
      <c r="AA2" s="296"/>
      <c r="AB2" s="296"/>
      <c r="AC2" s="296"/>
    </row>
    <row r="3" ht="41.25" customHeight="1">
      <c r="A3" s="429"/>
      <c r="J3" s="296"/>
      <c r="K3" s="296"/>
      <c r="L3" s="296"/>
      <c r="M3" s="296"/>
      <c r="N3" s="296"/>
      <c r="O3" s="296"/>
      <c r="P3" s="296"/>
      <c r="Q3" s="296"/>
      <c r="R3" s="296"/>
      <c r="S3" s="296"/>
      <c r="T3" s="296"/>
      <c r="U3" s="296"/>
      <c r="V3" s="296"/>
      <c r="W3" s="296"/>
      <c r="X3" s="296"/>
      <c r="Y3" s="296"/>
      <c r="Z3" s="296"/>
      <c r="AA3" s="296"/>
      <c r="AB3" s="296"/>
      <c r="AC3" s="296"/>
    </row>
    <row r="4" ht="12.75" customHeight="1">
      <c r="A4" s="430" t="s">
        <v>383</v>
      </c>
      <c r="B4" s="59"/>
      <c r="C4" s="59"/>
      <c r="D4" s="59"/>
      <c r="E4" s="60"/>
      <c r="F4" s="427"/>
      <c r="G4" s="59"/>
      <c r="H4" s="59"/>
      <c r="I4" s="60"/>
      <c r="J4" s="296"/>
      <c r="K4" s="296"/>
      <c r="L4" s="296"/>
      <c r="M4" s="296"/>
      <c r="N4" s="296"/>
      <c r="O4" s="296"/>
      <c r="P4" s="296"/>
      <c r="Q4" s="296"/>
      <c r="R4" s="296"/>
      <c r="S4" s="296"/>
      <c r="T4" s="296"/>
      <c r="U4" s="296"/>
      <c r="V4" s="296"/>
      <c r="W4" s="296"/>
      <c r="X4" s="296"/>
      <c r="Y4" s="296"/>
      <c r="Z4" s="296"/>
      <c r="AA4" s="296"/>
      <c r="AB4" s="296"/>
      <c r="AC4" s="296"/>
    </row>
    <row r="5" ht="12.75" customHeight="1">
      <c r="A5" s="430" t="s">
        <v>384</v>
      </c>
      <c r="B5" s="59"/>
      <c r="C5" s="59"/>
      <c r="D5" s="59"/>
      <c r="E5" s="60"/>
      <c r="F5" s="427" t="s">
        <v>385</v>
      </c>
      <c r="G5" s="59"/>
      <c r="H5" s="59"/>
      <c r="I5" s="60"/>
      <c r="J5" s="296"/>
      <c r="K5" s="296"/>
      <c r="L5" s="296"/>
      <c r="M5" s="296"/>
      <c r="N5" s="296"/>
      <c r="O5" s="296"/>
      <c r="P5" s="296"/>
      <c r="Q5" s="296"/>
      <c r="R5" s="296"/>
      <c r="S5" s="296"/>
      <c r="T5" s="296"/>
      <c r="U5" s="296"/>
      <c r="V5" s="296"/>
      <c r="W5" s="296"/>
      <c r="X5" s="296"/>
      <c r="Y5" s="296"/>
      <c r="Z5" s="296"/>
      <c r="AA5" s="296"/>
      <c r="AB5" s="296"/>
      <c r="AC5" s="296"/>
    </row>
    <row r="6" ht="12.75" customHeight="1">
      <c r="A6" s="430" t="s">
        <v>386</v>
      </c>
      <c r="B6" s="59"/>
      <c r="C6" s="59"/>
      <c r="D6" s="59"/>
      <c r="E6" s="59"/>
      <c r="F6" s="59"/>
      <c r="G6" s="59"/>
      <c r="H6" s="59"/>
      <c r="I6" s="60"/>
      <c r="J6" s="296"/>
      <c r="K6" s="296"/>
      <c r="L6" s="296"/>
      <c r="M6" s="296"/>
      <c r="N6" s="296"/>
      <c r="O6" s="296"/>
      <c r="P6" s="296"/>
      <c r="Q6" s="296"/>
      <c r="R6" s="296"/>
      <c r="S6" s="296"/>
      <c r="T6" s="296"/>
      <c r="U6" s="296"/>
      <c r="V6" s="296"/>
      <c r="W6" s="296"/>
      <c r="X6" s="296"/>
      <c r="Y6" s="296"/>
      <c r="Z6" s="296"/>
      <c r="AA6" s="296"/>
      <c r="AB6" s="296"/>
      <c r="AC6" s="296"/>
    </row>
    <row r="7" ht="13.5" customHeight="1">
      <c r="A7" s="431" t="s">
        <v>387</v>
      </c>
      <c r="B7" s="59"/>
      <c r="C7" s="59"/>
      <c r="D7" s="59"/>
      <c r="E7" s="59"/>
      <c r="F7" s="59"/>
      <c r="G7" s="59"/>
      <c r="H7" s="59"/>
      <c r="I7" s="60"/>
      <c r="J7" s="296"/>
      <c r="K7" s="296"/>
      <c r="L7" s="296"/>
      <c r="M7" s="296"/>
      <c r="N7" s="296"/>
      <c r="O7" s="296"/>
      <c r="P7" s="296"/>
      <c r="Q7" s="296"/>
      <c r="R7" s="296"/>
      <c r="S7" s="296"/>
      <c r="T7" s="296"/>
      <c r="U7" s="296"/>
      <c r="V7" s="296"/>
      <c r="W7" s="296"/>
      <c r="X7" s="296"/>
      <c r="Y7" s="296"/>
      <c r="Z7" s="296"/>
      <c r="AA7" s="296"/>
      <c r="AB7" s="296"/>
      <c r="AC7" s="296"/>
    </row>
    <row r="8" ht="12.75" customHeight="1">
      <c r="A8" s="432" t="s">
        <v>124</v>
      </c>
      <c r="B8" s="430" t="s">
        <v>388</v>
      </c>
      <c r="C8" s="59"/>
      <c r="D8" s="59"/>
      <c r="E8" s="59"/>
      <c r="F8" s="59"/>
      <c r="G8" s="60"/>
      <c r="H8" s="433"/>
      <c r="I8" s="60"/>
      <c r="J8" s="296"/>
      <c r="K8" s="296"/>
      <c r="L8" s="296"/>
      <c r="M8" s="296"/>
      <c r="N8" s="296"/>
      <c r="O8" s="296"/>
      <c r="P8" s="296"/>
      <c r="Q8" s="296"/>
      <c r="R8" s="296"/>
      <c r="S8" s="296"/>
      <c r="T8" s="296"/>
      <c r="U8" s="296"/>
      <c r="V8" s="296"/>
      <c r="W8" s="296"/>
      <c r="X8" s="296"/>
      <c r="Y8" s="296"/>
      <c r="Z8" s="296"/>
      <c r="AA8" s="296"/>
      <c r="AB8" s="296"/>
      <c r="AC8" s="296"/>
    </row>
    <row r="9" ht="12.75" customHeight="1">
      <c r="A9" s="432" t="s">
        <v>126</v>
      </c>
      <c r="B9" s="430" t="s">
        <v>389</v>
      </c>
      <c r="C9" s="59"/>
      <c r="D9" s="59"/>
      <c r="E9" s="59"/>
      <c r="F9" s="59"/>
      <c r="G9" s="60"/>
      <c r="H9" s="427" t="s">
        <v>375</v>
      </c>
      <c r="I9" s="60"/>
      <c r="J9" s="296"/>
      <c r="K9" s="296"/>
      <c r="L9" s="296"/>
      <c r="M9" s="296"/>
      <c r="N9" s="296"/>
      <c r="O9" s="296"/>
      <c r="P9" s="296"/>
      <c r="Q9" s="296"/>
      <c r="R9" s="296"/>
      <c r="S9" s="296"/>
      <c r="T9" s="296"/>
      <c r="U9" s="296"/>
      <c r="V9" s="296"/>
      <c r="W9" s="296"/>
      <c r="X9" s="296"/>
      <c r="Y9" s="296"/>
      <c r="Z9" s="296"/>
      <c r="AA9" s="296"/>
      <c r="AB9" s="296"/>
      <c r="AC9" s="296"/>
    </row>
    <row r="10" ht="12.75" customHeight="1">
      <c r="A10" s="432" t="s">
        <v>129</v>
      </c>
      <c r="B10" s="430" t="s">
        <v>390</v>
      </c>
      <c r="C10" s="59"/>
      <c r="D10" s="59"/>
      <c r="E10" s="59"/>
      <c r="F10" s="59"/>
      <c r="G10" s="60"/>
      <c r="H10" s="433">
        <v>45645.0</v>
      </c>
      <c r="I10" s="60"/>
      <c r="J10" s="296"/>
      <c r="K10" s="296"/>
      <c r="L10" s="296"/>
      <c r="M10" s="296"/>
      <c r="N10" s="296"/>
      <c r="O10" s="296"/>
      <c r="P10" s="296"/>
      <c r="Q10" s="296"/>
      <c r="R10" s="296"/>
      <c r="S10" s="296"/>
      <c r="T10" s="296"/>
      <c r="U10" s="296"/>
      <c r="V10" s="296"/>
      <c r="W10" s="296"/>
      <c r="X10" s="296"/>
      <c r="Y10" s="296"/>
      <c r="Z10" s="296"/>
      <c r="AA10" s="296"/>
      <c r="AB10" s="296"/>
      <c r="AC10" s="296"/>
    </row>
    <row r="11" ht="12.75" customHeight="1">
      <c r="A11" s="432" t="s">
        <v>132</v>
      </c>
      <c r="B11" s="430" t="s">
        <v>391</v>
      </c>
      <c r="C11" s="59"/>
      <c r="D11" s="59"/>
      <c r="E11" s="59"/>
      <c r="F11" s="59"/>
      <c r="G11" s="60"/>
      <c r="H11" s="427">
        <v>12.0</v>
      </c>
      <c r="I11" s="60"/>
      <c r="J11" s="296"/>
      <c r="K11" s="307"/>
      <c r="L11" s="296"/>
      <c r="M11" s="296"/>
      <c r="N11" s="296"/>
      <c r="O11" s="296"/>
      <c r="P11" s="296"/>
      <c r="Q11" s="296"/>
      <c r="R11" s="296"/>
      <c r="S11" s="296"/>
      <c r="T11" s="296"/>
      <c r="U11" s="296"/>
      <c r="V11" s="296"/>
      <c r="W11" s="296"/>
      <c r="X11" s="296"/>
      <c r="Y11" s="296"/>
      <c r="Z11" s="296"/>
      <c r="AA11" s="296"/>
      <c r="AB11" s="296"/>
      <c r="AC11" s="296"/>
    </row>
    <row r="12" ht="21.0" customHeight="1">
      <c r="A12" s="434" t="s">
        <v>392</v>
      </c>
      <c r="B12" s="59"/>
      <c r="C12" s="59"/>
      <c r="D12" s="59"/>
      <c r="E12" s="59"/>
      <c r="F12" s="59"/>
      <c r="G12" s="59"/>
      <c r="H12" s="59"/>
      <c r="I12" s="60"/>
      <c r="J12" s="296"/>
      <c r="K12" s="296"/>
      <c r="L12" s="296"/>
      <c r="M12" s="296"/>
      <c r="N12" s="296"/>
      <c r="O12" s="296"/>
      <c r="P12" s="296"/>
      <c r="Q12" s="296"/>
      <c r="R12" s="296"/>
      <c r="S12" s="296"/>
      <c r="T12" s="296"/>
      <c r="U12" s="296"/>
      <c r="V12" s="296"/>
      <c r="W12" s="296"/>
      <c r="X12" s="296"/>
      <c r="Y12" s="296"/>
      <c r="Z12" s="296"/>
      <c r="AA12" s="296"/>
      <c r="AB12" s="296"/>
      <c r="AC12" s="296"/>
    </row>
    <row r="13" ht="50.25" customHeight="1">
      <c r="A13" s="427" t="s">
        <v>393</v>
      </c>
      <c r="B13" s="59"/>
      <c r="C13" s="59"/>
      <c r="D13" s="59"/>
      <c r="E13" s="309"/>
      <c r="F13" s="427" t="s">
        <v>394</v>
      </c>
      <c r="G13" s="60"/>
      <c r="H13" s="427" t="s">
        <v>395</v>
      </c>
      <c r="I13" s="60"/>
      <c r="J13" s="296"/>
      <c r="K13" s="296"/>
      <c r="L13" s="296"/>
      <c r="M13" s="296"/>
      <c r="N13" s="296"/>
      <c r="O13" s="296"/>
      <c r="P13" s="296"/>
      <c r="Q13" s="296"/>
      <c r="R13" s="296"/>
      <c r="S13" s="296"/>
      <c r="T13" s="296"/>
      <c r="U13" s="296"/>
      <c r="V13" s="296"/>
      <c r="W13" s="296"/>
      <c r="X13" s="296"/>
      <c r="Y13" s="296"/>
      <c r="Z13" s="296"/>
      <c r="AA13" s="296"/>
      <c r="AB13" s="296"/>
      <c r="AC13" s="296"/>
    </row>
    <row r="14" ht="12.75" customHeight="1">
      <c r="A14" s="430" t="s">
        <v>535</v>
      </c>
      <c r="B14" s="59"/>
      <c r="C14" s="59"/>
      <c r="D14" s="59"/>
      <c r="E14" s="60"/>
      <c r="F14" s="427" t="s">
        <v>397</v>
      </c>
      <c r="G14" s="60"/>
      <c r="H14" s="435">
        <v>1.0</v>
      </c>
      <c r="I14" s="60"/>
      <c r="J14" s="296"/>
      <c r="K14" s="296"/>
      <c r="L14" s="296"/>
      <c r="M14" s="296"/>
      <c r="N14" s="296"/>
      <c r="O14" s="296"/>
      <c r="P14" s="296"/>
      <c r="Q14" s="296"/>
      <c r="R14" s="296"/>
      <c r="S14" s="296"/>
      <c r="T14" s="296"/>
      <c r="U14" s="296"/>
      <c r="V14" s="296"/>
      <c r="W14" s="296"/>
      <c r="X14" s="296"/>
      <c r="Y14" s="296"/>
      <c r="Z14" s="296"/>
      <c r="AA14" s="296"/>
      <c r="AB14" s="296"/>
      <c r="AC14" s="296"/>
    </row>
    <row r="15" ht="12.75" customHeight="1">
      <c r="A15" s="436" t="s">
        <v>398</v>
      </c>
      <c r="B15" s="59"/>
      <c r="C15" s="59"/>
      <c r="D15" s="59"/>
      <c r="E15" s="59"/>
      <c r="F15" s="59"/>
      <c r="G15" s="60"/>
      <c r="H15" s="437">
        <v>2.0</v>
      </c>
      <c r="I15" s="60"/>
      <c r="J15" s="296"/>
      <c r="K15" s="296"/>
      <c r="L15" s="296"/>
      <c r="M15" s="296"/>
      <c r="N15" s="296"/>
      <c r="O15" s="296"/>
      <c r="P15" s="296"/>
      <c r="Q15" s="296"/>
      <c r="R15" s="296"/>
      <c r="S15" s="296"/>
      <c r="T15" s="296"/>
      <c r="U15" s="296"/>
      <c r="V15" s="296"/>
      <c r="W15" s="296"/>
      <c r="X15" s="296"/>
      <c r="Y15" s="296"/>
      <c r="Z15" s="296"/>
      <c r="AA15" s="296"/>
      <c r="AB15" s="296"/>
      <c r="AC15" s="296"/>
    </row>
    <row r="16" ht="8.25" customHeight="1">
      <c r="A16" s="427"/>
      <c r="B16" s="59"/>
      <c r="C16" s="59"/>
      <c r="D16" s="59"/>
      <c r="E16" s="59"/>
      <c r="F16" s="59"/>
      <c r="G16" s="59"/>
      <c r="H16" s="59"/>
      <c r="I16" s="60"/>
      <c r="J16" s="296"/>
      <c r="K16" s="296"/>
      <c r="L16" s="296"/>
      <c r="M16" s="296"/>
      <c r="N16" s="296"/>
      <c r="O16" s="296"/>
      <c r="P16" s="296"/>
      <c r="Q16" s="296"/>
      <c r="R16" s="296"/>
      <c r="S16" s="296"/>
      <c r="T16" s="296"/>
      <c r="U16" s="296"/>
      <c r="V16" s="296"/>
      <c r="W16" s="296"/>
      <c r="X16" s="296"/>
      <c r="Y16" s="296"/>
      <c r="Z16" s="296"/>
      <c r="AA16" s="296"/>
      <c r="AB16" s="296"/>
      <c r="AC16" s="296"/>
    </row>
    <row r="17" ht="43.5" customHeight="1">
      <c r="A17" s="438" t="s">
        <v>399</v>
      </c>
      <c r="B17" s="59"/>
      <c r="C17" s="59"/>
      <c r="D17" s="59"/>
      <c r="E17" s="59"/>
      <c r="F17" s="59"/>
      <c r="G17" s="59"/>
      <c r="H17" s="59"/>
      <c r="I17" s="60"/>
      <c r="J17" s="314"/>
      <c r="K17" s="315"/>
      <c r="L17" s="316"/>
      <c r="M17" s="296"/>
      <c r="N17" s="296"/>
      <c r="O17" s="296"/>
      <c r="P17" s="296"/>
      <c r="Q17" s="296"/>
      <c r="R17" s="296"/>
      <c r="S17" s="296"/>
      <c r="T17" s="296"/>
      <c r="U17" s="296"/>
      <c r="V17" s="296"/>
      <c r="W17" s="296"/>
      <c r="X17" s="296"/>
      <c r="Y17" s="296"/>
      <c r="Z17" s="296"/>
      <c r="AA17" s="296"/>
      <c r="AB17" s="296"/>
      <c r="AC17" s="296"/>
    </row>
    <row r="18" ht="7.5" customHeight="1">
      <c r="A18" s="439"/>
      <c r="B18" s="59"/>
      <c r="C18" s="59"/>
      <c r="D18" s="59"/>
      <c r="E18" s="59"/>
      <c r="F18" s="59"/>
      <c r="G18" s="59"/>
      <c r="H18" s="59"/>
      <c r="I18" s="60"/>
      <c r="J18" s="314"/>
      <c r="K18" s="315"/>
      <c r="L18" s="316"/>
      <c r="M18" s="296"/>
      <c r="N18" s="296"/>
      <c r="O18" s="296"/>
      <c r="P18" s="296"/>
      <c r="Q18" s="296"/>
      <c r="R18" s="296"/>
      <c r="S18" s="296"/>
      <c r="T18" s="296"/>
      <c r="U18" s="296"/>
      <c r="V18" s="296"/>
      <c r="W18" s="296"/>
      <c r="X18" s="296"/>
      <c r="Y18" s="296"/>
      <c r="Z18" s="296"/>
      <c r="AA18" s="296"/>
      <c r="AB18" s="296"/>
      <c r="AC18" s="296"/>
    </row>
    <row r="19" ht="51.75" customHeight="1">
      <c r="A19" s="440" t="s">
        <v>536</v>
      </c>
      <c r="B19" s="59"/>
      <c r="C19" s="59"/>
      <c r="D19" s="59"/>
      <c r="E19" s="59"/>
      <c r="F19" s="59"/>
      <c r="G19" s="59"/>
      <c r="H19" s="59"/>
      <c r="I19" s="60"/>
      <c r="J19" s="314"/>
      <c r="K19" s="315"/>
      <c r="L19" s="316"/>
      <c r="M19" s="296"/>
      <c r="N19" s="296"/>
      <c r="O19" s="296"/>
      <c r="P19" s="296"/>
      <c r="Q19" s="296"/>
      <c r="R19" s="296"/>
      <c r="S19" s="296"/>
      <c r="T19" s="296"/>
      <c r="U19" s="296"/>
      <c r="V19" s="296"/>
      <c r="W19" s="296"/>
      <c r="X19" s="296"/>
      <c r="Y19" s="296"/>
      <c r="Z19" s="296"/>
      <c r="AA19" s="296"/>
      <c r="AB19" s="296"/>
      <c r="AC19" s="296"/>
    </row>
    <row r="20" ht="9.75" customHeight="1">
      <c r="A20" s="441"/>
      <c r="B20" s="59"/>
      <c r="C20" s="59"/>
      <c r="D20" s="59"/>
      <c r="E20" s="59"/>
      <c r="F20" s="59"/>
      <c r="G20" s="59"/>
      <c r="H20" s="59"/>
      <c r="I20" s="60"/>
      <c r="J20" s="314"/>
      <c r="K20" s="315"/>
      <c r="L20" s="316"/>
      <c r="M20" s="296"/>
      <c r="N20" s="296"/>
      <c r="O20" s="296"/>
      <c r="P20" s="296"/>
      <c r="Q20" s="296"/>
      <c r="R20" s="296"/>
      <c r="S20" s="296"/>
      <c r="T20" s="296"/>
      <c r="U20" s="296"/>
      <c r="V20" s="296"/>
      <c r="W20" s="296"/>
      <c r="X20" s="296"/>
      <c r="Y20" s="296"/>
      <c r="Z20" s="296"/>
      <c r="AA20" s="296"/>
      <c r="AB20" s="296"/>
      <c r="AC20" s="296"/>
    </row>
    <row r="21" ht="21.75" customHeight="1">
      <c r="A21" s="431" t="s">
        <v>401</v>
      </c>
      <c r="B21" s="59"/>
      <c r="C21" s="59"/>
      <c r="D21" s="59"/>
      <c r="E21" s="59"/>
      <c r="F21" s="59"/>
      <c r="G21" s="59"/>
      <c r="H21" s="59"/>
      <c r="I21" s="60"/>
      <c r="J21" s="319"/>
      <c r="Q21" s="319"/>
      <c r="Y21" s="319"/>
    </row>
    <row r="22" ht="27.0" customHeight="1">
      <c r="A22" s="432">
        <v>1.0</v>
      </c>
      <c r="B22" s="430" t="s">
        <v>146</v>
      </c>
      <c r="C22" s="59"/>
      <c r="D22" s="59"/>
      <c r="E22" s="59"/>
      <c r="F22" s="59"/>
      <c r="G22" s="60"/>
      <c r="H22" s="442" t="s">
        <v>537</v>
      </c>
      <c r="I22" s="60"/>
      <c r="J22" s="296"/>
      <c r="K22" s="296"/>
      <c r="L22" s="296"/>
      <c r="M22" s="296"/>
      <c r="N22" s="296"/>
      <c r="O22" s="296"/>
      <c r="P22" s="296"/>
      <c r="Q22" s="296"/>
      <c r="R22" s="296"/>
      <c r="S22" s="296"/>
      <c r="T22" s="296"/>
      <c r="U22" s="296"/>
      <c r="V22" s="296"/>
      <c r="W22" s="296"/>
      <c r="X22" s="296"/>
      <c r="Y22" s="296"/>
      <c r="Z22" s="296"/>
      <c r="AA22" s="296"/>
      <c r="AB22" s="296"/>
      <c r="AC22" s="296"/>
    </row>
    <row r="23" ht="19.5" customHeight="1">
      <c r="A23" s="432">
        <v>2.0</v>
      </c>
      <c r="B23" s="430" t="s">
        <v>403</v>
      </c>
      <c r="C23" s="59"/>
      <c r="D23" s="59"/>
      <c r="E23" s="59"/>
      <c r="F23" s="59"/>
      <c r="G23" s="60"/>
      <c r="H23" s="443" t="s">
        <v>404</v>
      </c>
      <c r="I23" s="60"/>
      <c r="J23" s="296"/>
      <c r="K23" s="296"/>
      <c r="L23" s="296"/>
      <c r="M23" s="296"/>
      <c r="N23" s="296"/>
      <c r="O23" s="296"/>
      <c r="P23" s="296"/>
      <c r="Q23" s="296"/>
      <c r="R23" s="296"/>
      <c r="S23" s="296"/>
      <c r="T23" s="296"/>
      <c r="U23" s="296"/>
      <c r="V23" s="296"/>
      <c r="W23" s="296"/>
      <c r="X23" s="296"/>
      <c r="Y23" s="296"/>
      <c r="Z23" s="296"/>
      <c r="AA23" s="296"/>
      <c r="AB23" s="296"/>
      <c r="AC23" s="296"/>
    </row>
    <row r="24" ht="15.75" customHeight="1">
      <c r="A24" s="432">
        <v>3.0</v>
      </c>
      <c r="B24" s="430" t="s">
        <v>405</v>
      </c>
      <c r="C24" s="59"/>
      <c r="D24" s="59"/>
      <c r="E24" s="59"/>
      <c r="F24" s="59"/>
      <c r="G24" s="60"/>
      <c r="H24" s="444">
        <v>2148.22</v>
      </c>
      <c r="I24" s="60"/>
      <c r="J24" s="296"/>
      <c r="K24" s="296"/>
      <c r="L24" s="296"/>
      <c r="M24" s="296"/>
      <c r="N24" s="296"/>
      <c r="O24" s="296"/>
      <c r="P24" s="296"/>
      <c r="Q24" s="296"/>
      <c r="R24" s="296"/>
      <c r="S24" s="296"/>
      <c r="T24" s="296"/>
      <c r="U24" s="296"/>
      <c r="V24" s="296"/>
      <c r="W24" s="296"/>
      <c r="X24" s="296"/>
      <c r="Y24" s="296"/>
      <c r="Z24" s="296"/>
      <c r="AA24" s="296"/>
      <c r="AB24" s="296"/>
      <c r="AC24" s="296"/>
    </row>
    <row r="25" ht="15.75" customHeight="1">
      <c r="A25" s="432">
        <v>4.0</v>
      </c>
      <c r="B25" s="430" t="s">
        <v>406</v>
      </c>
      <c r="C25" s="59"/>
      <c r="D25" s="59"/>
      <c r="E25" s="59"/>
      <c r="F25" s="59"/>
      <c r="G25" s="60"/>
      <c r="H25" s="445" t="s">
        <v>407</v>
      </c>
      <c r="I25" s="60"/>
      <c r="J25" s="296"/>
      <c r="K25" s="296"/>
      <c r="L25" s="296"/>
      <c r="M25" s="296"/>
      <c r="N25" s="296"/>
      <c r="O25" s="296"/>
      <c r="P25" s="296"/>
      <c r="Q25" s="296"/>
      <c r="R25" s="296"/>
      <c r="S25" s="296"/>
      <c r="T25" s="296"/>
      <c r="U25" s="296"/>
      <c r="V25" s="296"/>
      <c r="W25" s="296"/>
      <c r="X25" s="296"/>
      <c r="Y25" s="296"/>
      <c r="Z25" s="296"/>
      <c r="AA25" s="296"/>
      <c r="AB25" s="296"/>
      <c r="AC25" s="296"/>
    </row>
    <row r="26" ht="15.75" customHeight="1">
      <c r="A26" s="432">
        <v>5.0</v>
      </c>
      <c r="B26" s="430" t="s">
        <v>408</v>
      </c>
      <c r="C26" s="59"/>
      <c r="D26" s="59"/>
      <c r="E26" s="59"/>
      <c r="F26" s="59"/>
      <c r="G26" s="60"/>
      <c r="H26" s="446" t="s">
        <v>409</v>
      </c>
      <c r="I26" s="60"/>
      <c r="J26" s="296"/>
      <c r="K26" s="296"/>
      <c r="L26" s="296"/>
      <c r="M26" s="296"/>
      <c r="N26" s="296"/>
      <c r="O26" s="296"/>
      <c r="P26" s="296"/>
      <c r="Q26" s="296"/>
      <c r="R26" s="296"/>
      <c r="S26" s="296"/>
      <c r="T26" s="296"/>
      <c r="U26" s="296"/>
      <c r="V26" s="296"/>
      <c r="W26" s="296"/>
      <c r="X26" s="296"/>
      <c r="Y26" s="296"/>
      <c r="Z26" s="296"/>
      <c r="AA26" s="296"/>
      <c r="AB26" s="296"/>
      <c r="AC26" s="296"/>
    </row>
    <row r="27" ht="27.0" customHeight="1">
      <c r="A27" s="447">
        <v>6.0</v>
      </c>
      <c r="B27" s="430" t="s">
        <v>538</v>
      </c>
      <c r="C27" s="59"/>
      <c r="D27" s="59"/>
      <c r="E27" s="59"/>
      <c r="F27" s="59"/>
      <c r="G27" s="60"/>
      <c r="H27" s="448">
        <f>ROUND((H24/220),2)</f>
        <v>9.76</v>
      </c>
      <c r="I27" s="60"/>
      <c r="J27" s="327"/>
      <c r="K27" s="327"/>
      <c r="L27" s="327"/>
      <c r="M27" s="327"/>
      <c r="N27" s="327"/>
      <c r="O27" s="327"/>
      <c r="P27" s="327"/>
      <c r="Q27" s="327"/>
      <c r="R27" s="327"/>
      <c r="S27" s="327"/>
      <c r="T27" s="327"/>
      <c r="U27" s="327"/>
      <c r="V27" s="327"/>
      <c r="W27" s="327"/>
      <c r="X27" s="327"/>
      <c r="Y27" s="327"/>
      <c r="Z27" s="327"/>
      <c r="AA27" s="327"/>
      <c r="AB27" s="327"/>
      <c r="AC27" s="327"/>
    </row>
    <row r="28" ht="30.75" customHeight="1">
      <c r="A28" s="447">
        <v>7.0</v>
      </c>
      <c r="B28" s="430" t="s">
        <v>539</v>
      </c>
      <c r="C28" s="59"/>
      <c r="D28" s="59"/>
      <c r="E28" s="59"/>
      <c r="F28" s="59"/>
      <c r="G28" s="60"/>
      <c r="H28" s="449">
        <f>TRUNC(H27*1.5,2)</f>
        <v>14.64</v>
      </c>
      <c r="I28" s="60"/>
      <c r="J28" s="327"/>
      <c r="K28" s="327"/>
      <c r="L28" s="327"/>
      <c r="M28" s="327"/>
      <c r="N28" s="327"/>
      <c r="O28" s="327"/>
      <c r="P28" s="327"/>
      <c r="Q28" s="327"/>
      <c r="R28" s="327"/>
      <c r="S28" s="327"/>
      <c r="T28" s="327"/>
      <c r="U28" s="327"/>
      <c r="V28" s="327"/>
      <c r="W28" s="327"/>
      <c r="X28" s="327"/>
      <c r="Y28" s="327"/>
      <c r="Z28" s="327"/>
      <c r="AA28" s="327"/>
      <c r="AB28" s="327"/>
      <c r="AC28" s="327"/>
    </row>
    <row r="29" ht="26.25" customHeight="1">
      <c r="A29" s="447">
        <v>8.0</v>
      </c>
      <c r="B29" s="430" t="s">
        <v>540</v>
      </c>
      <c r="C29" s="59"/>
      <c r="D29" s="59"/>
      <c r="E29" s="59"/>
      <c r="F29" s="59"/>
      <c r="G29" s="60"/>
      <c r="H29" s="448">
        <f>ROUND(H27*0.2,2)</f>
        <v>1.95</v>
      </c>
      <c r="I29" s="60"/>
      <c r="J29" s="327"/>
      <c r="K29" s="327"/>
      <c r="L29" s="327"/>
      <c r="M29" s="327"/>
      <c r="N29" s="327"/>
      <c r="O29" s="327"/>
      <c r="P29" s="327"/>
      <c r="Q29" s="327"/>
      <c r="R29" s="327"/>
      <c r="S29" s="327"/>
      <c r="T29" s="327"/>
      <c r="U29" s="327"/>
      <c r="V29" s="327"/>
      <c r="W29" s="327"/>
      <c r="X29" s="327"/>
      <c r="Y29" s="327"/>
      <c r="Z29" s="327"/>
      <c r="AA29" s="327"/>
      <c r="AB29" s="327"/>
      <c r="AC29" s="327"/>
    </row>
    <row r="30" ht="16.5" customHeight="1">
      <c r="A30" s="447">
        <v>9.0</v>
      </c>
      <c r="B30" s="430" t="s">
        <v>412</v>
      </c>
      <c r="C30" s="59"/>
      <c r="D30" s="59"/>
      <c r="E30" s="59"/>
      <c r="F30" s="59"/>
      <c r="G30" s="60"/>
      <c r="H30" s="448">
        <v>0.0</v>
      </c>
      <c r="I30" s="60"/>
      <c r="J30" s="327"/>
      <c r="K30" s="327"/>
      <c r="L30" s="327"/>
      <c r="M30" s="327"/>
      <c r="N30" s="327"/>
      <c r="O30" s="327"/>
      <c r="P30" s="327"/>
      <c r="Q30" s="327"/>
      <c r="R30" s="327"/>
      <c r="S30" s="327"/>
      <c r="T30" s="327"/>
      <c r="U30" s="327"/>
      <c r="V30" s="327"/>
      <c r="W30" s="327"/>
      <c r="X30" s="327"/>
      <c r="Y30" s="327"/>
      <c r="Z30" s="327"/>
      <c r="AA30" s="327"/>
      <c r="AB30" s="327"/>
      <c r="AC30" s="327"/>
    </row>
    <row r="31" ht="15.75" customHeight="1">
      <c r="A31" s="447">
        <v>10.0</v>
      </c>
      <c r="B31" s="450" t="s">
        <v>413</v>
      </c>
      <c r="C31" s="59"/>
      <c r="D31" s="59"/>
      <c r="E31" s="59"/>
      <c r="F31" s="59"/>
      <c r="G31" s="60"/>
      <c r="H31" s="448">
        <v>2.0</v>
      </c>
      <c r="I31" s="60"/>
      <c r="J31" s="327"/>
      <c r="K31" s="327"/>
      <c r="L31" s="327"/>
      <c r="M31" s="327"/>
      <c r="N31" s="327"/>
      <c r="O31" s="327"/>
      <c r="P31" s="327"/>
      <c r="Q31" s="327"/>
      <c r="R31" s="327"/>
      <c r="S31" s="327"/>
      <c r="T31" s="327"/>
      <c r="U31" s="327"/>
      <c r="V31" s="327"/>
      <c r="W31" s="327"/>
      <c r="X31" s="327"/>
      <c r="Y31" s="327"/>
      <c r="Z31" s="327"/>
      <c r="AA31" s="327"/>
      <c r="AB31" s="327"/>
      <c r="AC31" s="327"/>
    </row>
    <row r="32" ht="9.0" customHeight="1">
      <c r="A32" s="439"/>
      <c r="B32" s="59"/>
      <c r="C32" s="59"/>
      <c r="D32" s="59"/>
      <c r="E32" s="59"/>
      <c r="F32" s="59"/>
      <c r="G32" s="59"/>
      <c r="H32" s="59"/>
      <c r="I32" s="60"/>
      <c r="J32" s="296"/>
      <c r="K32" s="296"/>
      <c r="L32" s="296"/>
      <c r="M32" s="296"/>
      <c r="N32" s="296"/>
      <c r="O32" s="296"/>
      <c r="P32" s="296"/>
      <c r="Q32" s="296"/>
      <c r="R32" s="296"/>
      <c r="S32" s="296"/>
      <c r="T32" s="296"/>
      <c r="U32" s="296"/>
      <c r="V32" s="296"/>
      <c r="W32" s="296"/>
      <c r="X32" s="296"/>
      <c r="Y32" s="296"/>
      <c r="Z32" s="296"/>
      <c r="AA32" s="296"/>
      <c r="AB32" s="296"/>
      <c r="AC32" s="296"/>
    </row>
    <row r="33" ht="21.75" customHeight="1">
      <c r="A33" s="438" t="s">
        <v>414</v>
      </c>
      <c r="B33" s="59"/>
      <c r="C33" s="59"/>
      <c r="D33" s="59"/>
      <c r="E33" s="59"/>
      <c r="F33" s="59"/>
      <c r="G33" s="59"/>
      <c r="H33" s="59"/>
      <c r="I33" s="60"/>
      <c r="J33" s="296"/>
      <c r="K33" s="296"/>
      <c r="L33" s="296"/>
      <c r="M33" s="296"/>
      <c r="N33" s="296"/>
      <c r="O33" s="296"/>
      <c r="P33" s="296"/>
      <c r="Q33" s="296"/>
      <c r="R33" s="296"/>
      <c r="S33" s="296"/>
      <c r="T33" s="296"/>
      <c r="U33" s="296"/>
      <c r="V33" s="296"/>
      <c r="W33" s="296"/>
      <c r="X33" s="296"/>
      <c r="Y33" s="296"/>
      <c r="Z33" s="296"/>
      <c r="AA33" s="296"/>
      <c r="AB33" s="296"/>
      <c r="AC33" s="296"/>
    </row>
    <row r="34" ht="9.0" customHeight="1">
      <c r="A34" s="426"/>
      <c r="B34" s="59"/>
      <c r="C34" s="59"/>
      <c r="D34" s="59"/>
      <c r="E34" s="59"/>
      <c r="F34" s="59"/>
      <c r="G34" s="59"/>
      <c r="H34" s="59"/>
      <c r="I34" s="60"/>
      <c r="J34" s="296"/>
      <c r="K34" s="296"/>
      <c r="L34" s="296"/>
      <c r="M34" s="296"/>
      <c r="N34" s="296"/>
      <c r="O34" s="296"/>
      <c r="P34" s="296"/>
      <c r="Q34" s="296"/>
      <c r="R34" s="296"/>
      <c r="S34" s="296"/>
      <c r="T34" s="296"/>
      <c r="U34" s="296"/>
      <c r="V34" s="296"/>
      <c r="W34" s="296"/>
      <c r="X34" s="296"/>
      <c r="Y34" s="296"/>
      <c r="Z34" s="296"/>
      <c r="AA34" s="296"/>
      <c r="AB34" s="296"/>
      <c r="AC34" s="296"/>
    </row>
    <row r="35" ht="20.25" customHeight="1">
      <c r="A35" s="451" t="s">
        <v>415</v>
      </c>
      <c r="B35" s="59"/>
      <c r="C35" s="59"/>
      <c r="D35" s="59"/>
      <c r="E35" s="59"/>
      <c r="F35" s="59"/>
      <c r="G35" s="59"/>
      <c r="H35" s="59"/>
      <c r="I35" s="60"/>
      <c r="J35" s="296"/>
      <c r="K35" s="296"/>
      <c r="L35" s="296"/>
      <c r="M35" s="296"/>
      <c r="N35" s="296"/>
      <c r="O35" s="296"/>
      <c r="P35" s="296"/>
      <c r="Q35" s="296"/>
      <c r="R35" s="296"/>
      <c r="S35" s="296"/>
      <c r="T35" s="296"/>
      <c r="U35" s="296"/>
      <c r="V35" s="296"/>
      <c r="W35" s="296"/>
      <c r="X35" s="296"/>
      <c r="Y35" s="296"/>
      <c r="Z35" s="296"/>
      <c r="AA35" s="296"/>
      <c r="AB35" s="296"/>
      <c r="AC35" s="296"/>
    </row>
    <row r="36" ht="30.0" customHeight="1">
      <c r="A36" s="452">
        <v>1.0</v>
      </c>
      <c r="B36" s="434" t="s">
        <v>416</v>
      </c>
      <c r="C36" s="59"/>
      <c r="D36" s="59"/>
      <c r="E36" s="59"/>
      <c r="F36" s="59"/>
      <c r="G36" s="60"/>
      <c r="H36" s="453" t="s">
        <v>417</v>
      </c>
      <c r="I36" s="452" t="s">
        <v>418</v>
      </c>
      <c r="J36" s="333"/>
      <c r="K36" s="333"/>
      <c r="L36" s="333"/>
      <c r="M36" s="333"/>
      <c r="N36" s="333"/>
      <c r="O36" s="333"/>
      <c r="P36" s="333"/>
      <c r="Q36" s="333"/>
      <c r="R36" s="333"/>
      <c r="S36" s="333"/>
      <c r="T36" s="333"/>
      <c r="U36" s="333"/>
      <c r="V36" s="333"/>
      <c r="W36" s="333"/>
      <c r="X36" s="333"/>
      <c r="Y36" s="333"/>
      <c r="Z36" s="333"/>
      <c r="AA36" s="333"/>
      <c r="AB36" s="333"/>
      <c r="AC36" s="333"/>
    </row>
    <row r="37" ht="19.5" customHeight="1">
      <c r="A37" s="432" t="s">
        <v>124</v>
      </c>
      <c r="B37" s="430" t="s">
        <v>541</v>
      </c>
      <c r="C37" s="59"/>
      <c r="D37" s="59"/>
      <c r="E37" s="59"/>
      <c r="F37" s="59"/>
      <c r="G37" s="59"/>
      <c r="H37" s="60"/>
      <c r="I37" s="454">
        <f>H24</f>
        <v>2148.22</v>
      </c>
      <c r="J37" s="296"/>
      <c r="K37" s="296"/>
      <c r="L37" s="296"/>
      <c r="M37" s="296"/>
      <c r="N37" s="296"/>
      <c r="O37" s="296"/>
      <c r="P37" s="296"/>
      <c r="Q37" s="296"/>
      <c r="R37" s="296"/>
      <c r="S37" s="296"/>
      <c r="T37" s="296"/>
      <c r="U37" s="296"/>
      <c r="V37" s="296"/>
      <c r="W37" s="296"/>
      <c r="X37" s="296"/>
      <c r="Y37" s="296"/>
      <c r="Z37" s="296"/>
      <c r="AA37" s="296"/>
      <c r="AB37" s="296"/>
      <c r="AC37" s="296"/>
    </row>
    <row r="38" ht="39.0" customHeight="1">
      <c r="A38" s="432" t="s">
        <v>126</v>
      </c>
      <c r="B38" s="430" t="s">
        <v>542</v>
      </c>
      <c r="C38" s="59"/>
      <c r="D38" s="59"/>
      <c r="E38" s="59"/>
      <c r="F38" s="59"/>
      <c r="G38" s="59"/>
      <c r="H38" s="60"/>
      <c r="I38" s="454">
        <f>ROUND(8*15*H29,2)</f>
        <v>234</v>
      </c>
      <c r="J38" s="296"/>
      <c r="K38" s="296"/>
      <c r="L38" s="296"/>
      <c r="M38" s="296"/>
      <c r="N38" s="296"/>
      <c r="O38" s="296"/>
      <c r="P38" s="296"/>
      <c r="Q38" s="296"/>
      <c r="R38" s="296"/>
      <c r="S38" s="296"/>
      <c r="T38" s="296"/>
      <c r="U38" s="296"/>
      <c r="V38" s="296"/>
      <c r="W38" s="296"/>
      <c r="X38" s="296"/>
      <c r="Y38" s="296"/>
      <c r="Z38" s="296"/>
      <c r="AA38" s="296"/>
      <c r="AB38" s="296"/>
      <c r="AC38" s="296"/>
    </row>
    <row r="39" ht="51.75" customHeight="1">
      <c r="A39" s="432" t="s">
        <v>129</v>
      </c>
      <c r="B39" s="430" t="s">
        <v>543</v>
      </c>
      <c r="C39" s="59"/>
      <c r="D39" s="59"/>
      <c r="E39" s="59"/>
      <c r="F39" s="59"/>
      <c r="G39" s="59"/>
      <c r="H39" s="60"/>
      <c r="I39" s="454">
        <f>ROUND(H31*(((12*15)+15)-((44/6)*26))*H28,2)*0+ROUND(4.33*H28,2)</f>
        <v>63.39</v>
      </c>
      <c r="J39" s="296"/>
      <c r="K39" s="296"/>
      <c r="L39" s="296"/>
      <c r="M39" s="296"/>
      <c r="N39" s="296"/>
      <c r="O39" s="296"/>
      <c r="P39" s="296"/>
      <c r="Q39" s="296"/>
      <c r="R39" s="296"/>
      <c r="S39" s="296"/>
      <c r="T39" s="296"/>
      <c r="U39" s="296"/>
      <c r="V39" s="296"/>
      <c r="W39" s="296"/>
      <c r="X39" s="296"/>
      <c r="Y39" s="296"/>
      <c r="Z39" s="296"/>
      <c r="AA39" s="296"/>
      <c r="AB39" s="296"/>
      <c r="AC39" s="296"/>
    </row>
    <row r="40" ht="29.25" customHeight="1">
      <c r="A40" s="432" t="s">
        <v>132</v>
      </c>
      <c r="B40" s="430" t="s">
        <v>544</v>
      </c>
      <c r="C40" s="59"/>
      <c r="D40" s="59"/>
      <c r="E40" s="59"/>
      <c r="F40" s="59"/>
      <c r="G40" s="59"/>
      <c r="H40" s="60"/>
      <c r="I40" s="454">
        <f>ROUND(H30*1*15,2)</f>
        <v>0</v>
      </c>
      <c r="J40" s="296"/>
      <c r="K40" s="296"/>
      <c r="L40" s="296"/>
      <c r="M40" s="296"/>
      <c r="N40" s="296"/>
      <c r="O40" s="296"/>
      <c r="P40" s="296"/>
      <c r="Q40" s="296"/>
      <c r="R40" s="296"/>
      <c r="S40" s="296"/>
      <c r="T40" s="296"/>
      <c r="U40" s="296"/>
      <c r="V40" s="296"/>
      <c r="W40" s="296"/>
      <c r="X40" s="296"/>
      <c r="Y40" s="296"/>
      <c r="Z40" s="296"/>
      <c r="AA40" s="296"/>
      <c r="AB40" s="296"/>
      <c r="AC40" s="296"/>
    </row>
    <row r="41" ht="31.5" customHeight="1">
      <c r="A41" s="432" t="s">
        <v>165</v>
      </c>
      <c r="B41" s="430" t="s">
        <v>545</v>
      </c>
      <c r="C41" s="59"/>
      <c r="D41" s="59"/>
      <c r="E41" s="59"/>
      <c r="F41" s="59"/>
      <c r="G41" s="59"/>
      <c r="H41" s="60"/>
      <c r="I41" s="454">
        <f>ROUND(SUM(I38:I40)*0.2,2)</f>
        <v>59.48</v>
      </c>
      <c r="J41" s="296"/>
      <c r="K41" s="296"/>
      <c r="L41" s="296"/>
      <c r="M41" s="296"/>
      <c r="N41" s="296"/>
      <c r="O41" s="296"/>
      <c r="P41" s="296"/>
      <c r="Q41" s="296"/>
      <c r="R41" s="296"/>
      <c r="S41" s="296"/>
      <c r="T41" s="296"/>
      <c r="U41" s="296"/>
      <c r="V41" s="296"/>
      <c r="W41" s="296"/>
      <c r="X41" s="296"/>
      <c r="Y41" s="296"/>
      <c r="Z41" s="296"/>
      <c r="AA41" s="296"/>
      <c r="AB41" s="296"/>
      <c r="AC41" s="296"/>
    </row>
    <row r="42" ht="24.75" customHeight="1">
      <c r="A42" s="432" t="s">
        <v>167</v>
      </c>
      <c r="B42" s="430" t="s">
        <v>546</v>
      </c>
      <c r="C42" s="59"/>
      <c r="D42" s="59"/>
      <c r="E42" s="59"/>
      <c r="F42" s="59"/>
      <c r="G42" s="60"/>
      <c r="H42" s="455">
        <v>0.3</v>
      </c>
      <c r="I42" s="454">
        <f>ROUND(H42*SUM(I37:I41),2)</f>
        <v>751.53</v>
      </c>
      <c r="J42" s="296"/>
      <c r="K42" s="296"/>
      <c r="L42" s="296"/>
      <c r="M42" s="296"/>
      <c r="N42" s="296"/>
      <c r="O42" s="296"/>
      <c r="P42" s="296"/>
      <c r="Q42" s="296"/>
      <c r="R42" s="296"/>
      <c r="S42" s="296"/>
      <c r="T42" s="296"/>
      <c r="U42" s="296"/>
      <c r="V42" s="296"/>
      <c r="W42" s="296"/>
      <c r="X42" s="296"/>
      <c r="Y42" s="296"/>
      <c r="Z42" s="296"/>
      <c r="AA42" s="296"/>
      <c r="AB42" s="296"/>
      <c r="AC42" s="296"/>
    </row>
    <row r="43" ht="18.75" customHeight="1">
      <c r="A43" s="432" t="s">
        <v>169</v>
      </c>
      <c r="B43" s="430" t="s">
        <v>423</v>
      </c>
      <c r="C43" s="59"/>
      <c r="D43" s="59"/>
      <c r="E43" s="59"/>
      <c r="F43" s="59"/>
      <c r="G43" s="59"/>
      <c r="H43" s="60"/>
      <c r="I43" s="456" t="s">
        <v>210</v>
      </c>
      <c r="J43" s="296"/>
      <c r="K43" s="296"/>
      <c r="L43" s="296"/>
      <c r="M43" s="296"/>
      <c r="N43" s="296"/>
      <c r="O43" s="296"/>
      <c r="P43" s="296"/>
      <c r="Q43" s="296"/>
      <c r="R43" s="296"/>
      <c r="S43" s="296"/>
      <c r="T43" s="296"/>
      <c r="U43" s="296"/>
      <c r="V43" s="296"/>
      <c r="W43" s="296"/>
      <c r="X43" s="296"/>
      <c r="Y43" s="296"/>
      <c r="Z43" s="296"/>
      <c r="AA43" s="296"/>
      <c r="AB43" s="296"/>
      <c r="AC43" s="296"/>
    </row>
    <row r="44" ht="31.5" customHeight="1">
      <c r="A44" s="431" t="s">
        <v>424</v>
      </c>
      <c r="B44" s="59"/>
      <c r="C44" s="59"/>
      <c r="D44" s="59"/>
      <c r="E44" s="59"/>
      <c r="F44" s="59"/>
      <c r="G44" s="59"/>
      <c r="H44" s="60"/>
      <c r="I44" s="457">
        <f>SUM(I37:I43)</f>
        <v>3256.62</v>
      </c>
      <c r="J44" s="296"/>
      <c r="K44" s="296"/>
      <c r="L44" s="296"/>
      <c r="M44" s="296"/>
      <c r="N44" s="296"/>
      <c r="O44" s="296"/>
      <c r="P44" s="296"/>
      <c r="Q44" s="296"/>
      <c r="R44" s="296"/>
      <c r="S44" s="296"/>
      <c r="T44" s="296"/>
      <c r="U44" s="296"/>
      <c r="V44" s="296"/>
      <c r="W44" s="296"/>
      <c r="X44" s="296"/>
      <c r="Y44" s="296"/>
      <c r="Z44" s="296"/>
      <c r="AA44" s="296"/>
      <c r="AB44" s="296"/>
      <c r="AC44" s="296"/>
    </row>
    <row r="45" ht="9.75" customHeight="1">
      <c r="A45" s="436"/>
      <c r="B45" s="59"/>
      <c r="C45" s="59"/>
      <c r="D45" s="59"/>
      <c r="E45" s="59"/>
      <c r="F45" s="59"/>
      <c r="G45" s="59"/>
      <c r="H45" s="59"/>
      <c r="I45" s="60"/>
      <c r="J45" s="296"/>
      <c r="K45" s="296"/>
      <c r="L45" s="296"/>
      <c r="M45" s="296"/>
      <c r="N45" s="296"/>
      <c r="O45" s="296"/>
      <c r="P45" s="296"/>
      <c r="Q45" s="296"/>
      <c r="R45" s="296"/>
      <c r="S45" s="296"/>
      <c r="T45" s="296"/>
      <c r="U45" s="296"/>
      <c r="V45" s="296"/>
      <c r="W45" s="296"/>
      <c r="X45" s="296"/>
      <c r="Y45" s="296"/>
      <c r="Z45" s="296"/>
      <c r="AA45" s="296"/>
      <c r="AB45" s="296"/>
      <c r="AC45" s="296"/>
    </row>
    <row r="46" ht="57.75" customHeight="1">
      <c r="A46" s="432" t="s">
        <v>193</v>
      </c>
      <c r="B46" s="458" t="s">
        <v>547</v>
      </c>
      <c r="C46" s="100"/>
      <c r="D46" s="100"/>
      <c r="E46" s="100"/>
      <c r="F46" s="100"/>
      <c r="G46" s="100"/>
      <c r="H46" s="339"/>
      <c r="I46" s="454">
        <f>ROUND(H28*15*1*0.5,2)</f>
        <v>109.8</v>
      </c>
      <c r="J46" s="296"/>
      <c r="K46" s="296"/>
      <c r="L46" s="342"/>
      <c r="M46" s="296"/>
      <c r="N46" s="296"/>
      <c r="O46" s="296"/>
      <c r="P46" s="296"/>
      <c r="Q46" s="296"/>
      <c r="R46" s="296"/>
      <c r="S46" s="296"/>
      <c r="T46" s="296"/>
      <c r="U46" s="296"/>
      <c r="V46" s="296"/>
      <c r="W46" s="296"/>
      <c r="X46" s="296"/>
      <c r="Y46" s="296"/>
      <c r="Z46" s="296"/>
      <c r="AA46" s="296"/>
      <c r="AB46" s="296"/>
      <c r="AC46" s="296"/>
    </row>
    <row r="47" ht="10.5" customHeight="1">
      <c r="A47" s="427"/>
      <c r="B47" s="59"/>
      <c r="C47" s="59"/>
      <c r="D47" s="59"/>
      <c r="E47" s="59"/>
      <c r="F47" s="59"/>
      <c r="G47" s="59"/>
      <c r="H47" s="59"/>
      <c r="I47" s="60"/>
      <c r="J47" s="296"/>
      <c r="K47" s="296"/>
      <c r="L47" s="296"/>
      <c r="M47" s="296"/>
      <c r="N47" s="296"/>
      <c r="O47" s="296"/>
      <c r="P47" s="296"/>
      <c r="Q47" s="296"/>
      <c r="R47" s="296"/>
      <c r="S47" s="296"/>
      <c r="T47" s="296"/>
      <c r="U47" s="296"/>
      <c r="V47" s="296"/>
      <c r="W47" s="296"/>
      <c r="X47" s="296"/>
      <c r="Y47" s="296"/>
      <c r="Z47" s="296"/>
      <c r="AA47" s="296"/>
      <c r="AB47" s="296"/>
      <c r="AC47" s="296"/>
    </row>
    <row r="48" ht="45.0" customHeight="1">
      <c r="A48" s="459" t="s">
        <v>548</v>
      </c>
      <c r="B48" s="59"/>
      <c r="C48" s="59"/>
      <c r="D48" s="59"/>
      <c r="E48" s="59"/>
      <c r="F48" s="59"/>
      <c r="G48" s="59"/>
      <c r="H48" s="60"/>
      <c r="I48" s="460">
        <f>I44+I46</f>
        <v>3366.42</v>
      </c>
      <c r="J48" s="296"/>
      <c r="K48" s="296"/>
      <c r="L48" s="296"/>
      <c r="M48" s="296"/>
      <c r="N48" s="296"/>
      <c r="O48" s="296"/>
      <c r="P48" s="296"/>
      <c r="Q48" s="296"/>
      <c r="R48" s="296"/>
      <c r="S48" s="296"/>
      <c r="T48" s="296"/>
      <c r="U48" s="296"/>
      <c r="V48" s="296"/>
      <c r="W48" s="296"/>
      <c r="X48" s="296"/>
      <c r="Y48" s="296"/>
      <c r="Z48" s="296"/>
      <c r="AA48" s="296"/>
      <c r="AB48" s="296"/>
      <c r="AC48" s="296"/>
    </row>
    <row r="49" ht="9.0" customHeight="1">
      <c r="A49" s="436"/>
      <c r="B49" s="59"/>
      <c r="C49" s="59"/>
      <c r="D49" s="59"/>
      <c r="E49" s="59"/>
      <c r="F49" s="59"/>
      <c r="G49" s="59"/>
      <c r="H49" s="59"/>
      <c r="I49" s="60"/>
      <c r="J49" s="296"/>
      <c r="K49" s="296"/>
      <c r="L49" s="296"/>
      <c r="M49" s="296"/>
      <c r="N49" s="296"/>
      <c r="O49" s="296"/>
      <c r="P49" s="296"/>
      <c r="Q49" s="296"/>
      <c r="R49" s="296"/>
      <c r="S49" s="296"/>
      <c r="T49" s="296"/>
      <c r="U49" s="296"/>
      <c r="V49" s="296"/>
      <c r="W49" s="296"/>
      <c r="X49" s="296"/>
      <c r="Y49" s="296"/>
      <c r="Z49" s="296"/>
      <c r="AA49" s="296"/>
      <c r="AB49" s="296"/>
      <c r="AC49" s="296"/>
    </row>
    <row r="50" ht="17.25" customHeight="1">
      <c r="A50" s="461" t="s">
        <v>427</v>
      </c>
      <c r="B50" s="59"/>
      <c r="C50" s="59"/>
      <c r="D50" s="59"/>
      <c r="E50" s="59"/>
      <c r="F50" s="59"/>
      <c r="G50" s="59"/>
      <c r="H50" s="59"/>
      <c r="I50" s="60"/>
      <c r="J50" s="296"/>
      <c r="K50" s="296"/>
      <c r="L50" s="296"/>
      <c r="M50" s="296"/>
      <c r="N50" s="296"/>
      <c r="O50" s="296"/>
      <c r="P50" s="296"/>
      <c r="Q50" s="296"/>
      <c r="R50" s="296"/>
      <c r="S50" s="296"/>
      <c r="T50" s="296"/>
      <c r="U50" s="296"/>
      <c r="V50" s="296"/>
      <c r="W50" s="296"/>
      <c r="X50" s="296"/>
      <c r="Y50" s="296"/>
      <c r="Z50" s="296"/>
      <c r="AA50" s="296"/>
      <c r="AB50" s="296"/>
      <c r="AC50" s="296"/>
    </row>
    <row r="51" ht="8.25" customHeight="1">
      <c r="A51" s="436"/>
      <c r="B51" s="59"/>
      <c r="C51" s="59"/>
      <c r="D51" s="59"/>
      <c r="E51" s="59"/>
      <c r="F51" s="59"/>
      <c r="G51" s="59"/>
      <c r="H51" s="59"/>
      <c r="I51" s="60"/>
      <c r="J51" s="296"/>
      <c r="K51" s="296"/>
      <c r="L51" s="296"/>
      <c r="M51" s="296"/>
      <c r="N51" s="296"/>
      <c r="O51" s="296"/>
      <c r="P51" s="296"/>
      <c r="Q51" s="296"/>
      <c r="R51" s="296"/>
      <c r="S51" s="296"/>
      <c r="T51" s="296"/>
      <c r="U51" s="296"/>
      <c r="V51" s="296"/>
      <c r="W51" s="296"/>
      <c r="X51" s="296"/>
      <c r="Y51" s="296"/>
      <c r="Z51" s="296"/>
      <c r="AA51" s="296"/>
      <c r="AB51" s="296"/>
      <c r="AC51" s="296"/>
    </row>
    <row r="52" ht="27.0" customHeight="1">
      <c r="A52" s="462" t="s">
        <v>428</v>
      </c>
      <c r="B52" s="59"/>
      <c r="C52" s="59"/>
      <c r="D52" s="59"/>
      <c r="E52" s="59"/>
      <c r="F52" s="59"/>
      <c r="G52" s="59"/>
      <c r="H52" s="59"/>
      <c r="I52" s="60"/>
      <c r="J52" s="296"/>
      <c r="K52" s="296"/>
      <c r="L52" s="296"/>
      <c r="M52" s="296"/>
      <c r="N52" s="296"/>
      <c r="O52" s="296"/>
      <c r="P52" s="296"/>
      <c r="Q52" s="296"/>
      <c r="R52" s="296"/>
      <c r="S52" s="296"/>
      <c r="T52" s="296"/>
      <c r="U52" s="296"/>
      <c r="V52" s="296"/>
      <c r="W52" s="296"/>
      <c r="X52" s="296"/>
      <c r="Y52" s="296"/>
      <c r="Z52" s="296"/>
      <c r="AA52" s="296"/>
      <c r="AB52" s="296"/>
      <c r="AC52" s="296"/>
    </row>
    <row r="53" ht="27.0" customHeight="1">
      <c r="A53" s="463" t="s">
        <v>549</v>
      </c>
      <c r="B53" s="59"/>
      <c r="C53" s="59"/>
      <c r="D53" s="59"/>
      <c r="E53" s="59"/>
      <c r="F53" s="59"/>
      <c r="G53" s="59"/>
      <c r="H53" s="59"/>
      <c r="I53" s="60"/>
      <c r="J53" s="296"/>
      <c r="K53" s="296"/>
      <c r="L53" s="296"/>
      <c r="M53" s="296"/>
      <c r="N53" s="296"/>
      <c r="O53" s="296"/>
      <c r="P53" s="296"/>
      <c r="Q53" s="296"/>
      <c r="R53" s="296"/>
      <c r="S53" s="296"/>
      <c r="T53" s="296"/>
      <c r="U53" s="296"/>
      <c r="V53" s="296"/>
      <c r="W53" s="296"/>
      <c r="X53" s="296"/>
      <c r="Y53" s="296"/>
      <c r="Z53" s="296"/>
      <c r="AA53" s="296"/>
      <c r="AB53" s="296"/>
      <c r="AC53" s="296"/>
    </row>
    <row r="54" ht="22.5" customHeight="1">
      <c r="A54" s="464" t="s">
        <v>13</v>
      </c>
      <c r="B54" s="465" t="s">
        <v>550</v>
      </c>
      <c r="C54" s="59"/>
      <c r="D54" s="59"/>
      <c r="E54" s="59"/>
      <c r="F54" s="59"/>
      <c r="G54" s="59"/>
      <c r="H54" s="60"/>
      <c r="I54" s="466" t="s">
        <v>431</v>
      </c>
      <c r="J54" s="296"/>
      <c r="K54" s="296"/>
      <c r="L54" s="296"/>
      <c r="M54" s="296"/>
      <c r="N54" s="296"/>
      <c r="O54" s="296"/>
      <c r="P54" s="296"/>
      <c r="Q54" s="296"/>
      <c r="R54" s="296"/>
      <c r="S54" s="296"/>
      <c r="T54" s="296"/>
      <c r="U54" s="296"/>
      <c r="V54" s="296"/>
      <c r="W54" s="296"/>
      <c r="X54" s="296"/>
      <c r="Y54" s="296"/>
      <c r="Z54" s="296"/>
      <c r="AA54" s="296"/>
      <c r="AB54" s="296"/>
      <c r="AC54" s="296"/>
    </row>
    <row r="55" ht="27.0" customHeight="1">
      <c r="A55" s="464" t="s">
        <v>124</v>
      </c>
      <c r="B55" s="430" t="s">
        <v>551</v>
      </c>
      <c r="C55" s="59"/>
      <c r="D55" s="59"/>
      <c r="E55" s="59"/>
      <c r="F55" s="59"/>
      <c r="G55" s="60"/>
      <c r="H55" s="467">
        <v>0.0833</v>
      </c>
      <c r="I55" s="468">
        <f>ROUND(I44*H55,2)</f>
        <v>271.28</v>
      </c>
      <c r="J55" s="296"/>
      <c r="K55" s="296"/>
      <c r="L55" s="296"/>
      <c r="M55" s="296"/>
      <c r="N55" s="296"/>
      <c r="O55" s="296"/>
      <c r="P55" s="296"/>
      <c r="Q55" s="296"/>
      <c r="R55" s="296"/>
      <c r="S55" s="296"/>
      <c r="T55" s="296"/>
      <c r="U55" s="296"/>
      <c r="V55" s="296"/>
      <c r="W55" s="296"/>
      <c r="X55" s="296"/>
      <c r="Y55" s="296"/>
      <c r="Z55" s="296"/>
      <c r="AA55" s="296"/>
      <c r="AB55" s="296"/>
      <c r="AC55" s="296"/>
    </row>
    <row r="56" ht="114.0" customHeight="1">
      <c r="A56" s="464" t="s">
        <v>126</v>
      </c>
      <c r="B56" s="469" t="s">
        <v>552</v>
      </c>
      <c r="C56" s="59"/>
      <c r="D56" s="59"/>
      <c r="E56" s="59"/>
      <c r="F56" s="59"/>
      <c r="G56" s="60"/>
      <c r="H56" s="470">
        <v>0.03025</v>
      </c>
      <c r="I56" s="468">
        <f>ROUND(I44*H56,2)</f>
        <v>98.51</v>
      </c>
      <c r="J56" s="296"/>
      <c r="K56" s="296"/>
      <c r="L56" s="296"/>
      <c r="M56" s="296"/>
      <c r="N56" s="296"/>
      <c r="O56" s="296"/>
      <c r="P56" s="296"/>
      <c r="Q56" s="296"/>
      <c r="R56" s="296"/>
      <c r="S56" s="296"/>
      <c r="T56" s="296"/>
      <c r="U56" s="296"/>
      <c r="V56" s="296"/>
      <c r="W56" s="296"/>
      <c r="X56" s="296"/>
      <c r="Y56" s="296"/>
      <c r="Z56" s="296"/>
      <c r="AA56" s="296"/>
      <c r="AB56" s="296"/>
      <c r="AC56" s="296"/>
    </row>
    <row r="57" ht="15.75" customHeight="1">
      <c r="A57" s="471" t="s">
        <v>434</v>
      </c>
      <c r="B57" s="59"/>
      <c r="C57" s="59"/>
      <c r="D57" s="59"/>
      <c r="E57" s="59"/>
      <c r="F57" s="59"/>
      <c r="G57" s="59"/>
      <c r="H57" s="60"/>
      <c r="I57" s="472">
        <f>SUM(I55+I56)</f>
        <v>369.79</v>
      </c>
      <c r="J57" s="296"/>
      <c r="K57" s="296"/>
      <c r="L57" s="296"/>
      <c r="M57" s="296"/>
      <c r="N57" s="296"/>
      <c r="O57" s="296"/>
      <c r="P57" s="296"/>
      <c r="Q57" s="296"/>
      <c r="R57" s="296"/>
      <c r="S57" s="296"/>
      <c r="T57" s="296"/>
      <c r="U57" s="296"/>
      <c r="V57" s="296"/>
      <c r="W57" s="296"/>
      <c r="X57" s="296"/>
      <c r="Y57" s="296"/>
      <c r="Z57" s="296"/>
      <c r="AA57" s="296"/>
      <c r="AB57" s="296"/>
      <c r="AC57" s="296"/>
    </row>
    <row r="58" ht="19.5" customHeight="1">
      <c r="A58" s="473"/>
      <c r="B58" s="59"/>
      <c r="C58" s="59"/>
      <c r="D58" s="59"/>
      <c r="E58" s="59"/>
      <c r="F58" s="59"/>
      <c r="G58" s="59"/>
      <c r="H58" s="59"/>
      <c r="I58" s="60"/>
      <c r="J58" s="296"/>
      <c r="K58" s="296"/>
      <c r="L58" s="296"/>
      <c r="M58" s="296"/>
      <c r="N58" s="296"/>
      <c r="O58" s="296"/>
      <c r="P58" s="296"/>
      <c r="Q58" s="296"/>
      <c r="R58" s="296"/>
      <c r="S58" s="296"/>
      <c r="T58" s="296"/>
      <c r="U58" s="296"/>
      <c r="V58" s="296"/>
      <c r="W58" s="296"/>
      <c r="X58" s="296"/>
      <c r="Y58" s="296"/>
      <c r="Z58" s="296"/>
      <c r="AA58" s="296"/>
      <c r="AB58" s="296"/>
      <c r="AC58" s="296"/>
    </row>
    <row r="59" ht="53.25" customHeight="1">
      <c r="A59" s="438" t="s">
        <v>553</v>
      </c>
      <c r="B59" s="59"/>
      <c r="C59" s="59"/>
      <c r="D59" s="59"/>
      <c r="E59" s="59"/>
      <c r="F59" s="59"/>
      <c r="G59" s="59"/>
      <c r="H59" s="59"/>
      <c r="I59" s="60"/>
      <c r="J59" s="296"/>
      <c r="K59" s="296"/>
      <c r="L59" s="296"/>
      <c r="M59" s="296"/>
      <c r="N59" s="296"/>
      <c r="O59" s="296"/>
      <c r="P59" s="296"/>
      <c r="Q59" s="296"/>
      <c r="R59" s="296"/>
      <c r="S59" s="296"/>
      <c r="T59" s="296"/>
      <c r="U59" s="296"/>
      <c r="V59" s="296"/>
      <c r="W59" s="296"/>
      <c r="X59" s="296"/>
      <c r="Y59" s="296"/>
      <c r="Z59" s="296"/>
      <c r="AA59" s="296"/>
      <c r="AB59" s="296"/>
      <c r="AC59" s="296"/>
    </row>
    <row r="60" ht="7.5" customHeight="1">
      <c r="A60" s="438"/>
      <c r="B60" s="59"/>
      <c r="C60" s="59"/>
      <c r="D60" s="59"/>
      <c r="E60" s="59"/>
      <c r="F60" s="59"/>
      <c r="G60" s="59"/>
      <c r="H60" s="59"/>
      <c r="I60" s="60"/>
      <c r="J60" s="296"/>
      <c r="K60" s="296"/>
      <c r="L60" s="296"/>
      <c r="M60" s="296"/>
      <c r="N60" s="296"/>
      <c r="O60" s="296"/>
      <c r="P60" s="296"/>
      <c r="Q60" s="296"/>
      <c r="R60" s="296"/>
      <c r="S60" s="296"/>
      <c r="T60" s="296"/>
      <c r="U60" s="296"/>
      <c r="V60" s="296"/>
      <c r="W60" s="296"/>
      <c r="X60" s="296"/>
      <c r="Y60" s="296"/>
      <c r="Z60" s="296"/>
      <c r="AA60" s="296"/>
      <c r="AB60" s="296"/>
      <c r="AC60" s="296"/>
    </row>
    <row r="61" ht="40.5" customHeight="1">
      <c r="A61" s="431" t="s">
        <v>554</v>
      </c>
      <c r="B61" s="59"/>
      <c r="C61" s="59"/>
      <c r="D61" s="59"/>
      <c r="E61" s="59"/>
      <c r="F61" s="59"/>
      <c r="G61" s="59"/>
      <c r="H61" s="59"/>
      <c r="I61" s="60"/>
      <c r="J61" s="296"/>
      <c r="K61" s="296"/>
      <c r="L61" s="296"/>
      <c r="M61" s="296"/>
      <c r="N61" s="296"/>
      <c r="O61" s="296"/>
      <c r="P61" s="296"/>
      <c r="Q61" s="296"/>
      <c r="R61" s="296"/>
      <c r="S61" s="296"/>
      <c r="T61" s="296"/>
      <c r="U61" s="296"/>
      <c r="V61" s="296"/>
      <c r="W61" s="296"/>
      <c r="X61" s="296"/>
      <c r="Y61" s="296"/>
      <c r="Z61" s="296"/>
      <c r="AA61" s="296"/>
      <c r="AB61" s="296"/>
      <c r="AC61" s="296"/>
    </row>
    <row r="62" ht="27.0" customHeight="1">
      <c r="A62" s="474" t="s">
        <v>15</v>
      </c>
      <c r="B62" s="434" t="s">
        <v>185</v>
      </c>
      <c r="C62" s="59"/>
      <c r="D62" s="59"/>
      <c r="E62" s="59"/>
      <c r="F62" s="59"/>
      <c r="G62" s="60"/>
      <c r="H62" s="432" t="s">
        <v>417</v>
      </c>
      <c r="I62" s="466" t="s">
        <v>437</v>
      </c>
      <c r="J62" s="296"/>
      <c r="K62" s="296"/>
      <c r="L62" s="296"/>
      <c r="M62" s="296"/>
      <c r="N62" s="296"/>
      <c r="O62" s="296"/>
      <c r="P62" s="296"/>
      <c r="Q62" s="296"/>
      <c r="R62" s="296"/>
      <c r="S62" s="296"/>
      <c r="T62" s="296"/>
      <c r="U62" s="296"/>
      <c r="V62" s="296"/>
      <c r="W62" s="296"/>
      <c r="X62" s="296"/>
      <c r="Y62" s="296"/>
      <c r="Z62" s="296"/>
      <c r="AA62" s="296"/>
      <c r="AB62" s="296"/>
      <c r="AC62" s="296"/>
    </row>
    <row r="63" ht="18.75" customHeight="1">
      <c r="A63" s="439" t="s">
        <v>124</v>
      </c>
      <c r="B63" s="430" t="s">
        <v>438</v>
      </c>
      <c r="C63" s="59"/>
      <c r="D63" s="59"/>
      <c r="E63" s="59"/>
      <c r="F63" s="59"/>
      <c r="G63" s="60"/>
      <c r="H63" s="475">
        <v>0.2</v>
      </c>
      <c r="I63" s="472">
        <f t="shared" ref="I63:I70" si="1">ROUND(($I$48+$I$57)*H63,2)</f>
        <v>747.24</v>
      </c>
      <c r="J63" s="296"/>
      <c r="K63" s="296"/>
      <c r="L63" s="296"/>
      <c r="M63" s="296"/>
      <c r="N63" s="296"/>
      <c r="O63" s="296"/>
      <c r="P63" s="296"/>
      <c r="Q63" s="296"/>
      <c r="R63" s="296"/>
      <c r="S63" s="296"/>
      <c r="T63" s="296"/>
      <c r="U63" s="296"/>
      <c r="V63" s="296"/>
      <c r="W63" s="296"/>
      <c r="X63" s="296"/>
      <c r="Y63" s="296"/>
      <c r="Z63" s="296"/>
      <c r="AA63" s="296"/>
      <c r="AB63" s="296"/>
      <c r="AC63" s="296"/>
    </row>
    <row r="64" ht="18.75" customHeight="1">
      <c r="A64" s="439" t="s">
        <v>126</v>
      </c>
      <c r="B64" s="430" t="s">
        <v>439</v>
      </c>
      <c r="C64" s="59"/>
      <c r="D64" s="59"/>
      <c r="E64" s="59"/>
      <c r="F64" s="59"/>
      <c r="G64" s="60"/>
      <c r="H64" s="475">
        <v>0.025</v>
      </c>
      <c r="I64" s="472">
        <f t="shared" si="1"/>
        <v>93.41</v>
      </c>
      <c r="J64" s="296"/>
      <c r="K64" s="296"/>
      <c r="L64" s="296"/>
      <c r="M64" s="296"/>
      <c r="N64" s="296"/>
      <c r="O64" s="296"/>
      <c r="P64" s="296"/>
      <c r="Q64" s="296"/>
      <c r="R64" s="296"/>
      <c r="S64" s="296"/>
      <c r="T64" s="296"/>
      <c r="U64" s="296"/>
      <c r="V64" s="296"/>
      <c r="W64" s="296"/>
      <c r="X64" s="296"/>
      <c r="Y64" s="296"/>
      <c r="Z64" s="296"/>
      <c r="AA64" s="296"/>
      <c r="AB64" s="296"/>
      <c r="AC64" s="296"/>
    </row>
    <row r="65" ht="50.25" customHeight="1">
      <c r="A65" s="439" t="s">
        <v>129</v>
      </c>
      <c r="B65" s="431" t="s">
        <v>555</v>
      </c>
      <c r="C65" s="60"/>
      <c r="D65" s="476" t="s">
        <v>441</v>
      </c>
      <c r="E65" s="477">
        <v>0.03</v>
      </c>
      <c r="F65" s="476" t="s">
        <v>442</v>
      </c>
      <c r="G65" s="478" t="str">
        <f>'[1]Dados e Consolidação Geral'!C26</f>
        <v>#REF!</v>
      </c>
      <c r="H65" s="479">
        <v>0.03</v>
      </c>
      <c r="I65" s="472">
        <f t="shared" si="1"/>
        <v>112.09</v>
      </c>
      <c r="J65" s="296"/>
      <c r="K65" s="296"/>
      <c r="L65" s="296"/>
      <c r="M65" s="296"/>
      <c r="N65" s="296"/>
      <c r="O65" s="296"/>
      <c r="P65" s="296"/>
      <c r="Q65" s="296"/>
      <c r="R65" s="296"/>
      <c r="S65" s="296"/>
      <c r="T65" s="296"/>
      <c r="U65" s="296"/>
      <c r="V65" s="296"/>
      <c r="W65" s="296"/>
      <c r="X65" s="296"/>
      <c r="Y65" s="296"/>
      <c r="Z65" s="296"/>
      <c r="AA65" s="296"/>
      <c r="AB65" s="296"/>
      <c r="AC65" s="296"/>
    </row>
    <row r="66" ht="15.75" customHeight="1">
      <c r="A66" s="439" t="s">
        <v>132</v>
      </c>
      <c r="B66" s="430" t="s">
        <v>443</v>
      </c>
      <c r="C66" s="59"/>
      <c r="D66" s="59"/>
      <c r="E66" s="59"/>
      <c r="F66" s="59"/>
      <c r="G66" s="60"/>
      <c r="H66" s="475">
        <v>0.015</v>
      </c>
      <c r="I66" s="472">
        <f t="shared" si="1"/>
        <v>56.04</v>
      </c>
      <c r="J66" s="296"/>
      <c r="K66" s="296"/>
      <c r="L66" s="296"/>
      <c r="M66" s="296"/>
      <c r="N66" s="296"/>
      <c r="O66" s="296"/>
      <c r="P66" s="296"/>
      <c r="Q66" s="296"/>
      <c r="R66" s="296"/>
      <c r="S66" s="296"/>
      <c r="T66" s="296"/>
      <c r="U66" s="296"/>
      <c r="V66" s="296"/>
      <c r="W66" s="296"/>
      <c r="X66" s="296"/>
      <c r="Y66" s="296"/>
      <c r="Z66" s="296"/>
      <c r="AA66" s="296"/>
      <c r="AB66" s="296"/>
      <c r="AC66" s="296"/>
    </row>
    <row r="67" ht="15.75" customHeight="1">
      <c r="A67" s="439" t="s">
        <v>165</v>
      </c>
      <c r="B67" s="430" t="s">
        <v>444</v>
      </c>
      <c r="C67" s="59"/>
      <c r="D67" s="59"/>
      <c r="E67" s="59"/>
      <c r="F67" s="59"/>
      <c r="G67" s="60"/>
      <c r="H67" s="475">
        <v>0.01</v>
      </c>
      <c r="I67" s="472">
        <f t="shared" si="1"/>
        <v>37.36</v>
      </c>
      <c r="J67" s="296"/>
      <c r="K67" s="296"/>
      <c r="L67" s="296"/>
      <c r="M67" s="296"/>
      <c r="N67" s="296"/>
      <c r="O67" s="296"/>
      <c r="P67" s="296"/>
      <c r="Q67" s="296"/>
      <c r="R67" s="296"/>
      <c r="S67" s="296"/>
      <c r="T67" s="296"/>
      <c r="U67" s="296"/>
      <c r="V67" s="296"/>
      <c r="W67" s="296"/>
      <c r="X67" s="296"/>
      <c r="Y67" s="296"/>
      <c r="Z67" s="296"/>
      <c r="AA67" s="296"/>
      <c r="AB67" s="296"/>
      <c r="AC67" s="296"/>
    </row>
    <row r="68" ht="15.75" customHeight="1">
      <c r="A68" s="439" t="s">
        <v>167</v>
      </c>
      <c r="B68" s="430" t="s">
        <v>445</v>
      </c>
      <c r="C68" s="59"/>
      <c r="D68" s="59"/>
      <c r="E68" s="59"/>
      <c r="F68" s="59"/>
      <c r="G68" s="60"/>
      <c r="H68" s="475">
        <v>0.006</v>
      </c>
      <c r="I68" s="472">
        <f t="shared" si="1"/>
        <v>22.42</v>
      </c>
      <c r="J68" s="296"/>
      <c r="K68" s="296"/>
      <c r="L68" s="296"/>
      <c r="M68" s="296"/>
      <c r="N68" s="296"/>
      <c r="O68" s="296"/>
      <c r="P68" s="296"/>
      <c r="Q68" s="296"/>
      <c r="R68" s="296"/>
      <c r="S68" s="296"/>
      <c r="T68" s="296"/>
      <c r="U68" s="296"/>
      <c r="V68" s="296"/>
      <c r="W68" s="296"/>
      <c r="X68" s="296"/>
      <c r="Y68" s="296"/>
      <c r="Z68" s="296"/>
      <c r="AA68" s="296"/>
      <c r="AB68" s="296"/>
      <c r="AC68" s="296"/>
    </row>
    <row r="69" ht="15.75" customHeight="1">
      <c r="A69" s="439" t="s">
        <v>169</v>
      </c>
      <c r="B69" s="430" t="s">
        <v>446</v>
      </c>
      <c r="C69" s="59"/>
      <c r="D69" s="59"/>
      <c r="E69" s="59"/>
      <c r="F69" s="59"/>
      <c r="G69" s="60"/>
      <c r="H69" s="475">
        <v>0.002</v>
      </c>
      <c r="I69" s="472">
        <f t="shared" si="1"/>
        <v>7.47</v>
      </c>
      <c r="J69" s="296"/>
      <c r="K69" s="296"/>
      <c r="L69" s="296"/>
      <c r="M69" s="296"/>
      <c r="N69" s="296"/>
      <c r="O69" s="296"/>
      <c r="P69" s="296"/>
      <c r="Q69" s="296"/>
      <c r="R69" s="296"/>
      <c r="S69" s="296"/>
      <c r="T69" s="296"/>
      <c r="U69" s="296"/>
      <c r="V69" s="296"/>
      <c r="W69" s="296"/>
      <c r="X69" s="296"/>
      <c r="Y69" s="296"/>
      <c r="Z69" s="296"/>
      <c r="AA69" s="296"/>
      <c r="AB69" s="296"/>
      <c r="AC69" s="296"/>
    </row>
    <row r="70" ht="15.75" customHeight="1">
      <c r="A70" s="439" t="s">
        <v>193</v>
      </c>
      <c r="B70" s="430" t="s">
        <v>556</v>
      </c>
      <c r="C70" s="59"/>
      <c r="D70" s="59"/>
      <c r="E70" s="59"/>
      <c r="F70" s="59"/>
      <c r="G70" s="60"/>
      <c r="H70" s="475">
        <v>0.08</v>
      </c>
      <c r="I70" s="472">
        <f t="shared" si="1"/>
        <v>298.9</v>
      </c>
      <c r="J70" s="296"/>
      <c r="K70" s="296"/>
      <c r="L70" s="296"/>
      <c r="M70" s="296"/>
      <c r="N70" s="296"/>
      <c r="O70" s="296"/>
      <c r="P70" s="296"/>
      <c r="Q70" s="296"/>
      <c r="R70" s="296"/>
      <c r="S70" s="296"/>
      <c r="T70" s="296"/>
      <c r="U70" s="296"/>
      <c r="V70" s="296"/>
      <c r="W70" s="296"/>
      <c r="X70" s="296"/>
      <c r="Y70" s="296"/>
      <c r="Z70" s="296"/>
      <c r="AA70" s="296"/>
      <c r="AB70" s="296"/>
      <c r="AC70" s="296"/>
    </row>
    <row r="71" ht="15.75" customHeight="1">
      <c r="A71" s="471" t="s">
        <v>434</v>
      </c>
      <c r="B71" s="59"/>
      <c r="C71" s="59"/>
      <c r="D71" s="59"/>
      <c r="E71" s="59"/>
      <c r="F71" s="59"/>
      <c r="G71" s="60"/>
      <c r="H71" s="480">
        <f t="shared" ref="H71:I71" si="2">SUM(H63:H70)</f>
        <v>0.368</v>
      </c>
      <c r="I71" s="472">
        <f t="shared" si="2"/>
        <v>1374.93</v>
      </c>
      <c r="J71" s="296"/>
      <c r="K71" s="296"/>
      <c r="L71" s="296"/>
      <c r="M71" s="296"/>
      <c r="N71" s="296"/>
      <c r="O71" s="296"/>
      <c r="P71" s="296"/>
      <c r="Q71" s="296"/>
      <c r="R71" s="296"/>
      <c r="S71" s="296"/>
      <c r="T71" s="296"/>
      <c r="U71" s="296"/>
      <c r="V71" s="296"/>
      <c r="W71" s="296"/>
      <c r="X71" s="296"/>
      <c r="Y71" s="296"/>
      <c r="Z71" s="296"/>
      <c r="AA71" s="296"/>
      <c r="AB71" s="296"/>
      <c r="AC71" s="296"/>
    </row>
    <row r="72" ht="8.25" customHeight="1">
      <c r="A72" s="481"/>
      <c r="B72" s="482"/>
      <c r="C72" s="482"/>
      <c r="D72" s="482"/>
      <c r="E72" s="482"/>
      <c r="F72" s="482"/>
      <c r="G72" s="482"/>
      <c r="H72" s="483"/>
      <c r="I72" s="484"/>
      <c r="J72" s="296"/>
      <c r="K72" s="296"/>
      <c r="L72" s="296"/>
      <c r="M72" s="296"/>
      <c r="N72" s="296"/>
      <c r="O72" s="296"/>
      <c r="P72" s="296"/>
      <c r="Q72" s="296"/>
      <c r="R72" s="296"/>
      <c r="S72" s="296"/>
      <c r="T72" s="296"/>
      <c r="U72" s="296"/>
      <c r="V72" s="296"/>
      <c r="W72" s="296"/>
      <c r="X72" s="296"/>
      <c r="Y72" s="296"/>
      <c r="Z72" s="296"/>
      <c r="AA72" s="296"/>
      <c r="AB72" s="296"/>
      <c r="AC72" s="296"/>
    </row>
    <row r="73" ht="35.25" customHeight="1">
      <c r="A73" s="438" t="s">
        <v>448</v>
      </c>
      <c r="B73" s="59"/>
      <c r="C73" s="59"/>
      <c r="D73" s="59"/>
      <c r="E73" s="59"/>
      <c r="F73" s="59"/>
      <c r="G73" s="59"/>
      <c r="H73" s="59"/>
      <c r="I73" s="60"/>
      <c r="J73" s="296"/>
      <c r="K73" s="296"/>
      <c r="L73" s="296"/>
      <c r="M73" s="296"/>
      <c r="N73" s="296"/>
      <c r="O73" s="296"/>
      <c r="P73" s="296"/>
      <c r="Q73" s="296"/>
      <c r="R73" s="296"/>
      <c r="S73" s="296"/>
      <c r="T73" s="296"/>
      <c r="U73" s="296"/>
      <c r="V73" s="296"/>
      <c r="W73" s="296"/>
      <c r="X73" s="296"/>
      <c r="Y73" s="296"/>
      <c r="Z73" s="296"/>
      <c r="AA73" s="296"/>
      <c r="AB73" s="296"/>
      <c r="AC73" s="296"/>
    </row>
    <row r="74" ht="9.75" customHeight="1">
      <c r="A74" s="439"/>
      <c r="B74" s="59"/>
      <c r="C74" s="59"/>
      <c r="D74" s="59"/>
      <c r="E74" s="59"/>
      <c r="F74" s="59"/>
      <c r="G74" s="59"/>
      <c r="H74" s="59"/>
      <c r="I74" s="60"/>
      <c r="J74" s="296"/>
      <c r="K74" s="296"/>
      <c r="L74" s="296"/>
      <c r="M74" s="296"/>
      <c r="N74" s="296"/>
      <c r="O74" s="296"/>
      <c r="P74" s="296"/>
      <c r="Q74" s="296"/>
      <c r="R74" s="296"/>
      <c r="S74" s="296"/>
      <c r="T74" s="296"/>
      <c r="U74" s="296"/>
      <c r="V74" s="296"/>
      <c r="W74" s="296"/>
      <c r="X74" s="296"/>
      <c r="Y74" s="296"/>
      <c r="Z74" s="296"/>
      <c r="AA74" s="296"/>
      <c r="AB74" s="296"/>
      <c r="AC74" s="296"/>
    </row>
    <row r="75" ht="20.25" customHeight="1">
      <c r="A75" s="463" t="s">
        <v>449</v>
      </c>
      <c r="B75" s="59"/>
      <c r="C75" s="59"/>
      <c r="D75" s="59"/>
      <c r="E75" s="59"/>
      <c r="F75" s="59"/>
      <c r="G75" s="59"/>
      <c r="H75" s="59"/>
      <c r="I75" s="60"/>
      <c r="J75" s="296"/>
      <c r="K75" s="296"/>
      <c r="L75" s="296"/>
      <c r="M75" s="296"/>
      <c r="N75" s="296"/>
      <c r="O75" s="296"/>
      <c r="P75" s="296"/>
      <c r="Q75" s="296"/>
      <c r="R75" s="296"/>
      <c r="S75" s="296"/>
      <c r="T75" s="296"/>
      <c r="U75" s="296"/>
      <c r="V75" s="296"/>
      <c r="W75" s="296"/>
      <c r="X75" s="296"/>
      <c r="Y75" s="296"/>
      <c r="Z75" s="296"/>
      <c r="AA75" s="296"/>
      <c r="AB75" s="296"/>
      <c r="AC75" s="296"/>
    </row>
    <row r="76" ht="27.0" customHeight="1">
      <c r="A76" s="464" t="s">
        <v>115</v>
      </c>
      <c r="B76" s="434" t="s">
        <v>201</v>
      </c>
      <c r="C76" s="59"/>
      <c r="D76" s="59"/>
      <c r="E76" s="59"/>
      <c r="F76" s="59"/>
      <c r="G76" s="59"/>
      <c r="H76" s="60"/>
      <c r="I76" s="466" t="s">
        <v>431</v>
      </c>
      <c r="J76" s="296"/>
      <c r="K76" s="296"/>
      <c r="L76" s="296"/>
      <c r="M76" s="296"/>
      <c r="N76" s="296"/>
      <c r="O76" s="296"/>
      <c r="P76" s="296"/>
      <c r="Q76" s="296"/>
      <c r="R76" s="296"/>
      <c r="S76" s="296"/>
      <c r="T76" s="296"/>
      <c r="U76" s="296"/>
      <c r="V76" s="296"/>
      <c r="W76" s="296"/>
      <c r="X76" s="296"/>
      <c r="Y76" s="296"/>
      <c r="Z76" s="296"/>
      <c r="AA76" s="296"/>
      <c r="AB76" s="296"/>
      <c r="AC76" s="296"/>
    </row>
    <row r="77" ht="23.25" customHeight="1">
      <c r="A77" s="485" t="s">
        <v>124</v>
      </c>
      <c r="B77" s="430" t="s">
        <v>557</v>
      </c>
      <c r="C77" s="59"/>
      <c r="D77" s="59"/>
      <c r="E77" s="59"/>
      <c r="F77" s="59"/>
      <c r="G77" s="59"/>
      <c r="H77" s="59"/>
      <c r="I77" s="472">
        <f>IF(ROUND((H78*H80*H79)-(I37*H81),2)&lt;0,0,ROUND((H78*H80*H79)-(I37*H81),2))</f>
        <v>321.3</v>
      </c>
      <c r="J77" s="296"/>
      <c r="K77" s="296"/>
      <c r="L77" s="296"/>
      <c r="M77" s="296"/>
      <c r="N77" s="296"/>
      <c r="O77" s="296"/>
      <c r="P77" s="296"/>
      <c r="Q77" s="296"/>
      <c r="R77" s="296"/>
      <c r="S77" s="296"/>
      <c r="T77" s="296"/>
      <c r="U77" s="296"/>
      <c r="V77" s="296"/>
      <c r="W77" s="296"/>
      <c r="X77" s="296"/>
      <c r="Y77" s="296"/>
      <c r="Z77" s="296"/>
      <c r="AA77" s="296"/>
      <c r="AB77" s="296"/>
      <c r="AC77" s="296"/>
    </row>
    <row r="78" ht="55.5" customHeight="1">
      <c r="A78" s="485"/>
      <c r="B78" s="430" t="s">
        <v>558</v>
      </c>
      <c r="C78" s="59"/>
      <c r="D78" s="59"/>
      <c r="E78" s="59"/>
      <c r="F78" s="59"/>
      <c r="G78" s="59"/>
      <c r="H78" s="486">
        <v>10.71</v>
      </c>
      <c r="I78" s="456" t="s">
        <v>210</v>
      </c>
      <c r="J78" s="296"/>
      <c r="K78" s="296"/>
      <c r="L78" s="296"/>
      <c r="M78" s="296"/>
      <c r="N78" s="296"/>
      <c r="O78" s="296"/>
      <c r="P78" s="296"/>
      <c r="Q78" s="296"/>
      <c r="R78" s="296"/>
      <c r="S78" s="296"/>
      <c r="T78" s="296"/>
      <c r="U78" s="296"/>
      <c r="V78" s="296"/>
      <c r="W78" s="296"/>
      <c r="X78" s="296"/>
      <c r="Y78" s="296"/>
      <c r="Z78" s="296"/>
      <c r="AA78" s="296"/>
      <c r="AB78" s="296"/>
      <c r="AC78" s="296"/>
    </row>
    <row r="79" ht="19.5" customHeight="1">
      <c r="A79" s="485"/>
      <c r="B79" s="430" t="s">
        <v>559</v>
      </c>
      <c r="C79" s="59"/>
      <c r="D79" s="59"/>
      <c r="E79" s="59"/>
      <c r="F79" s="59"/>
      <c r="G79" s="60"/>
      <c r="H79" s="454">
        <v>2.0</v>
      </c>
      <c r="I79" s="456" t="s">
        <v>210</v>
      </c>
      <c r="J79" s="296"/>
      <c r="K79" s="296"/>
      <c r="L79" s="296"/>
      <c r="M79" s="296"/>
      <c r="N79" s="296"/>
      <c r="O79" s="296"/>
      <c r="P79" s="296"/>
      <c r="Q79" s="296"/>
      <c r="R79" s="296"/>
      <c r="S79" s="296"/>
      <c r="T79" s="296"/>
      <c r="U79" s="296"/>
      <c r="V79" s="296"/>
      <c r="W79" s="296"/>
      <c r="X79" s="296"/>
      <c r="Y79" s="296"/>
      <c r="Z79" s="296"/>
      <c r="AA79" s="296"/>
      <c r="AB79" s="296"/>
      <c r="AC79" s="296"/>
    </row>
    <row r="80" ht="19.5" customHeight="1">
      <c r="A80" s="485"/>
      <c r="B80" s="430" t="s">
        <v>453</v>
      </c>
      <c r="C80" s="59"/>
      <c r="D80" s="59"/>
      <c r="E80" s="59"/>
      <c r="F80" s="59"/>
      <c r="G80" s="60"/>
      <c r="H80" s="487">
        <v>15.0</v>
      </c>
      <c r="I80" s="456"/>
      <c r="J80" s="296"/>
      <c r="K80" s="296"/>
      <c r="L80" s="296"/>
      <c r="M80" s="296"/>
      <c r="N80" s="296"/>
      <c r="O80" s="296"/>
      <c r="P80" s="296"/>
      <c r="Q80" s="296"/>
      <c r="R80" s="296"/>
      <c r="S80" s="296"/>
      <c r="T80" s="296"/>
      <c r="U80" s="296"/>
      <c r="V80" s="296"/>
      <c r="W80" s="296"/>
      <c r="X80" s="296"/>
      <c r="Y80" s="296"/>
      <c r="Z80" s="296"/>
      <c r="AA80" s="296"/>
      <c r="AB80" s="296"/>
      <c r="AC80" s="296"/>
    </row>
    <row r="81" ht="39.0" customHeight="1">
      <c r="A81" s="485"/>
      <c r="B81" s="430" t="s">
        <v>560</v>
      </c>
      <c r="C81" s="59"/>
      <c r="D81" s="59"/>
      <c r="E81" s="59"/>
      <c r="F81" s="59"/>
      <c r="G81" s="60"/>
      <c r="H81" s="488">
        <v>0.0</v>
      </c>
      <c r="I81" s="456"/>
      <c r="J81" s="296"/>
      <c r="K81" s="296"/>
      <c r="L81" s="296"/>
      <c r="M81" s="296"/>
      <c r="N81" s="296"/>
      <c r="O81" s="296"/>
      <c r="P81" s="296"/>
      <c r="Q81" s="296"/>
      <c r="R81" s="296"/>
      <c r="S81" s="296"/>
      <c r="T81" s="296"/>
      <c r="U81" s="296"/>
      <c r="V81" s="296"/>
      <c r="W81" s="296"/>
      <c r="X81" s="296"/>
      <c r="Y81" s="296"/>
      <c r="Z81" s="296"/>
      <c r="AA81" s="296"/>
      <c r="AB81" s="296"/>
      <c r="AC81" s="296"/>
    </row>
    <row r="82" ht="14.25" customHeight="1">
      <c r="A82" s="485" t="s">
        <v>126</v>
      </c>
      <c r="B82" s="489" t="s">
        <v>561</v>
      </c>
      <c r="C82" s="59"/>
      <c r="D82" s="59"/>
      <c r="E82" s="59"/>
      <c r="F82" s="59"/>
      <c r="G82" s="59"/>
      <c r="H82" s="59"/>
      <c r="I82" s="490">
        <v>479.7</v>
      </c>
      <c r="J82" s="296"/>
      <c r="K82" s="296"/>
      <c r="L82" s="296"/>
      <c r="M82" s="296"/>
      <c r="N82" s="296"/>
      <c r="O82" s="296"/>
      <c r="P82" s="296"/>
      <c r="Q82" s="296"/>
      <c r="R82" s="296"/>
      <c r="S82" s="296"/>
      <c r="T82" s="296"/>
      <c r="U82" s="296"/>
      <c r="V82" s="296"/>
      <c r="W82" s="296"/>
      <c r="X82" s="296"/>
      <c r="Y82" s="296"/>
      <c r="Z82" s="296"/>
      <c r="AA82" s="296"/>
      <c r="AB82" s="296"/>
      <c r="AC82" s="296"/>
    </row>
    <row r="83" ht="29.25" customHeight="1">
      <c r="A83" s="485"/>
      <c r="B83" s="430" t="s">
        <v>562</v>
      </c>
      <c r="C83" s="59"/>
      <c r="D83" s="59"/>
      <c r="E83" s="59"/>
      <c r="F83" s="59"/>
      <c r="G83" s="59"/>
      <c r="H83" s="486">
        <v>39.0</v>
      </c>
      <c r="I83" s="456" t="s">
        <v>210</v>
      </c>
      <c r="J83" s="296"/>
      <c r="K83" s="296"/>
      <c r="L83" s="296"/>
      <c r="M83" s="296"/>
      <c r="N83" s="296"/>
      <c r="O83" s="296"/>
      <c r="P83" s="296"/>
      <c r="Q83" s="296"/>
      <c r="R83" s="296"/>
      <c r="S83" s="296"/>
      <c r="T83" s="296"/>
      <c r="U83" s="296"/>
      <c r="V83" s="296"/>
      <c r="W83" s="296"/>
      <c r="X83" s="296"/>
      <c r="Y83" s="296"/>
      <c r="Z83" s="296"/>
      <c r="AA83" s="296"/>
      <c r="AB83" s="296"/>
      <c r="AC83" s="296"/>
    </row>
    <row r="84" ht="30.75" customHeight="1">
      <c r="A84" s="485"/>
      <c r="B84" s="430" t="s">
        <v>563</v>
      </c>
      <c r="C84" s="59"/>
      <c r="D84" s="59"/>
      <c r="E84" s="59"/>
      <c r="F84" s="59"/>
      <c r="G84" s="59"/>
      <c r="H84" s="487">
        <v>15.0</v>
      </c>
      <c r="I84" s="456"/>
      <c r="J84" s="296"/>
      <c r="K84" s="296"/>
      <c r="L84" s="296"/>
      <c r="M84" s="296"/>
      <c r="N84" s="296"/>
      <c r="O84" s="296"/>
      <c r="P84" s="296"/>
      <c r="Q84" s="296"/>
      <c r="R84" s="296"/>
      <c r="S84" s="296"/>
      <c r="T84" s="296"/>
      <c r="U84" s="296"/>
      <c r="V84" s="296"/>
      <c r="W84" s="296"/>
      <c r="X84" s="296"/>
      <c r="Y84" s="296"/>
      <c r="Z84" s="296"/>
      <c r="AA84" s="296"/>
      <c r="AB84" s="296"/>
      <c r="AC84" s="296"/>
    </row>
    <row r="85" ht="44.25" customHeight="1">
      <c r="A85" s="485"/>
      <c r="B85" s="430" t="s">
        <v>564</v>
      </c>
      <c r="C85" s="59"/>
      <c r="D85" s="59"/>
      <c r="E85" s="59"/>
      <c r="F85" s="59"/>
      <c r="G85" s="60"/>
      <c r="H85" s="488">
        <v>0.18</v>
      </c>
      <c r="I85" s="456"/>
      <c r="J85" s="296"/>
      <c r="K85" s="296"/>
      <c r="L85" s="296"/>
      <c r="M85" s="296"/>
      <c r="N85" s="296"/>
      <c r="O85" s="296"/>
      <c r="P85" s="296"/>
      <c r="Q85" s="296"/>
      <c r="R85" s="296"/>
      <c r="S85" s="296"/>
      <c r="T85" s="296"/>
      <c r="U85" s="296"/>
      <c r="V85" s="296"/>
      <c r="W85" s="296"/>
      <c r="X85" s="296"/>
      <c r="Y85" s="296"/>
      <c r="Z85" s="296"/>
      <c r="AA85" s="296"/>
      <c r="AB85" s="296"/>
      <c r="AC85" s="296"/>
    </row>
    <row r="86" ht="15.75" customHeight="1">
      <c r="A86" s="485" t="s">
        <v>129</v>
      </c>
      <c r="B86" s="430" t="s">
        <v>207</v>
      </c>
      <c r="C86" s="59"/>
      <c r="D86" s="59"/>
      <c r="E86" s="59"/>
      <c r="F86" s="59"/>
      <c r="G86" s="59"/>
      <c r="H86" s="59"/>
      <c r="I86" s="472">
        <v>0.0</v>
      </c>
      <c r="J86" s="296"/>
      <c r="K86" s="296"/>
      <c r="L86" s="296"/>
      <c r="M86" s="296"/>
      <c r="N86" s="296"/>
      <c r="O86" s="296"/>
      <c r="P86" s="296"/>
      <c r="Q86" s="296"/>
      <c r="R86" s="296"/>
      <c r="S86" s="296"/>
      <c r="T86" s="296"/>
      <c r="U86" s="296"/>
      <c r="V86" s="296"/>
      <c r="W86" s="296"/>
      <c r="X86" s="296"/>
      <c r="Y86" s="296"/>
      <c r="Z86" s="296"/>
      <c r="AA86" s="296"/>
      <c r="AB86" s="296"/>
      <c r="AC86" s="296"/>
    </row>
    <row r="87" ht="33.0" customHeight="1">
      <c r="A87" s="485" t="s">
        <v>132</v>
      </c>
      <c r="B87" s="430" t="s">
        <v>565</v>
      </c>
      <c r="C87" s="59"/>
      <c r="D87" s="59"/>
      <c r="E87" s="59"/>
      <c r="F87" s="59"/>
      <c r="G87" s="59"/>
      <c r="H87" s="59"/>
      <c r="I87" s="472">
        <f>ROUND(I48*26*0.00031,2)</f>
        <v>27.13</v>
      </c>
      <c r="J87" s="296"/>
      <c r="K87" s="296"/>
      <c r="L87" s="296"/>
      <c r="M87" s="296"/>
      <c r="N87" s="296"/>
      <c r="O87" s="296"/>
      <c r="P87" s="296"/>
      <c r="Q87" s="296"/>
      <c r="R87" s="296"/>
      <c r="S87" s="296"/>
      <c r="T87" s="296"/>
      <c r="U87" s="296"/>
      <c r="V87" s="296"/>
      <c r="W87" s="296"/>
      <c r="X87" s="296"/>
      <c r="Y87" s="296"/>
      <c r="Z87" s="296"/>
      <c r="AA87" s="296"/>
      <c r="AB87" s="296"/>
      <c r="AC87" s="296"/>
    </row>
    <row r="88" ht="32.25" customHeight="1">
      <c r="A88" s="485" t="s">
        <v>165</v>
      </c>
      <c r="B88" s="430" t="s">
        <v>566</v>
      </c>
      <c r="C88" s="59"/>
      <c r="D88" s="59"/>
      <c r="E88" s="59"/>
      <c r="F88" s="59"/>
      <c r="G88" s="59"/>
      <c r="H88" s="60"/>
      <c r="I88" s="472">
        <f>ROUND(($I$37*1.5)/12,2)</f>
        <v>268.53</v>
      </c>
      <c r="J88" s="296"/>
      <c r="K88" s="296"/>
      <c r="L88" s="296"/>
      <c r="M88" s="296"/>
      <c r="N88" s="296"/>
      <c r="O88" s="296"/>
      <c r="P88" s="296"/>
      <c r="Q88" s="296"/>
      <c r="R88" s="296"/>
      <c r="S88" s="296"/>
      <c r="T88" s="296"/>
      <c r="U88" s="296"/>
      <c r="V88" s="296"/>
      <c r="W88" s="296"/>
      <c r="X88" s="296"/>
      <c r="Y88" s="296"/>
      <c r="Z88" s="296"/>
      <c r="AA88" s="296"/>
      <c r="AB88" s="296"/>
      <c r="AC88" s="296"/>
    </row>
    <row r="89" ht="15.75" customHeight="1">
      <c r="A89" s="485" t="s">
        <v>167</v>
      </c>
      <c r="B89" s="450" t="s">
        <v>170</v>
      </c>
      <c r="C89" s="59"/>
      <c r="D89" s="59"/>
      <c r="E89" s="59"/>
      <c r="F89" s="59"/>
      <c r="G89" s="59"/>
      <c r="H89" s="59"/>
      <c r="I89" s="491"/>
      <c r="J89" s="296"/>
      <c r="K89" s="296"/>
      <c r="L89" s="296"/>
      <c r="M89" s="296"/>
      <c r="N89" s="296"/>
      <c r="O89" s="296"/>
      <c r="P89" s="296"/>
      <c r="Q89" s="296"/>
      <c r="R89" s="296"/>
      <c r="S89" s="296"/>
      <c r="T89" s="296"/>
      <c r="U89" s="296"/>
      <c r="V89" s="296"/>
      <c r="W89" s="296"/>
      <c r="X89" s="296"/>
      <c r="Y89" s="296"/>
      <c r="Z89" s="296"/>
      <c r="AA89" s="296"/>
      <c r="AB89" s="296"/>
      <c r="AC89" s="296"/>
    </row>
    <row r="90" ht="18.0" customHeight="1">
      <c r="A90" s="485"/>
      <c r="B90" s="471" t="s">
        <v>434</v>
      </c>
      <c r="C90" s="59"/>
      <c r="D90" s="59"/>
      <c r="E90" s="59"/>
      <c r="F90" s="59"/>
      <c r="G90" s="59"/>
      <c r="H90" s="309"/>
      <c r="I90" s="472">
        <f>SUM(I77:I89)</f>
        <v>1096.66</v>
      </c>
      <c r="J90" s="296"/>
      <c r="K90" s="296"/>
      <c r="L90" s="296"/>
      <c r="M90" s="296"/>
      <c r="N90" s="296"/>
      <c r="O90" s="296"/>
      <c r="P90" s="296"/>
      <c r="Q90" s="296"/>
      <c r="R90" s="296"/>
      <c r="S90" s="296"/>
      <c r="T90" s="296"/>
      <c r="U90" s="296"/>
      <c r="V90" s="296"/>
      <c r="W90" s="296"/>
      <c r="X90" s="296"/>
      <c r="Y90" s="296"/>
      <c r="Z90" s="296"/>
      <c r="AA90" s="296"/>
      <c r="AB90" s="296"/>
      <c r="AC90" s="296"/>
    </row>
    <row r="91" ht="9.0" customHeight="1">
      <c r="A91" s="439"/>
      <c r="B91" s="59"/>
      <c r="C91" s="59"/>
      <c r="D91" s="59"/>
      <c r="E91" s="59"/>
      <c r="F91" s="59"/>
      <c r="G91" s="59"/>
      <c r="H91" s="59"/>
      <c r="I91" s="60"/>
      <c r="J91" s="296"/>
      <c r="K91" s="296"/>
      <c r="L91" s="296"/>
      <c r="M91" s="296"/>
      <c r="N91" s="296"/>
      <c r="O91" s="296"/>
      <c r="P91" s="296"/>
      <c r="Q91" s="296"/>
      <c r="R91" s="296"/>
      <c r="S91" s="296"/>
      <c r="T91" s="296"/>
      <c r="U91" s="296"/>
      <c r="V91" s="296"/>
      <c r="W91" s="296"/>
      <c r="X91" s="296"/>
      <c r="Y91" s="296"/>
      <c r="Z91" s="296"/>
      <c r="AA91" s="296"/>
      <c r="AB91" s="296"/>
      <c r="AC91" s="296"/>
    </row>
    <row r="92" ht="32.25" customHeight="1">
      <c r="A92" s="438" t="s">
        <v>461</v>
      </c>
      <c r="B92" s="59"/>
      <c r="C92" s="59"/>
      <c r="D92" s="59"/>
      <c r="E92" s="59"/>
      <c r="F92" s="59"/>
      <c r="G92" s="59"/>
      <c r="H92" s="59"/>
      <c r="I92" s="60"/>
      <c r="J92" s="296"/>
      <c r="K92" s="296"/>
      <c r="L92" s="296"/>
      <c r="M92" s="296"/>
      <c r="N92" s="296"/>
      <c r="O92" s="296"/>
      <c r="P92" s="296"/>
      <c r="Q92" s="296"/>
      <c r="R92" s="296"/>
      <c r="S92" s="296"/>
      <c r="T92" s="296"/>
      <c r="U92" s="296"/>
      <c r="V92" s="296"/>
      <c r="W92" s="296"/>
      <c r="X92" s="296"/>
      <c r="Y92" s="296"/>
      <c r="Z92" s="296"/>
      <c r="AA92" s="296"/>
      <c r="AB92" s="296"/>
      <c r="AC92" s="296"/>
    </row>
    <row r="93" ht="8.25" customHeight="1">
      <c r="A93" s="427"/>
      <c r="B93" s="59"/>
      <c r="C93" s="59"/>
      <c r="D93" s="59"/>
      <c r="E93" s="59"/>
      <c r="F93" s="59"/>
      <c r="G93" s="59"/>
      <c r="H93" s="59"/>
      <c r="I93" s="60"/>
      <c r="J93" s="296"/>
      <c r="K93" s="296"/>
      <c r="L93" s="296"/>
      <c r="M93" s="296"/>
      <c r="N93" s="296"/>
      <c r="O93" s="296"/>
      <c r="P93" s="296"/>
      <c r="Q93" s="296"/>
      <c r="R93" s="296"/>
      <c r="S93" s="296"/>
      <c r="T93" s="296"/>
      <c r="U93" s="296"/>
      <c r="V93" s="296"/>
      <c r="W93" s="296"/>
      <c r="X93" s="296"/>
      <c r="Y93" s="296"/>
      <c r="Z93" s="296"/>
      <c r="AA93" s="296"/>
      <c r="AB93" s="296"/>
      <c r="AC93" s="296"/>
    </row>
    <row r="94" ht="17.25" customHeight="1">
      <c r="A94" s="492" t="s">
        <v>462</v>
      </c>
      <c r="B94" s="59"/>
      <c r="C94" s="59"/>
      <c r="D94" s="59"/>
      <c r="E94" s="59"/>
      <c r="F94" s="59"/>
      <c r="G94" s="59"/>
      <c r="H94" s="59"/>
      <c r="I94" s="60"/>
      <c r="J94" s="296"/>
      <c r="K94" s="296"/>
      <c r="L94" s="296"/>
      <c r="M94" s="296"/>
      <c r="N94" s="296"/>
      <c r="O94" s="296"/>
      <c r="P94" s="296"/>
      <c r="Q94" s="296"/>
      <c r="R94" s="296"/>
      <c r="S94" s="296"/>
      <c r="T94" s="296"/>
      <c r="U94" s="296"/>
      <c r="V94" s="296"/>
      <c r="W94" s="296"/>
      <c r="X94" s="296"/>
      <c r="Y94" s="296"/>
      <c r="Z94" s="296"/>
      <c r="AA94" s="296"/>
      <c r="AB94" s="296"/>
      <c r="AC94" s="296"/>
    </row>
    <row r="95" ht="15.75" customHeight="1">
      <c r="A95" s="466">
        <v>2.0</v>
      </c>
      <c r="B95" s="434" t="s">
        <v>463</v>
      </c>
      <c r="C95" s="59"/>
      <c r="D95" s="59"/>
      <c r="E95" s="59"/>
      <c r="F95" s="59"/>
      <c r="G95" s="59"/>
      <c r="H95" s="60"/>
      <c r="I95" s="466" t="s">
        <v>431</v>
      </c>
      <c r="J95" s="296"/>
      <c r="K95" s="296"/>
      <c r="L95" s="296"/>
      <c r="M95" s="296"/>
      <c r="N95" s="296"/>
      <c r="O95" s="296"/>
      <c r="P95" s="296"/>
      <c r="Q95" s="296"/>
      <c r="R95" s="296"/>
      <c r="S95" s="296"/>
      <c r="T95" s="296"/>
      <c r="U95" s="296"/>
      <c r="V95" s="296"/>
      <c r="W95" s="296"/>
      <c r="X95" s="296"/>
      <c r="Y95" s="296"/>
      <c r="Z95" s="296"/>
      <c r="AA95" s="296"/>
      <c r="AB95" s="296"/>
      <c r="AC95" s="296"/>
    </row>
    <row r="96" ht="14.25" customHeight="1">
      <c r="A96" s="432" t="s">
        <v>13</v>
      </c>
      <c r="B96" s="430" t="s">
        <v>567</v>
      </c>
      <c r="C96" s="59"/>
      <c r="D96" s="59"/>
      <c r="E96" s="59"/>
      <c r="F96" s="59"/>
      <c r="G96" s="59"/>
      <c r="H96" s="60"/>
      <c r="I96" s="491">
        <f>I57</f>
        <v>369.79</v>
      </c>
      <c r="J96" s="296"/>
      <c r="K96" s="296"/>
      <c r="L96" s="296"/>
      <c r="M96" s="296"/>
      <c r="N96" s="296"/>
      <c r="O96" s="296"/>
      <c r="P96" s="296"/>
      <c r="Q96" s="296"/>
      <c r="R96" s="296"/>
      <c r="S96" s="296"/>
      <c r="T96" s="296"/>
      <c r="U96" s="296"/>
      <c r="V96" s="296"/>
      <c r="W96" s="296"/>
      <c r="X96" s="296"/>
      <c r="Y96" s="296"/>
      <c r="Z96" s="296"/>
      <c r="AA96" s="296"/>
      <c r="AB96" s="296"/>
      <c r="AC96" s="296"/>
    </row>
    <row r="97" ht="14.25" customHeight="1">
      <c r="A97" s="432" t="s">
        <v>15</v>
      </c>
      <c r="B97" s="430" t="s">
        <v>185</v>
      </c>
      <c r="C97" s="59"/>
      <c r="D97" s="59"/>
      <c r="E97" s="59"/>
      <c r="F97" s="59"/>
      <c r="G97" s="59"/>
      <c r="H97" s="60"/>
      <c r="I97" s="491">
        <f>I71</f>
        <v>1374.93</v>
      </c>
      <c r="J97" s="296"/>
      <c r="K97" s="296"/>
      <c r="L97" s="296"/>
      <c r="M97" s="296"/>
      <c r="N97" s="296"/>
      <c r="O97" s="296"/>
      <c r="P97" s="296"/>
      <c r="Q97" s="296"/>
      <c r="R97" s="296"/>
      <c r="S97" s="296"/>
      <c r="T97" s="296"/>
      <c r="U97" s="296"/>
      <c r="V97" s="296"/>
      <c r="W97" s="296"/>
      <c r="X97" s="296"/>
      <c r="Y97" s="296"/>
      <c r="Z97" s="296"/>
      <c r="AA97" s="296"/>
      <c r="AB97" s="296"/>
      <c r="AC97" s="296"/>
    </row>
    <row r="98" ht="14.25" customHeight="1">
      <c r="A98" s="432" t="s">
        <v>115</v>
      </c>
      <c r="B98" s="430" t="s">
        <v>201</v>
      </c>
      <c r="C98" s="59"/>
      <c r="D98" s="59"/>
      <c r="E98" s="59"/>
      <c r="F98" s="59"/>
      <c r="G98" s="59"/>
      <c r="H98" s="60"/>
      <c r="I98" s="491">
        <f>I90</f>
        <v>1096.66</v>
      </c>
      <c r="J98" s="296"/>
      <c r="K98" s="296"/>
      <c r="L98" s="296"/>
      <c r="M98" s="296"/>
      <c r="N98" s="296"/>
      <c r="O98" s="296"/>
      <c r="P98" s="296"/>
      <c r="Q98" s="296"/>
      <c r="R98" s="296"/>
      <c r="S98" s="296"/>
      <c r="T98" s="296"/>
      <c r="U98" s="296"/>
      <c r="V98" s="296"/>
      <c r="W98" s="296"/>
      <c r="X98" s="296"/>
      <c r="Y98" s="296"/>
      <c r="Z98" s="296"/>
      <c r="AA98" s="296"/>
      <c r="AB98" s="296"/>
      <c r="AC98" s="296"/>
    </row>
    <row r="99" ht="14.25" customHeight="1">
      <c r="A99" s="436" t="s">
        <v>434</v>
      </c>
      <c r="B99" s="59"/>
      <c r="C99" s="59"/>
      <c r="D99" s="59"/>
      <c r="E99" s="59"/>
      <c r="F99" s="59"/>
      <c r="G99" s="59"/>
      <c r="H99" s="60"/>
      <c r="I99" s="491">
        <f>SUM(I96+I97+I98)</f>
        <v>2841.38</v>
      </c>
      <c r="J99" s="296"/>
      <c r="K99" s="296"/>
      <c r="L99" s="296"/>
      <c r="M99" s="296"/>
      <c r="N99" s="296"/>
      <c r="O99" s="296"/>
      <c r="P99" s="296"/>
      <c r="Q99" s="296"/>
      <c r="R99" s="296"/>
      <c r="S99" s="296"/>
      <c r="T99" s="296"/>
      <c r="U99" s="296"/>
      <c r="V99" s="296"/>
      <c r="W99" s="296"/>
      <c r="X99" s="296"/>
      <c r="Y99" s="296"/>
      <c r="Z99" s="296"/>
      <c r="AA99" s="296"/>
      <c r="AB99" s="296"/>
      <c r="AC99" s="296"/>
    </row>
    <row r="100" ht="8.25" customHeight="1">
      <c r="A100" s="427"/>
      <c r="B100" s="59"/>
      <c r="C100" s="59"/>
      <c r="D100" s="59"/>
      <c r="E100" s="59"/>
      <c r="F100" s="59"/>
      <c r="G100" s="59"/>
      <c r="H100" s="59"/>
      <c r="I100" s="60"/>
      <c r="J100" s="296"/>
      <c r="K100" s="296"/>
      <c r="L100" s="296"/>
      <c r="M100" s="296"/>
      <c r="N100" s="296"/>
      <c r="O100" s="296"/>
      <c r="P100" s="296"/>
      <c r="Q100" s="296"/>
      <c r="R100" s="296"/>
      <c r="S100" s="296"/>
      <c r="T100" s="296"/>
      <c r="U100" s="296"/>
      <c r="V100" s="296"/>
      <c r="W100" s="296"/>
      <c r="X100" s="296"/>
      <c r="Y100" s="296"/>
      <c r="Z100" s="296"/>
      <c r="AA100" s="296"/>
      <c r="AB100" s="296"/>
      <c r="AC100" s="296"/>
    </row>
    <row r="101" ht="20.25" customHeight="1">
      <c r="A101" s="462" t="s">
        <v>465</v>
      </c>
      <c r="B101" s="59"/>
      <c r="C101" s="59"/>
      <c r="D101" s="59"/>
      <c r="E101" s="59"/>
      <c r="F101" s="59"/>
      <c r="G101" s="59"/>
      <c r="H101" s="59"/>
      <c r="I101" s="60"/>
      <c r="J101" s="296"/>
      <c r="K101" s="296"/>
      <c r="L101" s="296"/>
      <c r="M101" s="296"/>
      <c r="N101" s="296"/>
      <c r="O101" s="296"/>
      <c r="P101" s="296"/>
      <c r="Q101" s="296"/>
      <c r="R101" s="296"/>
      <c r="S101" s="296"/>
      <c r="T101" s="296"/>
      <c r="U101" s="296"/>
      <c r="V101" s="296"/>
      <c r="W101" s="296"/>
      <c r="X101" s="296"/>
      <c r="Y101" s="296"/>
      <c r="Z101" s="296"/>
      <c r="AA101" s="296"/>
      <c r="AB101" s="296"/>
      <c r="AC101" s="296"/>
    </row>
    <row r="102" ht="15.0" customHeight="1">
      <c r="A102" s="464">
        <v>3.0</v>
      </c>
      <c r="B102" s="465" t="s">
        <v>229</v>
      </c>
      <c r="C102" s="59"/>
      <c r="D102" s="59"/>
      <c r="E102" s="59"/>
      <c r="F102" s="59"/>
      <c r="G102" s="59"/>
      <c r="H102" s="60"/>
      <c r="I102" s="464" t="s">
        <v>431</v>
      </c>
      <c r="J102" s="296"/>
      <c r="K102" s="296"/>
      <c r="L102" s="296"/>
      <c r="M102" s="296"/>
      <c r="N102" s="296"/>
      <c r="O102" s="296"/>
      <c r="P102" s="296"/>
      <c r="Q102" s="296"/>
      <c r="R102" s="296"/>
      <c r="S102" s="296"/>
      <c r="T102" s="296"/>
      <c r="U102" s="296"/>
      <c r="V102" s="296"/>
      <c r="W102" s="296"/>
      <c r="X102" s="296"/>
      <c r="Y102" s="296"/>
      <c r="Z102" s="296"/>
      <c r="AA102" s="296"/>
      <c r="AB102" s="296"/>
      <c r="AC102" s="296"/>
    </row>
    <row r="103" ht="44.25" customHeight="1">
      <c r="A103" s="485" t="s">
        <v>124</v>
      </c>
      <c r="B103" s="430" t="s">
        <v>568</v>
      </c>
      <c r="C103" s="59"/>
      <c r="D103" s="59"/>
      <c r="E103" s="59"/>
      <c r="F103" s="59"/>
      <c r="G103" s="59"/>
      <c r="H103" s="60"/>
      <c r="I103" s="472">
        <f>ROUND(((I44/12)+($I$55/12)+(I44*0.121/12))*(30/30)*0.05,2)</f>
        <v>16.34</v>
      </c>
      <c r="J103" s="296"/>
      <c r="K103" s="296"/>
      <c r="L103" s="296"/>
      <c r="M103" s="296"/>
      <c r="N103" s="296"/>
      <c r="O103" s="296"/>
      <c r="P103" s="296"/>
      <c r="Q103" s="296"/>
      <c r="R103" s="296"/>
      <c r="S103" s="296"/>
      <c r="T103" s="296"/>
      <c r="U103" s="296"/>
      <c r="V103" s="296"/>
      <c r="W103" s="296"/>
      <c r="X103" s="296"/>
      <c r="Y103" s="296"/>
      <c r="Z103" s="296"/>
      <c r="AA103" s="296"/>
      <c r="AB103" s="296"/>
      <c r="AC103" s="296"/>
    </row>
    <row r="104" ht="14.25" customHeight="1">
      <c r="A104" s="485" t="s">
        <v>126</v>
      </c>
      <c r="B104" s="450" t="s">
        <v>231</v>
      </c>
      <c r="C104" s="59"/>
      <c r="D104" s="59"/>
      <c r="E104" s="59"/>
      <c r="F104" s="59"/>
      <c r="G104" s="59"/>
      <c r="H104" s="60"/>
      <c r="I104" s="472">
        <f>ROUND($H$70*I103,2)</f>
        <v>1.31</v>
      </c>
      <c r="J104" s="296"/>
      <c r="K104" s="296"/>
      <c r="L104" s="296"/>
      <c r="M104" s="296"/>
      <c r="N104" s="296"/>
      <c r="O104" s="296"/>
      <c r="P104" s="296"/>
      <c r="Q104" s="296"/>
      <c r="R104" s="296"/>
      <c r="S104" s="296"/>
      <c r="T104" s="296"/>
      <c r="U104" s="296"/>
      <c r="V104" s="296"/>
      <c r="W104" s="296"/>
      <c r="X104" s="296"/>
      <c r="Y104" s="296"/>
      <c r="Z104" s="296"/>
      <c r="AA104" s="296"/>
      <c r="AB104" s="296"/>
      <c r="AC104" s="296"/>
    </row>
    <row r="105" ht="47.25" customHeight="1">
      <c r="A105" s="485" t="s">
        <v>129</v>
      </c>
      <c r="B105" s="430" t="s">
        <v>569</v>
      </c>
      <c r="C105" s="59"/>
      <c r="D105" s="59"/>
      <c r="E105" s="59"/>
      <c r="F105" s="59"/>
      <c r="G105" s="59"/>
      <c r="H105" s="60"/>
      <c r="I105" s="472">
        <f>ROUND(((7/30)/12)*I44*1,2)</f>
        <v>63.32</v>
      </c>
      <c r="J105" s="296"/>
      <c r="K105" s="296"/>
      <c r="L105" s="296"/>
      <c r="M105" s="296"/>
      <c r="N105" s="296"/>
      <c r="O105" s="296"/>
      <c r="P105" s="296"/>
      <c r="Q105" s="296"/>
      <c r="R105" s="296"/>
      <c r="S105" s="296"/>
      <c r="T105" s="296"/>
      <c r="U105" s="296"/>
      <c r="V105" s="296"/>
      <c r="W105" s="296"/>
      <c r="X105" s="296"/>
      <c r="Y105" s="296"/>
      <c r="Z105" s="296"/>
      <c r="AA105" s="296"/>
      <c r="AB105" s="296"/>
      <c r="AC105" s="296"/>
    </row>
    <row r="106" ht="19.5" customHeight="1">
      <c r="A106" s="485" t="s">
        <v>132</v>
      </c>
      <c r="B106" s="450" t="s">
        <v>234</v>
      </c>
      <c r="C106" s="59"/>
      <c r="D106" s="59"/>
      <c r="E106" s="59"/>
      <c r="F106" s="59"/>
      <c r="G106" s="59"/>
      <c r="H106" s="60"/>
      <c r="I106" s="472">
        <f>ROUND($H$71*I105,2)</f>
        <v>23.3</v>
      </c>
      <c r="J106" s="296"/>
      <c r="K106" s="296"/>
      <c r="L106" s="296"/>
      <c r="M106" s="296"/>
      <c r="N106" s="296"/>
      <c r="O106" s="296"/>
      <c r="P106" s="296"/>
      <c r="Q106" s="296"/>
      <c r="R106" s="296"/>
      <c r="S106" s="296"/>
      <c r="T106" s="296"/>
      <c r="U106" s="296"/>
      <c r="V106" s="296"/>
      <c r="W106" s="296"/>
      <c r="X106" s="296"/>
      <c r="Y106" s="296"/>
      <c r="Z106" s="296"/>
      <c r="AA106" s="296"/>
      <c r="AB106" s="296"/>
      <c r="AC106" s="296"/>
    </row>
    <row r="107" ht="36.75" customHeight="1">
      <c r="A107" s="485" t="s">
        <v>165</v>
      </c>
      <c r="B107" s="430" t="s">
        <v>570</v>
      </c>
      <c r="C107" s="59"/>
      <c r="D107" s="59"/>
      <c r="E107" s="59"/>
      <c r="F107" s="59"/>
      <c r="G107" s="60"/>
      <c r="H107" s="493">
        <v>0.04</v>
      </c>
      <c r="I107" s="472">
        <f>ROUND(I44*H107,2)</f>
        <v>130.26</v>
      </c>
      <c r="J107" s="296"/>
      <c r="K107" s="296"/>
      <c r="L107" s="296"/>
      <c r="M107" s="296"/>
      <c r="N107" s="296"/>
      <c r="O107" s="296"/>
      <c r="P107" s="296"/>
      <c r="Q107" s="296"/>
      <c r="R107" s="296"/>
      <c r="S107" s="296"/>
      <c r="T107" s="296"/>
      <c r="U107" s="296"/>
      <c r="V107" s="296"/>
      <c r="W107" s="296"/>
      <c r="X107" s="296"/>
      <c r="Y107" s="296"/>
      <c r="Z107" s="296"/>
      <c r="AA107" s="296"/>
      <c r="AB107" s="296"/>
      <c r="AC107" s="296"/>
    </row>
    <row r="108" ht="15.75" customHeight="1">
      <c r="A108" s="471" t="s">
        <v>469</v>
      </c>
      <c r="B108" s="59"/>
      <c r="C108" s="59"/>
      <c r="D108" s="59"/>
      <c r="E108" s="59"/>
      <c r="F108" s="59"/>
      <c r="G108" s="59"/>
      <c r="H108" s="60"/>
      <c r="I108" s="472">
        <f>SUM(I103:I107)</f>
        <v>234.53</v>
      </c>
      <c r="J108" s="296"/>
      <c r="K108" s="296"/>
      <c r="L108" s="296"/>
      <c r="M108" s="296"/>
      <c r="N108" s="296"/>
      <c r="O108" s="296"/>
      <c r="P108" s="296"/>
      <c r="Q108" s="296"/>
      <c r="R108" s="296"/>
      <c r="S108" s="296"/>
      <c r="T108" s="296"/>
      <c r="U108" s="296"/>
      <c r="V108" s="296"/>
      <c r="W108" s="296"/>
      <c r="X108" s="296"/>
      <c r="Y108" s="296"/>
      <c r="Z108" s="296"/>
      <c r="AA108" s="296"/>
      <c r="AB108" s="296"/>
      <c r="AC108" s="296"/>
    </row>
    <row r="109" ht="9.0" customHeight="1">
      <c r="A109" s="471"/>
      <c r="B109" s="59"/>
      <c r="C109" s="59"/>
      <c r="D109" s="59"/>
      <c r="E109" s="59"/>
      <c r="F109" s="59"/>
      <c r="G109" s="59"/>
      <c r="H109" s="59"/>
      <c r="I109" s="60"/>
      <c r="J109" s="296"/>
      <c r="K109" s="296"/>
      <c r="L109" s="296"/>
      <c r="M109" s="296"/>
      <c r="N109" s="296"/>
      <c r="O109" s="296"/>
      <c r="P109" s="296"/>
      <c r="Q109" s="296"/>
      <c r="R109" s="296"/>
      <c r="S109" s="296"/>
      <c r="T109" s="296"/>
      <c r="U109" s="296"/>
      <c r="V109" s="296"/>
      <c r="W109" s="296"/>
      <c r="X109" s="296"/>
      <c r="Y109" s="296"/>
      <c r="Z109" s="296"/>
      <c r="AA109" s="296"/>
      <c r="AB109" s="296"/>
      <c r="AC109" s="296"/>
    </row>
    <row r="110" ht="24.0" customHeight="1">
      <c r="A110" s="492" t="s">
        <v>470</v>
      </c>
      <c r="B110" s="59"/>
      <c r="C110" s="59"/>
      <c r="D110" s="59"/>
      <c r="E110" s="59"/>
      <c r="F110" s="59"/>
      <c r="G110" s="59"/>
      <c r="H110" s="59"/>
      <c r="I110" s="60"/>
      <c r="J110" s="296"/>
      <c r="K110" s="296"/>
      <c r="L110" s="296"/>
      <c r="M110" s="296"/>
      <c r="N110" s="296"/>
      <c r="O110" s="296"/>
      <c r="P110" s="296"/>
      <c r="Q110" s="296"/>
      <c r="R110" s="296"/>
      <c r="S110" s="296"/>
      <c r="T110" s="296"/>
      <c r="U110" s="296"/>
      <c r="V110" s="296"/>
      <c r="W110" s="296"/>
      <c r="X110" s="296"/>
      <c r="Y110" s="296"/>
      <c r="Z110" s="296"/>
      <c r="AA110" s="296"/>
      <c r="AB110" s="296"/>
      <c r="AC110" s="296"/>
    </row>
    <row r="111" ht="24.75" customHeight="1">
      <c r="A111" s="438" t="s">
        <v>471</v>
      </c>
      <c r="B111" s="59"/>
      <c r="C111" s="59"/>
      <c r="D111" s="59"/>
      <c r="E111" s="59"/>
      <c r="F111" s="59"/>
      <c r="G111" s="59"/>
      <c r="H111" s="59"/>
      <c r="I111" s="60"/>
      <c r="J111" s="296"/>
      <c r="K111" s="296"/>
      <c r="L111" s="296"/>
      <c r="M111" s="296"/>
      <c r="N111" s="296"/>
      <c r="O111" s="296"/>
      <c r="P111" s="296"/>
      <c r="Q111" s="296"/>
      <c r="R111" s="296"/>
      <c r="S111" s="296"/>
      <c r="T111" s="296"/>
      <c r="U111" s="296"/>
      <c r="V111" s="296"/>
      <c r="W111" s="296"/>
      <c r="X111" s="296"/>
      <c r="Y111" s="296"/>
      <c r="Z111" s="296"/>
      <c r="AA111" s="296"/>
      <c r="AB111" s="296"/>
      <c r="AC111" s="296"/>
    </row>
    <row r="112" ht="55.5" customHeight="1">
      <c r="A112" s="431" t="s">
        <v>571</v>
      </c>
      <c r="B112" s="59"/>
      <c r="C112" s="59"/>
      <c r="D112" s="59"/>
      <c r="E112" s="59"/>
      <c r="F112" s="59"/>
      <c r="G112" s="59"/>
      <c r="H112" s="59"/>
      <c r="I112" s="60"/>
      <c r="J112" s="296"/>
      <c r="K112" s="296"/>
      <c r="L112" s="296"/>
      <c r="M112" s="296"/>
      <c r="N112" s="296"/>
      <c r="O112" s="296"/>
      <c r="P112" s="296"/>
      <c r="Q112" s="296"/>
      <c r="R112" s="296"/>
      <c r="S112" s="296"/>
      <c r="T112" s="296"/>
      <c r="U112" s="296"/>
      <c r="V112" s="296"/>
      <c r="W112" s="296"/>
      <c r="X112" s="296"/>
      <c r="Y112" s="296"/>
      <c r="Z112" s="296"/>
      <c r="AA112" s="296"/>
      <c r="AB112" s="296"/>
      <c r="AC112" s="296"/>
    </row>
    <row r="113" ht="7.5" customHeight="1">
      <c r="A113" s="431"/>
      <c r="B113" s="59"/>
      <c r="C113" s="59"/>
      <c r="D113" s="59"/>
      <c r="E113" s="59"/>
      <c r="F113" s="59"/>
      <c r="G113" s="59"/>
      <c r="H113" s="59"/>
      <c r="I113" s="60"/>
      <c r="J113" s="296"/>
      <c r="K113" s="296"/>
      <c r="L113" s="296"/>
      <c r="M113" s="296"/>
      <c r="N113" s="296"/>
      <c r="O113" s="296"/>
      <c r="P113" s="296"/>
      <c r="Q113" s="296"/>
      <c r="R113" s="296"/>
      <c r="S113" s="296"/>
      <c r="T113" s="296"/>
      <c r="U113" s="296"/>
      <c r="V113" s="296"/>
      <c r="W113" s="296"/>
      <c r="X113" s="296"/>
      <c r="Y113" s="296"/>
      <c r="Z113" s="296"/>
      <c r="AA113" s="296"/>
      <c r="AB113" s="296"/>
      <c r="AC113" s="296"/>
    </row>
    <row r="114" ht="57.75" customHeight="1">
      <c r="A114" s="494" t="s">
        <v>473</v>
      </c>
      <c r="B114" s="495">
        <f>I44</f>
        <v>3256.62</v>
      </c>
      <c r="C114" s="496"/>
      <c r="D114" s="494" t="s">
        <v>572</v>
      </c>
      <c r="E114" s="495">
        <f>I99-I77-I82+I118</f>
        <v>2444.68</v>
      </c>
      <c r="F114" s="497"/>
      <c r="G114" s="494" t="s">
        <v>475</v>
      </c>
      <c r="H114" s="495">
        <f>I108</f>
        <v>234.53</v>
      </c>
      <c r="I114" s="498">
        <f>B114+E114+H114</f>
        <v>5935.83</v>
      </c>
      <c r="J114" s="296"/>
      <c r="K114" s="296"/>
      <c r="L114" s="296"/>
      <c r="M114" s="296"/>
      <c r="N114" s="296"/>
      <c r="O114" s="296"/>
      <c r="P114" s="296"/>
      <c r="Q114" s="296"/>
      <c r="R114" s="296"/>
      <c r="S114" s="296"/>
      <c r="T114" s="296"/>
      <c r="U114" s="296"/>
      <c r="V114" s="296"/>
      <c r="W114" s="296"/>
      <c r="X114" s="296"/>
      <c r="Y114" s="296"/>
      <c r="Z114" s="296"/>
      <c r="AA114" s="296"/>
      <c r="AB114" s="296"/>
      <c r="AC114" s="296"/>
    </row>
    <row r="115" ht="7.5" customHeight="1">
      <c r="A115" s="438"/>
      <c r="B115" s="59"/>
      <c r="C115" s="59"/>
      <c r="D115" s="59"/>
      <c r="E115" s="59"/>
      <c r="F115" s="59"/>
      <c r="G115" s="59"/>
      <c r="H115" s="59"/>
      <c r="I115" s="60"/>
      <c r="J115" s="296"/>
      <c r="K115" s="296"/>
      <c r="L115" s="296"/>
      <c r="M115" s="296"/>
      <c r="N115" s="296"/>
      <c r="O115" s="296"/>
      <c r="P115" s="296"/>
      <c r="Q115" s="296"/>
      <c r="R115" s="296"/>
      <c r="S115" s="296"/>
      <c r="T115" s="296"/>
      <c r="U115" s="296"/>
      <c r="V115" s="296"/>
      <c r="W115" s="296"/>
      <c r="X115" s="296"/>
      <c r="Y115" s="296"/>
      <c r="Z115" s="296"/>
      <c r="AA115" s="296"/>
      <c r="AB115" s="296"/>
      <c r="AC115" s="296"/>
    </row>
    <row r="116" ht="24.0" customHeight="1">
      <c r="A116" s="431" t="s">
        <v>476</v>
      </c>
      <c r="B116" s="59"/>
      <c r="C116" s="59"/>
      <c r="D116" s="59"/>
      <c r="E116" s="59"/>
      <c r="F116" s="59"/>
      <c r="G116" s="59"/>
      <c r="H116" s="59"/>
      <c r="I116" s="60"/>
      <c r="J116" s="296"/>
      <c r="K116" s="296"/>
      <c r="L116" s="296"/>
      <c r="M116" s="296"/>
      <c r="N116" s="296"/>
      <c r="O116" s="296"/>
      <c r="P116" s="296"/>
      <c r="Q116" s="296"/>
      <c r="R116" s="296"/>
      <c r="S116" s="296"/>
      <c r="T116" s="296"/>
      <c r="U116" s="296"/>
      <c r="V116" s="296"/>
      <c r="W116" s="296"/>
      <c r="X116" s="296"/>
      <c r="Y116" s="296"/>
      <c r="Z116" s="296"/>
      <c r="AA116" s="296"/>
      <c r="AB116" s="296"/>
      <c r="AC116" s="296"/>
    </row>
    <row r="117" ht="24.0" customHeight="1">
      <c r="A117" s="346" t="s">
        <v>29</v>
      </c>
      <c r="B117" s="465" t="s">
        <v>254</v>
      </c>
      <c r="C117" s="59"/>
      <c r="D117" s="59"/>
      <c r="E117" s="59"/>
      <c r="F117" s="59"/>
      <c r="G117" s="59"/>
      <c r="H117" s="60"/>
      <c r="I117" s="346" t="s">
        <v>431</v>
      </c>
      <c r="J117" s="296"/>
      <c r="K117" s="296"/>
      <c r="L117" s="296"/>
      <c r="M117" s="296"/>
      <c r="N117" s="296"/>
      <c r="O117" s="296"/>
      <c r="P117" s="296"/>
      <c r="Q117" s="296"/>
      <c r="R117" s="296"/>
      <c r="S117" s="296"/>
      <c r="T117" s="296"/>
      <c r="U117" s="296"/>
      <c r="V117" s="296"/>
      <c r="W117" s="296"/>
      <c r="X117" s="296"/>
      <c r="Y117" s="296"/>
      <c r="Z117" s="296"/>
      <c r="AA117" s="296"/>
      <c r="AB117" s="296"/>
      <c r="AC117" s="296"/>
    </row>
    <row r="118" ht="66.75" customHeight="1">
      <c r="A118" s="464" t="s">
        <v>124</v>
      </c>
      <c r="B118" s="430" t="s">
        <v>573</v>
      </c>
      <c r="C118" s="59"/>
      <c r="D118" s="59"/>
      <c r="E118" s="59"/>
      <c r="F118" s="60"/>
      <c r="G118" s="499">
        <v>0.09075</v>
      </c>
      <c r="H118" s="500">
        <f>H71</f>
        <v>0.368</v>
      </c>
      <c r="I118" s="472">
        <f>ROUND(B114*G118+B114*G118*H118,2)</f>
        <v>404.3</v>
      </c>
      <c r="J118" s="296"/>
      <c r="K118" s="296"/>
      <c r="L118" s="296"/>
      <c r="M118" s="296"/>
      <c r="N118" s="296"/>
      <c r="O118" s="296"/>
      <c r="P118" s="296"/>
      <c r="Q118" s="296"/>
      <c r="R118" s="296"/>
      <c r="S118" s="296"/>
      <c r="T118" s="296"/>
      <c r="U118" s="296"/>
      <c r="V118" s="296"/>
      <c r="W118" s="296"/>
      <c r="X118" s="296"/>
      <c r="Y118" s="296"/>
      <c r="Z118" s="296"/>
      <c r="AA118" s="296"/>
      <c r="AB118" s="296"/>
      <c r="AC118" s="296"/>
    </row>
    <row r="119" ht="28.5" customHeight="1">
      <c r="A119" s="485" t="s">
        <v>126</v>
      </c>
      <c r="B119" s="492" t="s">
        <v>574</v>
      </c>
      <c r="C119" s="59"/>
      <c r="D119" s="59"/>
      <c r="E119" s="59"/>
      <c r="F119" s="59"/>
      <c r="G119" s="59"/>
      <c r="H119" s="60"/>
      <c r="I119" s="472">
        <f>ROUND((2/30)/24*(I114),2)</f>
        <v>16.49</v>
      </c>
      <c r="J119" s="296"/>
      <c r="K119" s="296"/>
      <c r="L119" s="296"/>
      <c r="M119" s="296"/>
      <c r="N119" s="296"/>
      <c r="O119" s="296"/>
      <c r="P119" s="296"/>
      <c r="Q119" s="296"/>
      <c r="R119" s="296"/>
      <c r="S119" s="296"/>
      <c r="T119" s="296"/>
      <c r="U119" s="296"/>
      <c r="V119" s="296"/>
      <c r="W119" s="296"/>
      <c r="X119" s="296"/>
      <c r="Y119" s="296"/>
      <c r="Z119" s="296"/>
      <c r="AA119" s="296"/>
      <c r="AB119" s="296"/>
      <c r="AC119" s="296"/>
    </row>
    <row r="120" ht="31.5" customHeight="1">
      <c r="A120" s="485" t="s">
        <v>129</v>
      </c>
      <c r="B120" s="492" t="s">
        <v>575</v>
      </c>
      <c r="C120" s="59"/>
      <c r="D120" s="59"/>
      <c r="E120" s="59"/>
      <c r="F120" s="59"/>
      <c r="G120" s="59"/>
      <c r="H120" s="60"/>
      <c r="I120" s="472">
        <f>ROUND((5/30)/24*0.03*(I114),2)</f>
        <v>1.24</v>
      </c>
      <c r="J120" s="296"/>
      <c r="K120" s="296"/>
      <c r="L120" s="296"/>
      <c r="M120" s="296"/>
      <c r="N120" s="296"/>
      <c r="O120" s="296"/>
      <c r="P120" s="296"/>
      <c r="Q120" s="296"/>
      <c r="R120" s="296"/>
      <c r="S120" s="296"/>
      <c r="T120" s="296"/>
      <c r="U120" s="296"/>
      <c r="V120" s="296"/>
      <c r="W120" s="296"/>
      <c r="X120" s="296"/>
      <c r="Y120" s="296"/>
      <c r="Z120" s="296"/>
      <c r="AA120" s="296"/>
      <c r="AB120" s="296"/>
      <c r="AC120" s="296"/>
    </row>
    <row r="121" ht="30.0" customHeight="1">
      <c r="A121" s="485" t="s">
        <v>132</v>
      </c>
      <c r="B121" s="492" t="s">
        <v>576</v>
      </c>
      <c r="C121" s="59"/>
      <c r="D121" s="59"/>
      <c r="E121" s="59"/>
      <c r="F121" s="59"/>
      <c r="G121" s="59"/>
      <c r="H121" s="60"/>
      <c r="I121" s="472">
        <f>ROUND(((($I$114)/30)*1.38)/24,2)</f>
        <v>11.38</v>
      </c>
      <c r="J121" s="296"/>
      <c r="K121" s="296"/>
      <c r="L121" s="296"/>
      <c r="M121" s="296"/>
      <c r="N121" s="296"/>
      <c r="O121" s="296"/>
      <c r="P121" s="296"/>
      <c r="Q121" s="296"/>
      <c r="R121" s="296"/>
      <c r="S121" s="296"/>
      <c r="T121" s="296"/>
      <c r="U121" s="296"/>
      <c r="V121" s="296"/>
      <c r="W121" s="296"/>
      <c r="X121" s="296"/>
      <c r="Y121" s="296"/>
      <c r="Z121" s="296"/>
      <c r="AA121" s="296"/>
      <c r="AB121" s="296"/>
      <c r="AC121" s="296"/>
    </row>
    <row r="122" ht="75.0" customHeight="1">
      <c r="A122" s="485" t="s">
        <v>165</v>
      </c>
      <c r="B122" s="492" t="s">
        <v>577</v>
      </c>
      <c r="C122" s="59"/>
      <c r="D122" s="59"/>
      <c r="E122" s="59"/>
      <c r="F122" s="59"/>
      <c r="G122" s="59"/>
      <c r="H122" s="60"/>
      <c r="I122" s="472">
        <f>ROUND((((B114*0.121)+(H71)*(B114*0.121))*(4/24))*0.04,2)+ROUND(((H70*B114+H71*I55+I90-I77-I82+I108)*4/24)*0.04,2)</f>
        <v>9.53</v>
      </c>
      <c r="J122" s="296"/>
      <c r="K122" s="296"/>
      <c r="L122" s="296"/>
      <c r="M122" s="296"/>
      <c r="N122" s="296"/>
      <c r="O122" s="296"/>
      <c r="P122" s="296"/>
      <c r="Q122" s="296"/>
      <c r="R122" s="296"/>
      <c r="S122" s="296"/>
      <c r="T122" s="296"/>
      <c r="U122" s="296"/>
      <c r="V122" s="296"/>
      <c r="W122" s="296"/>
      <c r="X122" s="296"/>
      <c r="Y122" s="296"/>
      <c r="Z122" s="296"/>
      <c r="AA122" s="296"/>
      <c r="AB122" s="296"/>
      <c r="AC122" s="296"/>
    </row>
    <row r="123" ht="37.5" customHeight="1">
      <c r="A123" s="485" t="s">
        <v>167</v>
      </c>
      <c r="B123" s="430" t="s">
        <v>578</v>
      </c>
      <c r="C123" s="59"/>
      <c r="D123" s="59"/>
      <c r="E123" s="59"/>
      <c r="F123" s="59"/>
      <c r="G123" s="59"/>
      <c r="H123" s="60"/>
      <c r="I123" s="472">
        <f>ROUND(((6/30)/24)*(I114),2)</f>
        <v>49.47</v>
      </c>
      <c r="J123" s="296"/>
      <c r="K123" s="296"/>
      <c r="L123" s="296"/>
      <c r="M123" s="296"/>
      <c r="N123" s="296"/>
      <c r="O123" s="296"/>
      <c r="P123" s="296"/>
      <c r="Q123" s="296"/>
      <c r="R123" s="296"/>
      <c r="S123" s="296"/>
      <c r="T123" s="296"/>
      <c r="U123" s="296"/>
      <c r="V123" s="296"/>
      <c r="W123" s="296"/>
      <c r="X123" s="296"/>
      <c r="Y123" s="296"/>
      <c r="Z123" s="296"/>
      <c r="AA123" s="296"/>
      <c r="AB123" s="296"/>
      <c r="AC123" s="296"/>
    </row>
    <row r="124" ht="15.75" customHeight="1">
      <c r="A124" s="471" t="s">
        <v>434</v>
      </c>
      <c r="B124" s="59"/>
      <c r="C124" s="59"/>
      <c r="D124" s="59"/>
      <c r="E124" s="59"/>
      <c r="F124" s="59"/>
      <c r="G124" s="59"/>
      <c r="H124" s="60"/>
      <c r="I124" s="472">
        <f>SUM(I118:I123)</f>
        <v>492.41</v>
      </c>
      <c r="J124" s="296"/>
      <c r="K124" s="296"/>
      <c r="L124" s="296"/>
      <c r="M124" s="296"/>
      <c r="N124" s="296"/>
      <c r="O124" s="296"/>
      <c r="P124" s="296"/>
      <c r="Q124" s="296"/>
      <c r="R124" s="296"/>
      <c r="S124" s="296"/>
      <c r="T124" s="296"/>
      <c r="U124" s="296"/>
      <c r="V124" s="296"/>
      <c r="W124" s="296"/>
      <c r="X124" s="296"/>
      <c r="Y124" s="296"/>
      <c r="Z124" s="296"/>
      <c r="AA124" s="296"/>
      <c r="AB124" s="296"/>
      <c r="AC124" s="296"/>
    </row>
    <row r="125" ht="9.0" customHeight="1">
      <c r="A125" s="471"/>
      <c r="B125" s="59"/>
      <c r="C125" s="59"/>
      <c r="D125" s="59"/>
      <c r="E125" s="59"/>
      <c r="F125" s="59"/>
      <c r="G125" s="59"/>
      <c r="H125" s="59"/>
      <c r="I125" s="60"/>
      <c r="J125" s="296"/>
      <c r="K125" s="296"/>
      <c r="L125" s="296"/>
      <c r="M125" s="296"/>
      <c r="N125" s="296"/>
      <c r="O125" s="296"/>
      <c r="P125" s="296"/>
      <c r="Q125" s="296"/>
      <c r="R125" s="296"/>
      <c r="S125" s="296"/>
      <c r="T125" s="296"/>
      <c r="U125" s="296"/>
      <c r="V125" s="296"/>
      <c r="W125" s="296"/>
      <c r="X125" s="296"/>
      <c r="Y125" s="296"/>
      <c r="Z125" s="296"/>
      <c r="AA125" s="296"/>
      <c r="AB125" s="296"/>
      <c r="AC125" s="296"/>
    </row>
    <row r="126" ht="15.75" customHeight="1">
      <c r="A126" s="463" t="s">
        <v>483</v>
      </c>
      <c r="B126" s="59"/>
      <c r="C126" s="59"/>
      <c r="D126" s="59"/>
      <c r="E126" s="59"/>
      <c r="F126" s="59"/>
      <c r="G126" s="59"/>
      <c r="H126" s="59"/>
      <c r="I126" s="60"/>
      <c r="J126" s="296"/>
      <c r="K126" s="296"/>
      <c r="L126" s="296"/>
      <c r="M126" s="296"/>
      <c r="N126" s="296"/>
      <c r="O126" s="296"/>
      <c r="P126" s="296"/>
      <c r="Q126" s="296"/>
      <c r="R126" s="296"/>
      <c r="S126" s="296"/>
      <c r="T126" s="296"/>
      <c r="U126" s="296"/>
      <c r="V126" s="296"/>
      <c r="W126" s="296"/>
      <c r="X126" s="296"/>
      <c r="Y126" s="296"/>
      <c r="Z126" s="296"/>
      <c r="AA126" s="296"/>
      <c r="AB126" s="296"/>
      <c r="AC126" s="296"/>
    </row>
    <row r="127" ht="15.75" customHeight="1">
      <c r="A127" s="464" t="s">
        <v>484</v>
      </c>
      <c r="B127" s="465" t="s">
        <v>255</v>
      </c>
      <c r="C127" s="59"/>
      <c r="D127" s="59"/>
      <c r="E127" s="59"/>
      <c r="F127" s="59"/>
      <c r="G127" s="59"/>
      <c r="H127" s="60"/>
      <c r="I127" s="501" t="s">
        <v>431</v>
      </c>
      <c r="J127" s="296"/>
      <c r="K127" s="296"/>
      <c r="L127" s="296"/>
      <c r="M127" s="296"/>
      <c r="N127" s="296"/>
      <c r="O127" s="296"/>
      <c r="P127" s="296"/>
      <c r="Q127" s="296"/>
      <c r="R127" s="296"/>
      <c r="S127" s="296"/>
      <c r="T127" s="296"/>
      <c r="U127" s="296"/>
      <c r="V127" s="296"/>
      <c r="W127" s="296"/>
      <c r="X127" s="296"/>
      <c r="Y127" s="296"/>
      <c r="Z127" s="296"/>
      <c r="AA127" s="296"/>
      <c r="AB127" s="296"/>
      <c r="AC127" s="296"/>
    </row>
    <row r="128" ht="15.75" customHeight="1">
      <c r="A128" s="485" t="s">
        <v>124</v>
      </c>
      <c r="B128" s="450" t="s">
        <v>250</v>
      </c>
      <c r="C128" s="59"/>
      <c r="D128" s="59"/>
      <c r="E128" s="59"/>
      <c r="F128" s="59"/>
      <c r="G128" s="59"/>
      <c r="H128" s="60"/>
      <c r="I128" s="472">
        <v>0.0</v>
      </c>
      <c r="J128" s="296"/>
      <c r="K128" s="296"/>
      <c r="L128" s="296"/>
      <c r="M128" s="296"/>
      <c r="N128" s="296"/>
      <c r="O128" s="296"/>
      <c r="P128" s="296"/>
      <c r="Q128" s="296"/>
      <c r="R128" s="296"/>
      <c r="S128" s="296"/>
      <c r="T128" s="296"/>
      <c r="U128" s="296"/>
      <c r="V128" s="296"/>
      <c r="W128" s="296"/>
      <c r="X128" s="296"/>
      <c r="Y128" s="296"/>
      <c r="Z128" s="296"/>
      <c r="AA128" s="296"/>
      <c r="AB128" s="296"/>
      <c r="AC128" s="296"/>
    </row>
    <row r="129" ht="15.75" customHeight="1">
      <c r="A129" s="471" t="s">
        <v>434</v>
      </c>
      <c r="B129" s="59"/>
      <c r="C129" s="59"/>
      <c r="D129" s="59"/>
      <c r="E129" s="59"/>
      <c r="F129" s="59"/>
      <c r="G129" s="59"/>
      <c r="H129" s="60"/>
      <c r="I129" s="472">
        <v>0.0</v>
      </c>
      <c r="J129" s="296"/>
      <c r="K129" s="296"/>
      <c r="L129" s="296"/>
      <c r="M129" s="296"/>
      <c r="N129" s="296"/>
      <c r="O129" s="296"/>
      <c r="P129" s="296"/>
      <c r="Q129" s="296"/>
      <c r="R129" s="296"/>
      <c r="S129" s="296"/>
      <c r="T129" s="296"/>
      <c r="U129" s="296"/>
      <c r="V129" s="296"/>
      <c r="W129" s="296"/>
      <c r="X129" s="296"/>
      <c r="Y129" s="296"/>
      <c r="Z129" s="296"/>
      <c r="AA129" s="296"/>
      <c r="AB129" s="296"/>
      <c r="AC129" s="296"/>
    </row>
    <row r="130" ht="7.5" customHeight="1">
      <c r="A130" s="471"/>
      <c r="B130" s="59"/>
      <c r="C130" s="59"/>
      <c r="D130" s="59"/>
      <c r="E130" s="59"/>
      <c r="F130" s="59"/>
      <c r="G130" s="59"/>
      <c r="H130" s="59"/>
      <c r="I130" s="60"/>
      <c r="J130" s="296"/>
      <c r="K130" s="296"/>
      <c r="L130" s="296"/>
      <c r="M130" s="296"/>
      <c r="N130" s="296"/>
      <c r="O130" s="296"/>
      <c r="P130" s="296"/>
      <c r="Q130" s="296"/>
      <c r="R130" s="296"/>
      <c r="S130" s="296"/>
      <c r="T130" s="296"/>
      <c r="U130" s="296"/>
      <c r="V130" s="296"/>
      <c r="W130" s="296"/>
      <c r="X130" s="296"/>
      <c r="Y130" s="296"/>
      <c r="Z130" s="296"/>
      <c r="AA130" s="296"/>
      <c r="AB130" s="296"/>
      <c r="AC130" s="296"/>
    </row>
    <row r="131" ht="23.25" customHeight="1">
      <c r="A131" s="462" t="s">
        <v>485</v>
      </c>
      <c r="B131" s="59"/>
      <c r="C131" s="59"/>
      <c r="D131" s="59"/>
      <c r="E131" s="59"/>
      <c r="F131" s="59"/>
      <c r="G131" s="59"/>
      <c r="H131" s="59"/>
      <c r="I131" s="60"/>
      <c r="J131" s="296"/>
      <c r="K131" s="296"/>
      <c r="L131" s="296"/>
      <c r="M131" s="296"/>
      <c r="N131" s="296"/>
      <c r="O131" s="296"/>
      <c r="P131" s="296"/>
      <c r="Q131" s="296"/>
      <c r="R131" s="296"/>
      <c r="S131" s="296"/>
      <c r="T131" s="296"/>
      <c r="U131" s="296"/>
      <c r="V131" s="296"/>
      <c r="W131" s="296"/>
      <c r="X131" s="296"/>
      <c r="Y131" s="296"/>
      <c r="Z131" s="296"/>
      <c r="AA131" s="296"/>
      <c r="AB131" s="296"/>
      <c r="AC131" s="296"/>
    </row>
    <row r="132" ht="23.25" customHeight="1">
      <c r="A132" s="466">
        <v>4.0</v>
      </c>
      <c r="B132" s="465" t="s">
        <v>253</v>
      </c>
      <c r="C132" s="59"/>
      <c r="D132" s="59"/>
      <c r="E132" s="59"/>
      <c r="F132" s="59"/>
      <c r="G132" s="59"/>
      <c r="H132" s="60"/>
      <c r="I132" s="501" t="s">
        <v>431</v>
      </c>
      <c r="J132" s="296"/>
      <c r="K132" s="296"/>
      <c r="L132" s="296"/>
      <c r="M132" s="296"/>
      <c r="N132" s="296"/>
      <c r="O132" s="296"/>
      <c r="P132" s="296"/>
      <c r="Q132" s="296"/>
      <c r="R132" s="296"/>
      <c r="S132" s="296"/>
      <c r="T132" s="296"/>
      <c r="U132" s="296"/>
      <c r="V132" s="296"/>
      <c r="W132" s="296"/>
      <c r="X132" s="296"/>
      <c r="Y132" s="296"/>
      <c r="Z132" s="296"/>
      <c r="AA132" s="296"/>
      <c r="AB132" s="296"/>
      <c r="AC132" s="296"/>
    </row>
    <row r="133" ht="18.75" customHeight="1">
      <c r="A133" s="432" t="s">
        <v>29</v>
      </c>
      <c r="B133" s="450" t="s">
        <v>254</v>
      </c>
      <c r="C133" s="59"/>
      <c r="D133" s="59"/>
      <c r="E133" s="59"/>
      <c r="F133" s="59"/>
      <c r="G133" s="59"/>
      <c r="H133" s="60"/>
      <c r="I133" s="472">
        <f>I124</f>
        <v>492.41</v>
      </c>
      <c r="J133" s="296"/>
      <c r="K133" s="296"/>
      <c r="L133" s="296"/>
      <c r="M133" s="296"/>
      <c r="N133" s="296"/>
      <c r="O133" s="296"/>
      <c r="P133" s="296"/>
      <c r="Q133" s="296"/>
      <c r="R133" s="296"/>
      <c r="S133" s="296"/>
      <c r="T133" s="296"/>
      <c r="U133" s="296"/>
      <c r="V133" s="296"/>
      <c r="W133" s="296"/>
      <c r="X133" s="296"/>
      <c r="Y133" s="296"/>
      <c r="Z133" s="296"/>
      <c r="AA133" s="296"/>
      <c r="AB133" s="296"/>
      <c r="AC133" s="296"/>
    </row>
    <row r="134" ht="21.75" customHeight="1">
      <c r="A134" s="432" t="s">
        <v>31</v>
      </c>
      <c r="B134" s="450" t="s">
        <v>255</v>
      </c>
      <c r="C134" s="59"/>
      <c r="D134" s="59"/>
      <c r="E134" s="59"/>
      <c r="F134" s="59"/>
      <c r="G134" s="59"/>
      <c r="H134" s="60"/>
      <c r="I134" s="472">
        <f>I129</f>
        <v>0</v>
      </c>
      <c r="J134" s="296"/>
      <c r="K134" s="296"/>
      <c r="L134" s="296"/>
      <c r="M134" s="296"/>
      <c r="N134" s="296"/>
      <c r="O134" s="296"/>
      <c r="P134" s="296"/>
      <c r="Q134" s="296"/>
      <c r="R134" s="296"/>
      <c r="S134" s="296"/>
      <c r="T134" s="296"/>
      <c r="U134" s="296"/>
      <c r="V134" s="296"/>
      <c r="W134" s="296"/>
      <c r="X134" s="296"/>
      <c r="Y134" s="296"/>
      <c r="Z134" s="296"/>
      <c r="AA134" s="296"/>
      <c r="AB134" s="296"/>
      <c r="AC134" s="296"/>
    </row>
    <row r="135" ht="23.25" customHeight="1">
      <c r="A135" s="436" t="s">
        <v>434</v>
      </c>
      <c r="B135" s="59"/>
      <c r="C135" s="59"/>
      <c r="D135" s="59"/>
      <c r="E135" s="59"/>
      <c r="F135" s="59"/>
      <c r="G135" s="59"/>
      <c r="H135" s="60"/>
      <c r="I135" s="472">
        <f>SUM(I133+I134)</f>
        <v>492.41</v>
      </c>
      <c r="J135" s="296"/>
      <c r="K135" s="296"/>
      <c r="L135" s="296"/>
      <c r="M135" s="296"/>
      <c r="N135" s="296"/>
      <c r="O135" s="296"/>
      <c r="P135" s="296"/>
      <c r="Q135" s="296"/>
      <c r="R135" s="296"/>
      <c r="S135" s="296"/>
      <c r="T135" s="296"/>
      <c r="U135" s="296"/>
      <c r="V135" s="296"/>
      <c r="W135" s="296"/>
      <c r="X135" s="296"/>
      <c r="Y135" s="296"/>
      <c r="Z135" s="296"/>
      <c r="AA135" s="296"/>
      <c r="AB135" s="296"/>
      <c r="AC135" s="296"/>
    </row>
    <row r="136" ht="7.5" customHeight="1">
      <c r="A136" s="471"/>
      <c r="B136" s="59"/>
      <c r="C136" s="59"/>
      <c r="D136" s="59"/>
      <c r="E136" s="59"/>
      <c r="F136" s="59"/>
      <c r="G136" s="59"/>
      <c r="H136" s="59"/>
      <c r="I136" s="60"/>
      <c r="J136" s="296"/>
      <c r="K136" s="296"/>
      <c r="L136" s="296"/>
      <c r="M136" s="296"/>
      <c r="N136" s="296"/>
      <c r="O136" s="296"/>
      <c r="P136" s="296"/>
      <c r="Q136" s="296"/>
      <c r="R136" s="296"/>
      <c r="S136" s="296"/>
      <c r="T136" s="296"/>
      <c r="U136" s="296"/>
      <c r="V136" s="296"/>
      <c r="W136" s="296"/>
      <c r="X136" s="296"/>
      <c r="Y136" s="296"/>
      <c r="Z136" s="296"/>
      <c r="AA136" s="296"/>
      <c r="AB136" s="296"/>
      <c r="AC136" s="296"/>
    </row>
    <row r="137" ht="27.75" customHeight="1">
      <c r="A137" s="492" t="s">
        <v>486</v>
      </c>
      <c r="B137" s="59"/>
      <c r="C137" s="59"/>
      <c r="D137" s="59"/>
      <c r="E137" s="59"/>
      <c r="F137" s="59"/>
      <c r="G137" s="59"/>
      <c r="H137" s="59"/>
      <c r="I137" s="60"/>
      <c r="J137" s="296"/>
      <c r="K137" s="296"/>
      <c r="L137" s="296"/>
      <c r="M137" s="296"/>
      <c r="N137" s="296"/>
      <c r="O137" s="296"/>
      <c r="P137" s="296"/>
      <c r="Q137" s="296"/>
      <c r="R137" s="296"/>
      <c r="S137" s="296"/>
      <c r="T137" s="296"/>
      <c r="U137" s="296"/>
      <c r="V137" s="296"/>
      <c r="W137" s="296"/>
      <c r="X137" s="296"/>
      <c r="Y137" s="296"/>
      <c r="Z137" s="296"/>
      <c r="AA137" s="296"/>
      <c r="AB137" s="296"/>
      <c r="AC137" s="296"/>
    </row>
    <row r="138" ht="27.0" customHeight="1">
      <c r="A138" s="464">
        <v>3.0</v>
      </c>
      <c r="B138" s="434" t="s">
        <v>258</v>
      </c>
      <c r="C138" s="59"/>
      <c r="D138" s="59"/>
      <c r="E138" s="59"/>
      <c r="F138" s="59"/>
      <c r="G138" s="59"/>
      <c r="H138" s="60"/>
      <c r="I138" s="464" t="s">
        <v>431</v>
      </c>
      <c r="J138" s="296"/>
      <c r="K138" s="296"/>
      <c r="L138" s="296"/>
      <c r="M138" s="296"/>
      <c r="N138" s="296"/>
      <c r="O138" s="296"/>
      <c r="P138" s="296"/>
      <c r="Q138" s="296"/>
      <c r="R138" s="296"/>
      <c r="S138" s="296"/>
      <c r="T138" s="296"/>
      <c r="U138" s="296"/>
      <c r="V138" s="296"/>
      <c r="W138" s="296"/>
      <c r="X138" s="296"/>
      <c r="Y138" s="296"/>
      <c r="Z138" s="296"/>
      <c r="AA138" s="296"/>
      <c r="AB138" s="296"/>
      <c r="AC138" s="296"/>
    </row>
    <row r="139" ht="21.75" customHeight="1">
      <c r="A139" s="485" t="s">
        <v>124</v>
      </c>
      <c r="B139" s="430" t="s">
        <v>579</v>
      </c>
      <c r="C139" s="59"/>
      <c r="D139" s="59"/>
      <c r="E139" s="59"/>
      <c r="F139" s="59"/>
      <c r="G139" s="59"/>
      <c r="H139" s="60"/>
      <c r="I139" s="490">
        <v>177.18</v>
      </c>
      <c r="J139" s="296"/>
      <c r="K139" s="296"/>
      <c r="L139" s="296"/>
      <c r="M139" s="296"/>
      <c r="N139" s="296"/>
      <c r="O139" s="296"/>
      <c r="P139" s="296"/>
      <c r="Q139" s="296"/>
      <c r="R139" s="296"/>
      <c r="S139" s="296"/>
      <c r="T139" s="296"/>
      <c r="U139" s="296"/>
      <c r="V139" s="296"/>
      <c r="W139" s="296"/>
      <c r="X139" s="296"/>
      <c r="Y139" s="296"/>
      <c r="Z139" s="296"/>
      <c r="AA139" s="296"/>
      <c r="AB139" s="296"/>
      <c r="AC139" s="296"/>
    </row>
    <row r="140" ht="32.25" customHeight="1">
      <c r="A140" s="485" t="s">
        <v>126</v>
      </c>
      <c r="B140" s="430" t="s">
        <v>580</v>
      </c>
      <c r="C140" s="59"/>
      <c r="D140" s="59"/>
      <c r="E140" s="59"/>
      <c r="F140" s="59"/>
      <c r="G140" s="59"/>
      <c r="H140" s="60"/>
      <c r="I140" s="502">
        <f>INSUMOS!F35</f>
        <v>16.19125</v>
      </c>
      <c r="J140" s="296"/>
      <c r="K140" s="296"/>
      <c r="L140" s="296"/>
      <c r="M140" s="296"/>
      <c r="N140" s="296"/>
      <c r="O140" s="296"/>
      <c r="P140" s="296"/>
      <c r="Q140" s="296"/>
      <c r="R140" s="296"/>
      <c r="S140" s="296"/>
      <c r="T140" s="296"/>
      <c r="U140" s="296"/>
      <c r="V140" s="296"/>
      <c r="W140" s="296"/>
      <c r="X140" s="296"/>
      <c r="Y140" s="296"/>
      <c r="Z140" s="296"/>
      <c r="AA140" s="296"/>
      <c r="AB140" s="296"/>
      <c r="AC140" s="296"/>
    </row>
    <row r="141" ht="17.25" customHeight="1">
      <c r="A141" s="485" t="s">
        <v>129</v>
      </c>
      <c r="B141" s="430" t="s">
        <v>170</v>
      </c>
      <c r="C141" s="59"/>
      <c r="D141" s="59"/>
      <c r="E141" s="59"/>
      <c r="F141" s="59"/>
      <c r="G141" s="59"/>
      <c r="H141" s="60"/>
      <c r="I141" s="491" t="s">
        <v>489</v>
      </c>
      <c r="J141" s="296"/>
      <c r="K141" s="296"/>
      <c r="L141" s="296"/>
      <c r="M141" s="296"/>
      <c r="N141" s="296"/>
      <c r="O141" s="296"/>
      <c r="P141" s="296"/>
      <c r="Q141" s="296"/>
      <c r="R141" s="296"/>
      <c r="S141" s="296"/>
      <c r="T141" s="296"/>
      <c r="U141" s="296"/>
      <c r="V141" s="296"/>
      <c r="W141" s="296"/>
      <c r="X141" s="296"/>
      <c r="Y141" s="296"/>
      <c r="Z141" s="296"/>
      <c r="AA141" s="296"/>
      <c r="AB141" s="296"/>
      <c r="AC141" s="296"/>
    </row>
    <row r="142" ht="15.75" customHeight="1">
      <c r="A142" s="471" t="s">
        <v>490</v>
      </c>
      <c r="B142" s="59"/>
      <c r="C142" s="59"/>
      <c r="D142" s="59"/>
      <c r="E142" s="59"/>
      <c r="F142" s="59"/>
      <c r="G142" s="59"/>
      <c r="H142" s="60"/>
      <c r="I142" s="491">
        <f>ROUND(SUM(I139:I141),2)</f>
        <v>193.37</v>
      </c>
      <c r="J142" s="296"/>
      <c r="K142" s="296"/>
      <c r="L142" s="296"/>
      <c r="M142" s="296"/>
      <c r="N142" s="296"/>
      <c r="O142" s="296"/>
      <c r="P142" s="296"/>
      <c r="Q142" s="296"/>
      <c r="R142" s="296"/>
      <c r="S142" s="296"/>
      <c r="T142" s="296"/>
      <c r="U142" s="296"/>
      <c r="V142" s="296"/>
      <c r="W142" s="296"/>
      <c r="X142" s="296"/>
      <c r="Y142" s="296"/>
      <c r="Z142" s="296"/>
      <c r="AA142" s="296"/>
      <c r="AB142" s="296"/>
      <c r="AC142" s="296"/>
    </row>
    <row r="143" ht="7.5" customHeight="1">
      <c r="A143" s="503"/>
      <c r="B143" s="59"/>
      <c r="C143" s="59"/>
      <c r="D143" s="59"/>
      <c r="E143" s="59"/>
      <c r="F143" s="59"/>
      <c r="G143" s="59"/>
      <c r="H143" s="59"/>
      <c r="I143" s="60"/>
      <c r="J143" s="296"/>
      <c r="K143" s="296"/>
      <c r="L143" s="296"/>
      <c r="M143" s="296"/>
      <c r="N143" s="296"/>
      <c r="O143" s="296"/>
      <c r="P143" s="296"/>
      <c r="Q143" s="296"/>
      <c r="R143" s="296"/>
      <c r="S143" s="296"/>
      <c r="T143" s="296"/>
      <c r="U143" s="296"/>
      <c r="V143" s="296"/>
      <c r="W143" s="296"/>
      <c r="X143" s="296"/>
      <c r="Y143" s="296"/>
      <c r="Z143" s="296"/>
      <c r="AA143" s="296"/>
      <c r="AB143" s="296"/>
      <c r="AC143" s="296"/>
    </row>
    <row r="144" ht="15.75" customHeight="1">
      <c r="A144" s="504" t="s">
        <v>491</v>
      </c>
      <c r="B144" s="59"/>
      <c r="C144" s="59"/>
      <c r="D144" s="59"/>
      <c r="E144" s="59"/>
      <c r="F144" s="59"/>
      <c r="G144" s="59"/>
      <c r="H144" s="59"/>
      <c r="I144" s="60"/>
      <c r="J144" s="296"/>
      <c r="K144" s="296"/>
      <c r="L144" s="296"/>
      <c r="M144" s="296"/>
      <c r="N144" s="296"/>
      <c r="O144" s="296"/>
      <c r="P144" s="296"/>
      <c r="Q144" s="296"/>
      <c r="R144" s="296"/>
      <c r="S144" s="296"/>
      <c r="T144" s="296"/>
      <c r="U144" s="296"/>
      <c r="V144" s="296"/>
      <c r="W144" s="296"/>
      <c r="X144" s="296"/>
      <c r="Y144" s="296"/>
      <c r="Z144" s="296"/>
      <c r="AA144" s="296"/>
      <c r="AB144" s="296"/>
      <c r="AC144" s="296"/>
    </row>
    <row r="145" ht="6.75" customHeight="1">
      <c r="A145" s="505"/>
      <c r="B145" s="506"/>
      <c r="C145" s="506"/>
      <c r="D145" s="506"/>
      <c r="E145" s="506"/>
      <c r="F145" s="506"/>
      <c r="G145" s="506"/>
      <c r="H145" s="506"/>
      <c r="I145" s="507"/>
      <c r="J145" s="296"/>
      <c r="K145" s="296"/>
      <c r="L145" s="296"/>
      <c r="M145" s="296"/>
      <c r="N145" s="296"/>
      <c r="O145" s="296"/>
      <c r="P145" s="296"/>
      <c r="Q145" s="296"/>
      <c r="R145" s="296"/>
      <c r="S145" s="296"/>
      <c r="T145" s="296"/>
      <c r="U145" s="296"/>
      <c r="V145" s="296"/>
      <c r="W145" s="296"/>
      <c r="X145" s="296"/>
      <c r="Y145" s="296"/>
      <c r="Z145" s="296"/>
      <c r="AA145" s="296"/>
      <c r="AB145" s="296"/>
      <c r="AC145" s="296"/>
    </row>
    <row r="146" ht="15.75" customHeight="1">
      <c r="A146" s="462" t="s">
        <v>492</v>
      </c>
      <c r="B146" s="59"/>
      <c r="C146" s="59"/>
      <c r="D146" s="59"/>
      <c r="E146" s="59"/>
      <c r="F146" s="59"/>
      <c r="G146" s="59"/>
      <c r="H146" s="59"/>
      <c r="I146" s="60"/>
      <c r="J146" s="296"/>
      <c r="K146" s="296"/>
      <c r="L146" s="296"/>
      <c r="M146" s="296"/>
      <c r="N146" s="296"/>
      <c r="O146" s="296"/>
      <c r="P146" s="296"/>
      <c r="Q146" s="296"/>
      <c r="R146" s="296"/>
      <c r="S146" s="296"/>
      <c r="T146" s="296"/>
      <c r="U146" s="296"/>
      <c r="V146" s="296"/>
      <c r="W146" s="296"/>
      <c r="X146" s="296"/>
      <c r="Y146" s="296"/>
      <c r="Z146" s="296"/>
      <c r="AA146" s="296"/>
      <c r="AB146" s="296"/>
      <c r="AC146" s="296"/>
    </row>
    <row r="147" ht="30.0" customHeight="1">
      <c r="A147" s="464">
        <v>6.0</v>
      </c>
      <c r="B147" s="465" t="s">
        <v>493</v>
      </c>
      <c r="C147" s="59"/>
      <c r="D147" s="59"/>
      <c r="E147" s="59"/>
      <c r="F147" s="59"/>
      <c r="G147" s="60"/>
      <c r="H147" s="432" t="s">
        <v>417</v>
      </c>
      <c r="I147" s="508" t="s">
        <v>437</v>
      </c>
      <c r="J147" s="296"/>
      <c r="K147" s="296"/>
      <c r="L147" s="296"/>
      <c r="M147" s="296"/>
      <c r="N147" s="296"/>
      <c r="O147" s="296"/>
      <c r="P147" s="296"/>
      <c r="Q147" s="296"/>
      <c r="R147" s="296"/>
      <c r="S147" s="296"/>
      <c r="T147" s="296"/>
      <c r="U147" s="296"/>
      <c r="V147" s="296"/>
      <c r="W147" s="296"/>
      <c r="X147" s="296"/>
      <c r="Y147" s="296"/>
      <c r="Z147" s="296"/>
      <c r="AA147" s="296"/>
      <c r="AB147" s="296"/>
      <c r="AC147" s="296"/>
    </row>
    <row r="148" ht="50.25" customHeight="1">
      <c r="A148" s="430" t="s">
        <v>494</v>
      </c>
      <c r="B148" s="59"/>
      <c r="C148" s="59"/>
      <c r="D148" s="59"/>
      <c r="E148" s="59"/>
      <c r="F148" s="59"/>
      <c r="G148" s="60"/>
      <c r="H148" s="485" t="s">
        <v>210</v>
      </c>
      <c r="I148" s="472">
        <f>SUM(I48+I99+I108+I135+I142)</f>
        <v>7128.11</v>
      </c>
      <c r="J148" s="296"/>
      <c r="K148" s="296"/>
      <c r="L148" s="296"/>
      <c r="M148" s="296"/>
      <c r="N148" s="296"/>
      <c r="O148" s="296"/>
      <c r="P148" s="296"/>
      <c r="Q148" s="296"/>
      <c r="R148" s="296"/>
      <c r="S148" s="296"/>
      <c r="T148" s="296"/>
      <c r="U148" s="296"/>
      <c r="V148" s="296"/>
      <c r="W148" s="296"/>
      <c r="X148" s="296"/>
      <c r="Y148" s="296"/>
      <c r="Z148" s="296"/>
      <c r="AA148" s="296"/>
      <c r="AB148" s="296"/>
      <c r="AC148" s="296"/>
    </row>
    <row r="149" ht="15.75" customHeight="1">
      <c r="A149" s="485" t="s">
        <v>124</v>
      </c>
      <c r="B149" s="463" t="s">
        <v>267</v>
      </c>
      <c r="C149" s="59"/>
      <c r="D149" s="59"/>
      <c r="E149" s="59"/>
      <c r="F149" s="59"/>
      <c r="G149" s="60"/>
      <c r="H149" s="509">
        <v>0.05</v>
      </c>
      <c r="I149" s="472">
        <f>ROUND(H149*I148,2)</f>
        <v>356.41</v>
      </c>
      <c r="J149" s="296"/>
      <c r="K149" s="296"/>
      <c r="L149" s="296"/>
      <c r="M149" s="296"/>
      <c r="N149" s="296"/>
      <c r="O149" s="296"/>
      <c r="P149" s="296"/>
      <c r="Q149" s="296"/>
      <c r="R149" s="296"/>
      <c r="S149" s="296"/>
      <c r="T149" s="296"/>
      <c r="U149" s="296"/>
      <c r="V149" s="296"/>
      <c r="W149" s="296"/>
      <c r="X149" s="296"/>
      <c r="Y149" s="296"/>
      <c r="Z149" s="296"/>
      <c r="AA149" s="296"/>
      <c r="AB149" s="296"/>
      <c r="AC149" s="296"/>
    </row>
    <row r="150" ht="50.25" customHeight="1">
      <c r="A150" s="430" t="s">
        <v>495</v>
      </c>
      <c r="B150" s="59"/>
      <c r="C150" s="59"/>
      <c r="D150" s="59"/>
      <c r="E150" s="59"/>
      <c r="F150" s="59"/>
      <c r="G150" s="60"/>
      <c r="H150" s="510" t="s">
        <v>210</v>
      </c>
      <c r="I150" s="472">
        <f>SUM(I48+I99+I108+I135+I142+I149)</f>
        <v>7484.52</v>
      </c>
      <c r="J150" s="296"/>
      <c r="K150" s="296"/>
      <c r="L150" s="296"/>
      <c r="M150" s="296"/>
      <c r="N150" s="296"/>
      <c r="O150" s="296"/>
      <c r="P150" s="296"/>
      <c r="Q150" s="296"/>
      <c r="R150" s="296"/>
      <c r="S150" s="296"/>
      <c r="T150" s="296"/>
      <c r="U150" s="296"/>
      <c r="V150" s="296"/>
      <c r="W150" s="296"/>
      <c r="X150" s="296"/>
      <c r="Y150" s="296"/>
      <c r="Z150" s="296"/>
      <c r="AA150" s="296"/>
      <c r="AB150" s="296"/>
      <c r="AC150" s="296"/>
    </row>
    <row r="151" ht="15.75" customHeight="1">
      <c r="A151" s="485" t="s">
        <v>126</v>
      </c>
      <c r="B151" s="463" t="s">
        <v>268</v>
      </c>
      <c r="C151" s="59"/>
      <c r="D151" s="59"/>
      <c r="E151" s="59"/>
      <c r="F151" s="59"/>
      <c r="G151" s="60"/>
      <c r="H151" s="475">
        <v>0.0679</v>
      </c>
      <c r="I151" s="472">
        <f>ROUND(H151*I150,2)</f>
        <v>508.2</v>
      </c>
      <c r="J151" s="296"/>
      <c r="K151" s="296"/>
      <c r="L151" s="296"/>
      <c r="M151" s="296"/>
      <c r="N151" s="296"/>
      <c r="O151" s="296"/>
      <c r="P151" s="296"/>
      <c r="Q151" s="296"/>
      <c r="R151" s="296"/>
      <c r="S151" s="296"/>
      <c r="T151" s="296"/>
      <c r="U151" s="296"/>
      <c r="V151" s="296"/>
      <c r="W151" s="296"/>
      <c r="X151" s="296"/>
      <c r="Y151" s="296"/>
      <c r="Z151" s="296"/>
      <c r="AA151" s="296"/>
      <c r="AB151" s="296"/>
      <c r="AC151" s="296"/>
    </row>
    <row r="152" ht="48.75" customHeight="1">
      <c r="A152" s="430" t="s">
        <v>496</v>
      </c>
      <c r="B152" s="59"/>
      <c r="C152" s="59"/>
      <c r="D152" s="59"/>
      <c r="E152" s="59"/>
      <c r="F152" s="59"/>
      <c r="G152" s="60"/>
      <c r="H152" s="510" t="s">
        <v>210</v>
      </c>
      <c r="I152" s="472">
        <f>SUM(I148+I149+I151)</f>
        <v>7992.72</v>
      </c>
      <c r="J152" s="296"/>
      <c r="K152" s="296"/>
      <c r="L152" s="296"/>
      <c r="M152" s="296"/>
      <c r="N152" s="296"/>
      <c r="O152" s="296"/>
      <c r="P152" s="296"/>
      <c r="Q152" s="296"/>
      <c r="R152" s="296"/>
      <c r="S152" s="296"/>
      <c r="T152" s="296"/>
      <c r="U152" s="296"/>
      <c r="V152" s="296"/>
      <c r="W152" s="296"/>
      <c r="X152" s="296"/>
      <c r="Y152" s="296"/>
      <c r="Z152" s="296"/>
      <c r="AA152" s="296"/>
      <c r="AB152" s="296"/>
      <c r="AC152" s="296"/>
    </row>
    <row r="153" ht="16.5" customHeight="1">
      <c r="A153" s="511" t="s">
        <v>129</v>
      </c>
      <c r="B153" s="462" t="s">
        <v>497</v>
      </c>
      <c r="C153" s="59"/>
      <c r="D153" s="59"/>
      <c r="E153" s="59"/>
      <c r="F153" s="59"/>
      <c r="G153" s="60"/>
      <c r="H153" s="510" t="s">
        <v>210</v>
      </c>
      <c r="I153" s="456" t="s">
        <v>210</v>
      </c>
      <c r="J153" s="296"/>
      <c r="K153" s="296"/>
      <c r="L153" s="296"/>
      <c r="M153" s="296"/>
      <c r="N153" s="296"/>
      <c r="O153" s="296"/>
      <c r="P153" s="296"/>
      <c r="Q153" s="296"/>
      <c r="R153" s="296"/>
      <c r="S153" s="296"/>
      <c r="T153" s="296"/>
      <c r="U153" s="296"/>
      <c r="V153" s="296"/>
      <c r="W153" s="296"/>
      <c r="X153" s="296"/>
      <c r="Y153" s="296"/>
      <c r="Z153" s="296"/>
      <c r="AA153" s="296"/>
      <c r="AB153" s="296"/>
      <c r="AC153" s="296"/>
    </row>
    <row r="154" ht="12.75" customHeight="1">
      <c r="A154" s="485"/>
      <c r="B154" s="450" t="s">
        <v>498</v>
      </c>
      <c r="C154" s="59"/>
      <c r="D154" s="59"/>
      <c r="E154" s="59"/>
      <c r="F154" s="59"/>
      <c r="G154" s="60"/>
      <c r="H154" s="510" t="s">
        <v>210</v>
      </c>
      <c r="I154" s="456" t="s">
        <v>210</v>
      </c>
      <c r="J154" s="296"/>
      <c r="K154" s="296"/>
      <c r="L154" s="296"/>
      <c r="M154" s="296"/>
      <c r="N154" s="296"/>
      <c r="O154" s="296"/>
      <c r="P154" s="296"/>
      <c r="Q154" s="296"/>
      <c r="R154" s="296"/>
      <c r="S154" s="296"/>
      <c r="T154" s="296"/>
      <c r="U154" s="296"/>
      <c r="V154" s="296"/>
      <c r="W154" s="296"/>
      <c r="X154" s="296"/>
      <c r="Y154" s="296"/>
      <c r="Z154" s="296"/>
      <c r="AA154" s="296"/>
      <c r="AB154" s="296"/>
      <c r="AC154" s="296"/>
    </row>
    <row r="155" ht="22.5" customHeight="1">
      <c r="A155" s="485"/>
      <c r="B155" s="461" t="s">
        <v>581</v>
      </c>
      <c r="C155" s="59"/>
      <c r="D155" s="59"/>
      <c r="E155" s="59"/>
      <c r="F155" s="59"/>
      <c r="G155" s="60"/>
      <c r="H155" s="512">
        <v>0.03</v>
      </c>
      <c r="I155" s="513">
        <f t="shared" ref="I155:I156" si="3">ROUND(($I$152/(1-$H$164))*H155,2)</f>
        <v>262.49</v>
      </c>
      <c r="J155" s="296"/>
      <c r="K155" s="296"/>
      <c r="L155" s="296"/>
      <c r="M155" s="296"/>
      <c r="N155" s="296"/>
      <c r="O155" s="296"/>
      <c r="P155" s="296"/>
      <c r="Q155" s="296"/>
      <c r="R155" s="296"/>
      <c r="S155" s="296"/>
      <c r="T155" s="296"/>
      <c r="U155" s="296"/>
      <c r="V155" s="296"/>
      <c r="W155" s="296"/>
      <c r="X155" s="296"/>
      <c r="Y155" s="296"/>
      <c r="Z155" s="296"/>
      <c r="AA155" s="296"/>
      <c r="AB155" s="296"/>
      <c r="AC155" s="296"/>
    </row>
    <row r="156" ht="22.5" customHeight="1">
      <c r="A156" s="485"/>
      <c r="B156" s="461" t="s">
        <v>582</v>
      </c>
      <c r="C156" s="59"/>
      <c r="D156" s="59"/>
      <c r="E156" s="59"/>
      <c r="F156" s="59"/>
      <c r="G156" s="60"/>
      <c r="H156" s="512">
        <v>0.0065</v>
      </c>
      <c r="I156" s="513">
        <f t="shared" si="3"/>
        <v>56.87</v>
      </c>
      <c r="J156" s="296"/>
      <c r="K156" s="296"/>
      <c r="L156" s="296"/>
      <c r="M156" s="296"/>
      <c r="N156" s="296"/>
      <c r="O156" s="296"/>
      <c r="P156" s="296"/>
      <c r="Q156" s="296"/>
      <c r="R156" s="296"/>
      <c r="S156" s="296"/>
      <c r="T156" s="296"/>
      <c r="U156" s="296"/>
      <c r="V156" s="296"/>
      <c r="W156" s="296"/>
      <c r="X156" s="296"/>
      <c r="Y156" s="296"/>
      <c r="Z156" s="296"/>
      <c r="AA156" s="296"/>
      <c r="AB156" s="296"/>
      <c r="AC156" s="296"/>
    </row>
    <row r="157" ht="29.25" customHeight="1">
      <c r="A157" s="485"/>
      <c r="B157" s="430" t="s">
        <v>583</v>
      </c>
      <c r="C157" s="59"/>
      <c r="D157" s="59"/>
      <c r="E157" s="59"/>
      <c r="F157" s="59"/>
      <c r="G157" s="60"/>
      <c r="H157" s="500" t="s">
        <v>210</v>
      </c>
      <c r="I157" s="456" t="s">
        <v>210</v>
      </c>
      <c r="J157" s="296"/>
      <c r="K157" s="296"/>
      <c r="L157" s="296"/>
      <c r="M157" s="296"/>
      <c r="N157" s="296"/>
      <c r="O157" s="296"/>
      <c r="P157" s="296"/>
      <c r="Q157" s="296"/>
      <c r="R157" s="296"/>
      <c r="S157" s="296"/>
      <c r="T157" s="296"/>
      <c r="U157" s="296"/>
      <c r="V157" s="296"/>
      <c r="W157" s="296"/>
      <c r="X157" s="296"/>
      <c r="Y157" s="296"/>
      <c r="Z157" s="296"/>
      <c r="AA157" s="296"/>
      <c r="AB157" s="296"/>
      <c r="AC157" s="296"/>
    </row>
    <row r="158" ht="29.25" customHeight="1">
      <c r="A158" s="485"/>
      <c r="B158" s="430" t="s">
        <v>584</v>
      </c>
      <c r="C158" s="59"/>
      <c r="D158" s="59"/>
      <c r="E158" s="59"/>
      <c r="F158" s="59"/>
      <c r="G158" s="60"/>
      <c r="H158" s="500" t="s">
        <v>210</v>
      </c>
      <c r="I158" s="456" t="s">
        <v>210</v>
      </c>
      <c r="J158" s="296"/>
      <c r="K158" s="296"/>
      <c r="L158" s="296"/>
      <c r="M158" s="296"/>
      <c r="N158" s="296"/>
      <c r="O158" s="296"/>
      <c r="P158" s="296"/>
      <c r="Q158" s="296"/>
      <c r="R158" s="296"/>
      <c r="S158" s="296"/>
      <c r="T158" s="296"/>
      <c r="U158" s="296"/>
      <c r="V158" s="296"/>
      <c r="W158" s="296"/>
      <c r="X158" s="296"/>
      <c r="Y158" s="296"/>
      <c r="Z158" s="296"/>
      <c r="AA158" s="296"/>
      <c r="AB158" s="296"/>
      <c r="AC158" s="296"/>
    </row>
    <row r="159" ht="18.0" customHeight="1">
      <c r="A159" s="485"/>
      <c r="B159" s="430" t="s">
        <v>503</v>
      </c>
      <c r="C159" s="59"/>
      <c r="D159" s="59"/>
      <c r="E159" s="59"/>
      <c r="F159" s="59"/>
      <c r="G159" s="59"/>
      <c r="H159" s="514" t="s">
        <v>210</v>
      </c>
      <c r="I159" s="515" t="s">
        <v>210</v>
      </c>
      <c r="J159" s="296"/>
      <c r="K159" s="296"/>
      <c r="L159" s="296"/>
      <c r="M159" s="296"/>
      <c r="N159" s="296"/>
      <c r="O159" s="296"/>
      <c r="P159" s="296"/>
      <c r="Q159" s="296"/>
      <c r="R159" s="296"/>
      <c r="S159" s="296"/>
      <c r="T159" s="296"/>
      <c r="U159" s="296"/>
      <c r="V159" s="296"/>
      <c r="W159" s="296"/>
      <c r="X159" s="296"/>
      <c r="Y159" s="296"/>
      <c r="Z159" s="296"/>
      <c r="AA159" s="296"/>
      <c r="AB159" s="296"/>
      <c r="AC159" s="296"/>
    </row>
    <row r="160" ht="18.0" customHeight="1">
      <c r="A160" s="485"/>
      <c r="B160" s="430" t="s">
        <v>504</v>
      </c>
      <c r="C160" s="59"/>
      <c r="D160" s="59"/>
      <c r="E160" s="59"/>
      <c r="F160" s="59"/>
      <c r="G160" s="59"/>
      <c r="H160" s="514" t="s">
        <v>210</v>
      </c>
      <c r="I160" s="515" t="s">
        <v>210</v>
      </c>
      <c r="J160" s="296"/>
      <c r="K160" s="296"/>
      <c r="L160" s="296"/>
      <c r="M160" s="296"/>
      <c r="N160" s="296"/>
      <c r="O160" s="296"/>
      <c r="P160" s="296"/>
      <c r="Q160" s="296"/>
      <c r="R160" s="296"/>
      <c r="S160" s="296"/>
      <c r="T160" s="296"/>
      <c r="U160" s="296"/>
      <c r="V160" s="296"/>
      <c r="W160" s="296"/>
      <c r="X160" s="296"/>
      <c r="Y160" s="296"/>
      <c r="Z160" s="296"/>
      <c r="AA160" s="296"/>
      <c r="AB160" s="296"/>
      <c r="AC160" s="296"/>
    </row>
    <row r="161" ht="15.0" customHeight="1">
      <c r="A161" s="485"/>
      <c r="B161" s="430" t="s">
        <v>585</v>
      </c>
      <c r="C161" s="59"/>
      <c r="D161" s="59"/>
      <c r="E161" s="59"/>
      <c r="F161" s="59"/>
      <c r="G161" s="60"/>
      <c r="H161" s="512">
        <v>0.05</v>
      </c>
      <c r="I161" s="513">
        <f>ROUND(($I$152/(1-$H$164))*H161,2)</f>
        <v>437.48</v>
      </c>
      <c r="J161" s="296"/>
      <c r="K161" s="296"/>
      <c r="L161" s="296"/>
      <c r="M161" s="296"/>
      <c r="N161" s="296"/>
      <c r="O161" s="296"/>
      <c r="P161" s="296"/>
      <c r="Q161" s="296"/>
      <c r="R161" s="296"/>
      <c r="S161" s="296"/>
      <c r="T161" s="296"/>
      <c r="U161" s="296"/>
      <c r="V161" s="296"/>
      <c r="W161" s="296"/>
      <c r="X161" s="296"/>
      <c r="Y161" s="296"/>
      <c r="Z161" s="296"/>
      <c r="AA161" s="296"/>
      <c r="AB161" s="296"/>
      <c r="AC161" s="296"/>
    </row>
    <row r="162" ht="15.75" customHeight="1">
      <c r="A162" s="471" t="s">
        <v>469</v>
      </c>
      <c r="B162" s="59"/>
      <c r="C162" s="59"/>
      <c r="D162" s="59"/>
      <c r="E162" s="59"/>
      <c r="F162" s="59"/>
      <c r="G162" s="59"/>
      <c r="H162" s="60"/>
      <c r="I162" s="472">
        <f>SUM(I149+I151+I155+I156+I161)</f>
        <v>1621.45</v>
      </c>
      <c r="J162" s="296"/>
      <c r="K162" s="296"/>
      <c r="L162" s="296"/>
      <c r="M162" s="296"/>
      <c r="N162" s="296"/>
      <c r="O162" s="296"/>
      <c r="P162" s="296"/>
      <c r="Q162" s="296"/>
      <c r="R162" s="296"/>
      <c r="S162" s="296"/>
      <c r="T162" s="296"/>
      <c r="U162" s="296"/>
      <c r="V162" s="296"/>
      <c r="W162" s="296"/>
      <c r="X162" s="296"/>
      <c r="Y162" s="296"/>
      <c r="Z162" s="296"/>
      <c r="AA162" s="296"/>
      <c r="AB162" s="296"/>
      <c r="AC162" s="296"/>
    </row>
    <row r="163" ht="6.75" customHeight="1">
      <c r="A163" s="471"/>
      <c r="B163" s="59"/>
      <c r="C163" s="59"/>
      <c r="D163" s="59"/>
      <c r="E163" s="59"/>
      <c r="F163" s="59"/>
      <c r="G163" s="59"/>
      <c r="H163" s="59"/>
      <c r="I163" s="60"/>
      <c r="J163" s="296"/>
      <c r="K163" s="296"/>
      <c r="L163" s="296"/>
      <c r="M163" s="296"/>
      <c r="N163" s="296"/>
      <c r="O163" s="296"/>
      <c r="P163" s="296"/>
      <c r="Q163" s="296"/>
      <c r="R163" s="296"/>
      <c r="S163" s="296"/>
      <c r="T163" s="296"/>
      <c r="U163" s="296"/>
      <c r="V163" s="296"/>
      <c r="W163" s="296"/>
      <c r="X163" s="296"/>
      <c r="Y163" s="296"/>
      <c r="Z163" s="296"/>
      <c r="AA163" s="296"/>
      <c r="AB163" s="296"/>
      <c r="AC163" s="296"/>
    </row>
    <row r="164" ht="15.75" customHeight="1">
      <c r="A164" s="436" t="s">
        <v>506</v>
      </c>
      <c r="B164" s="59"/>
      <c r="C164" s="59"/>
      <c r="D164" s="59"/>
      <c r="E164" s="59"/>
      <c r="F164" s="59"/>
      <c r="G164" s="60"/>
      <c r="H164" s="475">
        <f t="shared" ref="H164:I164" si="4">SUM(H155:H161)</f>
        <v>0.0865</v>
      </c>
      <c r="I164" s="472">
        <f t="shared" si="4"/>
        <v>756.84</v>
      </c>
      <c r="J164" s="296"/>
      <c r="K164" s="296"/>
      <c r="L164" s="296"/>
      <c r="M164" s="296"/>
      <c r="N164" s="296"/>
      <c r="O164" s="296"/>
      <c r="P164" s="296"/>
      <c r="Q164" s="296"/>
      <c r="R164" s="296"/>
      <c r="S164" s="296"/>
      <c r="T164" s="296"/>
      <c r="U164" s="296"/>
      <c r="V164" s="296"/>
      <c r="W164" s="296"/>
      <c r="X164" s="296"/>
      <c r="Y164" s="296"/>
      <c r="Z164" s="296"/>
      <c r="AA164" s="296"/>
      <c r="AB164" s="296"/>
      <c r="AC164" s="296"/>
    </row>
    <row r="165" ht="12.75" customHeight="1">
      <c r="A165" s="516" t="s">
        <v>507</v>
      </c>
      <c r="C165" s="517" t="s">
        <v>508</v>
      </c>
      <c r="J165" s="296"/>
      <c r="K165" s="296"/>
      <c r="L165" s="296"/>
      <c r="M165" s="296"/>
      <c r="N165" s="296"/>
      <c r="O165" s="296"/>
      <c r="P165" s="296"/>
      <c r="Q165" s="296"/>
      <c r="R165" s="296"/>
      <c r="S165" s="296"/>
      <c r="T165" s="296"/>
      <c r="U165" s="296"/>
      <c r="V165" s="296"/>
      <c r="W165" s="296"/>
      <c r="X165" s="296"/>
      <c r="Y165" s="296"/>
      <c r="Z165" s="296"/>
      <c r="AA165" s="296"/>
      <c r="AB165" s="296"/>
      <c r="AC165" s="296"/>
    </row>
    <row r="166" ht="12.0" customHeight="1">
      <c r="A166" s="396"/>
      <c r="C166" s="518" t="s">
        <v>509</v>
      </c>
      <c r="J166" s="296"/>
      <c r="K166" s="296"/>
      <c r="L166" s="296"/>
      <c r="M166" s="296"/>
      <c r="N166" s="296"/>
      <c r="O166" s="296"/>
      <c r="P166" s="296"/>
      <c r="Q166" s="296"/>
      <c r="R166" s="296"/>
      <c r="S166" s="296"/>
      <c r="T166" s="296"/>
      <c r="U166" s="296"/>
      <c r="V166" s="296"/>
      <c r="W166" s="296"/>
      <c r="X166" s="296"/>
      <c r="Y166" s="296"/>
      <c r="Z166" s="296"/>
      <c r="AA166" s="296"/>
      <c r="AB166" s="296"/>
      <c r="AC166" s="296"/>
    </row>
    <row r="167" ht="13.5" customHeight="1">
      <c r="A167" s="398"/>
      <c r="B167" s="100"/>
      <c r="C167" s="519" t="s">
        <v>510</v>
      </c>
      <c r="D167" s="100"/>
      <c r="E167" s="100"/>
      <c r="F167" s="100"/>
      <c r="G167" s="100"/>
      <c r="H167" s="100"/>
      <c r="I167" s="100"/>
      <c r="J167" s="296"/>
      <c r="K167" s="296"/>
      <c r="L167" s="296"/>
      <c r="M167" s="296"/>
      <c r="N167" s="296"/>
      <c r="O167" s="296"/>
      <c r="P167" s="296"/>
      <c r="Q167" s="296"/>
      <c r="R167" s="296"/>
      <c r="S167" s="296"/>
      <c r="T167" s="296"/>
      <c r="U167" s="296"/>
      <c r="V167" s="296"/>
      <c r="W167" s="296"/>
      <c r="X167" s="296"/>
      <c r="Y167" s="296"/>
      <c r="Z167" s="296"/>
      <c r="AA167" s="296"/>
      <c r="AB167" s="296"/>
      <c r="AC167" s="296"/>
    </row>
    <row r="168" ht="6.75" customHeight="1">
      <c r="A168" s="520"/>
      <c r="B168" s="59"/>
      <c r="C168" s="59"/>
      <c r="D168" s="59"/>
      <c r="E168" s="59"/>
      <c r="F168" s="59"/>
      <c r="G168" s="59"/>
      <c r="H168" s="59"/>
      <c r="I168" s="309"/>
      <c r="J168" s="296"/>
      <c r="K168" s="296"/>
      <c r="L168" s="296"/>
      <c r="M168" s="296"/>
      <c r="N168" s="296"/>
      <c r="O168" s="296"/>
      <c r="P168" s="296"/>
      <c r="Q168" s="296"/>
      <c r="R168" s="296"/>
      <c r="S168" s="296"/>
      <c r="T168" s="296"/>
      <c r="U168" s="296"/>
      <c r="V168" s="296"/>
      <c r="W168" s="296"/>
      <c r="X168" s="296"/>
      <c r="Y168" s="296"/>
      <c r="Z168" s="296"/>
      <c r="AA168" s="296"/>
      <c r="AB168" s="296"/>
      <c r="AC168" s="296"/>
    </row>
    <row r="169" ht="24.0" customHeight="1">
      <c r="A169" s="438" t="s">
        <v>511</v>
      </c>
      <c r="B169" s="59"/>
      <c r="C169" s="59"/>
      <c r="D169" s="59"/>
      <c r="E169" s="59"/>
      <c r="F169" s="59"/>
      <c r="G169" s="59"/>
      <c r="H169" s="59"/>
      <c r="I169" s="60"/>
      <c r="J169" s="296"/>
      <c r="K169" s="296"/>
      <c r="L169" s="296"/>
      <c r="M169" s="296"/>
      <c r="N169" s="296"/>
      <c r="O169" s="296"/>
      <c r="P169" s="296"/>
      <c r="Q169" s="296"/>
      <c r="R169" s="296"/>
      <c r="S169" s="296"/>
      <c r="T169" s="296"/>
      <c r="U169" s="296"/>
      <c r="V169" s="296"/>
      <c r="W169" s="296"/>
      <c r="X169" s="296"/>
      <c r="Y169" s="296"/>
      <c r="Z169" s="296"/>
      <c r="AA169" s="296"/>
      <c r="AB169" s="296"/>
      <c r="AC169" s="296"/>
    </row>
    <row r="170" ht="5.25" customHeight="1">
      <c r="A170" s="471"/>
      <c r="B170" s="59"/>
      <c r="C170" s="59"/>
      <c r="D170" s="59"/>
      <c r="E170" s="59"/>
      <c r="F170" s="59"/>
      <c r="G170" s="59"/>
      <c r="H170" s="59"/>
      <c r="I170" s="60"/>
      <c r="J170" s="296"/>
      <c r="K170" s="296"/>
      <c r="L170" s="296"/>
      <c r="M170" s="296"/>
      <c r="N170" s="296"/>
      <c r="O170" s="296"/>
      <c r="P170" s="296"/>
      <c r="Q170" s="296"/>
      <c r="R170" s="296"/>
      <c r="S170" s="296"/>
      <c r="T170" s="296"/>
      <c r="U170" s="296"/>
      <c r="V170" s="296"/>
      <c r="W170" s="296"/>
      <c r="X170" s="296"/>
      <c r="Y170" s="296"/>
      <c r="Z170" s="296"/>
      <c r="AA170" s="296"/>
      <c r="AB170" s="296"/>
      <c r="AC170" s="296"/>
    </row>
    <row r="171" ht="27.75" customHeight="1">
      <c r="A171" s="492" t="s">
        <v>586</v>
      </c>
      <c r="B171" s="59"/>
      <c r="C171" s="59"/>
      <c r="D171" s="59"/>
      <c r="E171" s="59"/>
      <c r="F171" s="59"/>
      <c r="G171" s="59"/>
      <c r="H171" s="59"/>
      <c r="I171" s="60"/>
      <c r="J171" s="296"/>
      <c r="K171" s="296"/>
      <c r="L171" s="296"/>
      <c r="M171" s="296"/>
      <c r="N171" s="296"/>
      <c r="O171" s="296"/>
      <c r="P171" s="296"/>
      <c r="Q171" s="296"/>
      <c r="R171" s="296"/>
      <c r="S171" s="296"/>
      <c r="T171" s="296"/>
      <c r="U171" s="296"/>
      <c r="V171" s="296"/>
      <c r="W171" s="296"/>
      <c r="X171" s="296"/>
      <c r="Y171" s="296"/>
      <c r="Z171" s="296"/>
      <c r="AA171" s="296"/>
      <c r="AB171" s="296"/>
      <c r="AC171" s="296"/>
    </row>
    <row r="172" ht="15.0" customHeight="1">
      <c r="A172" s="431" t="s">
        <v>513</v>
      </c>
      <c r="B172" s="59"/>
      <c r="C172" s="59"/>
      <c r="D172" s="59"/>
      <c r="E172" s="59"/>
      <c r="F172" s="59"/>
      <c r="G172" s="59"/>
      <c r="H172" s="60"/>
      <c r="I172" s="432" t="s">
        <v>431</v>
      </c>
      <c r="J172" s="296"/>
      <c r="K172" s="296"/>
      <c r="L172" s="296"/>
      <c r="M172" s="296"/>
      <c r="N172" s="296"/>
      <c r="O172" s="296"/>
      <c r="P172" s="296"/>
      <c r="Q172" s="296"/>
      <c r="R172" s="296"/>
      <c r="S172" s="296"/>
      <c r="T172" s="296"/>
      <c r="U172" s="296"/>
      <c r="V172" s="296"/>
      <c r="W172" s="296"/>
      <c r="X172" s="296"/>
      <c r="Y172" s="296"/>
      <c r="Z172" s="296"/>
      <c r="AA172" s="296"/>
      <c r="AB172" s="296"/>
      <c r="AC172" s="296"/>
    </row>
    <row r="173" ht="15.0" customHeight="1">
      <c r="A173" s="521" t="s">
        <v>124</v>
      </c>
      <c r="B173" s="522" t="s">
        <v>514</v>
      </c>
      <c r="C173" s="59"/>
      <c r="D173" s="59"/>
      <c r="E173" s="59"/>
      <c r="F173" s="59"/>
      <c r="G173" s="59"/>
      <c r="H173" s="59"/>
      <c r="I173" s="491">
        <f>I48</f>
        <v>3366.42</v>
      </c>
      <c r="J173" s="296"/>
      <c r="K173" s="297"/>
      <c r="L173" s="296"/>
      <c r="M173" s="296"/>
      <c r="N173" s="296"/>
      <c r="O173" s="296"/>
      <c r="P173" s="296"/>
      <c r="Q173" s="296"/>
      <c r="R173" s="296"/>
      <c r="S173" s="296"/>
      <c r="T173" s="296"/>
      <c r="U173" s="296"/>
      <c r="V173" s="296"/>
      <c r="W173" s="296"/>
      <c r="X173" s="296"/>
      <c r="Y173" s="296"/>
      <c r="Z173" s="296"/>
      <c r="AA173" s="296"/>
      <c r="AB173" s="296"/>
      <c r="AC173" s="296"/>
    </row>
    <row r="174" ht="15.0" customHeight="1">
      <c r="A174" s="521" t="s">
        <v>126</v>
      </c>
      <c r="B174" s="522" t="s">
        <v>515</v>
      </c>
      <c r="C174" s="59"/>
      <c r="D174" s="59"/>
      <c r="E174" s="59"/>
      <c r="F174" s="59"/>
      <c r="G174" s="59"/>
      <c r="H174" s="59"/>
      <c r="I174" s="491">
        <f>I99</f>
        <v>2841.38</v>
      </c>
      <c r="J174" s="296"/>
      <c r="K174" s="296"/>
      <c r="L174" s="296"/>
      <c r="M174" s="296"/>
      <c r="N174" s="296"/>
      <c r="O174" s="296"/>
      <c r="P174" s="296"/>
      <c r="Q174" s="296"/>
      <c r="R174" s="296"/>
      <c r="S174" s="296"/>
      <c r="T174" s="296"/>
      <c r="U174" s="296"/>
      <c r="V174" s="296"/>
      <c r="W174" s="296"/>
      <c r="X174" s="296"/>
      <c r="Y174" s="296"/>
      <c r="Z174" s="296"/>
      <c r="AA174" s="296"/>
      <c r="AB174" s="296"/>
      <c r="AC174" s="296"/>
    </row>
    <row r="175" ht="15.0" customHeight="1">
      <c r="A175" s="521" t="s">
        <v>129</v>
      </c>
      <c r="B175" s="522" t="s">
        <v>516</v>
      </c>
      <c r="C175" s="59"/>
      <c r="D175" s="59"/>
      <c r="E175" s="59"/>
      <c r="F175" s="59"/>
      <c r="G175" s="59"/>
      <c r="H175" s="59"/>
      <c r="I175" s="491">
        <f>I108</f>
        <v>234.53</v>
      </c>
      <c r="J175" s="296"/>
      <c r="K175" s="296"/>
      <c r="L175" s="296"/>
      <c r="M175" s="296"/>
      <c r="N175" s="296"/>
      <c r="O175" s="296"/>
      <c r="P175" s="296"/>
      <c r="Q175" s="296"/>
      <c r="R175" s="296"/>
      <c r="S175" s="296"/>
      <c r="T175" s="296"/>
      <c r="U175" s="296"/>
      <c r="V175" s="296"/>
      <c r="W175" s="296"/>
      <c r="X175" s="296"/>
      <c r="Y175" s="296"/>
      <c r="Z175" s="296"/>
      <c r="AA175" s="296"/>
      <c r="AB175" s="296"/>
      <c r="AC175" s="296"/>
    </row>
    <row r="176" ht="15.0" customHeight="1">
      <c r="A176" s="521" t="s">
        <v>132</v>
      </c>
      <c r="B176" s="522" t="s">
        <v>517</v>
      </c>
      <c r="C176" s="59"/>
      <c r="D176" s="59"/>
      <c r="E176" s="59"/>
      <c r="F176" s="59"/>
      <c r="G176" s="59"/>
      <c r="H176" s="59"/>
      <c r="I176" s="491">
        <f>I135</f>
        <v>492.41</v>
      </c>
      <c r="J176" s="296"/>
      <c r="K176" s="296"/>
      <c r="L176" s="296"/>
      <c r="M176" s="296"/>
      <c r="N176" s="296"/>
      <c r="O176" s="296"/>
      <c r="P176" s="296"/>
      <c r="Q176" s="296"/>
      <c r="R176" s="296"/>
      <c r="S176" s="296"/>
      <c r="T176" s="296"/>
      <c r="U176" s="296"/>
      <c r="V176" s="296"/>
      <c r="W176" s="296"/>
      <c r="X176" s="296"/>
      <c r="Y176" s="296"/>
      <c r="Z176" s="296"/>
      <c r="AA176" s="296"/>
      <c r="AB176" s="296"/>
      <c r="AC176" s="296"/>
    </row>
    <row r="177" ht="15.0" customHeight="1">
      <c r="A177" s="521" t="s">
        <v>165</v>
      </c>
      <c r="B177" s="522" t="s">
        <v>518</v>
      </c>
      <c r="C177" s="59"/>
      <c r="D177" s="59"/>
      <c r="E177" s="59"/>
      <c r="F177" s="59"/>
      <c r="G177" s="59"/>
      <c r="H177" s="59"/>
      <c r="I177" s="491">
        <f>I142</f>
        <v>193.37</v>
      </c>
      <c r="J177" s="296"/>
      <c r="K177" s="296"/>
      <c r="L177" s="296"/>
      <c r="M177" s="296"/>
      <c r="N177" s="296"/>
      <c r="O177" s="296"/>
      <c r="P177" s="296"/>
      <c r="Q177" s="296"/>
      <c r="R177" s="296"/>
      <c r="S177" s="296"/>
      <c r="T177" s="296"/>
      <c r="U177" s="296"/>
      <c r="V177" s="296"/>
      <c r="W177" s="296"/>
      <c r="X177" s="296"/>
      <c r="Y177" s="296"/>
      <c r="Z177" s="296"/>
      <c r="AA177" s="296"/>
      <c r="AB177" s="296"/>
      <c r="AC177" s="296"/>
    </row>
    <row r="178" ht="15.0" customHeight="1">
      <c r="A178" s="523" t="s">
        <v>519</v>
      </c>
      <c r="B178" s="59"/>
      <c r="C178" s="59"/>
      <c r="D178" s="59"/>
      <c r="E178" s="59"/>
      <c r="F178" s="59"/>
      <c r="G178" s="59"/>
      <c r="H178" s="309"/>
      <c r="I178" s="491">
        <f>ROUND(SUM(I173:I177),2)</f>
        <v>7128.11</v>
      </c>
      <c r="J178" s="296"/>
      <c r="K178" s="296"/>
      <c r="L178" s="296"/>
      <c r="M178" s="296"/>
      <c r="N178" s="296"/>
      <c r="O178" s="296"/>
      <c r="P178" s="296"/>
      <c r="Q178" s="296"/>
      <c r="R178" s="296"/>
      <c r="S178" s="296"/>
      <c r="T178" s="296"/>
      <c r="U178" s="296"/>
      <c r="V178" s="296"/>
      <c r="W178" s="296"/>
      <c r="X178" s="296"/>
      <c r="Y178" s="296"/>
      <c r="Z178" s="296"/>
      <c r="AA178" s="296"/>
      <c r="AB178" s="296"/>
      <c r="AC178" s="296"/>
    </row>
    <row r="179" ht="15.0" customHeight="1">
      <c r="A179" s="524" t="s">
        <v>167</v>
      </c>
      <c r="B179" s="522" t="s">
        <v>492</v>
      </c>
      <c r="C179" s="59"/>
      <c r="D179" s="59"/>
      <c r="E179" s="59"/>
      <c r="F179" s="59"/>
      <c r="G179" s="59"/>
      <c r="H179" s="59"/>
      <c r="I179" s="491">
        <f>I162</f>
        <v>1621.45</v>
      </c>
      <c r="J179" s="296"/>
      <c r="K179" s="296"/>
      <c r="L179" s="296"/>
      <c r="M179" s="296"/>
      <c r="N179" s="296"/>
      <c r="O179" s="296"/>
      <c r="P179" s="296"/>
      <c r="Q179" s="296"/>
      <c r="R179" s="296"/>
      <c r="S179" s="296"/>
      <c r="T179" s="296"/>
      <c r="U179" s="296"/>
      <c r="V179" s="296"/>
      <c r="W179" s="296"/>
      <c r="X179" s="296"/>
      <c r="Y179" s="296"/>
      <c r="Z179" s="296"/>
      <c r="AA179" s="296"/>
      <c r="AB179" s="296"/>
      <c r="AC179" s="296"/>
    </row>
    <row r="180" ht="15.0" customHeight="1">
      <c r="A180" s="523" t="s">
        <v>520</v>
      </c>
      <c r="B180" s="59"/>
      <c r="C180" s="59"/>
      <c r="D180" s="59"/>
      <c r="E180" s="59"/>
      <c r="F180" s="59"/>
      <c r="G180" s="59"/>
      <c r="H180" s="309"/>
      <c r="I180" s="491">
        <f>I178+I179</f>
        <v>8749.56</v>
      </c>
      <c r="J180" s="296"/>
      <c r="K180" s="502"/>
      <c r="L180" s="296"/>
      <c r="M180" s="296"/>
      <c r="N180" s="296"/>
      <c r="O180" s="296"/>
      <c r="P180" s="296"/>
      <c r="Q180" s="296"/>
      <c r="R180" s="296"/>
      <c r="S180" s="296"/>
      <c r="T180" s="296"/>
      <c r="U180" s="296"/>
      <c r="V180" s="296"/>
      <c r="W180" s="296"/>
      <c r="X180" s="296"/>
      <c r="Y180" s="296"/>
      <c r="Z180" s="296"/>
      <c r="AA180" s="296"/>
      <c r="AB180" s="296"/>
      <c r="AC180" s="296"/>
    </row>
    <row r="181" ht="8.25" customHeight="1">
      <c r="A181" s="520"/>
      <c r="B181" s="59"/>
      <c r="C181" s="59"/>
      <c r="D181" s="59"/>
      <c r="E181" s="59"/>
      <c r="F181" s="59"/>
      <c r="G181" s="59"/>
      <c r="H181" s="59"/>
      <c r="I181" s="309"/>
      <c r="J181" s="296"/>
      <c r="K181" s="296"/>
      <c r="L181" s="296"/>
      <c r="M181" s="296"/>
      <c r="N181" s="296"/>
      <c r="O181" s="296"/>
      <c r="P181" s="296"/>
      <c r="Q181" s="296"/>
      <c r="R181" s="296"/>
      <c r="S181" s="296"/>
      <c r="T181" s="296"/>
      <c r="U181" s="296"/>
      <c r="V181" s="296"/>
      <c r="W181" s="296"/>
      <c r="X181" s="296"/>
      <c r="Y181" s="296"/>
      <c r="Z181" s="296"/>
      <c r="AA181" s="296"/>
      <c r="AB181" s="296"/>
      <c r="AC181" s="296"/>
    </row>
    <row r="182" ht="15.0" customHeight="1">
      <c r="A182" s="525" t="s">
        <v>521</v>
      </c>
      <c r="B182" s="59"/>
      <c r="C182" s="59"/>
      <c r="D182" s="59"/>
      <c r="E182" s="59"/>
      <c r="F182" s="59"/>
      <c r="G182" s="59"/>
      <c r="H182" s="60"/>
      <c r="I182" s="498">
        <f>I180*2</f>
        <v>17499.12</v>
      </c>
      <c r="J182" s="296"/>
      <c r="K182" s="296"/>
      <c r="L182" s="296"/>
      <c r="M182" s="296"/>
      <c r="N182" s="296"/>
      <c r="O182" s="296"/>
      <c r="P182" s="296"/>
      <c r="Q182" s="296"/>
      <c r="R182" s="296"/>
      <c r="S182" s="296"/>
      <c r="T182" s="296"/>
      <c r="U182" s="296"/>
      <c r="V182" s="296"/>
      <c r="W182" s="296"/>
      <c r="X182" s="296"/>
      <c r="Y182" s="296"/>
      <c r="Z182" s="296"/>
      <c r="AA182" s="296"/>
      <c r="AB182" s="296"/>
      <c r="AC182" s="296"/>
    </row>
    <row r="183" ht="8.25" customHeight="1">
      <c r="A183" s="520"/>
      <c r="B183" s="59"/>
      <c r="C183" s="59"/>
      <c r="D183" s="59"/>
      <c r="E183" s="59"/>
      <c r="F183" s="59"/>
      <c r="G183" s="59"/>
      <c r="H183" s="59"/>
      <c r="I183" s="309"/>
      <c r="J183" s="296"/>
      <c r="K183" s="296"/>
      <c r="L183" s="296"/>
      <c r="M183" s="296"/>
      <c r="N183" s="296"/>
      <c r="O183" s="296"/>
      <c r="P183" s="296"/>
      <c r="Q183" s="296"/>
      <c r="R183" s="296"/>
      <c r="S183" s="296"/>
      <c r="T183" s="296"/>
      <c r="U183" s="296"/>
      <c r="V183" s="296"/>
      <c r="W183" s="296"/>
      <c r="X183" s="296"/>
      <c r="Y183" s="296"/>
      <c r="Z183" s="296"/>
      <c r="AA183" s="296"/>
      <c r="AB183" s="296"/>
      <c r="AC183" s="296"/>
    </row>
    <row r="184" ht="6.75" customHeight="1">
      <c r="A184" s="526"/>
      <c r="B184" s="59"/>
      <c r="C184" s="59"/>
      <c r="D184" s="59"/>
      <c r="E184" s="59"/>
      <c r="F184" s="59"/>
      <c r="G184" s="59"/>
      <c r="H184" s="59"/>
      <c r="I184" s="60"/>
      <c r="J184" s="296"/>
      <c r="K184" s="296"/>
      <c r="L184" s="296"/>
      <c r="M184" s="296"/>
      <c r="N184" s="296"/>
      <c r="O184" s="296"/>
      <c r="P184" s="296"/>
      <c r="Q184" s="296"/>
      <c r="R184" s="296"/>
      <c r="S184" s="296"/>
      <c r="T184" s="296"/>
      <c r="U184" s="296"/>
      <c r="V184" s="296"/>
      <c r="W184" s="296"/>
      <c r="X184" s="296"/>
      <c r="Y184" s="296"/>
      <c r="Z184" s="296"/>
      <c r="AA184" s="296"/>
      <c r="AB184" s="296"/>
      <c r="AC184" s="296"/>
    </row>
    <row r="185" ht="18.75" customHeight="1">
      <c r="A185" s="459" t="s">
        <v>523</v>
      </c>
      <c r="B185" s="59"/>
      <c r="C185" s="59"/>
      <c r="D185" s="59"/>
      <c r="E185" s="59"/>
      <c r="F185" s="60"/>
      <c r="G185" s="527">
        <f>I182*2</f>
        <v>34998.24</v>
      </c>
      <c r="H185" s="59"/>
      <c r="I185" s="60"/>
      <c r="J185" s="296"/>
      <c r="K185" s="296"/>
      <c r="L185" s="296"/>
      <c r="M185" s="296"/>
      <c r="N185" s="296"/>
      <c r="O185" s="296"/>
      <c r="P185" s="296"/>
      <c r="Q185" s="296"/>
      <c r="R185" s="296"/>
      <c r="S185" s="296"/>
      <c r="T185" s="296"/>
      <c r="U185" s="296"/>
      <c r="V185" s="296"/>
      <c r="W185" s="296"/>
      <c r="X185" s="296"/>
      <c r="Y185" s="296"/>
      <c r="Z185" s="296"/>
      <c r="AA185" s="296"/>
      <c r="AB185" s="296"/>
      <c r="AC185" s="296"/>
    </row>
    <row r="186" ht="8.25" customHeight="1">
      <c r="A186" s="528"/>
      <c r="B186" s="412"/>
      <c r="C186" s="412"/>
      <c r="D186" s="412"/>
      <c r="E186" s="412"/>
      <c r="F186" s="412"/>
      <c r="G186" s="412"/>
      <c r="H186" s="412"/>
      <c r="I186" s="413"/>
      <c r="J186" s="296"/>
      <c r="K186" s="296"/>
      <c r="L186" s="296"/>
      <c r="M186" s="296"/>
      <c r="N186" s="296"/>
      <c r="O186" s="296"/>
      <c r="P186" s="296"/>
      <c r="Q186" s="296"/>
      <c r="R186" s="296"/>
      <c r="S186" s="296"/>
      <c r="T186" s="296"/>
      <c r="U186" s="296"/>
      <c r="V186" s="296"/>
      <c r="W186" s="296"/>
      <c r="X186" s="296"/>
      <c r="Y186" s="296"/>
      <c r="Z186" s="296"/>
      <c r="AA186" s="296"/>
      <c r="AB186" s="296"/>
      <c r="AC186" s="296"/>
    </row>
    <row r="187" ht="19.5" customHeight="1">
      <c r="A187" s="459" t="s">
        <v>524</v>
      </c>
      <c r="B187" s="59"/>
      <c r="C187" s="59"/>
      <c r="D187" s="59"/>
      <c r="E187" s="59"/>
      <c r="F187" s="60"/>
      <c r="G187" s="529">
        <v>30.0</v>
      </c>
      <c r="H187" s="59"/>
      <c r="I187" s="60"/>
      <c r="J187" s="296"/>
      <c r="K187" s="296"/>
      <c r="L187" s="296"/>
      <c r="M187" s="296"/>
      <c r="N187" s="296"/>
      <c r="O187" s="296"/>
      <c r="P187" s="296"/>
      <c r="Q187" s="296"/>
      <c r="R187" s="296"/>
      <c r="S187" s="296"/>
      <c r="T187" s="296"/>
      <c r="U187" s="296"/>
      <c r="V187" s="296"/>
      <c r="W187" s="296"/>
      <c r="X187" s="296"/>
      <c r="Y187" s="296"/>
      <c r="Z187" s="296"/>
      <c r="AA187" s="296"/>
      <c r="AB187" s="296"/>
      <c r="AC187" s="296"/>
    </row>
    <row r="188" ht="8.25" customHeight="1">
      <c r="A188" s="530"/>
      <c r="B188" s="59"/>
      <c r="C188" s="59"/>
      <c r="D188" s="59"/>
      <c r="E188" s="59"/>
      <c r="F188" s="59"/>
      <c r="G188" s="59"/>
      <c r="H188" s="59"/>
      <c r="I188" s="309"/>
      <c r="J188" s="296"/>
      <c r="K188" s="296"/>
      <c r="L188" s="296"/>
      <c r="M188" s="296"/>
      <c r="N188" s="296"/>
      <c r="O188" s="296"/>
      <c r="P188" s="296"/>
      <c r="Q188" s="296"/>
      <c r="R188" s="296"/>
      <c r="S188" s="296"/>
      <c r="T188" s="296"/>
      <c r="U188" s="296"/>
      <c r="V188" s="296"/>
      <c r="W188" s="296"/>
      <c r="X188" s="296"/>
      <c r="Y188" s="296"/>
      <c r="Z188" s="296"/>
      <c r="AA188" s="296"/>
      <c r="AB188" s="296"/>
      <c r="AC188" s="296"/>
    </row>
    <row r="189" ht="31.5" customHeight="1">
      <c r="A189" s="459" t="s">
        <v>587</v>
      </c>
      <c r="B189" s="59"/>
      <c r="C189" s="59"/>
      <c r="D189" s="59"/>
      <c r="E189" s="59"/>
      <c r="F189" s="60"/>
      <c r="G189" s="531">
        <f>ROUND(G185*G187,2)</f>
        <v>1049947.2</v>
      </c>
      <c r="H189" s="59"/>
      <c r="I189" s="60"/>
      <c r="J189" s="296"/>
      <c r="K189" s="296"/>
      <c r="L189" s="296"/>
      <c r="M189" s="296"/>
      <c r="N189" s="296"/>
      <c r="O189" s="296"/>
      <c r="P189" s="296"/>
      <c r="Q189" s="296"/>
      <c r="R189" s="296"/>
      <c r="S189" s="296"/>
      <c r="T189" s="296"/>
      <c r="U189" s="296"/>
      <c r="V189" s="296"/>
      <c r="W189" s="296"/>
      <c r="X189" s="296"/>
      <c r="Y189" s="296"/>
      <c r="Z189" s="296"/>
      <c r="AA189" s="296"/>
      <c r="AB189" s="296"/>
      <c r="AC189" s="296"/>
    </row>
    <row r="190" ht="8.25" customHeight="1">
      <c r="A190" s="430"/>
      <c r="B190" s="59"/>
      <c r="C190" s="59"/>
      <c r="D190" s="59"/>
      <c r="E190" s="59"/>
      <c r="F190" s="59"/>
      <c r="G190" s="59"/>
      <c r="H190" s="59"/>
      <c r="I190" s="60"/>
      <c r="J190" s="296"/>
      <c r="K190" s="296"/>
      <c r="L190" s="296"/>
      <c r="M190" s="296"/>
      <c r="N190" s="296"/>
      <c r="O190" s="296"/>
      <c r="P190" s="296"/>
      <c r="Q190" s="296"/>
      <c r="R190" s="296"/>
      <c r="S190" s="296"/>
      <c r="T190" s="296"/>
      <c r="U190" s="296"/>
      <c r="V190" s="296"/>
      <c r="W190" s="296"/>
      <c r="X190" s="296"/>
      <c r="Y190" s="296"/>
      <c r="Z190" s="296"/>
      <c r="AA190" s="296"/>
      <c r="AB190" s="296"/>
      <c r="AC190" s="296"/>
    </row>
    <row r="191" ht="29.25" customHeight="1">
      <c r="A191" s="532" t="s">
        <v>588</v>
      </c>
      <c r="B191" s="59"/>
      <c r="C191" s="59"/>
      <c r="D191" s="59"/>
      <c r="E191" s="59"/>
      <c r="F191" s="59"/>
      <c r="G191" s="59"/>
      <c r="H191" s="59"/>
      <c r="I191" s="60"/>
      <c r="J191" s="296"/>
      <c r="K191" s="296"/>
      <c r="L191" s="296"/>
      <c r="M191" s="296"/>
      <c r="N191" s="296"/>
      <c r="O191" s="296"/>
      <c r="P191" s="296"/>
      <c r="Q191" s="296"/>
      <c r="R191" s="296"/>
      <c r="S191" s="296"/>
      <c r="T191" s="296"/>
      <c r="U191" s="296"/>
      <c r="V191" s="296"/>
      <c r="W191" s="296"/>
      <c r="X191" s="296"/>
      <c r="Y191" s="296"/>
      <c r="Z191" s="296"/>
      <c r="AA191" s="296"/>
      <c r="AB191" s="296"/>
      <c r="AC191" s="296"/>
    </row>
    <row r="192" ht="12.0" customHeight="1">
      <c r="A192" s="516" t="s">
        <v>528</v>
      </c>
      <c r="C192" s="418"/>
      <c r="D192" s="533" t="s">
        <v>529</v>
      </c>
      <c r="E192" s="94"/>
      <c r="F192" s="94"/>
      <c r="G192" s="94"/>
      <c r="H192" s="94"/>
      <c r="I192" s="420"/>
      <c r="J192" s="296"/>
      <c r="K192" s="296"/>
      <c r="L192" s="296"/>
      <c r="M192" s="296"/>
      <c r="N192" s="296"/>
      <c r="O192" s="296"/>
      <c r="P192" s="296"/>
      <c r="Q192" s="296"/>
      <c r="R192" s="296"/>
      <c r="S192" s="296"/>
      <c r="T192" s="296"/>
      <c r="U192" s="296"/>
      <c r="V192" s="296"/>
      <c r="W192" s="296"/>
      <c r="X192" s="296"/>
      <c r="Y192" s="296"/>
      <c r="Z192" s="296"/>
      <c r="AA192" s="296"/>
      <c r="AB192" s="296"/>
      <c r="AC192" s="296"/>
    </row>
    <row r="193" ht="12.0" customHeight="1">
      <c r="A193" s="398"/>
      <c r="B193" s="100"/>
      <c r="C193" s="339"/>
      <c r="D193" s="398"/>
      <c r="E193" s="100"/>
      <c r="F193" s="100"/>
      <c r="G193" s="100"/>
      <c r="H193" s="100"/>
      <c r="I193" s="339"/>
      <c r="J193" s="296"/>
      <c r="K193" s="296"/>
      <c r="L193" s="296"/>
      <c r="M193" s="296"/>
      <c r="N193" s="296"/>
      <c r="O193" s="296"/>
      <c r="P193" s="296"/>
      <c r="Q193" s="296"/>
      <c r="R193" s="296"/>
      <c r="S193" s="296"/>
      <c r="T193" s="296"/>
      <c r="U193" s="296"/>
      <c r="V193" s="296"/>
      <c r="W193" s="296"/>
      <c r="X193" s="296"/>
      <c r="Y193" s="296"/>
      <c r="Z193" s="296"/>
      <c r="AA193" s="296"/>
      <c r="AB193" s="296"/>
      <c r="AC193" s="296"/>
    </row>
    <row r="194" ht="14.25" customHeight="1">
      <c r="A194" s="526" t="s">
        <v>530</v>
      </c>
      <c r="B194" s="59"/>
      <c r="C194" s="60"/>
      <c r="D194" s="534">
        <v>2.0</v>
      </c>
      <c r="E194" s="59"/>
      <c r="F194" s="59"/>
      <c r="G194" s="59"/>
      <c r="H194" s="59"/>
      <c r="I194" s="60"/>
      <c r="J194" s="296"/>
      <c r="K194" s="296"/>
      <c r="L194" s="296"/>
      <c r="M194" s="296"/>
      <c r="N194" s="296"/>
      <c r="O194" s="296"/>
      <c r="P194" s="296"/>
      <c r="Q194" s="296"/>
      <c r="R194" s="296"/>
      <c r="S194" s="296"/>
      <c r="T194" s="296"/>
      <c r="U194" s="296"/>
      <c r="V194" s="296"/>
      <c r="W194" s="296"/>
      <c r="X194" s="296"/>
      <c r="Y194" s="296"/>
      <c r="Z194" s="296"/>
      <c r="AA194" s="296"/>
      <c r="AB194" s="296"/>
      <c r="AC194" s="296"/>
    </row>
    <row r="195" ht="12.75" customHeight="1">
      <c r="A195" s="526"/>
      <c r="B195" s="59"/>
      <c r="C195" s="60"/>
      <c r="D195" s="534"/>
      <c r="E195" s="59"/>
      <c r="F195" s="59"/>
      <c r="G195" s="59"/>
      <c r="H195" s="59"/>
      <c r="I195" s="60"/>
      <c r="J195" s="296"/>
      <c r="K195" s="296"/>
      <c r="L195" s="296"/>
      <c r="M195" s="296"/>
      <c r="N195" s="296"/>
      <c r="O195" s="296"/>
      <c r="P195" s="296"/>
      <c r="Q195" s="296"/>
      <c r="R195" s="296"/>
      <c r="S195" s="296"/>
      <c r="T195" s="296"/>
      <c r="U195" s="296"/>
      <c r="V195" s="296"/>
      <c r="W195" s="296"/>
      <c r="X195" s="296"/>
      <c r="Y195" s="296"/>
      <c r="Z195" s="296"/>
      <c r="AA195" s="296"/>
      <c r="AB195" s="296"/>
      <c r="AC195" s="296"/>
    </row>
    <row r="196" ht="12.75" customHeight="1">
      <c r="A196" s="426"/>
      <c r="B196" s="59"/>
      <c r="C196" s="60"/>
      <c r="D196" s="534"/>
      <c r="E196" s="59"/>
      <c r="F196" s="59"/>
      <c r="G196" s="59"/>
      <c r="H196" s="59"/>
      <c r="I196" s="60"/>
      <c r="J196" s="296"/>
      <c r="K196" s="296"/>
      <c r="L196" s="296"/>
      <c r="M196" s="296"/>
      <c r="N196" s="296"/>
      <c r="O196" s="296"/>
      <c r="P196" s="296"/>
      <c r="Q196" s="296"/>
      <c r="R196" s="296"/>
      <c r="S196" s="296"/>
      <c r="T196" s="296"/>
      <c r="U196" s="296"/>
      <c r="V196" s="296"/>
      <c r="W196" s="296"/>
      <c r="X196" s="296"/>
      <c r="Y196" s="296"/>
      <c r="Z196" s="296"/>
      <c r="AA196" s="296"/>
      <c r="AB196" s="296"/>
      <c r="AC196" s="296"/>
    </row>
    <row r="197" ht="15.0" customHeight="1">
      <c r="A197" s="535"/>
      <c r="B197" s="94"/>
      <c r="C197" s="94"/>
      <c r="D197" s="94"/>
      <c r="E197" s="94"/>
      <c r="F197" s="94"/>
      <c r="G197" s="94"/>
      <c r="H197" s="94"/>
      <c r="I197" s="420"/>
      <c r="J197" s="296"/>
      <c r="K197" s="296"/>
      <c r="L197" s="296"/>
      <c r="M197" s="296"/>
      <c r="N197" s="296"/>
      <c r="O197" s="296"/>
      <c r="P197" s="296"/>
      <c r="Q197" s="296"/>
      <c r="R197" s="296"/>
      <c r="S197" s="296"/>
      <c r="T197" s="296"/>
      <c r="U197" s="296"/>
      <c r="V197" s="296"/>
      <c r="W197" s="296"/>
      <c r="X197" s="296"/>
      <c r="Y197" s="296"/>
      <c r="Z197" s="296"/>
      <c r="AA197" s="296"/>
      <c r="AB197" s="296"/>
      <c r="AC197" s="296"/>
    </row>
    <row r="198" ht="12.0" hidden="1" customHeight="1">
      <c r="A198" s="398"/>
      <c r="B198" s="100"/>
      <c r="C198" s="100"/>
      <c r="D198" s="100"/>
      <c r="E198" s="100"/>
      <c r="F198" s="100"/>
      <c r="G198" s="100"/>
      <c r="H198" s="100"/>
      <c r="I198" s="339"/>
      <c r="J198" s="296"/>
      <c r="K198" s="296"/>
      <c r="L198" s="296"/>
      <c r="M198" s="296"/>
      <c r="N198" s="296"/>
      <c r="O198" s="296"/>
      <c r="P198" s="296"/>
      <c r="Q198" s="296"/>
      <c r="R198" s="296"/>
      <c r="S198" s="296"/>
      <c r="T198" s="296"/>
      <c r="U198" s="296"/>
      <c r="V198" s="296"/>
      <c r="W198" s="296"/>
      <c r="X198" s="296"/>
      <c r="Y198" s="296"/>
      <c r="Z198" s="296"/>
      <c r="AA198" s="296"/>
      <c r="AB198" s="296"/>
      <c r="AC198" s="296"/>
    </row>
    <row r="199" ht="27.0" customHeight="1">
      <c r="A199" s="532" t="s">
        <v>589</v>
      </c>
      <c r="B199" s="59"/>
      <c r="C199" s="59"/>
      <c r="D199" s="59"/>
      <c r="E199" s="59"/>
      <c r="F199" s="59"/>
      <c r="G199" s="59"/>
      <c r="H199" s="59"/>
      <c r="I199" s="59"/>
      <c r="J199" s="296"/>
      <c r="K199" s="296"/>
      <c r="L199" s="296"/>
      <c r="M199" s="296"/>
      <c r="N199" s="296"/>
      <c r="O199" s="296"/>
      <c r="P199" s="296"/>
      <c r="Q199" s="296"/>
      <c r="R199" s="296"/>
      <c r="S199" s="296"/>
      <c r="T199" s="296"/>
      <c r="U199" s="296"/>
      <c r="V199" s="296"/>
      <c r="W199" s="296"/>
      <c r="X199" s="296"/>
      <c r="Y199" s="296"/>
      <c r="Z199" s="296"/>
      <c r="AA199" s="296"/>
      <c r="AB199" s="296"/>
      <c r="AC199" s="296"/>
    </row>
    <row r="200" ht="12.75" customHeight="1">
      <c r="A200" s="427" t="s">
        <v>532</v>
      </c>
      <c r="B200" s="59"/>
      <c r="C200" s="59"/>
      <c r="D200" s="59"/>
      <c r="E200" s="59"/>
      <c r="F200" s="59"/>
      <c r="G200" s="60"/>
      <c r="H200" s="427" t="s">
        <v>533</v>
      </c>
      <c r="I200" s="60"/>
      <c r="J200" s="296"/>
      <c r="K200" s="296"/>
      <c r="L200" s="296"/>
      <c r="M200" s="296"/>
      <c r="N200" s="296"/>
      <c r="O200" s="296"/>
      <c r="P200" s="296"/>
      <c r="Q200" s="296"/>
      <c r="R200" s="296"/>
      <c r="S200" s="296"/>
      <c r="T200" s="296"/>
      <c r="U200" s="296"/>
      <c r="V200" s="296"/>
      <c r="W200" s="296"/>
      <c r="X200" s="296"/>
      <c r="Y200" s="296"/>
      <c r="Z200" s="296"/>
      <c r="AA200" s="296"/>
      <c r="AB200" s="296"/>
      <c r="AC200" s="296"/>
    </row>
    <row r="201" ht="15.0" customHeight="1">
      <c r="A201" s="347"/>
      <c r="B201" s="59"/>
      <c r="C201" s="59"/>
      <c r="D201" s="59"/>
      <c r="E201" s="59"/>
      <c r="F201" s="59"/>
      <c r="G201" s="60"/>
      <c r="H201" s="427"/>
      <c r="I201" s="60"/>
      <c r="J201" s="296"/>
      <c r="K201" s="296"/>
      <c r="L201" s="296"/>
      <c r="M201" s="296"/>
      <c r="N201" s="296"/>
      <c r="O201" s="296"/>
      <c r="P201" s="296"/>
      <c r="Q201" s="296"/>
      <c r="R201" s="296"/>
      <c r="S201" s="296"/>
      <c r="T201" s="296"/>
      <c r="U201" s="296"/>
      <c r="V201" s="296"/>
      <c r="W201" s="296"/>
      <c r="X201" s="296"/>
      <c r="Y201" s="296"/>
      <c r="Z201" s="296"/>
      <c r="AA201" s="296"/>
      <c r="AB201" s="296"/>
      <c r="AC201" s="296"/>
    </row>
    <row r="202" ht="12.75" customHeight="1">
      <c r="A202" s="526"/>
      <c r="B202" s="59"/>
      <c r="C202" s="59"/>
      <c r="D202" s="59"/>
      <c r="E202" s="59"/>
      <c r="F202" s="59"/>
      <c r="G202" s="60"/>
      <c r="H202" s="427"/>
      <c r="I202" s="60"/>
      <c r="J202" s="296"/>
      <c r="K202" s="296"/>
      <c r="L202" s="296"/>
      <c r="M202" s="296"/>
      <c r="N202" s="296"/>
      <c r="O202" s="296"/>
      <c r="P202" s="296"/>
      <c r="Q202" s="296"/>
      <c r="R202" s="296"/>
      <c r="S202" s="296"/>
      <c r="T202" s="296"/>
      <c r="U202" s="296"/>
      <c r="V202" s="296"/>
      <c r="W202" s="296"/>
      <c r="X202" s="296"/>
      <c r="Y202" s="296"/>
      <c r="Z202" s="296"/>
      <c r="AA202" s="296"/>
      <c r="AB202" s="296"/>
      <c r="AC202" s="296"/>
    </row>
    <row r="203" ht="12.75" customHeight="1">
      <c r="A203" s="426"/>
      <c r="B203" s="59"/>
      <c r="C203" s="59"/>
      <c r="D203" s="59"/>
      <c r="E203" s="59"/>
      <c r="F203" s="59"/>
      <c r="G203" s="60"/>
      <c r="H203" s="427"/>
      <c r="I203" s="60"/>
      <c r="J203" s="296"/>
      <c r="K203" s="296"/>
      <c r="L203" s="296"/>
      <c r="M203" s="296"/>
      <c r="N203" s="296"/>
      <c r="O203" s="296"/>
      <c r="P203" s="296"/>
      <c r="Q203" s="296"/>
      <c r="R203" s="296"/>
      <c r="S203" s="296"/>
      <c r="T203" s="296"/>
      <c r="U203" s="296"/>
      <c r="V203" s="296"/>
      <c r="W203" s="296"/>
      <c r="X203" s="296"/>
      <c r="Y203" s="296"/>
      <c r="Z203" s="296"/>
      <c r="AA203" s="296"/>
      <c r="AB203" s="296"/>
      <c r="AC203" s="296"/>
    </row>
    <row r="204" ht="12.0" customHeight="1">
      <c r="A204" s="296"/>
      <c r="B204" s="296"/>
      <c r="C204" s="296"/>
      <c r="D204" s="296"/>
      <c r="E204" s="296"/>
      <c r="F204" s="296"/>
      <c r="G204" s="296"/>
      <c r="H204" s="296"/>
      <c r="I204" s="297"/>
      <c r="J204" s="296"/>
      <c r="K204" s="296"/>
      <c r="L204" s="296"/>
      <c r="M204" s="296"/>
      <c r="N204" s="296"/>
      <c r="O204" s="296"/>
      <c r="P204" s="296"/>
      <c r="Q204" s="296"/>
      <c r="R204" s="296"/>
      <c r="S204" s="296"/>
      <c r="T204" s="296"/>
      <c r="U204" s="296"/>
      <c r="V204" s="296"/>
      <c r="W204" s="296"/>
      <c r="X204" s="296"/>
      <c r="Y204" s="296"/>
      <c r="Z204" s="296"/>
      <c r="AA204" s="296"/>
      <c r="AB204" s="296"/>
      <c r="AC204" s="296"/>
    </row>
    <row r="205" ht="12.0" customHeight="1">
      <c r="A205" s="296"/>
      <c r="B205" s="296"/>
      <c r="C205" s="296"/>
      <c r="D205" s="296"/>
      <c r="E205" s="296"/>
      <c r="F205" s="296"/>
      <c r="G205" s="296"/>
      <c r="H205" s="296"/>
      <c r="I205" s="297"/>
      <c r="J205" s="296"/>
      <c r="K205" s="296"/>
      <c r="L205" s="296"/>
      <c r="M205" s="296"/>
      <c r="N205" s="296"/>
      <c r="O205" s="296"/>
      <c r="P205" s="296"/>
      <c r="Q205" s="296"/>
      <c r="R205" s="296"/>
      <c r="S205" s="296"/>
      <c r="T205" s="296"/>
      <c r="U205" s="296"/>
      <c r="V205" s="296"/>
      <c r="W205" s="296"/>
      <c r="X205" s="296"/>
      <c r="Y205" s="296"/>
      <c r="Z205" s="296"/>
      <c r="AA205" s="296"/>
      <c r="AB205" s="296"/>
      <c r="AC205" s="296"/>
    </row>
    <row r="206" ht="12.0" customHeight="1">
      <c r="A206" s="296"/>
      <c r="B206" s="296"/>
      <c r="C206" s="296"/>
      <c r="D206" s="296"/>
      <c r="E206" s="296"/>
      <c r="F206" s="296"/>
      <c r="G206" s="296"/>
      <c r="H206" s="296"/>
      <c r="I206" s="297"/>
      <c r="J206" s="296"/>
      <c r="K206" s="296"/>
      <c r="L206" s="296"/>
      <c r="M206" s="296"/>
      <c r="N206" s="296"/>
      <c r="O206" s="296"/>
      <c r="P206" s="296"/>
      <c r="Q206" s="296"/>
      <c r="R206" s="296"/>
      <c r="S206" s="296"/>
      <c r="T206" s="296"/>
      <c r="U206" s="296"/>
      <c r="V206" s="296"/>
      <c r="W206" s="296"/>
      <c r="X206" s="296"/>
      <c r="Y206" s="296"/>
      <c r="Z206" s="296"/>
      <c r="AA206" s="296"/>
      <c r="AB206" s="296"/>
      <c r="AC206" s="296"/>
    </row>
    <row r="207" ht="12.0" customHeight="1">
      <c r="A207" s="296"/>
      <c r="B207" s="296"/>
      <c r="C207" s="296"/>
      <c r="D207" s="296"/>
      <c r="E207" s="296"/>
      <c r="F207" s="296"/>
      <c r="G207" s="296"/>
      <c r="H207" s="296"/>
      <c r="I207" s="297"/>
      <c r="J207" s="296"/>
      <c r="K207" s="296"/>
      <c r="L207" s="296"/>
      <c r="M207" s="296"/>
      <c r="N207" s="296"/>
      <c r="O207" s="296"/>
      <c r="P207" s="296"/>
      <c r="Q207" s="296"/>
      <c r="R207" s="296"/>
      <c r="S207" s="296"/>
      <c r="T207" s="296"/>
      <c r="U207" s="296"/>
      <c r="V207" s="296"/>
      <c r="W207" s="296"/>
      <c r="X207" s="296"/>
      <c r="Y207" s="296"/>
      <c r="Z207" s="296"/>
      <c r="AA207" s="296"/>
      <c r="AB207" s="296"/>
      <c r="AC207" s="296"/>
    </row>
    <row r="208" ht="12.0" customHeight="1">
      <c r="A208" s="296"/>
      <c r="B208" s="296"/>
      <c r="C208" s="296"/>
      <c r="D208" s="296"/>
      <c r="E208" s="296"/>
      <c r="F208" s="296"/>
      <c r="G208" s="296"/>
      <c r="H208" s="296"/>
      <c r="I208" s="297"/>
      <c r="J208" s="296"/>
      <c r="K208" s="296"/>
      <c r="L208" s="296"/>
      <c r="M208" s="296"/>
      <c r="N208" s="296"/>
      <c r="O208" s="296"/>
      <c r="P208" s="296"/>
      <c r="Q208" s="296"/>
      <c r="R208" s="296"/>
      <c r="S208" s="296"/>
      <c r="T208" s="296"/>
      <c r="U208" s="296"/>
      <c r="V208" s="296"/>
      <c r="W208" s="296"/>
      <c r="X208" s="296"/>
      <c r="Y208" s="296"/>
      <c r="Z208" s="296"/>
      <c r="AA208" s="296"/>
      <c r="AB208" s="296"/>
      <c r="AC208" s="296"/>
    </row>
    <row r="209" ht="12.0" customHeight="1">
      <c r="A209" s="296"/>
      <c r="B209" s="296"/>
      <c r="C209" s="296"/>
      <c r="D209" s="296"/>
      <c r="E209" s="296"/>
      <c r="F209" s="296"/>
      <c r="G209" s="296"/>
      <c r="H209" s="296"/>
      <c r="I209" s="297"/>
      <c r="J209" s="296"/>
      <c r="K209" s="296"/>
      <c r="L209" s="296"/>
      <c r="M209" s="296"/>
      <c r="N209" s="296"/>
      <c r="O209" s="296"/>
      <c r="P209" s="296"/>
      <c r="Q209" s="296"/>
      <c r="R209" s="296"/>
      <c r="S209" s="296"/>
      <c r="T209" s="296"/>
      <c r="U209" s="296"/>
      <c r="V209" s="296"/>
      <c r="W209" s="296"/>
      <c r="X209" s="296"/>
      <c r="Y209" s="296"/>
      <c r="Z209" s="296"/>
      <c r="AA209" s="296"/>
      <c r="AB209" s="296"/>
      <c r="AC209" s="296"/>
    </row>
    <row r="210" ht="12.0" customHeight="1">
      <c r="A210" s="296"/>
      <c r="B210" s="296"/>
      <c r="C210" s="296"/>
      <c r="D210" s="296"/>
      <c r="E210" s="296"/>
      <c r="F210" s="296"/>
      <c r="G210" s="296"/>
      <c r="H210" s="296"/>
      <c r="I210" s="297"/>
      <c r="J210" s="296"/>
      <c r="K210" s="296"/>
      <c r="L210" s="296"/>
      <c r="M210" s="296"/>
      <c r="N210" s="296"/>
      <c r="O210" s="296"/>
      <c r="P210" s="296"/>
      <c r="Q210" s="296"/>
      <c r="R210" s="296"/>
      <c r="S210" s="296"/>
      <c r="T210" s="296"/>
      <c r="U210" s="296"/>
      <c r="V210" s="296"/>
      <c r="W210" s="296"/>
      <c r="X210" s="296"/>
      <c r="Y210" s="296"/>
      <c r="Z210" s="296"/>
      <c r="AA210" s="296"/>
      <c r="AB210" s="296"/>
      <c r="AC210" s="296"/>
    </row>
    <row r="211" ht="12.0" customHeight="1">
      <c r="A211" s="296"/>
      <c r="B211" s="296"/>
      <c r="C211" s="296"/>
      <c r="D211" s="296"/>
      <c r="E211" s="296"/>
      <c r="F211" s="296"/>
      <c r="G211" s="296"/>
      <c r="H211" s="296"/>
      <c r="I211" s="297"/>
      <c r="J211" s="296"/>
      <c r="K211" s="296"/>
      <c r="L211" s="296"/>
      <c r="M211" s="296"/>
      <c r="N211" s="296"/>
      <c r="O211" s="296"/>
      <c r="P211" s="296"/>
      <c r="Q211" s="296"/>
      <c r="R211" s="296"/>
      <c r="S211" s="296"/>
      <c r="T211" s="296"/>
      <c r="U211" s="296"/>
      <c r="V211" s="296"/>
      <c r="W211" s="296"/>
      <c r="X211" s="296"/>
      <c r="Y211" s="296"/>
      <c r="Z211" s="296"/>
      <c r="AA211" s="296"/>
      <c r="AB211" s="296"/>
      <c r="AC211" s="296"/>
    </row>
    <row r="212" ht="12.0" customHeight="1">
      <c r="A212" s="296"/>
      <c r="B212" s="296"/>
      <c r="C212" s="296"/>
      <c r="D212" s="296"/>
      <c r="E212" s="296"/>
      <c r="F212" s="296"/>
      <c r="G212" s="296"/>
      <c r="H212" s="296"/>
      <c r="I212" s="297"/>
      <c r="J212" s="296"/>
      <c r="K212" s="296"/>
      <c r="L212" s="296"/>
      <c r="M212" s="296"/>
      <c r="N212" s="296"/>
      <c r="O212" s="296"/>
      <c r="P212" s="296"/>
      <c r="Q212" s="296"/>
      <c r="R212" s="296"/>
      <c r="S212" s="296"/>
      <c r="T212" s="296"/>
      <c r="U212" s="296"/>
      <c r="V212" s="296"/>
      <c r="W212" s="296"/>
      <c r="X212" s="296"/>
      <c r="Y212" s="296"/>
      <c r="Z212" s="296"/>
      <c r="AA212" s="296"/>
      <c r="AB212" s="296"/>
      <c r="AC212" s="296"/>
    </row>
    <row r="213" ht="12.75" customHeight="1">
      <c r="A213" s="296"/>
      <c r="B213" s="296"/>
      <c r="C213" s="296"/>
      <c r="D213" s="296"/>
      <c r="E213" s="296"/>
      <c r="F213" s="296"/>
      <c r="G213" s="296"/>
      <c r="H213" s="296"/>
      <c r="I213" s="297"/>
      <c r="J213" s="296"/>
      <c r="K213" s="296"/>
      <c r="L213" s="296"/>
      <c r="M213" s="296"/>
      <c r="N213" s="296"/>
      <c r="O213" s="296"/>
      <c r="P213" s="296"/>
      <c r="Q213" s="296"/>
      <c r="R213" s="296"/>
      <c r="S213" s="296"/>
      <c r="T213" s="296"/>
      <c r="U213" s="296"/>
      <c r="V213" s="296"/>
      <c r="W213" s="296"/>
      <c r="X213" s="296"/>
      <c r="Y213" s="296"/>
      <c r="Z213" s="296"/>
      <c r="AA213" s="296"/>
      <c r="AB213" s="296"/>
      <c r="AC213" s="296"/>
    </row>
    <row r="214" ht="12.0" customHeight="1">
      <c r="A214" s="296"/>
      <c r="B214" s="296"/>
      <c r="C214" s="296"/>
      <c r="D214" s="296"/>
      <c r="E214" s="296"/>
      <c r="F214" s="296"/>
      <c r="G214" s="296"/>
      <c r="H214" s="296"/>
      <c r="I214" s="297"/>
      <c r="J214" s="296"/>
      <c r="K214" s="296"/>
      <c r="L214" s="296"/>
      <c r="M214" s="296"/>
      <c r="N214" s="296"/>
      <c r="O214" s="296"/>
      <c r="P214" s="296"/>
      <c r="Q214" s="296"/>
      <c r="R214" s="296"/>
      <c r="S214" s="296"/>
      <c r="T214" s="296"/>
      <c r="U214" s="296"/>
      <c r="V214" s="296"/>
      <c r="W214" s="296"/>
      <c r="X214" s="296"/>
      <c r="Y214" s="296"/>
      <c r="Z214" s="296"/>
      <c r="AA214" s="296"/>
      <c r="AB214" s="296"/>
      <c r="AC214" s="296"/>
    </row>
    <row r="215" ht="12.0" customHeight="1">
      <c r="A215" s="296"/>
      <c r="B215" s="296"/>
      <c r="C215" s="296"/>
      <c r="D215" s="296"/>
      <c r="E215" s="296"/>
      <c r="F215" s="296"/>
      <c r="G215" s="296"/>
      <c r="H215" s="296"/>
      <c r="I215" s="297"/>
      <c r="J215" s="296"/>
      <c r="K215" s="296"/>
      <c r="L215" s="296"/>
      <c r="M215" s="296"/>
      <c r="N215" s="296"/>
      <c r="O215" s="296"/>
      <c r="P215" s="296"/>
      <c r="Q215" s="296"/>
      <c r="R215" s="296"/>
      <c r="S215" s="296"/>
      <c r="T215" s="296"/>
      <c r="U215" s="296"/>
      <c r="V215" s="296"/>
      <c r="W215" s="296"/>
      <c r="X215" s="296"/>
      <c r="Y215" s="296"/>
      <c r="Z215" s="296"/>
      <c r="AA215" s="296"/>
      <c r="AB215" s="296"/>
      <c r="AC215" s="296"/>
    </row>
    <row r="216" ht="12.0" customHeight="1">
      <c r="A216" s="296"/>
      <c r="B216" s="296"/>
      <c r="C216" s="296"/>
      <c r="D216" s="296"/>
      <c r="E216" s="296"/>
      <c r="F216" s="296"/>
      <c r="G216" s="296"/>
      <c r="H216" s="296"/>
      <c r="I216" s="297"/>
      <c r="J216" s="296"/>
      <c r="K216" s="296"/>
      <c r="L216" s="296"/>
      <c r="M216" s="296"/>
      <c r="N216" s="296"/>
      <c r="O216" s="296"/>
      <c r="P216" s="296"/>
      <c r="Q216" s="296"/>
      <c r="R216" s="296"/>
      <c r="S216" s="296"/>
      <c r="T216" s="296"/>
      <c r="U216" s="296"/>
      <c r="V216" s="296"/>
      <c r="W216" s="296"/>
      <c r="X216" s="296"/>
      <c r="Y216" s="296"/>
      <c r="Z216" s="296"/>
      <c r="AA216" s="296"/>
      <c r="AB216" s="296"/>
      <c r="AC216" s="296"/>
    </row>
    <row r="217" ht="12.0" customHeight="1">
      <c r="A217" s="296"/>
      <c r="B217" s="296"/>
      <c r="C217" s="296"/>
      <c r="D217" s="296"/>
      <c r="E217" s="296"/>
      <c r="F217" s="296"/>
      <c r="G217" s="296"/>
      <c r="H217" s="296"/>
      <c r="I217" s="297"/>
      <c r="J217" s="296"/>
      <c r="K217" s="296"/>
      <c r="L217" s="296"/>
      <c r="M217" s="296"/>
      <c r="N217" s="296"/>
      <c r="O217" s="296"/>
      <c r="P217" s="296"/>
      <c r="Q217" s="296"/>
      <c r="R217" s="296"/>
      <c r="S217" s="296"/>
      <c r="T217" s="296"/>
      <c r="U217" s="296"/>
      <c r="V217" s="296"/>
      <c r="W217" s="296"/>
      <c r="X217" s="296"/>
      <c r="Y217" s="296"/>
      <c r="Z217" s="296"/>
      <c r="AA217" s="296"/>
      <c r="AB217" s="296"/>
      <c r="AC217" s="296"/>
    </row>
    <row r="218" ht="12.0" customHeight="1">
      <c r="A218" s="296"/>
      <c r="B218" s="296"/>
      <c r="C218" s="296"/>
      <c r="D218" s="296"/>
      <c r="E218" s="296"/>
      <c r="F218" s="296"/>
      <c r="G218" s="296"/>
      <c r="H218" s="296"/>
      <c r="I218" s="297"/>
      <c r="J218" s="296"/>
      <c r="K218" s="296"/>
      <c r="L218" s="296"/>
      <c r="M218" s="296"/>
      <c r="N218" s="296"/>
      <c r="O218" s="296"/>
      <c r="P218" s="296"/>
      <c r="Q218" s="296"/>
      <c r="R218" s="296"/>
      <c r="S218" s="296"/>
      <c r="T218" s="296"/>
      <c r="U218" s="296"/>
      <c r="V218" s="296"/>
      <c r="W218" s="296"/>
      <c r="X218" s="296"/>
      <c r="Y218" s="296"/>
      <c r="Z218" s="296"/>
      <c r="AA218" s="296"/>
      <c r="AB218" s="296"/>
      <c r="AC218" s="296"/>
    </row>
    <row r="219" ht="12.0" customHeight="1">
      <c r="A219" s="296"/>
      <c r="B219" s="296"/>
      <c r="C219" s="296"/>
      <c r="D219" s="296"/>
      <c r="E219" s="296"/>
      <c r="F219" s="296"/>
      <c r="G219" s="296"/>
      <c r="H219" s="296"/>
      <c r="I219" s="297"/>
      <c r="J219" s="296"/>
      <c r="K219" s="296"/>
      <c r="L219" s="296"/>
      <c r="M219" s="296"/>
      <c r="N219" s="296"/>
      <c r="O219" s="296"/>
      <c r="P219" s="296"/>
      <c r="Q219" s="296"/>
      <c r="R219" s="296"/>
      <c r="S219" s="296"/>
      <c r="T219" s="296"/>
      <c r="U219" s="296"/>
      <c r="V219" s="296"/>
      <c r="W219" s="296"/>
      <c r="X219" s="296"/>
      <c r="Y219" s="296"/>
      <c r="Z219" s="296"/>
      <c r="AA219" s="296"/>
      <c r="AB219" s="296"/>
      <c r="AC219" s="296"/>
    </row>
    <row r="220" ht="12.0" customHeight="1">
      <c r="A220" s="296"/>
      <c r="B220" s="296"/>
      <c r="C220" s="296"/>
      <c r="D220" s="296"/>
      <c r="E220" s="296"/>
      <c r="F220" s="296"/>
      <c r="G220" s="296"/>
      <c r="H220" s="296"/>
      <c r="I220" s="297"/>
      <c r="J220" s="296"/>
      <c r="K220" s="296"/>
      <c r="L220" s="296"/>
      <c r="M220" s="296"/>
      <c r="N220" s="296"/>
      <c r="O220" s="296"/>
      <c r="P220" s="296"/>
      <c r="Q220" s="296"/>
      <c r="R220" s="296"/>
      <c r="S220" s="296"/>
      <c r="T220" s="296"/>
      <c r="U220" s="296"/>
      <c r="V220" s="296"/>
      <c r="W220" s="296"/>
      <c r="X220" s="296"/>
      <c r="Y220" s="296"/>
      <c r="Z220" s="296"/>
      <c r="AA220" s="296"/>
      <c r="AB220" s="296"/>
      <c r="AC220" s="296"/>
    </row>
    <row r="221" ht="12.0" customHeight="1">
      <c r="A221" s="296"/>
      <c r="B221" s="296"/>
      <c r="C221" s="296"/>
      <c r="D221" s="296"/>
      <c r="E221" s="296"/>
      <c r="F221" s="296"/>
      <c r="G221" s="296"/>
      <c r="H221" s="296"/>
      <c r="I221" s="297"/>
      <c r="J221" s="296"/>
      <c r="K221" s="296"/>
      <c r="L221" s="296"/>
      <c r="M221" s="296"/>
      <c r="N221" s="296"/>
      <c r="O221" s="296"/>
      <c r="P221" s="296"/>
      <c r="Q221" s="296"/>
      <c r="R221" s="296"/>
      <c r="S221" s="296"/>
      <c r="T221" s="296"/>
      <c r="U221" s="296"/>
      <c r="V221" s="296"/>
      <c r="W221" s="296"/>
      <c r="X221" s="296"/>
      <c r="Y221" s="296"/>
      <c r="Z221" s="296"/>
      <c r="AA221" s="296"/>
      <c r="AB221" s="296"/>
      <c r="AC221" s="296"/>
    </row>
    <row r="222" ht="12.0" customHeight="1">
      <c r="A222" s="296"/>
      <c r="B222" s="296"/>
      <c r="C222" s="296"/>
      <c r="D222" s="296"/>
      <c r="E222" s="296"/>
      <c r="F222" s="296"/>
      <c r="G222" s="296"/>
      <c r="H222" s="296"/>
      <c r="I222" s="297"/>
      <c r="J222" s="296"/>
      <c r="K222" s="296"/>
      <c r="L222" s="296"/>
      <c r="M222" s="296"/>
      <c r="N222" s="296"/>
      <c r="O222" s="296"/>
      <c r="P222" s="296"/>
      <c r="Q222" s="296"/>
      <c r="R222" s="296"/>
      <c r="S222" s="296"/>
      <c r="T222" s="296"/>
      <c r="U222" s="296"/>
      <c r="V222" s="296"/>
      <c r="W222" s="296"/>
      <c r="X222" s="296"/>
      <c r="Y222" s="296"/>
      <c r="Z222" s="296"/>
      <c r="AA222" s="296"/>
      <c r="AB222" s="296"/>
      <c r="AC222" s="296"/>
    </row>
    <row r="223" ht="12.0" customHeight="1">
      <c r="A223" s="296"/>
      <c r="B223" s="296"/>
      <c r="C223" s="296"/>
      <c r="D223" s="296"/>
      <c r="E223" s="296"/>
      <c r="F223" s="296"/>
      <c r="G223" s="296"/>
      <c r="H223" s="296"/>
      <c r="I223" s="297"/>
      <c r="J223" s="296"/>
      <c r="K223" s="296"/>
      <c r="L223" s="296"/>
      <c r="M223" s="296"/>
      <c r="N223" s="296"/>
      <c r="O223" s="296"/>
      <c r="P223" s="296"/>
      <c r="Q223" s="296"/>
      <c r="R223" s="296"/>
      <c r="S223" s="296"/>
      <c r="T223" s="296"/>
      <c r="U223" s="296"/>
      <c r="V223" s="296"/>
      <c r="W223" s="296"/>
      <c r="X223" s="296"/>
      <c r="Y223" s="296"/>
      <c r="Z223" s="296"/>
      <c r="AA223" s="296"/>
      <c r="AB223" s="296"/>
      <c r="AC223" s="296"/>
    </row>
    <row r="224" ht="12.0" customHeight="1">
      <c r="A224" s="296"/>
      <c r="B224" s="296"/>
      <c r="C224" s="296"/>
      <c r="D224" s="296"/>
      <c r="E224" s="296"/>
      <c r="F224" s="296"/>
      <c r="G224" s="296"/>
      <c r="H224" s="296"/>
      <c r="I224" s="297"/>
      <c r="J224" s="296"/>
      <c r="K224" s="296"/>
      <c r="L224" s="296"/>
      <c r="M224" s="296"/>
      <c r="N224" s="296"/>
      <c r="O224" s="296"/>
      <c r="P224" s="296"/>
      <c r="Q224" s="296"/>
      <c r="R224" s="296"/>
      <c r="S224" s="296"/>
      <c r="T224" s="296"/>
      <c r="U224" s="296"/>
      <c r="V224" s="296"/>
      <c r="W224" s="296"/>
      <c r="X224" s="296"/>
      <c r="Y224" s="296"/>
      <c r="Z224" s="296"/>
      <c r="AA224" s="296"/>
      <c r="AB224" s="296"/>
      <c r="AC224" s="296"/>
    </row>
    <row r="225" ht="12.0" customHeight="1">
      <c r="A225" s="296"/>
      <c r="B225" s="296"/>
      <c r="C225" s="296"/>
      <c r="D225" s="296"/>
      <c r="E225" s="296"/>
      <c r="F225" s="296"/>
      <c r="G225" s="296"/>
      <c r="H225" s="296"/>
      <c r="I225" s="297"/>
      <c r="J225" s="296"/>
      <c r="K225" s="296"/>
      <c r="L225" s="296"/>
      <c r="M225" s="296"/>
      <c r="N225" s="296"/>
      <c r="O225" s="296"/>
      <c r="P225" s="296"/>
      <c r="Q225" s="296"/>
      <c r="R225" s="296"/>
      <c r="S225" s="296"/>
      <c r="T225" s="296"/>
      <c r="U225" s="296"/>
      <c r="V225" s="296"/>
      <c r="W225" s="296"/>
      <c r="X225" s="296"/>
      <c r="Y225" s="296"/>
      <c r="Z225" s="296"/>
      <c r="AA225" s="296"/>
      <c r="AB225" s="296"/>
      <c r="AC225" s="296"/>
    </row>
    <row r="226" ht="12.0" customHeight="1">
      <c r="A226" s="296"/>
      <c r="B226" s="296"/>
      <c r="C226" s="296"/>
      <c r="D226" s="296"/>
      <c r="E226" s="296"/>
      <c r="F226" s="296"/>
      <c r="G226" s="296"/>
      <c r="H226" s="296"/>
      <c r="I226" s="297"/>
      <c r="J226" s="296"/>
      <c r="K226" s="296"/>
      <c r="L226" s="296"/>
      <c r="M226" s="296"/>
      <c r="N226" s="296"/>
      <c r="O226" s="296"/>
      <c r="P226" s="296"/>
      <c r="Q226" s="296"/>
      <c r="R226" s="296"/>
      <c r="S226" s="296"/>
      <c r="T226" s="296"/>
      <c r="U226" s="296"/>
      <c r="V226" s="296"/>
      <c r="W226" s="296"/>
      <c r="X226" s="296"/>
      <c r="Y226" s="296"/>
      <c r="Z226" s="296"/>
      <c r="AA226" s="296"/>
      <c r="AB226" s="296"/>
      <c r="AC226" s="296"/>
    </row>
    <row r="227" ht="12.0" customHeight="1">
      <c r="A227" s="296"/>
      <c r="B227" s="296"/>
      <c r="C227" s="296"/>
      <c r="D227" s="296"/>
      <c r="E227" s="296"/>
      <c r="F227" s="296"/>
      <c r="G227" s="296"/>
      <c r="H227" s="296"/>
      <c r="I227" s="297"/>
      <c r="J227" s="296"/>
      <c r="K227" s="296"/>
      <c r="L227" s="296"/>
      <c r="M227" s="296"/>
      <c r="N227" s="296"/>
      <c r="O227" s="296"/>
      <c r="P227" s="296"/>
      <c r="Q227" s="296"/>
      <c r="R227" s="296"/>
      <c r="S227" s="296"/>
      <c r="T227" s="296"/>
      <c r="U227" s="296"/>
      <c r="V227" s="296"/>
      <c r="W227" s="296"/>
      <c r="X227" s="296"/>
      <c r="Y227" s="296"/>
      <c r="Z227" s="296"/>
      <c r="AA227" s="296"/>
      <c r="AB227" s="296"/>
      <c r="AC227" s="296"/>
    </row>
    <row r="228" ht="12.0" customHeight="1">
      <c r="A228" s="296"/>
      <c r="B228" s="296"/>
      <c r="C228" s="296"/>
      <c r="D228" s="296"/>
      <c r="E228" s="296"/>
      <c r="F228" s="296"/>
      <c r="G228" s="296"/>
      <c r="H228" s="296"/>
      <c r="I228" s="297"/>
      <c r="J228" s="296"/>
      <c r="K228" s="296"/>
      <c r="L228" s="296"/>
      <c r="M228" s="296"/>
      <c r="N228" s="296"/>
      <c r="O228" s="296"/>
      <c r="P228" s="296"/>
      <c r="Q228" s="296"/>
      <c r="R228" s="296"/>
      <c r="S228" s="296"/>
      <c r="T228" s="296"/>
      <c r="U228" s="296"/>
      <c r="V228" s="296"/>
      <c r="W228" s="296"/>
      <c r="X228" s="296"/>
      <c r="Y228" s="296"/>
      <c r="Z228" s="296"/>
      <c r="AA228" s="296"/>
      <c r="AB228" s="296"/>
      <c r="AC228" s="296"/>
    </row>
    <row r="229" ht="12.0" customHeight="1">
      <c r="A229" s="296"/>
      <c r="B229" s="296"/>
      <c r="C229" s="296"/>
      <c r="D229" s="296"/>
      <c r="E229" s="296"/>
      <c r="F229" s="296"/>
      <c r="G229" s="296"/>
      <c r="H229" s="296"/>
      <c r="I229" s="297"/>
      <c r="J229" s="296"/>
      <c r="K229" s="296"/>
      <c r="L229" s="296"/>
      <c r="M229" s="296"/>
      <c r="N229" s="296"/>
      <c r="O229" s="296"/>
      <c r="P229" s="296"/>
      <c r="Q229" s="296"/>
      <c r="R229" s="296"/>
      <c r="S229" s="296"/>
      <c r="T229" s="296"/>
      <c r="U229" s="296"/>
      <c r="V229" s="296"/>
      <c r="W229" s="296"/>
      <c r="X229" s="296"/>
      <c r="Y229" s="296"/>
      <c r="Z229" s="296"/>
      <c r="AA229" s="296"/>
      <c r="AB229" s="296"/>
      <c r="AC229" s="296"/>
    </row>
    <row r="230" ht="12.0" customHeight="1">
      <c r="A230" s="296"/>
      <c r="B230" s="296"/>
      <c r="C230" s="296"/>
      <c r="D230" s="296"/>
      <c r="E230" s="296"/>
      <c r="F230" s="296"/>
      <c r="G230" s="296"/>
      <c r="H230" s="296"/>
      <c r="I230" s="297"/>
      <c r="J230" s="296"/>
      <c r="K230" s="296"/>
      <c r="L230" s="296"/>
      <c r="M230" s="296"/>
      <c r="N230" s="296"/>
      <c r="O230" s="296"/>
      <c r="P230" s="296"/>
      <c r="Q230" s="296"/>
      <c r="R230" s="296"/>
      <c r="S230" s="296"/>
      <c r="T230" s="296"/>
      <c r="U230" s="296"/>
      <c r="V230" s="296"/>
      <c r="W230" s="296"/>
      <c r="X230" s="296"/>
      <c r="Y230" s="296"/>
      <c r="Z230" s="296"/>
      <c r="AA230" s="296"/>
      <c r="AB230" s="296"/>
      <c r="AC230" s="296"/>
    </row>
    <row r="231" ht="12.0" customHeight="1">
      <c r="A231" s="296"/>
      <c r="B231" s="296"/>
      <c r="C231" s="296"/>
      <c r="D231" s="296"/>
      <c r="E231" s="296"/>
      <c r="F231" s="296"/>
      <c r="G231" s="296"/>
      <c r="H231" s="296"/>
      <c r="I231" s="297"/>
      <c r="J231" s="296"/>
      <c r="K231" s="296"/>
      <c r="L231" s="296"/>
      <c r="M231" s="296"/>
      <c r="N231" s="296"/>
      <c r="O231" s="296"/>
      <c r="P231" s="296"/>
      <c r="Q231" s="296"/>
      <c r="R231" s="296"/>
      <c r="S231" s="296"/>
      <c r="T231" s="296"/>
      <c r="U231" s="296"/>
      <c r="V231" s="296"/>
      <c r="W231" s="296"/>
      <c r="X231" s="296"/>
      <c r="Y231" s="296"/>
      <c r="Z231" s="296"/>
      <c r="AA231" s="296"/>
      <c r="AB231" s="296"/>
      <c r="AC231" s="296"/>
    </row>
    <row r="232" ht="12.0" customHeight="1">
      <c r="A232" s="296"/>
      <c r="B232" s="296"/>
      <c r="C232" s="296"/>
      <c r="D232" s="296"/>
      <c r="E232" s="296"/>
      <c r="F232" s="296"/>
      <c r="G232" s="296"/>
      <c r="H232" s="296"/>
      <c r="I232" s="297"/>
      <c r="J232" s="296"/>
      <c r="K232" s="296"/>
      <c r="L232" s="296"/>
      <c r="M232" s="296"/>
      <c r="N232" s="296"/>
      <c r="O232" s="296"/>
      <c r="P232" s="296"/>
      <c r="Q232" s="296"/>
      <c r="R232" s="296"/>
      <c r="S232" s="296"/>
      <c r="T232" s="296"/>
      <c r="U232" s="296"/>
      <c r="V232" s="296"/>
      <c r="W232" s="296"/>
      <c r="X232" s="296"/>
      <c r="Y232" s="296"/>
      <c r="Z232" s="296"/>
      <c r="AA232" s="296"/>
      <c r="AB232" s="296"/>
      <c r="AC232" s="296"/>
    </row>
    <row r="233" ht="12.0" customHeight="1">
      <c r="A233" s="296"/>
      <c r="B233" s="296"/>
      <c r="C233" s="296"/>
      <c r="D233" s="296"/>
      <c r="E233" s="296"/>
      <c r="F233" s="296"/>
      <c r="G233" s="296"/>
      <c r="H233" s="296"/>
      <c r="I233" s="297"/>
      <c r="J233" s="296"/>
      <c r="K233" s="296"/>
      <c r="L233" s="296"/>
      <c r="M233" s="296"/>
      <c r="N233" s="296"/>
      <c r="O233" s="296"/>
      <c r="P233" s="296"/>
      <c r="Q233" s="296"/>
      <c r="R233" s="296"/>
      <c r="S233" s="296"/>
      <c r="T233" s="296"/>
      <c r="U233" s="296"/>
      <c r="V233" s="296"/>
      <c r="W233" s="296"/>
      <c r="X233" s="296"/>
      <c r="Y233" s="296"/>
      <c r="Z233" s="296"/>
      <c r="AA233" s="296"/>
      <c r="AB233" s="296"/>
      <c r="AC233" s="296"/>
    </row>
    <row r="234" ht="12.0" customHeight="1">
      <c r="A234" s="296"/>
      <c r="B234" s="296"/>
      <c r="C234" s="296"/>
      <c r="D234" s="296"/>
      <c r="E234" s="296"/>
      <c r="F234" s="296"/>
      <c r="G234" s="296"/>
      <c r="H234" s="296"/>
      <c r="I234" s="297"/>
      <c r="J234" s="296"/>
      <c r="K234" s="296"/>
      <c r="L234" s="296"/>
      <c r="M234" s="296"/>
      <c r="N234" s="296"/>
      <c r="O234" s="296"/>
      <c r="P234" s="296"/>
      <c r="Q234" s="296"/>
      <c r="R234" s="296"/>
      <c r="S234" s="296"/>
      <c r="T234" s="296"/>
      <c r="U234" s="296"/>
      <c r="V234" s="296"/>
      <c r="W234" s="296"/>
      <c r="X234" s="296"/>
      <c r="Y234" s="296"/>
      <c r="Z234" s="296"/>
      <c r="AA234" s="296"/>
      <c r="AB234" s="296"/>
      <c r="AC234" s="296"/>
    </row>
    <row r="235" ht="12.0" customHeight="1">
      <c r="A235" s="296"/>
      <c r="B235" s="296"/>
      <c r="C235" s="296"/>
      <c r="D235" s="296"/>
      <c r="E235" s="296"/>
      <c r="F235" s="296"/>
      <c r="G235" s="296"/>
      <c r="H235" s="296"/>
      <c r="I235" s="297"/>
      <c r="J235" s="296"/>
      <c r="K235" s="296"/>
      <c r="L235" s="296"/>
      <c r="M235" s="296"/>
      <c r="N235" s="296"/>
      <c r="O235" s="296"/>
      <c r="P235" s="296"/>
      <c r="Q235" s="296"/>
      <c r="R235" s="296"/>
      <c r="S235" s="296"/>
      <c r="T235" s="296"/>
      <c r="U235" s="296"/>
      <c r="V235" s="296"/>
      <c r="W235" s="296"/>
      <c r="X235" s="296"/>
      <c r="Y235" s="296"/>
      <c r="Z235" s="296"/>
      <c r="AA235" s="296"/>
      <c r="AB235" s="296"/>
      <c r="AC235" s="296"/>
    </row>
    <row r="236" ht="12.0" customHeight="1">
      <c r="A236" s="296"/>
      <c r="B236" s="296"/>
      <c r="C236" s="296"/>
      <c r="D236" s="296"/>
      <c r="E236" s="296"/>
      <c r="F236" s="296"/>
      <c r="G236" s="296"/>
      <c r="H236" s="296"/>
      <c r="I236" s="297"/>
      <c r="J236" s="296"/>
      <c r="K236" s="296"/>
      <c r="L236" s="296"/>
      <c r="M236" s="296"/>
      <c r="N236" s="296"/>
      <c r="O236" s="296"/>
      <c r="P236" s="296"/>
      <c r="Q236" s="296"/>
      <c r="R236" s="296"/>
      <c r="S236" s="296"/>
      <c r="T236" s="296"/>
      <c r="U236" s="296"/>
      <c r="V236" s="296"/>
      <c r="W236" s="296"/>
      <c r="X236" s="296"/>
      <c r="Y236" s="296"/>
      <c r="Z236" s="296"/>
      <c r="AA236" s="296"/>
      <c r="AB236" s="296"/>
      <c r="AC236" s="296"/>
    </row>
    <row r="237" ht="12.0" customHeight="1">
      <c r="A237" s="296"/>
      <c r="B237" s="296"/>
      <c r="C237" s="296"/>
      <c r="D237" s="296"/>
      <c r="E237" s="296"/>
      <c r="F237" s="296"/>
      <c r="G237" s="296"/>
      <c r="H237" s="296"/>
      <c r="I237" s="297"/>
      <c r="J237" s="296"/>
      <c r="K237" s="296"/>
      <c r="L237" s="296"/>
      <c r="M237" s="296"/>
      <c r="N237" s="296"/>
      <c r="O237" s="296"/>
      <c r="P237" s="296"/>
      <c r="Q237" s="296"/>
      <c r="R237" s="296"/>
      <c r="S237" s="296"/>
      <c r="T237" s="296"/>
      <c r="U237" s="296"/>
      <c r="V237" s="296"/>
      <c r="W237" s="296"/>
      <c r="X237" s="296"/>
      <c r="Y237" s="296"/>
      <c r="Z237" s="296"/>
      <c r="AA237" s="296"/>
      <c r="AB237" s="296"/>
      <c r="AC237" s="296"/>
    </row>
    <row r="238" ht="12.0" customHeight="1">
      <c r="A238" s="296"/>
      <c r="B238" s="296"/>
      <c r="C238" s="296"/>
      <c r="D238" s="296"/>
      <c r="E238" s="296"/>
      <c r="F238" s="296"/>
      <c r="G238" s="296"/>
      <c r="H238" s="296"/>
      <c r="I238" s="297"/>
      <c r="J238" s="296"/>
      <c r="K238" s="296"/>
      <c r="L238" s="296"/>
      <c r="M238" s="296"/>
      <c r="N238" s="296"/>
      <c r="O238" s="296"/>
      <c r="P238" s="296"/>
      <c r="Q238" s="296"/>
      <c r="R238" s="296"/>
      <c r="S238" s="296"/>
      <c r="T238" s="296"/>
      <c r="U238" s="296"/>
      <c r="V238" s="296"/>
      <c r="W238" s="296"/>
      <c r="X238" s="296"/>
      <c r="Y238" s="296"/>
      <c r="Z238" s="296"/>
      <c r="AA238" s="296"/>
      <c r="AB238" s="296"/>
      <c r="AC238" s="296"/>
    </row>
    <row r="239" ht="12.0" customHeight="1">
      <c r="A239" s="296"/>
      <c r="B239" s="296"/>
      <c r="C239" s="296"/>
      <c r="D239" s="296"/>
      <c r="E239" s="296"/>
      <c r="F239" s="296"/>
      <c r="G239" s="296"/>
      <c r="H239" s="296"/>
      <c r="I239" s="297"/>
      <c r="J239" s="296"/>
      <c r="K239" s="296"/>
      <c r="L239" s="296"/>
      <c r="M239" s="296"/>
      <c r="N239" s="296"/>
      <c r="O239" s="296"/>
      <c r="P239" s="296"/>
      <c r="Q239" s="296"/>
      <c r="R239" s="296"/>
      <c r="S239" s="296"/>
      <c r="T239" s="296"/>
      <c r="U239" s="296"/>
      <c r="V239" s="296"/>
      <c r="W239" s="296"/>
      <c r="X239" s="296"/>
      <c r="Y239" s="296"/>
      <c r="Z239" s="296"/>
      <c r="AA239" s="296"/>
      <c r="AB239" s="296"/>
      <c r="AC239" s="296"/>
    </row>
    <row r="240" ht="12.0" customHeight="1">
      <c r="A240" s="296"/>
      <c r="B240" s="296"/>
      <c r="C240" s="296"/>
      <c r="D240" s="296"/>
      <c r="E240" s="296"/>
      <c r="F240" s="296"/>
      <c r="G240" s="296"/>
      <c r="H240" s="296"/>
      <c r="I240" s="297"/>
      <c r="J240" s="296"/>
      <c r="K240" s="296"/>
      <c r="L240" s="296"/>
      <c r="M240" s="296"/>
      <c r="N240" s="296"/>
      <c r="O240" s="296"/>
      <c r="P240" s="296"/>
      <c r="Q240" s="296"/>
      <c r="R240" s="296"/>
      <c r="S240" s="296"/>
      <c r="T240" s="296"/>
      <c r="U240" s="296"/>
      <c r="V240" s="296"/>
      <c r="W240" s="296"/>
      <c r="X240" s="296"/>
      <c r="Y240" s="296"/>
      <c r="Z240" s="296"/>
      <c r="AA240" s="296"/>
      <c r="AB240" s="296"/>
      <c r="AC240" s="296"/>
    </row>
    <row r="241" ht="12.0" customHeight="1">
      <c r="A241" s="296"/>
      <c r="B241" s="296"/>
      <c r="C241" s="296"/>
      <c r="D241" s="296"/>
      <c r="E241" s="296"/>
      <c r="F241" s="296"/>
      <c r="G241" s="296"/>
      <c r="H241" s="296"/>
      <c r="I241" s="297"/>
      <c r="J241" s="296"/>
      <c r="K241" s="296"/>
      <c r="L241" s="296"/>
      <c r="M241" s="296"/>
      <c r="N241" s="296"/>
      <c r="O241" s="296"/>
      <c r="P241" s="296"/>
      <c r="Q241" s="296"/>
      <c r="R241" s="296"/>
      <c r="S241" s="296"/>
      <c r="T241" s="296"/>
      <c r="U241" s="296"/>
      <c r="V241" s="296"/>
      <c r="W241" s="296"/>
      <c r="X241" s="296"/>
      <c r="Y241" s="296"/>
      <c r="Z241" s="296"/>
      <c r="AA241" s="296"/>
      <c r="AB241" s="296"/>
      <c r="AC241" s="296"/>
    </row>
    <row r="242" ht="12.0" customHeight="1">
      <c r="A242" s="296"/>
      <c r="B242" s="296"/>
      <c r="C242" s="296"/>
      <c r="D242" s="296"/>
      <c r="E242" s="296"/>
      <c r="F242" s="296"/>
      <c r="G242" s="296"/>
      <c r="H242" s="296"/>
      <c r="I242" s="297"/>
      <c r="J242" s="296"/>
      <c r="K242" s="296"/>
      <c r="L242" s="296"/>
      <c r="M242" s="296"/>
      <c r="N242" s="296"/>
      <c r="O242" s="296"/>
      <c r="P242" s="296"/>
      <c r="Q242" s="296"/>
      <c r="R242" s="296"/>
      <c r="S242" s="296"/>
      <c r="T242" s="296"/>
      <c r="U242" s="296"/>
      <c r="V242" s="296"/>
      <c r="W242" s="296"/>
      <c r="X242" s="296"/>
      <c r="Y242" s="296"/>
      <c r="Z242" s="296"/>
      <c r="AA242" s="296"/>
      <c r="AB242" s="296"/>
      <c r="AC242" s="296"/>
    </row>
    <row r="243" ht="12.0" customHeight="1">
      <c r="A243" s="296"/>
      <c r="B243" s="296"/>
      <c r="C243" s="296"/>
      <c r="D243" s="296"/>
      <c r="E243" s="296"/>
      <c r="F243" s="296"/>
      <c r="G243" s="296"/>
      <c r="H243" s="296"/>
      <c r="I243" s="297"/>
      <c r="J243" s="296"/>
      <c r="K243" s="296"/>
      <c r="L243" s="296"/>
      <c r="M243" s="296"/>
      <c r="N243" s="296"/>
      <c r="O243" s="296"/>
      <c r="P243" s="296"/>
      <c r="Q243" s="296"/>
      <c r="R243" s="296"/>
      <c r="S243" s="296"/>
      <c r="T243" s="296"/>
      <c r="U243" s="296"/>
      <c r="V243" s="296"/>
      <c r="W243" s="296"/>
      <c r="X243" s="296"/>
      <c r="Y243" s="296"/>
      <c r="Z243" s="296"/>
      <c r="AA243" s="296"/>
      <c r="AB243" s="296"/>
      <c r="AC243" s="296"/>
    </row>
    <row r="244" ht="12.0" customHeight="1">
      <c r="A244" s="296"/>
      <c r="B244" s="296"/>
      <c r="C244" s="296"/>
      <c r="D244" s="296"/>
      <c r="E244" s="296"/>
      <c r="F244" s="296"/>
      <c r="G244" s="296"/>
      <c r="H244" s="296"/>
      <c r="I244" s="297"/>
      <c r="J244" s="296"/>
      <c r="K244" s="296"/>
      <c r="L244" s="296"/>
      <c r="M244" s="296"/>
      <c r="N244" s="296"/>
      <c r="O244" s="296"/>
      <c r="P244" s="296"/>
      <c r="Q244" s="296"/>
      <c r="R244" s="296"/>
      <c r="S244" s="296"/>
      <c r="T244" s="296"/>
      <c r="U244" s="296"/>
      <c r="V244" s="296"/>
      <c r="W244" s="296"/>
      <c r="X244" s="296"/>
      <c r="Y244" s="296"/>
      <c r="Z244" s="296"/>
      <c r="AA244" s="296"/>
      <c r="AB244" s="296"/>
      <c r="AC244" s="296"/>
    </row>
    <row r="245" ht="12.0" customHeight="1">
      <c r="A245" s="296"/>
      <c r="B245" s="296"/>
      <c r="C245" s="296"/>
      <c r="D245" s="296"/>
      <c r="E245" s="296"/>
      <c r="F245" s="296"/>
      <c r="G245" s="296"/>
      <c r="H245" s="296"/>
      <c r="I245" s="297"/>
      <c r="J245" s="296"/>
      <c r="K245" s="296"/>
      <c r="L245" s="296"/>
      <c r="M245" s="296"/>
      <c r="N245" s="296"/>
      <c r="O245" s="296"/>
      <c r="P245" s="296"/>
      <c r="Q245" s="296"/>
      <c r="R245" s="296"/>
      <c r="S245" s="296"/>
      <c r="T245" s="296"/>
      <c r="U245" s="296"/>
      <c r="V245" s="296"/>
      <c r="W245" s="296"/>
      <c r="X245" s="296"/>
      <c r="Y245" s="296"/>
      <c r="Z245" s="296"/>
      <c r="AA245" s="296"/>
      <c r="AB245" s="296"/>
      <c r="AC245" s="296"/>
    </row>
    <row r="246" ht="12.0" customHeight="1">
      <c r="A246" s="296"/>
      <c r="B246" s="296"/>
      <c r="C246" s="296"/>
      <c r="D246" s="296"/>
      <c r="E246" s="296"/>
      <c r="F246" s="296"/>
      <c r="G246" s="296"/>
      <c r="H246" s="296"/>
      <c r="I246" s="297"/>
      <c r="J246" s="296"/>
      <c r="K246" s="296"/>
      <c r="L246" s="296"/>
      <c r="M246" s="296"/>
      <c r="N246" s="296"/>
      <c r="O246" s="296"/>
      <c r="P246" s="296"/>
      <c r="Q246" s="296"/>
      <c r="R246" s="296"/>
      <c r="S246" s="296"/>
      <c r="T246" s="296"/>
      <c r="U246" s="296"/>
      <c r="V246" s="296"/>
      <c r="W246" s="296"/>
      <c r="X246" s="296"/>
      <c r="Y246" s="296"/>
      <c r="Z246" s="296"/>
      <c r="AA246" s="296"/>
      <c r="AB246" s="296"/>
      <c r="AC246" s="296"/>
    </row>
    <row r="247" ht="12.0" customHeight="1">
      <c r="A247" s="296"/>
      <c r="B247" s="296"/>
      <c r="C247" s="296"/>
      <c r="D247" s="296"/>
      <c r="E247" s="296"/>
      <c r="F247" s="296"/>
      <c r="G247" s="296"/>
      <c r="H247" s="296"/>
      <c r="I247" s="297"/>
      <c r="J247" s="296"/>
      <c r="K247" s="296"/>
      <c r="L247" s="296"/>
      <c r="M247" s="296"/>
      <c r="N247" s="296"/>
      <c r="O247" s="296"/>
      <c r="P247" s="296"/>
      <c r="Q247" s="296"/>
      <c r="R247" s="296"/>
      <c r="S247" s="296"/>
      <c r="T247" s="296"/>
      <c r="U247" s="296"/>
      <c r="V247" s="296"/>
      <c r="W247" s="296"/>
      <c r="X247" s="296"/>
      <c r="Y247" s="296"/>
      <c r="Z247" s="296"/>
      <c r="AA247" s="296"/>
      <c r="AB247" s="296"/>
      <c r="AC247" s="296"/>
    </row>
    <row r="248" ht="12.0" customHeight="1">
      <c r="A248" s="296"/>
      <c r="B248" s="296"/>
      <c r="C248" s="296"/>
      <c r="D248" s="296"/>
      <c r="E248" s="296"/>
      <c r="F248" s="296"/>
      <c r="G248" s="296"/>
      <c r="H248" s="296"/>
      <c r="I248" s="297"/>
      <c r="J248" s="296"/>
      <c r="K248" s="296"/>
      <c r="L248" s="296"/>
      <c r="M248" s="296"/>
      <c r="N248" s="296"/>
      <c r="O248" s="296"/>
      <c r="P248" s="296"/>
      <c r="Q248" s="296"/>
      <c r="R248" s="296"/>
      <c r="S248" s="296"/>
      <c r="T248" s="296"/>
      <c r="U248" s="296"/>
      <c r="V248" s="296"/>
      <c r="W248" s="296"/>
      <c r="X248" s="296"/>
      <c r="Y248" s="296"/>
      <c r="Z248" s="296"/>
      <c r="AA248" s="296"/>
      <c r="AB248" s="296"/>
      <c r="AC248" s="296"/>
    </row>
    <row r="249" ht="12.0" customHeight="1">
      <c r="A249" s="296"/>
      <c r="B249" s="296"/>
      <c r="C249" s="296"/>
      <c r="D249" s="296"/>
      <c r="E249" s="296"/>
      <c r="F249" s="296"/>
      <c r="G249" s="296"/>
      <c r="H249" s="296"/>
      <c r="I249" s="297"/>
      <c r="J249" s="296"/>
      <c r="K249" s="296"/>
      <c r="L249" s="296"/>
      <c r="M249" s="296"/>
      <c r="N249" s="296"/>
      <c r="O249" s="296"/>
      <c r="P249" s="296"/>
      <c r="Q249" s="296"/>
      <c r="R249" s="296"/>
      <c r="S249" s="296"/>
      <c r="T249" s="296"/>
      <c r="U249" s="296"/>
      <c r="V249" s="296"/>
      <c r="W249" s="296"/>
      <c r="X249" s="296"/>
      <c r="Y249" s="296"/>
      <c r="Z249" s="296"/>
      <c r="AA249" s="296"/>
      <c r="AB249" s="296"/>
      <c r="AC249" s="296"/>
    </row>
    <row r="250" ht="12.0" customHeight="1">
      <c r="A250" s="296"/>
      <c r="B250" s="296"/>
      <c r="C250" s="296"/>
      <c r="D250" s="296"/>
      <c r="E250" s="296"/>
      <c r="F250" s="296"/>
      <c r="G250" s="296"/>
      <c r="H250" s="296"/>
      <c r="I250" s="297"/>
      <c r="J250" s="296"/>
      <c r="K250" s="296"/>
      <c r="L250" s="296"/>
      <c r="M250" s="296"/>
      <c r="N250" s="296"/>
      <c r="O250" s="296"/>
      <c r="P250" s="296"/>
      <c r="Q250" s="296"/>
      <c r="R250" s="296"/>
      <c r="S250" s="296"/>
      <c r="T250" s="296"/>
      <c r="U250" s="296"/>
      <c r="V250" s="296"/>
      <c r="W250" s="296"/>
      <c r="X250" s="296"/>
      <c r="Y250" s="296"/>
      <c r="Z250" s="296"/>
      <c r="AA250" s="296"/>
      <c r="AB250" s="296"/>
      <c r="AC250" s="296"/>
    </row>
    <row r="251" ht="12.0" customHeight="1">
      <c r="A251" s="296"/>
      <c r="B251" s="296"/>
      <c r="C251" s="296"/>
      <c r="D251" s="296"/>
      <c r="E251" s="296"/>
      <c r="F251" s="296"/>
      <c r="G251" s="296"/>
      <c r="H251" s="296"/>
      <c r="I251" s="297"/>
      <c r="J251" s="296"/>
      <c r="K251" s="296"/>
      <c r="L251" s="296"/>
      <c r="M251" s="296"/>
      <c r="N251" s="296"/>
      <c r="O251" s="296"/>
      <c r="P251" s="296"/>
      <c r="Q251" s="296"/>
      <c r="R251" s="296"/>
      <c r="S251" s="296"/>
      <c r="T251" s="296"/>
      <c r="U251" s="296"/>
      <c r="V251" s="296"/>
      <c r="W251" s="296"/>
      <c r="X251" s="296"/>
      <c r="Y251" s="296"/>
      <c r="Z251" s="296"/>
      <c r="AA251" s="296"/>
      <c r="AB251" s="296"/>
      <c r="AC251" s="296"/>
    </row>
    <row r="252" ht="12.0" customHeight="1">
      <c r="A252" s="296"/>
      <c r="B252" s="296"/>
      <c r="C252" s="296"/>
      <c r="D252" s="296"/>
      <c r="E252" s="296"/>
      <c r="F252" s="296"/>
      <c r="G252" s="296"/>
      <c r="H252" s="296"/>
      <c r="I252" s="297"/>
      <c r="J252" s="296"/>
      <c r="K252" s="296"/>
      <c r="L252" s="296"/>
      <c r="M252" s="296"/>
      <c r="N252" s="296"/>
      <c r="O252" s="296"/>
      <c r="P252" s="296"/>
      <c r="Q252" s="296"/>
      <c r="R252" s="296"/>
      <c r="S252" s="296"/>
      <c r="T252" s="296"/>
      <c r="U252" s="296"/>
      <c r="V252" s="296"/>
      <c r="W252" s="296"/>
      <c r="X252" s="296"/>
      <c r="Y252" s="296"/>
      <c r="Z252" s="296"/>
      <c r="AA252" s="296"/>
      <c r="AB252" s="296"/>
      <c r="AC252" s="296"/>
    </row>
    <row r="253" ht="12.0" customHeight="1">
      <c r="A253" s="296"/>
      <c r="B253" s="296"/>
      <c r="C253" s="296"/>
      <c r="D253" s="296"/>
      <c r="E253" s="296"/>
      <c r="F253" s="296"/>
      <c r="G253" s="296"/>
      <c r="H253" s="296"/>
      <c r="I253" s="297"/>
      <c r="J253" s="296"/>
      <c r="K253" s="296"/>
      <c r="L253" s="296"/>
      <c r="M253" s="296"/>
      <c r="N253" s="296"/>
      <c r="O253" s="296"/>
      <c r="P253" s="296"/>
      <c r="Q253" s="296"/>
      <c r="R253" s="296"/>
      <c r="S253" s="296"/>
      <c r="T253" s="296"/>
      <c r="U253" s="296"/>
      <c r="V253" s="296"/>
      <c r="W253" s="296"/>
      <c r="X253" s="296"/>
      <c r="Y253" s="296"/>
      <c r="Z253" s="296"/>
      <c r="AA253" s="296"/>
      <c r="AB253" s="296"/>
      <c r="AC253" s="296"/>
    </row>
    <row r="254" ht="12.0" customHeight="1">
      <c r="A254" s="296"/>
      <c r="B254" s="296"/>
      <c r="C254" s="296"/>
      <c r="D254" s="296"/>
      <c r="E254" s="296"/>
      <c r="F254" s="296"/>
      <c r="G254" s="296"/>
      <c r="H254" s="296"/>
      <c r="I254" s="297"/>
      <c r="J254" s="296"/>
      <c r="K254" s="296"/>
      <c r="L254" s="296"/>
      <c r="M254" s="296"/>
      <c r="N254" s="296"/>
      <c r="O254" s="296"/>
      <c r="P254" s="296"/>
      <c r="Q254" s="296"/>
      <c r="R254" s="296"/>
      <c r="S254" s="296"/>
      <c r="T254" s="296"/>
      <c r="U254" s="296"/>
      <c r="V254" s="296"/>
      <c r="W254" s="296"/>
      <c r="X254" s="296"/>
      <c r="Y254" s="296"/>
      <c r="Z254" s="296"/>
      <c r="AA254" s="296"/>
      <c r="AB254" s="296"/>
      <c r="AC254" s="296"/>
    </row>
    <row r="255" ht="12.0" customHeight="1">
      <c r="A255" s="296"/>
      <c r="B255" s="296"/>
      <c r="C255" s="296"/>
      <c r="D255" s="296"/>
      <c r="E255" s="296"/>
      <c r="F255" s="296"/>
      <c r="G255" s="296"/>
      <c r="H255" s="296"/>
      <c r="I255" s="297"/>
      <c r="J255" s="296"/>
      <c r="K255" s="296"/>
      <c r="L255" s="296"/>
      <c r="M255" s="296"/>
      <c r="N255" s="296"/>
      <c r="O255" s="296"/>
      <c r="P255" s="296"/>
      <c r="Q255" s="296"/>
      <c r="R255" s="296"/>
      <c r="S255" s="296"/>
      <c r="T255" s="296"/>
      <c r="U255" s="296"/>
      <c r="V255" s="296"/>
      <c r="W255" s="296"/>
      <c r="X255" s="296"/>
      <c r="Y255" s="296"/>
      <c r="Z255" s="296"/>
      <c r="AA255" s="296"/>
      <c r="AB255" s="296"/>
      <c r="AC255" s="296"/>
    </row>
    <row r="256" ht="12.0" customHeight="1">
      <c r="A256" s="296"/>
      <c r="B256" s="296"/>
      <c r="C256" s="296"/>
      <c r="D256" s="296"/>
      <c r="E256" s="296"/>
      <c r="F256" s="296"/>
      <c r="G256" s="296"/>
      <c r="H256" s="296"/>
      <c r="I256" s="297"/>
      <c r="J256" s="296"/>
      <c r="K256" s="296"/>
      <c r="L256" s="296"/>
      <c r="M256" s="296"/>
      <c r="N256" s="296"/>
      <c r="O256" s="296"/>
      <c r="P256" s="296"/>
      <c r="Q256" s="296"/>
      <c r="R256" s="296"/>
      <c r="S256" s="296"/>
      <c r="T256" s="296"/>
      <c r="U256" s="296"/>
      <c r="V256" s="296"/>
      <c r="W256" s="296"/>
      <c r="X256" s="296"/>
      <c r="Y256" s="296"/>
      <c r="Z256" s="296"/>
      <c r="AA256" s="296"/>
      <c r="AB256" s="296"/>
      <c r="AC256" s="296"/>
    </row>
    <row r="257" ht="12.0" customHeight="1">
      <c r="A257" s="296"/>
      <c r="B257" s="296"/>
      <c r="C257" s="296"/>
      <c r="D257" s="296"/>
      <c r="E257" s="296"/>
      <c r="F257" s="296"/>
      <c r="G257" s="296"/>
      <c r="H257" s="296"/>
      <c r="I257" s="297"/>
      <c r="J257" s="296"/>
      <c r="K257" s="296"/>
      <c r="L257" s="296"/>
      <c r="M257" s="296"/>
      <c r="N257" s="296"/>
      <c r="O257" s="296"/>
      <c r="P257" s="296"/>
      <c r="Q257" s="296"/>
      <c r="R257" s="296"/>
      <c r="S257" s="296"/>
      <c r="T257" s="296"/>
      <c r="U257" s="296"/>
      <c r="V257" s="296"/>
      <c r="W257" s="296"/>
      <c r="X257" s="296"/>
      <c r="Y257" s="296"/>
      <c r="Z257" s="296"/>
      <c r="AA257" s="296"/>
      <c r="AB257" s="296"/>
      <c r="AC257" s="296"/>
    </row>
    <row r="258" ht="12.0" customHeight="1">
      <c r="A258" s="296"/>
      <c r="B258" s="296"/>
      <c r="C258" s="296"/>
      <c r="D258" s="296"/>
      <c r="E258" s="296"/>
      <c r="F258" s="296"/>
      <c r="G258" s="296"/>
      <c r="H258" s="296"/>
      <c r="I258" s="297"/>
      <c r="J258" s="296"/>
      <c r="K258" s="296"/>
      <c r="L258" s="296"/>
      <c r="M258" s="296"/>
      <c r="N258" s="296"/>
      <c r="O258" s="296"/>
      <c r="P258" s="296"/>
      <c r="Q258" s="296"/>
      <c r="R258" s="296"/>
      <c r="S258" s="296"/>
      <c r="T258" s="296"/>
      <c r="U258" s="296"/>
      <c r="V258" s="296"/>
      <c r="W258" s="296"/>
      <c r="X258" s="296"/>
      <c r="Y258" s="296"/>
      <c r="Z258" s="296"/>
      <c r="AA258" s="296"/>
      <c r="AB258" s="296"/>
      <c r="AC258" s="296"/>
    </row>
    <row r="259" ht="12.0" customHeight="1">
      <c r="A259" s="296"/>
      <c r="B259" s="296"/>
      <c r="C259" s="296"/>
      <c r="D259" s="296"/>
      <c r="E259" s="296"/>
      <c r="F259" s="296"/>
      <c r="G259" s="296"/>
      <c r="H259" s="296"/>
      <c r="I259" s="297"/>
      <c r="J259" s="296"/>
      <c r="K259" s="296"/>
      <c r="L259" s="296"/>
      <c r="M259" s="296"/>
      <c r="N259" s="296"/>
      <c r="O259" s="296"/>
      <c r="P259" s="296"/>
      <c r="Q259" s="296"/>
      <c r="R259" s="296"/>
      <c r="S259" s="296"/>
      <c r="T259" s="296"/>
      <c r="U259" s="296"/>
      <c r="V259" s="296"/>
      <c r="W259" s="296"/>
      <c r="X259" s="296"/>
      <c r="Y259" s="296"/>
      <c r="Z259" s="296"/>
      <c r="AA259" s="296"/>
      <c r="AB259" s="296"/>
      <c r="AC259" s="296"/>
    </row>
    <row r="260" ht="12.0" customHeight="1">
      <c r="A260" s="296"/>
      <c r="B260" s="296"/>
      <c r="C260" s="296"/>
      <c r="D260" s="296"/>
      <c r="E260" s="296"/>
      <c r="F260" s="296"/>
      <c r="G260" s="296"/>
      <c r="H260" s="296"/>
      <c r="I260" s="297"/>
      <c r="J260" s="296"/>
      <c r="K260" s="296"/>
      <c r="L260" s="296"/>
      <c r="M260" s="296"/>
      <c r="N260" s="296"/>
      <c r="O260" s="296"/>
      <c r="P260" s="296"/>
      <c r="Q260" s="296"/>
      <c r="R260" s="296"/>
      <c r="S260" s="296"/>
      <c r="T260" s="296"/>
      <c r="U260" s="296"/>
      <c r="V260" s="296"/>
      <c r="W260" s="296"/>
      <c r="X260" s="296"/>
      <c r="Y260" s="296"/>
      <c r="Z260" s="296"/>
      <c r="AA260" s="296"/>
      <c r="AB260" s="296"/>
      <c r="AC260" s="296"/>
    </row>
    <row r="261" ht="12.0" customHeight="1">
      <c r="A261" s="296"/>
      <c r="B261" s="296"/>
      <c r="C261" s="296"/>
      <c r="D261" s="296"/>
      <c r="E261" s="296"/>
      <c r="F261" s="296"/>
      <c r="G261" s="296"/>
      <c r="H261" s="296"/>
      <c r="I261" s="297"/>
      <c r="J261" s="296"/>
      <c r="K261" s="296"/>
      <c r="L261" s="296"/>
      <c r="M261" s="296"/>
      <c r="N261" s="296"/>
      <c r="O261" s="296"/>
      <c r="P261" s="296"/>
      <c r="Q261" s="296"/>
      <c r="R261" s="296"/>
      <c r="S261" s="296"/>
      <c r="T261" s="296"/>
      <c r="U261" s="296"/>
      <c r="V261" s="296"/>
      <c r="W261" s="296"/>
      <c r="X261" s="296"/>
      <c r="Y261" s="296"/>
      <c r="Z261" s="296"/>
      <c r="AA261" s="296"/>
      <c r="AB261" s="296"/>
      <c r="AC261" s="296"/>
    </row>
    <row r="262" ht="12.0" customHeight="1">
      <c r="A262" s="296"/>
      <c r="B262" s="296"/>
      <c r="C262" s="296"/>
      <c r="D262" s="296"/>
      <c r="E262" s="296"/>
      <c r="F262" s="296"/>
      <c r="G262" s="296"/>
      <c r="H262" s="296"/>
      <c r="I262" s="297"/>
      <c r="J262" s="296"/>
      <c r="K262" s="296"/>
      <c r="L262" s="296"/>
      <c r="M262" s="296"/>
      <c r="N262" s="296"/>
      <c r="O262" s="296"/>
      <c r="P262" s="296"/>
      <c r="Q262" s="296"/>
      <c r="R262" s="296"/>
      <c r="S262" s="296"/>
      <c r="T262" s="296"/>
      <c r="U262" s="296"/>
      <c r="V262" s="296"/>
      <c r="W262" s="296"/>
      <c r="X262" s="296"/>
      <c r="Y262" s="296"/>
      <c r="Z262" s="296"/>
      <c r="AA262" s="296"/>
      <c r="AB262" s="296"/>
      <c r="AC262" s="296"/>
    </row>
    <row r="263" ht="12.0" customHeight="1">
      <c r="A263" s="296"/>
      <c r="B263" s="296"/>
      <c r="C263" s="296"/>
      <c r="D263" s="296"/>
      <c r="E263" s="296"/>
      <c r="F263" s="296"/>
      <c r="G263" s="296"/>
      <c r="H263" s="296"/>
      <c r="I263" s="297"/>
      <c r="J263" s="296"/>
      <c r="K263" s="296"/>
      <c r="L263" s="296"/>
      <c r="M263" s="296"/>
      <c r="N263" s="296"/>
      <c r="O263" s="296"/>
      <c r="P263" s="296"/>
      <c r="Q263" s="296"/>
      <c r="R263" s="296"/>
      <c r="S263" s="296"/>
      <c r="T263" s="296"/>
      <c r="U263" s="296"/>
      <c r="V263" s="296"/>
      <c r="W263" s="296"/>
      <c r="X263" s="296"/>
      <c r="Y263" s="296"/>
      <c r="Z263" s="296"/>
      <c r="AA263" s="296"/>
      <c r="AB263" s="296"/>
      <c r="AC263" s="296"/>
    </row>
    <row r="264" ht="12.0" customHeight="1">
      <c r="A264" s="296"/>
      <c r="B264" s="296"/>
      <c r="C264" s="296"/>
      <c r="D264" s="296"/>
      <c r="E264" s="296"/>
      <c r="F264" s="296"/>
      <c r="G264" s="296"/>
      <c r="H264" s="296"/>
      <c r="I264" s="297"/>
      <c r="J264" s="296"/>
      <c r="K264" s="296"/>
      <c r="L264" s="296"/>
      <c r="M264" s="296"/>
      <c r="N264" s="296"/>
      <c r="O264" s="296"/>
      <c r="P264" s="296"/>
      <c r="Q264" s="296"/>
      <c r="R264" s="296"/>
      <c r="S264" s="296"/>
      <c r="T264" s="296"/>
      <c r="U264" s="296"/>
      <c r="V264" s="296"/>
      <c r="W264" s="296"/>
      <c r="X264" s="296"/>
      <c r="Y264" s="296"/>
      <c r="Z264" s="296"/>
      <c r="AA264" s="296"/>
      <c r="AB264" s="296"/>
      <c r="AC264" s="296"/>
    </row>
    <row r="265" ht="12.0" customHeight="1">
      <c r="A265" s="296"/>
      <c r="B265" s="296"/>
      <c r="C265" s="296"/>
      <c r="D265" s="296"/>
      <c r="E265" s="296"/>
      <c r="F265" s="296"/>
      <c r="G265" s="296"/>
      <c r="H265" s="296"/>
      <c r="I265" s="297"/>
      <c r="J265" s="296"/>
      <c r="K265" s="296"/>
      <c r="L265" s="296"/>
      <c r="M265" s="296"/>
      <c r="N265" s="296"/>
      <c r="O265" s="296"/>
      <c r="P265" s="296"/>
      <c r="Q265" s="296"/>
      <c r="R265" s="296"/>
      <c r="S265" s="296"/>
      <c r="T265" s="296"/>
      <c r="U265" s="296"/>
      <c r="V265" s="296"/>
      <c r="W265" s="296"/>
      <c r="X265" s="296"/>
      <c r="Y265" s="296"/>
      <c r="Z265" s="296"/>
      <c r="AA265" s="296"/>
      <c r="AB265" s="296"/>
      <c r="AC265" s="296"/>
    </row>
    <row r="266" ht="12.0" customHeight="1">
      <c r="A266" s="296"/>
      <c r="B266" s="296"/>
      <c r="C266" s="296"/>
      <c r="D266" s="296"/>
      <c r="E266" s="296"/>
      <c r="F266" s="296"/>
      <c r="G266" s="296"/>
      <c r="H266" s="296"/>
      <c r="I266" s="297"/>
      <c r="J266" s="296"/>
      <c r="K266" s="296"/>
      <c r="L266" s="296"/>
      <c r="M266" s="296"/>
      <c r="N266" s="296"/>
      <c r="O266" s="296"/>
      <c r="P266" s="296"/>
      <c r="Q266" s="296"/>
      <c r="R266" s="296"/>
      <c r="S266" s="296"/>
      <c r="T266" s="296"/>
      <c r="U266" s="296"/>
      <c r="V266" s="296"/>
      <c r="W266" s="296"/>
      <c r="X266" s="296"/>
      <c r="Y266" s="296"/>
      <c r="Z266" s="296"/>
      <c r="AA266" s="296"/>
      <c r="AB266" s="296"/>
      <c r="AC266" s="296"/>
    </row>
    <row r="267" ht="12.0" customHeight="1">
      <c r="A267" s="296"/>
      <c r="B267" s="296"/>
      <c r="C267" s="296"/>
      <c r="D267" s="296"/>
      <c r="E267" s="296"/>
      <c r="F267" s="296"/>
      <c r="G267" s="296"/>
      <c r="H267" s="296"/>
      <c r="I267" s="297"/>
      <c r="J267" s="296"/>
      <c r="K267" s="296"/>
      <c r="L267" s="296"/>
      <c r="M267" s="296"/>
      <c r="N267" s="296"/>
      <c r="O267" s="296"/>
      <c r="P267" s="296"/>
      <c r="Q267" s="296"/>
      <c r="R267" s="296"/>
      <c r="S267" s="296"/>
      <c r="T267" s="296"/>
      <c r="U267" s="296"/>
      <c r="V267" s="296"/>
      <c r="W267" s="296"/>
      <c r="X267" s="296"/>
      <c r="Y267" s="296"/>
      <c r="Z267" s="296"/>
      <c r="AA267" s="296"/>
      <c r="AB267" s="296"/>
      <c r="AC267" s="296"/>
    </row>
    <row r="268" ht="12.0" customHeight="1">
      <c r="A268" s="296"/>
      <c r="B268" s="296"/>
      <c r="C268" s="296"/>
      <c r="D268" s="296"/>
      <c r="E268" s="296"/>
      <c r="F268" s="296"/>
      <c r="G268" s="296"/>
      <c r="H268" s="296"/>
      <c r="I268" s="297"/>
      <c r="J268" s="296"/>
      <c r="K268" s="296"/>
      <c r="L268" s="296"/>
      <c r="M268" s="296"/>
      <c r="N268" s="296"/>
      <c r="O268" s="296"/>
      <c r="P268" s="296"/>
      <c r="Q268" s="296"/>
      <c r="R268" s="296"/>
      <c r="S268" s="296"/>
      <c r="T268" s="296"/>
      <c r="U268" s="296"/>
      <c r="V268" s="296"/>
      <c r="W268" s="296"/>
      <c r="X268" s="296"/>
      <c r="Y268" s="296"/>
      <c r="Z268" s="296"/>
      <c r="AA268" s="296"/>
      <c r="AB268" s="296"/>
      <c r="AC268" s="296"/>
    </row>
    <row r="269" ht="12.0" customHeight="1">
      <c r="A269" s="296"/>
      <c r="B269" s="296"/>
      <c r="C269" s="296"/>
      <c r="D269" s="296"/>
      <c r="E269" s="296"/>
      <c r="F269" s="296"/>
      <c r="G269" s="296"/>
      <c r="H269" s="296"/>
      <c r="I269" s="297"/>
      <c r="J269" s="296"/>
      <c r="K269" s="296"/>
      <c r="L269" s="296"/>
      <c r="M269" s="296"/>
      <c r="N269" s="296"/>
      <c r="O269" s="296"/>
      <c r="P269" s="296"/>
      <c r="Q269" s="296"/>
      <c r="R269" s="296"/>
      <c r="S269" s="296"/>
      <c r="T269" s="296"/>
      <c r="U269" s="296"/>
      <c r="V269" s="296"/>
      <c r="W269" s="296"/>
      <c r="X269" s="296"/>
      <c r="Y269" s="296"/>
      <c r="Z269" s="296"/>
      <c r="AA269" s="296"/>
      <c r="AB269" s="296"/>
      <c r="AC269" s="296"/>
    </row>
    <row r="270" ht="12.0" customHeight="1">
      <c r="A270" s="296"/>
      <c r="B270" s="296"/>
      <c r="C270" s="296"/>
      <c r="D270" s="296"/>
      <c r="E270" s="296"/>
      <c r="F270" s="296"/>
      <c r="G270" s="296"/>
      <c r="H270" s="296"/>
      <c r="I270" s="297"/>
      <c r="J270" s="296"/>
      <c r="K270" s="296"/>
      <c r="L270" s="296"/>
      <c r="M270" s="296"/>
      <c r="N270" s="296"/>
      <c r="O270" s="296"/>
      <c r="P270" s="296"/>
      <c r="Q270" s="296"/>
      <c r="R270" s="296"/>
      <c r="S270" s="296"/>
      <c r="T270" s="296"/>
      <c r="U270" s="296"/>
      <c r="V270" s="296"/>
      <c r="W270" s="296"/>
      <c r="X270" s="296"/>
      <c r="Y270" s="296"/>
      <c r="Z270" s="296"/>
      <c r="AA270" s="296"/>
      <c r="AB270" s="296"/>
      <c r="AC270" s="296"/>
    </row>
    <row r="271" ht="12.0" customHeight="1">
      <c r="A271" s="296"/>
      <c r="B271" s="296"/>
      <c r="C271" s="296"/>
      <c r="D271" s="296"/>
      <c r="E271" s="296"/>
      <c r="F271" s="296"/>
      <c r="G271" s="296"/>
      <c r="H271" s="296"/>
      <c r="I271" s="297"/>
      <c r="J271" s="296"/>
      <c r="K271" s="296"/>
      <c r="L271" s="296"/>
      <c r="M271" s="296"/>
      <c r="N271" s="296"/>
      <c r="O271" s="296"/>
      <c r="P271" s="296"/>
      <c r="Q271" s="296"/>
      <c r="R271" s="296"/>
      <c r="S271" s="296"/>
      <c r="T271" s="296"/>
      <c r="U271" s="296"/>
      <c r="V271" s="296"/>
      <c r="W271" s="296"/>
      <c r="X271" s="296"/>
      <c r="Y271" s="296"/>
      <c r="Z271" s="296"/>
      <c r="AA271" s="296"/>
      <c r="AB271" s="296"/>
      <c r="AC271" s="296"/>
    </row>
    <row r="272" ht="12.0" customHeight="1">
      <c r="A272" s="296"/>
      <c r="B272" s="296"/>
      <c r="C272" s="296"/>
      <c r="D272" s="296"/>
      <c r="E272" s="296"/>
      <c r="F272" s="296"/>
      <c r="G272" s="296"/>
      <c r="H272" s="296"/>
      <c r="I272" s="297"/>
      <c r="J272" s="296"/>
      <c r="K272" s="296"/>
      <c r="L272" s="296"/>
      <c r="M272" s="296"/>
      <c r="N272" s="296"/>
      <c r="O272" s="296"/>
      <c r="P272" s="296"/>
      <c r="Q272" s="296"/>
      <c r="R272" s="296"/>
      <c r="S272" s="296"/>
      <c r="T272" s="296"/>
      <c r="U272" s="296"/>
      <c r="V272" s="296"/>
      <c r="W272" s="296"/>
      <c r="X272" s="296"/>
      <c r="Y272" s="296"/>
      <c r="Z272" s="296"/>
      <c r="AA272" s="296"/>
      <c r="AB272" s="296"/>
      <c r="AC272" s="296"/>
    </row>
    <row r="273" ht="12.0" customHeight="1">
      <c r="A273" s="296"/>
      <c r="B273" s="296"/>
      <c r="C273" s="296"/>
      <c r="D273" s="296"/>
      <c r="E273" s="296"/>
      <c r="F273" s="296"/>
      <c r="G273" s="296"/>
      <c r="H273" s="296"/>
      <c r="I273" s="297"/>
      <c r="J273" s="296"/>
      <c r="K273" s="296"/>
      <c r="L273" s="296"/>
      <c r="M273" s="296"/>
      <c r="N273" s="296"/>
      <c r="O273" s="296"/>
      <c r="P273" s="296"/>
      <c r="Q273" s="296"/>
      <c r="R273" s="296"/>
      <c r="S273" s="296"/>
      <c r="T273" s="296"/>
      <c r="U273" s="296"/>
      <c r="V273" s="296"/>
      <c r="W273" s="296"/>
      <c r="X273" s="296"/>
      <c r="Y273" s="296"/>
      <c r="Z273" s="296"/>
      <c r="AA273" s="296"/>
      <c r="AB273" s="296"/>
      <c r="AC273" s="296"/>
    </row>
    <row r="274" ht="12.0" customHeight="1">
      <c r="A274" s="296"/>
      <c r="B274" s="296"/>
      <c r="C274" s="296"/>
      <c r="D274" s="296"/>
      <c r="E274" s="296"/>
      <c r="F274" s="296"/>
      <c r="G274" s="296"/>
      <c r="H274" s="296"/>
      <c r="I274" s="297"/>
      <c r="J274" s="296"/>
      <c r="K274" s="296"/>
      <c r="L274" s="296"/>
      <c r="M274" s="296"/>
      <c r="N274" s="296"/>
      <c r="O274" s="296"/>
      <c r="P274" s="296"/>
      <c r="Q274" s="296"/>
      <c r="R274" s="296"/>
      <c r="S274" s="296"/>
      <c r="T274" s="296"/>
      <c r="U274" s="296"/>
      <c r="V274" s="296"/>
      <c r="W274" s="296"/>
      <c r="X274" s="296"/>
      <c r="Y274" s="296"/>
      <c r="Z274" s="296"/>
      <c r="AA274" s="296"/>
      <c r="AB274" s="296"/>
      <c r="AC274" s="296"/>
    </row>
    <row r="275" ht="12.0" customHeight="1">
      <c r="A275" s="296"/>
      <c r="B275" s="296"/>
      <c r="C275" s="296"/>
      <c r="D275" s="296"/>
      <c r="E275" s="296"/>
      <c r="F275" s="296"/>
      <c r="G275" s="296"/>
      <c r="H275" s="296"/>
      <c r="I275" s="297"/>
      <c r="J275" s="296"/>
      <c r="K275" s="296"/>
      <c r="L275" s="296"/>
      <c r="M275" s="296"/>
      <c r="N275" s="296"/>
      <c r="O275" s="296"/>
      <c r="P275" s="296"/>
      <c r="Q275" s="296"/>
      <c r="R275" s="296"/>
      <c r="S275" s="296"/>
      <c r="T275" s="296"/>
      <c r="U275" s="296"/>
      <c r="V275" s="296"/>
      <c r="W275" s="296"/>
      <c r="X275" s="296"/>
      <c r="Y275" s="296"/>
      <c r="Z275" s="296"/>
      <c r="AA275" s="296"/>
      <c r="AB275" s="296"/>
      <c r="AC275" s="296"/>
    </row>
    <row r="276" ht="12.0" customHeight="1">
      <c r="A276" s="296"/>
      <c r="B276" s="296"/>
      <c r="C276" s="296"/>
      <c r="D276" s="296"/>
      <c r="E276" s="296"/>
      <c r="F276" s="296"/>
      <c r="G276" s="296"/>
      <c r="H276" s="296"/>
      <c r="I276" s="297"/>
      <c r="J276" s="296"/>
      <c r="K276" s="296"/>
      <c r="L276" s="296"/>
      <c r="M276" s="296"/>
      <c r="N276" s="296"/>
      <c r="O276" s="296"/>
      <c r="P276" s="296"/>
      <c r="Q276" s="296"/>
      <c r="R276" s="296"/>
      <c r="S276" s="296"/>
      <c r="T276" s="296"/>
      <c r="U276" s="296"/>
      <c r="V276" s="296"/>
      <c r="W276" s="296"/>
      <c r="X276" s="296"/>
      <c r="Y276" s="296"/>
      <c r="Z276" s="296"/>
      <c r="AA276" s="296"/>
      <c r="AB276" s="296"/>
      <c r="AC276" s="296"/>
    </row>
    <row r="277" ht="12.0" customHeight="1">
      <c r="A277" s="296"/>
      <c r="B277" s="296"/>
      <c r="C277" s="296"/>
      <c r="D277" s="296"/>
      <c r="E277" s="296"/>
      <c r="F277" s="296"/>
      <c r="G277" s="296"/>
      <c r="H277" s="296"/>
      <c r="I277" s="297"/>
      <c r="J277" s="296"/>
      <c r="K277" s="296"/>
      <c r="L277" s="296"/>
      <c r="M277" s="296"/>
      <c r="N277" s="296"/>
      <c r="O277" s="296"/>
      <c r="P277" s="296"/>
      <c r="Q277" s="296"/>
      <c r="R277" s="296"/>
      <c r="S277" s="296"/>
      <c r="T277" s="296"/>
      <c r="U277" s="296"/>
      <c r="V277" s="296"/>
      <c r="W277" s="296"/>
      <c r="X277" s="296"/>
      <c r="Y277" s="296"/>
      <c r="Z277" s="296"/>
      <c r="AA277" s="296"/>
      <c r="AB277" s="296"/>
      <c r="AC277" s="296"/>
    </row>
    <row r="278" ht="12.0" customHeight="1">
      <c r="A278" s="296"/>
      <c r="B278" s="296"/>
      <c r="C278" s="296"/>
      <c r="D278" s="296"/>
      <c r="E278" s="296"/>
      <c r="F278" s="296"/>
      <c r="G278" s="296"/>
      <c r="H278" s="296"/>
      <c r="I278" s="297"/>
      <c r="J278" s="296"/>
      <c r="K278" s="296"/>
      <c r="L278" s="296"/>
      <c r="M278" s="296"/>
      <c r="N278" s="296"/>
      <c r="O278" s="296"/>
      <c r="P278" s="296"/>
      <c r="Q278" s="296"/>
      <c r="R278" s="296"/>
      <c r="S278" s="296"/>
      <c r="T278" s="296"/>
      <c r="U278" s="296"/>
      <c r="V278" s="296"/>
      <c r="W278" s="296"/>
      <c r="X278" s="296"/>
      <c r="Y278" s="296"/>
      <c r="Z278" s="296"/>
      <c r="AA278" s="296"/>
      <c r="AB278" s="296"/>
      <c r="AC278" s="296"/>
    </row>
    <row r="279" ht="12.0" customHeight="1">
      <c r="A279" s="296"/>
      <c r="B279" s="296"/>
      <c r="C279" s="296"/>
      <c r="D279" s="296"/>
      <c r="E279" s="296"/>
      <c r="F279" s="296"/>
      <c r="G279" s="296"/>
      <c r="H279" s="296"/>
      <c r="I279" s="297"/>
      <c r="J279" s="296"/>
      <c r="K279" s="296"/>
      <c r="L279" s="296"/>
      <c r="M279" s="296"/>
      <c r="N279" s="296"/>
      <c r="O279" s="296"/>
      <c r="P279" s="296"/>
      <c r="Q279" s="296"/>
      <c r="R279" s="296"/>
      <c r="S279" s="296"/>
      <c r="T279" s="296"/>
      <c r="U279" s="296"/>
      <c r="V279" s="296"/>
      <c r="W279" s="296"/>
      <c r="X279" s="296"/>
      <c r="Y279" s="296"/>
      <c r="Z279" s="296"/>
      <c r="AA279" s="296"/>
      <c r="AB279" s="296"/>
      <c r="AC279" s="296"/>
    </row>
    <row r="280" ht="12.0" customHeight="1">
      <c r="A280" s="296"/>
      <c r="B280" s="296"/>
      <c r="C280" s="296"/>
      <c r="D280" s="296"/>
      <c r="E280" s="296"/>
      <c r="F280" s="296"/>
      <c r="G280" s="296"/>
      <c r="H280" s="296"/>
      <c r="I280" s="297"/>
      <c r="J280" s="296"/>
      <c r="K280" s="296"/>
      <c r="L280" s="296"/>
      <c r="M280" s="296"/>
      <c r="N280" s="296"/>
      <c r="O280" s="296"/>
      <c r="P280" s="296"/>
      <c r="Q280" s="296"/>
      <c r="R280" s="296"/>
      <c r="S280" s="296"/>
      <c r="T280" s="296"/>
      <c r="U280" s="296"/>
      <c r="V280" s="296"/>
      <c r="W280" s="296"/>
      <c r="X280" s="296"/>
      <c r="Y280" s="296"/>
      <c r="Z280" s="296"/>
      <c r="AA280" s="296"/>
      <c r="AB280" s="296"/>
      <c r="AC280" s="296"/>
    </row>
    <row r="281" ht="12.0" customHeight="1">
      <c r="A281" s="296"/>
      <c r="B281" s="296"/>
      <c r="C281" s="296"/>
      <c r="D281" s="296"/>
      <c r="E281" s="296"/>
      <c r="F281" s="296"/>
      <c r="G281" s="296"/>
      <c r="H281" s="296"/>
      <c r="I281" s="297"/>
      <c r="J281" s="296"/>
      <c r="K281" s="296"/>
      <c r="L281" s="296"/>
      <c r="M281" s="296"/>
      <c r="N281" s="296"/>
      <c r="O281" s="296"/>
      <c r="P281" s="296"/>
      <c r="Q281" s="296"/>
      <c r="R281" s="296"/>
      <c r="S281" s="296"/>
      <c r="T281" s="296"/>
      <c r="U281" s="296"/>
      <c r="V281" s="296"/>
      <c r="W281" s="296"/>
      <c r="X281" s="296"/>
      <c r="Y281" s="296"/>
      <c r="Z281" s="296"/>
      <c r="AA281" s="296"/>
      <c r="AB281" s="296"/>
      <c r="AC281" s="296"/>
    </row>
    <row r="282" ht="12.0" customHeight="1">
      <c r="A282" s="296"/>
      <c r="B282" s="296"/>
      <c r="C282" s="296"/>
      <c r="D282" s="296"/>
      <c r="E282" s="296"/>
      <c r="F282" s="296"/>
      <c r="G282" s="296"/>
      <c r="H282" s="296"/>
      <c r="I282" s="297"/>
      <c r="J282" s="296"/>
      <c r="K282" s="296"/>
      <c r="L282" s="296"/>
      <c r="M282" s="296"/>
      <c r="N282" s="296"/>
      <c r="O282" s="296"/>
      <c r="P282" s="296"/>
      <c r="Q282" s="296"/>
      <c r="R282" s="296"/>
      <c r="S282" s="296"/>
      <c r="T282" s="296"/>
      <c r="U282" s="296"/>
      <c r="V282" s="296"/>
      <c r="W282" s="296"/>
      <c r="X282" s="296"/>
      <c r="Y282" s="296"/>
      <c r="Z282" s="296"/>
      <c r="AA282" s="296"/>
      <c r="AB282" s="296"/>
      <c r="AC282" s="296"/>
    </row>
    <row r="283" ht="12.0" customHeight="1">
      <c r="A283" s="296"/>
      <c r="B283" s="296"/>
      <c r="C283" s="296"/>
      <c r="D283" s="296"/>
      <c r="E283" s="296"/>
      <c r="F283" s="296"/>
      <c r="G283" s="296"/>
      <c r="H283" s="296"/>
      <c r="I283" s="297"/>
      <c r="J283" s="296"/>
      <c r="K283" s="296"/>
      <c r="L283" s="296"/>
      <c r="M283" s="296"/>
      <c r="N283" s="296"/>
      <c r="O283" s="296"/>
      <c r="P283" s="296"/>
      <c r="Q283" s="296"/>
      <c r="R283" s="296"/>
      <c r="S283" s="296"/>
      <c r="T283" s="296"/>
      <c r="U283" s="296"/>
      <c r="V283" s="296"/>
      <c r="W283" s="296"/>
      <c r="X283" s="296"/>
      <c r="Y283" s="296"/>
      <c r="Z283" s="296"/>
      <c r="AA283" s="296"/>
      <c r="AB283" s="296"/>
      <c r="AC283" s="296"/>
    </row>
    <row r="284" ht="12.0" customHeight="1">
      <c r="A284" s="296"/>
      <c r="B284" s="296"/>
      <c r="C284" s="296"/>
      <c r="D284" s="296"/>
      <c r="E284" s="296"/>
      <c r="F284" s="296"/>
      <c r="G284" s="296"/>
      <c r="H284" s="296"/>
      <c r="I284" s="297"/>
      <c r="J284" s="296"/>
      <c r="K284" s="296"/>
      <c r="L284" s="296"/>
      <c r="M284" s="296"/>
      <c r="N284" s="296"/>
      <c r="O284" s="296"/>
      <c r="P284" s="296"/>
      <c r="Q284" s="296"/>
      <c r="R284" s="296"/>
      <c r="S284" s="296"/>
      <c r="T284" s="296"/>
      <c r="U284" s="296"/>
      <c r="V284" s="296"/>
      <c r="W284" s="296"/>
      <c r="X284" s="296"/>
      <c r="Y284" s="296"/>
      <c r="Z284" s="296"/>
      <c r="AA284" s="296"/>
      <c r="AB284" s="296"/>
      <c r="AC284" s="296"/>
    </row>
    <row r="285" ht="12.0" customHeight="1">
      <c r="A285" s="296"/>
      <c r="B285" s="296"/>
      <c r="C285" s="296"/>
      <c r="D285" s="296"/>
      <c r="E285" s="296"/>
      <c r="F285" s="296"/>
      <c r="G285" s="296"/>
      <c r="H285" s="296"/>
      <c r="I285" s="297"/>
      <c r="J285" s="296"/>
      <c r="K285" s="296"/>
      <c r="L285" s="296"/>
      <c r="M285" s="296"/>
      <c r="N285" s="296"/>
      <c r="O285" s="296"/>
      <c r="P285" s="296"/>
      <c r="Q285" s="296"/>
      <c r="R285" s="296"/>
      <c r="S285" s="296"/>
      <c r="T285" s="296"/>
      <c r="U285" s="296"/>
      <c r="V285" s="296"/>
      <c r="W285" s="296"/>
      <c r="X285" s="296"/>
      <c r="Y285" s="296"/>
      <c r="Z285" s="296"/>
      <c r="AA285" s="296"/>
      <c r="AB285" s="296"/>
      <c r="AC285" s="296"/>
    </row>
    <row r="286" ht="12.0" customHeight="1">
      <c r="A286" s="296"/>
      <c r="B286" s="296"/>
      <c r="C286" s="296"/>
      <c r="D286" s="296"/>
      <c r="E286" s="296"/>
      <c r="F286" s="296"/>
      <c r="G286" s="296"/>
      <c r="H286" s="296"/>
      <c r="I286" s="297"/>
      <c r="J286" s="296"/>
      <c r="K286" s="296"/>
      <c r="L286" s="296"/>
      <c r="M286" s="296"/>
      <c r="N286" s="296"/>
      <c r="O286" s="296"/>
      <c r="P286" s="296"/>
      <c r="Q286" s="296"/>
      <c r="R286" s="296"/>
      <c r="S286" s="296"/>
      <c r="T286" s="296"/>
      <c r="U286" s="296"/>
      <c r="V286" s="296"/>
      <c r="W286" s="296"/>
      <c r="X286" s="296"/>
      <c r="Y286" s="296"/>
      <c r="Z286" s="296"/>
      <c r="AA286" s="296"/>
      <c r="AB286" s="296"/>
      <c r="AC286" s="296"/>
    </row>
    <row r="287" ht="12.0" customHeight="1">
      <c r="A287" s="296"/>
      <c r="B287" s="296"/>
      <c r="C287" s="296"/>
      <c r="D287" s="296"/>
      <c r="E287" s="296"/>
      <c r="F287" s="296"/>
      <c r="G287" s="296"/>
      <c r="H287" s="296"/>
      <c r="I287" s="297"/>
      <c r="J287" s="296"/>
      <c r="K287" s="296"/>
      <c r="L287" s="296"/>
      <c r="M287" s="296"/>
      <c r="N287" s="296"/>
      <c r="O287" s="296"/>
      <c r="P287" s="296"/>
      <c r="Q287" s="296"/>
      <c r="R287" s="296"/>
      <c r="S287" s="296"/>
      <c r="T287" s="296"/>
      <c r="U287" s="296"/>
      <c r="V287" s="296"/>
      <c r="W287" s="296"/>
      <c r="X287" s="296"/>
      <c r="Y287" s="296"/>
      <c r="Z287" s="296"/>
      <c r="AA287" s="296"/>
      <c r="AB287" s="296"/>
      <c r="AC287" s="296"/>
    </row>
    <row r="288" ht="12.0" customHeight="1">
      <c r="A288" s="296"/>
      <c r="B288" s="296"/>
      <c r="C288" s="296"/>
      <c r="D288" s="296"/>
      <c r="E288" s="296"/>
      <c r="F288" s="296"/>
      <c r="G288" s="296"/>
      <c r="H288" s="296"/>
      <c r="I288" s="297"/>
      <c r="J288" s="296"/>
      <c r="K288" s="296"/>
      <c r="L288" s="296"/>
      <c r="M288" s="296"/>
      <c r="N288" s="296"/>
      <c r="O288" s="296"/>
      <c r="P288" s="296"/>
      <c r="Q288" s="296"/>
      <c r="R288" s="296"/>
      <c r="S288" s="296"/>
      <c r="T288" s="296"/>
      <c r="U288" s="296"/>
      <c r="V288" s="296"/>
      <c r="W288" s="296"/>
      <c r="X288" s="296"/>
      <c r="Y288" s="296"/>
      <c r="Z288" s="296"/>
      <c r="AA288" s="296"/>
      <c r="AB288" s="296"/>
      <c r="AC288" s="296"/>
    </row>
    <row r="289" ht="12.0" customHeight="1">
      <c r="A289" s="296"/>
      <c r="B289" s="296"/>
      <c r="C289" s="296"/>
      <c r="D289" s="296"/>
      <c r="E289" s="296"/>
      <c r="F289" s="296"/>
      <c r="G289" s="296"/>
      <c r="H289" s="296"/>
      <c r="I289" s="297"/>
      <c r="J289" s="296"/>
      <c r="K289" s="296"/>
      <c r="L289" s="296"/>
      <c r="M289" s="296"/>
      <c r="N289" s="296"/>
      <c r="O289" s="296"/>
      <c r="P289" s="296"/>
      <c r="Q289" s="296"/>
      <c r="R289" s="296"/>
      <c r="S289" s="296"/>
      <c r="T289" s="296"/>
      <c r="U289" s="296"/>
      <c r="V289" s="296"/>
      <c r="W289" s="296"/>
      <c r="X289" s="296"/>
      <c r="Y289" s="296"/>
      <c r="Z289" s="296"/>
      <c r="AA289" s="296"/>
      <c r="AB289" s="296"/>
      <c r="AC289" s="296"/>
    </row>
    <row r="290" ht="12.0" customHeight="1">
      <c r="A290" s="296"/>
      <c r="B290" s="296"/>
      <c r="C290" s="296"/>
      <c r="D290" s="296"/>
      <c r="E290" s="296"/>
      <c r="F290" s="296"/>
      <c r="G290" s="296"/>
      <c r="H290" s="296"/>
      <c r="I290" s="297"/>
      <c r="J290" s="296"/>
      <c r="K290" s="296"/>
      <c r="L290" s="296"/>
      <c r="M290" s="296"/>
      <c r="N290" s="296"/>
      <c r="O290" s="296"/>
      <c r="P290" s="296"/>
      <c r="Q290" s="296"/>
      <c r="R290" s="296"/>
      <c r="S290" s="296"/>
      <c r="T290" s="296"/>
      <c r="U290" s="296"/>
      <c r="V290" s="296"/>
      <c r="W290" s="296"/>
      <c r="X290" s="296"/>
      <c r="Y290" s="296"/>
      <c r="Z290" s="296"/>
      <c r="AA290" s="296"/>
      <c r="AB290" s="296"/>
      <c r="AC290" s="296"/>
    </row>
    <row r="291" ht="12.0" customHeight="1">
      <c r="A291" s="296"/>
      <c r="B291" s="296"/>
      <c r="C291" s="296"/>
      <c r="D291" s="296"/>
      <c r="E291" s="296"/>
      <c r="F291" s="296"/>
      <c r="G291" s="296"/>
      <c r="H291" s="296"/>
      <c r="I291" s="297"/>
      <c r="J291" s="296"/>
      <c r="K291" s="296"/>
      <c r="L291" s="296"/>
      <c r="M291" s="296"/>
      <c r="N291" s="296"/>
      <c r="O291" s="296"/>
      <c r="P291" s="296"/>
      <c r="Q291" s="296"/>
      <c r="R291" s="296"/>
      <c r="S291" s="296"/>
      <c r="T291" s="296"/>
      <c r="U291" s="296"/>
      <c r="V291" s="296"/>
      <c r="W291" s="296"/>
      <c r="X291" s="296"/>
      <c r="Y291" s="296"/>
      <c r="Z291" s="296"/>
      <c r="AA291" s="296"/>
      <c r="AB291" s="296"/>
      <c r="AC291" s="296"/>
    </row>
    <row r="292" ht="12.0" customHeight="1">
      <c r="A292" s="296"/>
      <c r="B292" s="296"/>
      <c r="C292" s="296"/>
      <c r="D292" s="296"/>
      <c r="E292" s="296"/>
      <c r="F292" s="296"/>
      <c r="G292" s="296"/>
      <c r="H292" s="296"/>
      <c r="I292" s="297"/>
      <c r="J292" s="296"/>
      <c r="K292" s="296"/>
      <c r="L292" s="296"/>
      <c r="M292" s="296"/>
      <c r="N292" s="296"/>
      <c r="O292" s="296"/>
      <c r="P292" s="296"/>
      <c r="Q292" s="296"/>
      <c r="R292" s="296"/>
      <c r="S292" s="296"/>
      <c r="T292" s="296"/>
      <c r="U292" s="296"/>
      <c r="V292" s="296"/>
      <c r="W292" s="296"/>
      <c r="X292" s="296"/>
      <c r="Y292" s="296"/>
      <c r="Z292" s="296"/>
      <c r="AA292" s="296"/>
      <c r="AB292" s="296"/>
      <c r="AC292" s="296"/>
    </row>
    <row r="293" ht="12.0" customHeight="1">
      <c r="A293" s="296"/>
      <c r="B293" s="296"/>
      <c r="C293" s="296"/>
      <c r="D293" s="296"/>
      <c r="E293" s="296"/>
      <c r="F293" s="296"/>
      <c r="G293" s="296"/>
      <c r="H293" s="296"/>
      <c r="I293" s="297"/>
      <c r="J293" s="296"/>
      <c r="K293" s="296"/>
      <c r="L293" s="296"/>
      <c r="M293" s="296"/>
      <c r="N293" s="296"/>
      <c r="O293" s="296"/>
      <c r="P293" s="296"/>
      <c r="Q293" s="296"/>
      <c r="R293" s="296"/>
      <c r="S293" s="296"/>
      <c r="T293" s="296"/>
      <c r="U293" s="296"/>
      <c r="V293" s="296"/>
      <c r="W293" s="296"/>
      <c r="X293" s="296"/>
      <c r="Y293" s="296"/>
      <c r="Z293" s="296"/>
      <c r="AA293" s="296"/>
      <c r="AB293" s="296"/>
      <c r="AC293" s="296"/>
    </row>
    <row r="294" ht="12.0" customHeight="1">
      <c r="A294" s="296"/>
      <c r="B294" s="296"/>
      <c r="C294" s="296"/>
      <c r="D294" s="296"/>
      <c r="E294" s="296"/>
      <c r="F294" s="296"/>
      <c r="G294" s="296"/>
      <c r="H294" s="296"/>
      <c r="I294" s="297"/>
      <c r="J294" s="296"/>
      <c r="K294" s="296"/>
      <c r="L294" s="296"/>
      <c r="M294" s="296"/>
      <c r="N294" s="296"/>
      <c r="O294" s="296"/>
      <c r="P294" s="296"/>
      <c r="Q294" s="296"/>
      <c r="R294" s="296"/>
      <c r="S294" s="296"/>
      <c r="T294" s="296"/>
      <c r="U294" s="296"/>
      <c r="V294" s="296"/>
      <c r="W294" s="296"/>
      <c r="X294" s="296"/>
      <c r="Y294" s="296"/>
      <c r="Z294" s="296"/>
      <c r="AA294" s="296"/>
      <c r="AB294" s="296"/>
      <c r="AC294" s="296"/>
    </row>
    <row r="295" ht="12.0" customHeight="1">
      <c r="A295" s="296"/>
      <c r="B295" s="296"/>
      <c r="C295" s="296"/>
      <c r="D295" s="296"/>
      <c r="E295" s="296"/>
      <c r="F295" s="296"/>
      <c r="G295" s="296"/>
      <c r="H295" s="296"/>
      <c r="I295" s="297"/>
      <c r="J295" s="296"/>
      <c r="K295" s="296"/>
      <c r="L295" s="296"/>
      <c r="M295" s="296"/>
      <c r="N295" s="296"/>
      <c r="O295" s="296"/>
      <c r="P295" s="296"/>
      <c r="Q295" s="296"/>
      <c r="R295" s="296"/>
      <c r="S295" s="296"/>
      <c r="T295" s="296"/>
      <c r="U295" s="296"/>
      <c r="V295" s="296"/>
      <c r="W295" s="296"/>
      <c r="X295" s="296"/>
      <c r="Y295" s="296"/>
      <c r="Z295" s="296"/>
      <c r="AA295" s="296"/>
      <c r="AB295" s="296"/>
      <c r="AC295" s="296"/>
    </row>
    <row r="296" ht="12.0" customHeight="1">
      <c r="A296" s="296"/>
      <c r="B296" s="296"/>
      <c r="C296" s="296"/>
      <c r="D296" s="296"/>
      <c r="E296" s="296"/>
      <c r="F296" s="296"/>
      <c r="G296" s="296"/>
      <c r="H296" s="296"/>
      <c r="I296" s="297"/>
      <c r="J296" s="296"/>
      <c r="K296" s="296"/>
      <c r="L296" s="296"/>
      <c r="M296" s="296"/>
      <c r="N296" s="296"/>
      <c r="O296" s="296"/>
      <c r="P296" s="296"/>
      <c r="Q296" s="296"/>
      <c r="R296" s="296"/>
      <c r="S296" s="296"/>
      <c r="T296" s="296"/>
      <c r="U296" s="296"/>
      <c r="V296" s="296"/>
      <c r="W296" s="296"/>
      <c r="X296" s="296"/>
      <c r="Y296" s="296"/>
      <c r="Z296" s="296"/>
      <c r="AA296" s="296"/>
      <c r="AB296" s="296"/>
      <c r="AC296" s="296"/>
    </row>
    <row r="297" ht="12.0" customHeight="1">
      <c r="A297" s="296"/>
      <c r="B297" s="296"/>
      <c r="C297" s="296"/>
      <c r="D297" s="296"/>
      <c r="E297" s="296"/>
      <c r="F297" s="296"/>
      <c r="G297" s="296"/>
      <c r="H297" s="296"/>
      <c r="I297" s="297"/>
      <c r="J297" s="296"/>
      <c r="K297" s="296"/>
      <c r="L297" s="296"/>
      <c r="M297" s="296"/>
      <c r="N297" s="296"/>
      <c r="O297" s="296"/>
      <c r="P297" s="296"/>
      <c r="Q297" s="296"/>
      <c r="R297" s="296"/>
      <c r="S297" s="296"/>
      <c r="T297" s="296"/>
      <c r="U297" s="296"/>
      <c r="V297" s="296"/>
      <c r="W297" s="296"/>
      <c r="X297" s="296"/>
      <c r="Y297" s="296"/>
      <c r="Z297" s="296"/>
      <c r="AA297" s="296"/>
      <c r="AB297" s="296"/>
      <c r="AC297" s="296"/>
    </row>
    <row r="298" ht="12.0" customHeight="1">
      <c r="A298" s="296"/>
      <c r="B298" s="296"/>
      <c r="C298" s="296"/>
      <c r="D298" s="296"/>
      <c r="E298" s="296"/>
      <c r="F298" s="296"/>
      <c r="G298" s="296"/>
      <c r="H298" s="296"/>
      <c r="I298" s="297"/>
      <c r="J298" s="296"/>
      <c r="K298" s="296"/>
      <c r="L298" s="296"/>
      <c r="M298" s="296"/>
      <c r="N298" s="296"/>
      <c r="O298" s="296"/>
      <c r="P298" s="296"/>
      <c r="Q298" s="296"/>
      <c r="R298" s="296"/>
      <c r="S298" s="296"/>
      <c r="T298" s="296"/>
      <c r="U298" s="296"/>
      <c r="V298" s="296"/>
      <c r="W298" s="296"/>
      <c r="X298" s="296"/>
      <c r="Y298" s="296"/>
      <c r="Z298" s="296"/>
      <c r="AA298" s="296"/>
      <c r="AB298" s="296"/>
      <c r="AC298" s="296"/>
    </row>
    <row r="299" ht="12.0" customHeight="1">
      <c r="A299" s="296"/>
      <c r="B299" s="296"/>
      <c r="C299" s="296"/>
      <c r="D299" s="296"/>
      <c r="E299" s="296"/>
      <c r="F299" s="296"/>
      <c r="G299" s="296"/>
      <c r="H299" s="296"/>
      <c r="I299" s="297"/>
      <c r="J299" s="296"/>
      <c r="K299" s="296"/>
      <c r="L299" s="296"/>
      <c r="M299" s="296"/>
      <c r="N299" s="296"/>
      <c r="O299" s="296"/>
      <c r="P299" s="296"/>
      <c r="Q299" s="296"/>
      <c r="R299" s="296"/>
      <c r="S299" s="296"/>
      <c r="T299" s="296"/>
      <c r="U299" s="296"/>
      <c r="V299" s="296"/>
      <c r="W299" s="296"/>
      <c r="X299" s="296"/>
      <c r="Y299" s="296"/>
      <c r="Z299" s="296"/>
      <c r="AA299" s="296"/>
      <c r="AB299" s="296"/>
      <c r="AC299" s="296"/>
    </row>
    <row r="300" ht="12.0" customHeight="1">
      <c r="A300" s="296"/>
      <c r="B300" s="296"/>
      <c r="C300" s="296"/>
      <c r="D300" s="296"/>
      <c r="E300" s="296"/>
      <c r="F300" s="296"/>
      <c r="G300" s="296"/>
      <c r="H300" s="296"/>
      <c r="I300" s="297"/>
      <c r="J300" s="296"/>
      <c r="K300" s="296"/>
      <c r="L300" s="296"/>
      <c r="M300" s="296"/>
      <c r="N300" s="296"/>
      <c r="O300" s="296"/>
      <c r="P300" s="296"/>
      <c r="Q300" s="296"/>
      <c r="R300" s="296"/>
      <c r="S300" s="296"/>
      <c r="T300" s="296"/>
      <c r="U300" s="296"/>
      <c r="V300" s="296"/>
      <c r="W300" s="296"/>
      <c r="X300" s="296"/>
      <c r="Y300" s="296"/>
      <c r="Z300" s="296"/>
      <c r="AA300" s="296"/>
      <c r="AB300" s="296"/>
      <c r="AC300" s="296"/>
    </row>
    <row r="301" ht="12.0" customHeight="1">
      <c r="A301" s="296"/>
      <c r="B301" s="296"/>
      <c r="C301" s="296"/>
      <c r="D301" s="296"/>
      <c r="E301" s="296"/>
      <c r="F301" s="296"/>
      <c r="G301" s="296"/>
      <c r="H301" s="296"/>
      <c r="I301" s="297"/>
      <c r="J301" s="296"/>
      <c r="K301" s="296"/>
      <c r="L301" s="296"/>
      <c r="M301" s="296"/>
      <c r="N301" s="296"/>
      <c r="O301" s="296"/>
      <c r="P301" s="296"/>
      <c r="Q301" s="296"/>
      <c r="R301" s="296"/>
      <c r="S301" s="296"/>
      <c r="T301" s="296"/>
      <c r="U301" s="296"/>
      <c r="V301" s="296"/>
      <c r="W301" s="296"/>
      <c r="X301" s="296"/>
      <c r="Y301" s="296"/>
      <c r="Z301" s="296"/>
      <c r="AA301" s="296"/>
      <c r="AB301" s="296"/>
      <c r="AC301" s="296"/>
    </row>
    <row r="302" ht="12.0" customHeight="1">
      <c r="A302" s="296"/>
      <c r="B302" s="296"/>
      <c r="C302" s="296"/>
      <c r="D302" s="296"/>
      <c r="E302" s="296"/>
      <c r="F302" s="296"/>
      <c r="G302" s="296"/>
      <c r="H302" s="296"/>
      <c r="I302" s="297"/>
      <c r="J302" s="296"/>
      <c r="K302" s="296"/>
      <c r="L302" s="296"/>
      <c r="M302" s="296"/>
      <c r="N302" s="296"/>
      <c r="O302" s="296"/>
      <c r="P302" s="296"/>
      <c r="Q302" s="296"/>
      <c r="R302" s="296"/>
      <c r="S302" s="296"/>
      <c r="T302" s="296"/>
      <c r="U302" s="296"/>
      <c r="V302" s="296"/>
      <c r="W302" s="296"/>
      <c r="X302" s="296"/>
      <c r="Y302" s="296"/>
      <c r="Z302" s="296"/>
      <c r="AA302" s="296"/>
      <c r="AB302" s="296"/>
      <c r="AC302" s="296"/>
    </row>
    <row r="303" ht="12.0" customHeight="1">
      <c r="A303" s="296"/>
      <c r="B303" s="296"/>
      <c r="C303" s="296"/>
      <c r="D303" s="296"/>
      <c r="E303" s="296"/>
      <c r="F303" s="296"/>
      <c r="G303" s="296"/>
      <c r="H303" s="296"/>
      <c r="I303" s="297"/>
      <c r="J303" s="296"/>
      <c r="K303" s="296"/>
      <c r="L303" s="296"/>
      <c r="M303" s="296"/>
      <c r="N303" s="296"/>
      <c r="O303" s="296"/>
      <c r="P303" s="296"/>
      <c r="Q303" s="296"/>
      <c r="R303" s="296"/>
      <c r="S303" s="296"/>
      <c r="T303" s="296"/>
      <c r="U303" s="296"/>
      <c r="V303" s="296"/>
      <c r="W303" s="296"/>
      <c r="X303" s="296"/>
      <c r="Y303" s="296"/>
      <c r="Z303" s="296"/>
      <c r="AA303" s="296"/>
      <c r="AB303" s="296"/>
      <c r="AC303" s="296"/>
    </row>
    <row r="304" ht="12.0" customHeight="1">
      <c r="A304" s="296"/>
      <c r="B304" s="296"/>
      <c r="C304" s="296"/>
      <c r="D304" s="296"/>
      <c r="E304" s="296"/>
      <c r="F304" s="296"/>
      <c r="G304" s="296"/>
      <c r="H304" s="296"/>
      <c r="I304" s="297"/>
      <c r="J304" s="296"/>
      <c r="K304" s="296"/>
      <c r="L304" s="296"/>
      <c r="M304" s="296"/>
      <c r="N304" s="296"/>
      <c r="O304" s="296"/>
      <c r="P304" s="296"/>
      <c r="Q304" s="296"/>
      <c r="R304" s="296"/>
      <c r="S304" s="296"/>
      <c r="T304" s="296"/>
      <c r="U304" s="296"/>
      <c r="V304" s="296"/>
      <c r="W304" s="296"/>
      <c r="X304" s="296"/>
      <c r="Y304" s="296"/>
      <c r="Z304" s="296"/>
      <c r="AA304" s="296"/>
      <c r="AB304" s="296"/>
      <c r="AC304" s="296"/>
    </row>
    <row r="305" ht="12.0" customHeight="1">
      <c r="A305" s="296"/>
      <c r="B305" s="296"/>
      <c r="C305" s="296"/>
      <c r="D305" s="296"/>
      <c r="E305" s="296"/>
      <c r="F305" s="296"/>
      <c r="G305" s="296"/>
      <c r="H305" s="296"/>
      <c r="I305" s="297"/>
      <c r="J305" s="296"/>
      <c r="K305" s="296"/>
      <c r="L305" s="296"/>
      <c r="M305" s="296"/>
      <c r="N305" s="296"/>
      <c r="O305" s="296"/>
      <c r="P305" s="296"/>
      <c r="Q305" s="296"/>
      <c r="R305" s="296"/>
      <c r="S305" s="296"/>
      <c r="T305" s="296"/>
      <c r="U305" s="296"/>
      <c r="V305" s="296"/>
      <c r="W305" s="296"/>
      <c r="X305" s="296"/>
      <c r="Y305" s="296"/>
      <c r="Z305" s="296"/>
      <c r="AA305" s="296"/>
      <c r="AB305" s="296"/>
      <c r="AC305" s="296"/>
    </row>
    <row r="306" ht="12.0" customHeight="1">
      <c r="A306" s="296"/>
      <c r="B306" s="296"/>
      <c r="C306" s="296"/>
      <c r="D306" s="296"/>
      <c r="E306" s="296"/>
      <c r="F306" s="296"/>
      <c r="G306" s="296"/>
      <c r="H306" s="296"/>
      <c r="I306" s="297"/>
      <c r="J306" s="296"/>
      <c r="K306" s="296"/>
      <c r="L306" s="296"/>
      <c r="M306" s="296"/>
      <c r="N306" s="296"/>
      <c r="O306" s="296"/>
      <c r="P306" s="296"/>
      <c r="Q306" s="296"/>
      <c r="R306" s="296"/>
      <c r="S306" s="296"/>
      <c r="T306" s="296"/>
      <c r="U306" s="296"/>
      <c r="V306" s="296"/>
      <c r="W306" s="296"/>
      <c r="X306" s="296"/>
      <c r="Y306" s="296"/>
      <c r="Z306" s="296"/>
      <c r="AA306" s="296"/>
      <c r="AB306" s="296"/>
      <c r="AC306" s="296"/>
    </row>
    <row r="307" ht="12.0" customHeight="1">
      <c r="A307" s="296"/>
      <c r="B307" s="296"/>
      <c r="C307" s="296"/>
      <c r="D307" s="296"/>
      <c r="E307" s="296"/>
      <c r="F307" s="296"/>
      <c r="G307" s="296"/>
      <c r="H307" s="296"/>
      <c r="I307" s="297"/>
      <c r="J307" s="296"/>
      <c r="K307" s="296"/>
      <c r="L307" s="296"/>
      <c r="M307" s="296"/>
      <c r="N307" s="296"/>
      <c r="O307" s="296"/>
      <c r="P307" s="296"/>
      <c r="Q307" s="296"/>
      <c r="R307" s="296"/>
      <c r="S307" s="296"/>
      <c r="T307" s="296"/>
      <c r="U307" s="296"/>
      <c r="V307" s="296"/>
      <c r="W307" s="296"/>
      <c r="X307" s="296"/>
      <c r="Y307" s="296"/>
      <c r="Z307" s="296"/>
      <c r="AA307" s="296"/>
      <c r="AB307" s="296"/>
      <c r="AC307" s="296"/>
    </row>
    <row r="308" ht="12.0" customHeight="1">
      <c r="A308" s="296"/>
      <c r="B308" s="296"/>
      <c r="C308" s="296"/>
      <c r="D308" s="296"/>
      <c r="E308" s="296"/>
      <c r="F308" s="296"/>
      <c r="G308" s="296"/>
      <c r="H308" s="296"/>
      <c r="I308" s="297"/>
      <c r="J308" s="296"/>
      <c r="K308" s="296"/>
      <c r="L308" s="296"/>
      <c r="M308" s="296"/>
      <c r="N308" s="296"/>
      <c r="O308" s="296"/>
      <c r="P308" s="296"/>
      <c r="Q308" s="296"/>
      <c r="R308" s="296"/>
      <c r="S308" s="296"/>
      <c r="T308" s="296"/>
      <c r="U308" s="296"/>
      <c r="V308" s="296"/>
      <c r="W308" s="296"/>
      <c r="X308" s="296"/>
      <c r="Y308" s="296"/>
      <c r="Z308" s="296"/>
      <c r="AA308" s="296"/>
      <c r="AB308" s="296"/>
      <c r="AC308" s="296"/>
    </row>
    <row r="309" ht="12.0" customHeight="1">
      <c r="A309" s="296"/>
      <c r="B309" s="296"/>
      <c r="C309" s="296"/>
      <c r="D309" s="296"/>
      <c r="E309" s="296"/>
      <c r="F309" s="296"/>
      <c r="G309" s="296"/>
      <c r="H309" s="296"/>
      <c r="I309" s="297"/>
      <c r="J309" s="296"/>
      <c r="K309" s="296"/>
      <c r="L309" s="296"/>
      <c r="M309" s="296"/>
      <c r="N309" s="296"/>
      <c r="O309" s="296"/>
      <c r="P309" s="296"/>
      <c r="Q309" s="296"/>
      <c r="R309" s="296"/>
      <c r="S309" s="296"/>
      <c r="T309" s="296"/>
      <c r="U309" s="296"/>
      <c r="V309" s="296"/>
      <c r="W309" s="296"/>
      <c r="X309" s="296"/>
      <c r="Y309" s="296"/>
      <c r="Z309" s="296"/>
      <c r="AA309" s="296"/>
      <c r="AB309" s="296"/>
      <c r="AC309" s="296"/>
    </row>
    <row r="310" ht="12.0" customHeight="1">
      <c r="A310" s="296"/>
      <c r="B310" s="296"/>
      <c r="C310" s="296"/>
      <c r="D310" s="296"/>
      <c r="E310" s="296"/>
      <c r="F310" s="296"/>
      <c r="G310" s="296"/>
      <c r="H310" s="296"/>
      <c r="I310" s="297"/>
      <c r="J310" s="296"/>
      <c r="K310" s="296"/>
      <c r="L310" s="296"/>
      <c r="M310" s="296"/>
      <c r="N310" s="296"/>
      <c r="O310" s="296"/>
      <c r="P310" s="296"/>
      <c r="Q310" s="296"/>
      <c r="R310" s="296"/>
      <c r="S310" s="296"/>
      <c r="T310" s="296"/>
      <c r="U310" s="296"/>
      <c r="V310" s="296"/>
      <c r="W310" s="296"/>
      <c r="X310" s="296"/>
      <c r="Y310" s="296"/>
      <c r="Z310" s="296"/>
      <c r="AA310" s="296"/>
      <c r="AB310" s="296"/>
      <c r="AC310" s="296"/>
    </row>
    <row r="311" ht="12.0" customHeight="1">
      <c r="A311" s="296"/>
      <c r="B311" s="296"/>
      <c r="C311" s="296"/>
      <c r="D311" s="296"/>
      <c r="E311" s="296"/>
      <c r="F311" s="296"/>
      <c r="G311" s="296"/>
      <c r="H311" s="296"/>
      <c r="I311" s="297"/>
      <c r="J311" s="296"/>
      <c r="K311" s="296"/>
      <c r="L311" s="296"/>
      <c r="M311" s="296"/>
      <c r="N311" s="296"/>
      <c r="O311" s="296"/>
      <c r="P311" s="296"/>
      <c r="Q311" s="296"/>
      <c r="R311" s="296"/>
      <c r="S311" s="296"/>
      <c r="T311" s="296"/>
      <c r="U311" s="296"/>
      <c r="V311" s="296"/>
      <c r="W311" s="296"/>
      <c r="X311" s="296"/>
      <c r="Y311" s="296"/>
      <c r="Z311" s="296"/>
      <c r="AA311" s="296"/>
      <c r="AB311" s="296"/>
      <c r="AC311" s="296"/>
    </row>
    <row r="312" ht="12.0" customHeight="1">
      <c r="A312" s="296"/>
      <c r="B312" s="296"/>
      <c r="C312" s="296"/>
      <c r="D312" s="296"/>
      <c r="E312" s="296"/>
      <c r="F312" s="296"/>
      <c r="G312" s="296"/>
      <c r="H312" s="296"/>
      <c r="I312" s="297"/>
      <c r="J312" s="296"/>
      <c r="K312" s="296"/>
      <c r="L312" s="296"/>
      <c r="M312" s="296"/>
      <c r="N312" s="296"/>
      <c r="O312" s="296"/>
      <c r="P312" s="296"/>
      <c r="Q312" s="296"/>
      <c r="R312" s="296"/>
      <c r="S312" s="296"/>
      <c r="T312" s="296"/>
      <c r="U312" s="296"/>
      <c r="V312" s="296"/>
      <c r="W312" s="296"/>
      <c r="X312" s="296"/>
      <c r="Y312" s="296"/>
      <c r="Z312" s="296"/>
      <c r="AA312" s="296"/>
      <c r="AB312" s="296"/>
      <c r="AC312" s="296"/>
    </row>
    <row r="313" ht="12.0" customHeight="1">
      <c r="A313" s="296"/>
      <c r="B313" s="296"/>
      <c r="C313" s="296"/>
      <c r="D313" s="296"/>
      <c r="E313" s="296"/>
      <c r="F313" s="296"/>
      <c r="G313" s="296"/>
      <c r="H313" s="296"/>
      <c r="I313" s="297"/>
      <c r="J313" s="296"/>
      <c r="K313" s="296"/>
      <c r="L313" s="296"/>
      <c r="M313" s="296"/>
      <c r="N313" s="296"/>
      <c r="O313" s="296"/>
      <c r="P313" s="296"/>
      <c r="Q313" s="296"/>
      <c r="R313" s="296"/>
      <c r="S313" s="296"/>
      <c r="T313" s="296"/>
      <c r="U313" s="296"/>
      <c r="V313" s="296"/>
      <c r="W313" s="296"/>
      <c r="X313" s="296"/>
      <c r="Y313" s="296"/>
      <c r="Z313" s="296"/>
      <c r="AA313" s="296"/>
      <c r="AB313" s="296"/>
      <c r="AC313" s="296"/>
    </row>
    <row r="314" ht="12.0" customHeight="1">
      <c r="A314" s="296"/>
      <c r="B314" s="296"/>
      <c r="C314" s="296"/>
      <c r="D314" s="296"/>
      <c r="E314" s="296"/>
      <c r="F314" s="296"/>
      <c r="G314" s="296"/>
      <c r="H314" s="296"/>
      <c r="I314" s="297"/>
      <c r="J314" s="296"/>
      <c r="K314" s="296"/>
      <c r="L314" s="296"/>
      <c r="M314" s="296"/>
      <c r="N314" s="296"/>
      <c r="O314" s="296"/>
      <c r="P314" s="296"/>
      <c r="Q314" s="296"/>
      <c r="R314" s="296"/>
      <c r="S314" s="296"/>
      <c r="T314" s="296"/>
      <c r="U314" s="296"/>
      <c r="V314" s="296"/>
      <c r="W314" s="296"/>
      <c r="X314" s="296"/>
      <c r="Y314" s="296"/>
      <c r="Z314" s="296"/>
      <c r="AA314" s="296"/>
      <c r="AB314" s="296"/>
      <c r="AC314" s="296"/>
    </row>
    <row r="315" ht="12.0" customHeight="1">
      <c r="A315" s="296"/>
      <c r="B315" s="296"/>
      <c r="C315" s="296"/>
      <c r="D315" s="296"/>
      <c r="E315" s="296"/>
      <c r="F315" s="296"/>
      <c r="G315" s="296"/>
      <c r="H315" s="296"/>
      <c r="I315" s="297"/>
      <c r="J315" s="296"/>
      <c r="K315" s="296"/>
      <c r="L315" s="296"/>
      <c r="M315" s="296"/>
      <c r="N315" s="296"/>
      <c r="O315" s="296"/>
      <c r="P315" s="296"/>
      <c r="Q315" s="296"/>
      <c r="R315" s="296"/>
      <c r="S315" s="296"/>
      <c r="T315" s="296"/>
      <c r="U315" s="296"/>
      <c r="V315" s="296"/>
      <c r="W315" s="296"/>
      <c r="X315" s="296"/>
      <c r="Y315" s="296"/>
      <c r="Z315" s="296"/>
      <c r="AA315" s="296"/>
      <c r="AB315" s="296"/>
      <c r="AC315" s="296"/>
    </row>
    <row r="316" ht="12.0" customHeight="1">
      <c r="A316" s="296"/>
      <c r="B316" s="296"/>
      <c r="C316" s="296"/>
      <c r="D316" s="296"/>
      <c r="E316" s="296"/>
      <c r="F316" s="296"/>
      <c r="G316" s="296"/>
      <c r="H316" s="296"/>
      <c r="I316" s="297"/>
      <c r="J316" s="296"/>
      <c r="K316" s="296"/>
      <c r="L316" s="296"/>
      <c r="M316" s="296"/>
      <c r="N316" s="296"/>
      <c r="O316" s="296"/>
      <c r="P316" s="296"/>
      <c r="Q316" s="296"/>
      <c r="R316" s="296"/>
      <c r="S316" s="296"/>
      <c r="T316" s="296"/>
      <c r="U316" s="296"/>
      <c r="V316" s="296"/>
      <c r="W316" s="296"/>
      <c r="X316" s="296"/>
      <c r="Y316" s="296"/>
      <c r="Z316" s="296"/>
      <c r="AA316" s="296"/>
      <c r="AB316" s="296"/>
      <c r="AC316" s="296"/>
    </row>
    <row r="317" ht="12.0" customHeight="1">
      <c r="A317" s="296"/>
      <c r="B317" s="296"/>
      <c r="C317" s="296"/>
      <c r="D317" s="296"/>
      <c r="E317" s="296"/>
      <c r="F317" s="296"/>
      <c r="G317" s="296"/>
      <c r="H317" s="296"/>
      <c r="I317" s="297"/>
      <c r="J317" s="296"/>
      <c r="K317" s="296"/>
      <c r="L317" s="296"/>
      <c r="M317" s="296"/>
      <c r="N317" s="296"/>
      <c r="O317" s="296"/>
      <c r="P317" s="296"/>
      <c r="Q317" s="296"/>
      <c r="R317" s="296"/>
      <c r="S317" s="296"/>
      <c r="T317" s="296"/>
      <c r="U317" s="296"/>
      <c r="V317" s="296"/>
      <c r="W317" s="296"/>
      <c r="X317" s="296"/>
      <c r="Y317" s="296"/>
      <c r="Z317" s="296"/>
      <c r="AA317" s="296"/>
      <c r="AB317" s="296"/>
      <c r="AC317" s="296"/>
    </row>
    <row r="318" ht="12.0" customHeight="1">
      <c r="A318" s="296"/>
      <c r="B318" s="296"/>
      <c r="C318" s="296"/>
      <c r="D318" s="296"/>
      <c r="E318" s="296"/>
      <c r="F318" s="296"/>
      <c r="G318" s="296"/>
      <c r="H318" s="296"/>
      <c r="I318" s="297"/>
      <c r="J318" s="296"/>
      <c r="K318" s="296"/>
      <c r="L318" s="296"/>
      <c r="M318" s="296"/>
      <c r="N318" s="296"/>
      <c r="O318" s="296"/>
      <c r="P318" s="296"/>
      <c r="Q318" s="296"/>
      <c r="R318" s="296"/>
      <c r="S318" s="296"/>
      <c r="T318" s="296"/>
      <c r="U318" s="296"/>
      <c r="V318" s="296"/>
      <c r="W318" s="296"/>
      <c r="X318" s="296"/>
      <c r="Y318" s="296"/>
      <c r="Z318" s="296"/>
      <c r="AA318" s="296"/>
      <c r="AB318" s="296"/>
      <c r="AC318" s="296"/>
    </row>
    <row r="319" ht="12.0" customHeight="1">
      <c r="A319" s="296"/>
      <c r="B319" s="296"/>
      <c r="C319" s="296"/>
      <c r="D319" s="296"/>
      <c r="E319" s="296"/>
      <c r="F319" s="296"/>
      <c r="G319" s="296"/>
      <c r="H319" s="296"/>
      <c r="I319" s="297"/>
      <c r="J319" s="296"/>
      <c r="K319" s="296"/>
      <c r="L319" s="296"/>
      <c r="M319" s="296"/>
      <c r="N319" s="296"/>
      <c r="O319" s="296"/>
      <c r="P319" s="296"/>
      <c r="Q319" s="296"/>
      <c r="R319" s="296"/>
      <c r="S319" s="296"/>
      <c r="T319" s="296"/>
      <c r="U319" s="296"/>
      <c r="V319" s="296"/>
      <c r="W319" s="296"/>
      <c r="X319" s="296"/>
      <c r="Y319" s="296"/>
      <c r="Z319" s="296"/>
      <c r="AA319" s="296"/>
      <c r="AB319" s="296"/>
      <c r="AC319" s="296"/>
    </row>
    <row r="320" ht="12.0" customHeight="1">
      <c r="A320" s="296"/>
      <c r="B320" s="296"/>
      <c r="C320" s="296"/>
      <c r="D320" s="296"/>
      <c r="E320" s="296"/>
      <c r="F320" s="296"/>
      <c r="G320" s="296"/>
      <c r="H320" s="296"/>
      <c r="I320" s="297"/>
      <c r="J320" s="296"/>
      <c r="K320" s="296"/>
      <c r="L320" s="296"/>
      <c r="M320" s="296"/>
      <c r="N320" s="296"/>
      <c r="O320" s="296"/>
      <c r="P320" s="296"/>
      <c r="Q320" s="296"/>
      <c r="R320" s="296"/>
      <c r="S320" s="296"/>
      <c r="T320" s="296"/>
      <c r="U320" s="296"/>
      <c r="V320" s="296"/>
      <c r="W320" s="296"/>
      <c r="X320" s="296"/>
      <c r="Y320" s="296"/>
      <c r="Z320" s="296"/>
      <c r="AA320" s="296"/>
      <c r="AB320" s="296"/>
      <c r="AC320" s="296"/>
    </row>
    <row r="321" ht="12.0" customHeight="1">
      <c r="A321" s="296"/>
      <c r="B321" s="296"/>
      <c r="C321" s="296"/>
      <c r="D321" s="296"/>
      <c r="E321" s="296"/>
      <c r="F321" s="296"/>
      <c r="G321" s="296"/>
      <c r="H321" s="296"/>
      <c r="I321" s="297"/>
      <c r="J321" s="296"/>
      <c r="K321" s="296"/>
      <c r="L321" s="296"/>
      <c r="M321" s="296"/>
      <c r="N321" s="296"/>
      <c r="O321" s="296"/>
      <c r="P321" s="296"/>
      <c r="Q321" s="296"/>
      <c r="R321" s="296"/>
      <c r="S321" s="296"/>
      <c r="T321" s="296"/>
      <c r="U321" s="296"/>
      <c r="V321" s="296"/>
      <c r="W321" s="296"/>
      <c r="X321" s="296"/>
      <c r="Y321" s="296"/>
      <c r="Z321" s="296"/>
      <c r="AA321" s="296"/>
      <c r="AB321" s="296"/>
      <c r="AC321" s="296"/>
    </row>
    <row r="322" ht="12.0" customHeight="1">
      <c r="A322" s="296"/>
      <c r="B322" s="296"/>
      <c r="C322" s="296"/>
      <c r="D322" s="296"/>
      <c r="E322" s="296"/>
      <c r="F322" s="296"/>
      <c r="G322" s="296"/>
      <c r="H322" s="296"/>
      <c r="I322" s="297"/>
      <c r="J322" s="296"/>
      <c r="K322" s="296"/>
      <c r="L322" s="296"/>
      <c r="M322" s="296"/>
      <c r="N322" s="296"/>
      <c r="O322" s="296"/>
      <c r="P322" s="296"/>
      <c r="Q322" s="296"/>
      <c r="R322" s="296"/>
      <c r="S322" s="296"/>
      <c r="T322" s="296"/>
      <c r="U322" s="296"/>
      <c r="V322" s="296"/>
      <c r="W322" s="296"/>
      <c r="X322" s="296"/>
      <c r="Y322" s="296"/>
      <c r="Z322" s="296"/>
      <c r="AA322" s="296"/>
      <c r="AB322" s="296"/>
      <c r="AC322" s="296"/>
    </row>
    <row r="323" ht="12.0" customHeight="1">
      <c r="A323" s="296"/>
      <c r="B323" s="296"/>
      <c r="C323" s="296"/>
      <c r="D323" s="296"/>
      <c r="E323" s="296"/>
      <c r="F323" s="296"/>
      <c r="G323" s="296"/>
      <c r="H323" s="296"/>
      <c r="I323" s="297"/>
      <c r="J323" s="296"/>
      <c r="K323" s="296"/>
      <c r="L323" s="296"/>
      <c r="M323" s="296"/>
      <c r="N323" s="296"/>
      <c r="O323" s="296"/>
      <c r="P323" s="296"/>
      <c r="Q323" s="296"/>
      <c r="R323" s="296"/>
      <c r="S323" s="296"/>
      <c r="T323" s="296"/>
      <c r="U323" s="296"/>
      <c r="V323" s="296"/>
      <c r="W323" s="296"/>
      <c r="X323" s="296"/>
      <c r="Y323" s="296"/>
      <c r="Z323" s="296"/>
      <c r="AA323" s="296"/>
      <c r="AB323" s="296"/>
      <c r="AC323" s="296"/>
    </row>
    <row r="324" ht="12.0" customHeight="1">
      <c r="A324" s="296"/>
      <c r="B324" s="296"/>
      <c r="C324" s="296"/>
      <c r="D324" s="296"/>
      <c r="E324" s="296"/>
      <c r="F324" s="296"/>
      <c r="G324" s="296"/>
      <c r="H324" s="296"/>
      <c r="I324" s="297"/>
      <c r="J324" s="296"/>
      <c r="K324" s="296"/>
      <c r="L324" s="296"/>
      <c r="M324" s="296"/>
      <c r="N324" s="296"/>
      <c r="O324" s="296"/>
      <c r="P324" s="296"/>
      <c r="Q324" s="296"/>
      <c r="R324" s="296"/>
      <c r="S324" s="296"/>
      <c r="T324" s="296"/>
      <c r="U324" s="296"/>
      <c r="V324" s="296"/>
      <c r="W324" s="296"/>
      <c r="X324" s="296"/>
      <c r="Y324" s="296"/>
      <c r="Z324" s="296"/>
      <c r="AA324" s="296"/>
      <c r="AB324" s="296"/>
      <c r="AC324" s="296"/>
    </row>
    <row r="325" ht="12.0" customHeight="1">
      <c r="A325" s="296"/>
      <c r="B325" s="296"/>
      <c r="C325" s="296"/>
      <c r="D325" s="296"/>
      <c r="E325" s="296"/>
      <c r="F325" s="296"/>
      <c r="G325" s="296"/>
      <c r="H325" s="296"/>
      <c r="I325" s="297"/>
      <c r="J325" s="296"/>
      <c r="K325" s="296"/>
      <c r="L325" s="296"/>
      <c r="M325" s="296"/>
      <c r="N325" s="296"/>
      <c r="O325" s="296"/>
      <c r="P325" s="296"/>
      <c r="Q325" s="296"/>
      <c r="R325" s="296"/>
      <c r="S325" s="296"/>
      <c r="T325" s="296"/>
      <c r="U325" s="296"/>
      <c r="V325" s="296"/>
      <c r="W325" s="296"/>
      <c r="X325" s="296"/>
      <c r="Y325" s="296"/>
      <c r="Z325" s="296"/>
      <c r="AA325" s="296"/>
      <c r="AB325" s="296"/>
      <c r="AC325" s="296"/>
    </row>
    <row r="326" ht="12.0" customHeight="1">
      <c r="A326" s="296"/>
      <c r="B326" s="296"/>
      <c r="C326" s="296"/>
      <c r="D326" s="296"/>
      <c r="E326" s="296"/>
      <c r="F326" s="296"/>
      <c r="G326" s="296"/>
      <c r="H326" s="296"/>
      <c r="I326" s="297"/>
      <c r="J326" s="296"/>
      <c r="K326" s="296"/>
      <c r="L326" s="296"/>
      <c r="M326" s="296"/>
      <c r="N326" s="296"/>
      <c r="O326" s="296"/>
      <c r="P326" s="296"/>
      <c r="Q326" s="296"/>
      <c r="R326" s="296"/>
      <c r="S326" s="296"/>
      <c r="T326" s="296"/>
      <c r="U326" s="296"/>
      <c r="V326" s="296"/>
      <c r="W326" s="296"/>
      <c r="X326" s="296"/>
      <c r="Y326" s="296"/>
      <c r="Z326" s="296"/>
      <c r="AA326" s="296"/>
      <c r="AB326" s="296"/>
      <c r="AC326" s="296"/>
    </row>
    <row r="327" ht="12.0" customHeight="1">
      <c r="A327" s="296"/>
      <c r="B327" s="296"/>
      <c r="C327" s="296"/>
      <c r="D327" s="296"/>
      <c r="E327" s="296"/>
      <c r="F327" s="296"/>
      <c r="G327" s="296"/>
      <c r="H327" s="296"/>
      <c r="I327" s="297"/>
      <c r="J327" s="296"/>
      <c r="K327" s="296"/>
      <c r="L327" s="296"/>
      <c r="M327" s="296"/>
      <c r="N327" s="296"/>
      <c r="O327" s="296"/>
      <c r="P327" s="296"/>
      <c r="Q327" s="296"/>
      <c r="R327" s="296"/>
      <c r="S327" s="296"/>
      <c r="T327" s="296"/>
      <c r="U327" s="296"/>
      <c r="V327" s="296"/>
      <c r="W327" s="296"/>
      <c r="X327" s="296"/>
      <c r="Y327" s="296"/>
      <c r="Z327" s="296"/>
      <c r="AA327" s="296"/>
      <c r="AB327" s="296"/>
      <c r="AC327" s="296"/>
    </row>
    <row r="328" ht="12.0" customHeight="1">
      <c r="A328" s="296"/>
      <c r="B328" s="296"/>
      <c r="C328" s="296"/>
      <c r="D328" s="296"/>
      <c r="E328" s="296"/>
      <c r="F328" s="296"/>
      <c r="G328" s="296"/>
      <c r="H328" s="296"/>
      <c r="I328" s="297"/>
      <c r="J328" s="296"/>
      <c r="K328" s="296"/>
      <c r="L328" s="296"/>
      <c r="M328" s="296"/>
      <c r="N328" s="296"/>
      <c r="O328" s="296"/>
      <c r="P328" s="296"/>
      <c r="Q328" s="296"/>
      <c r="R328" s="296"/>
      <c r="S328" s="296"/>
      <c r="T328" s="296"/>
      <c r="U328" s="296"/>
      <c r="V328" s="296"/>
      <c r="W328" s="296"/>
      <c r="X328" s="296"/>
      <c r="Y328" s="296"/>
      <c r="Z328" s="296"/>
      <c r="AA328" s="296"/>
      <c r="AB328" s="296"/>
      <c r="AC328" s="296"/>
    </row>
    <row r="329" ht="12.0" customHeight="1">
      <c r="A329" s="296"/>
      <c r="B329" s="296"/>
      <c r="C329" s="296"/>
      <c r="D329" s="296"/>
      <c r="E329" s="296"/>
      <c r="F329" s="296"/>
      <c r="G329" s="296"/>
      <c r="H329" s="296"/>
      <c r="I329" s="297"/>
      <c r="J329" s="296"/>
      <c r="K329" s="296"/>
      <c r="L329" s="296"/>
      <c r="M329" s="296"/>
      <c r="N329" s="296"/>
      <c r="O329" s="296"/>
      <c r="P329" s="296"/>
      <c r="Q329" s="296"/>
      <c r="R329" s="296"/>
      <c r="S329" s="296"/>
      <c r="T329" s="296"/>
      <c r="U329" s="296"/>
      <c r="V329" s="296"/>
      <c r="W329" s="296"/>
      <c r="X329" s="296"/>
      <c r="Y329" s="296"/>
      <c r="Z329" s="296"/>
      <c r="AA329" s="296"/>
      <c r="AB329" s="296"/>
      <c r="AC329" s="296"/>
    </row>
    <row r="330" ht="12.0" customHeight="1">
      <c r="A330" s="296"/>
      <c r="B330" s="296"/>
      <c r="C330" s="296"/>
      <c r="D330" s="296"/>
      <c r="E330" s="296"/>
      <c r="F330" s="296"/>
      <c r="G330" s="296"/>
      <c r="H330" s="296"/>
      <c r="I330" s="297"/>
      <c r="J330" s="296"/>
      <c r="K330" s="296"/>
      <c r="L330" s="296"/>
      <c r="M330" s="296"/>
      <c r="N330" s="296"/>
      <c r="O330" s="296"/>
      <c r="P330" s="296"/>
      <c r="Q330" s="296"/>
      <c r="R330" s="296"/>
      <c r="S330" s="296"/>
      <c r="T330" s="296"/>
      <c r="U330" s="296"/>
      <c r="V330" s="296"/>
      <c r="W330" s="296"/>
      <c r="X330" s="296"/>
      <c r="Y330" s="296"/>
      <c r="Z330" s="296"/>
      <c r="AA330" s="296"/>
      <c r="AB330" s="296"/>
      <c r="AC330" s="296"/>
    </row>
    <row r="331" ht="12.0" customHeight="1">
      <c r="A331" s="296"/>
      <c r="B331" s="296"/>
      <c r="C331" s="296"/>
      <c r="D331" s="296"/>
      <c r="E331" s="296"/>
      <c r="F331" s="296"/>
      <c r="G331" s="296"/>
      <c r="H331" s="296"/>
      <c r="I331" s="297"/>
      <c r="J331" s="296"/>
      <c r="K331" s="296"/>
      <c r="L331" s="296"/>
      <c r="M331" s="296"/>
      <c r="N331" s="296"/>
      <c r="O331" s="296"/>
      <c r="P331" s="296"/>
      <c r="Q331" s="296"/>
      <c r="R331" s="296"/>
      <c r="S331" s="296"/>
      <c r="T331" s="296"/>
      <c r="U331" s="296"/>
      <c r="V331" s="296"/>
      <c r="W331" s="296"/>
      <c r="X331" s="296"/>
      <c r="Y331" s="296"/>
      <c r="Z331" s="296"/>
      <c r="AA331" s="296"/>
      <c r="AB331" s="296"/>
      <c r="AC331" s="296"/>
    </row>
    <row r="332" ht="12.0" customHeight="1">
      <c r="A332" s="296"/>
      <c r="B332" s="296"/>
      <c r="C332" s="296"/>
      <c r="D332" s="296"/>
      <c r="E332" s="296"/>
      <c r="F332" s="296"/>
      <c r="G332" s="296"/>
      <c r="H332" s="296"/>
      <c r="I332" s="297"/>
      <c r="J332" s="296"/>
      <c r="K332" s="296"/>
      <c r="L332" s="296"/>
      <c r="M332" s="296"/>
      <c r="N332" s="296"/>
      <c r="O332" s="296"/>
      <c r="P332" s="296"/>
      <c r="Q332" s="296"/>
      <c r="R332" s="296"/>
      <c r="S332" s="296"/>
      <c r="T332" s="296"/>
      <c r="U332" s="296"/>
      <c r="V332" s="296"/>
      <c r="W332" s="296"/>
      <c r="X332" s="296"/>
      <c r="Y332" s="296"/>
      <c r="Z332" s="296"/>
      <c r="AA332" s="296"/>
      <c r="AB332" s="296"/>
      <c r="AC332" s="296"/>
    </row>
    <row r="333" ht="12.0" customHeight="1">
      <c r="A333" s="296"/>
      <c r="B333" s="296"/>
      <c r="C333" s="296"/>
      <c r="D333" s="296"/>
      <c r="E333" s="296"/>
      <c r="F333" s="296"/>
      <c r="G333" s="296"/>
      <c r="H333" s="296"/>
      <c r="I333" s="297"/>
      <c r="J333" s="296"/>
      <c r="K333" s="296"/>
      <c r="L333" s="296"/>
      <c r="M333" s="296"/>
      <c r="N333" s="296"/>
      <c r="O333" s="296"/>
      <c r="P333" s="296"/>
      <c r="Q333" s="296"/>
      <c r="R333" s="296"/>
      <c r="S333" s="296"/>
      <c r="T333" s="296"/>
      <c r="U333" s="296"/>
      <c r="V333" s="296"/>
      <c r="W333" s="296"/>
      <c r="X333" s="296"/>
      <c r="Y333" s="296"/>
      <c r="Z333" s="296"/>
      <c r="AA333" s="296"/>
      <c r="AB333" s="296"/>
      <c r="AC333" s="296"/>
    </row>
    <row r="334" ht="12.0" customHeight="1">
      <c r="A334" s="296"/>
      <c r="B334" s="296"/>
      <c r="C334" s="296"/>
      <c r="D334" s="296"/>
      <c r="E334" s="296"/>
      <c r="F334" s="296"/>
      <c r="G334" s="296"/>
      <c r="H334" s="296"/>
      <c r="I334" s="297"/>
      <c r="J334" s="296"/>
      <c r="K334" s="296"/>
      <c r="L334" s="296"/>
      <c r="M334" s="296"/>
      <c r="N334" s="296"/>
      <c r="O334" s="296"/>
      <c r="P334" s="296"/>
      <c r="Q334" s="296"/>
      <c r="R334" s="296"/>
      <c r="S334" s="296"/>
      <c r="T334" s="296"/>
      <c r="U334" s="296"/>
      <c r="V334" s="296"/>
      <c r="W334" s="296"/>
      <c r="X334" s="296"/>
      <c r="Y334" s="296"/>
      <c r="Z334" s="296"/>
      <c r="AA334" s="296"/>
      <c r="AB334" s="296"/>
      <c r="AC334" s="296"/>
    </row>
    <row r="335" ht="12.0" customHeight="1">
      <c r="A335" s="296"/>
      <c r="B335" s="296"/>
      <c r="C335" s="296"/>
      <c r="D335" s="296"/>
      <c r="E335" s="296"/>
      <c r="F335" s="296"/>
      <c r="G335" s="296"/>
      <c r="H335" s="296"/>
      <c r="I335" s="297"/>
      <c r="J335" s="296"/>
      <c r="K335" s="296"/>
      <c r="L335" s="296"/>
      <c r="M335" s="296"/>
      <c r="N335" s="296"/>
      <c r="O335" s="296"/>
      <c r="P335" s="296"/>
      <c r="Q335" s="296"/>
      <c r="R335" s="296"/>
      <c r="S335" s="296"/>
      <c r="T335" s="296"/>
      <c r="U335" s="296"/>
      <c r="V335" s="296"/>
      <c r="W335" s="296"/>
      <c r="X335" s="296"/>
      <c r="Y335" s="296"/>
      <c r="Z335" s="296"/>
      <c r="AA335" s="296"/>
      <c r="AB335" s="296"/>
      <c r="AC335" s="296"/>
    </row>
    <row r="336" ht="12.0" customHeight="1">
      <c r="A336" s="296"/>
      <c r="B336" s="296"/>
      <c r="C336" s="296"/>
      <c r="D336" s="296"/>
      <c r="E336" s="296"/>
      <c r="F336" s="296"/>
      <c r="G336" s="296"/>
      <c r="H336" s="296"/>
      <c r="I336" s="297"/>
      <c r="J336" s="296"/>
      <c r="K336" s="296"/>
      <c r="L336" s="296"/>
      <c r="M336" s="296"/>
      <c r="N336" s="296"/>
      <c r="O336" s="296"/>
      <c r="P336" s="296"/>
      <c r="Q336" s="296"/>
      <c r="R336" s="296"/>
      <c r="S336" s="296"/>
      <c r="T336" s="296"/>
      <c r="U336" s="296"/>
      <c r="V336" s="296"/>
      <c r="W336" s="296"/>
      <c r="X336" s="296"/>
      <c r="Y336" s="296"/>
      <c r="Z336" s="296"/>
      <c r="AA336" s="296"/>
      <c r="AB336" s="296"/>
      <c r="AC336" s="296"/>
    </row>
    <row r="337" ht="12.0" customHeight="1">
      <c r="A337" s="296"/>
      <c r="B337" s="296"/>
      <c r="C337" s="296"/>
      <c r="D337" s="296"/>
      <c r="E337" s="296"/>
      <c r="F337" s="296"/>
      <c r="G337" s="296"/>
      <c r="H337" s="296"/>
      <c r="I337" s="297"/>
      <c r="J337" s="296"/>
      <c r="K337" s="296"/>
      <c r="L337" s="296"/>
      <c r="M337" s="296"/>
      <c r="N337" s="296"/>
      <c r="O337" s="296"/>
      <c r="P337" s="296"/>
      <c r="Q337" s="296"/>
      <c r="R337" s="296"/>
      <c r="S337" s="296"/>
      <c r="T337" s="296"/>
      <c r="U337" s="296"/>
      <c r="V337" s="296"/>
      <c r="W337" s="296"/>
      <c r="X337" s="296"/>
      <c r="Y337" s="296"/>
      <c r="Z337" s="296"/>
      <c r="AA337" s="296"/>
      <c r="AB337" s="296"/>
      <c r="AC337" s="296"/>
    </row>
    <row r="338" ht="12.0" customHeight="1">
      <c r="A338" s="296"/>
      <c r="B338" s="296"/>
      <c r="C338" s="296"/>
      <c r="D338" s="296"/>
      <c r="E338" s="296"/>
      <c r="F338" s="296"/>
      <c r="G338" s="296"/>
      <c r="H338" s="296"/>
      <c r="I338" s="297"/>
      <c r="J338" s="296"/>
      <c r="K338" s="296"/>
      <c r="L338" s="296"/>
      <c r="M338" s="296"/>
      <c r="N338" s="296"/>
      <c r="O338" s="296"/>
      <c r="P338" s="296"/>
      <c r="Q338" s="296"/>
      <c r="R338" s="296"/>
      <c r="S338" s="296"/>
      <c r="T338" s="296"/>
      <c r="U338" s="296"/>
      <c r="V338" s="296"/>
      <c r="W338" s="296"/>
      <c r="X338" s="296"/>
      <c r="Y338" s="296"/>
      <c r="Z338" s="296"/>
      <c r="AA338" s="296"/>
      <c r="AB338" s="296"/>
      <c r="AC338" s="296"/>
    </row>
    <row r="339" ht="12.0" customHeight="1">
      <c r="A339" s="296"/>
      <c r="B339" s="296"/>
      <c r="C339" s="296"/>
      <c r="D339" s="296"/>
      <c r="E339" s="296"/>
      <c r="F339" s="296"/>
      <c r="G339" s="296"/>
      <c r="H339" s="296"/>
      <c r="I339" s="297"/>
      <c r="J339" s="296"/>
      <c r="K339" s="296"/>
      <c r="L339" s="296"/>
      <c r="M339" s="296"/>
      <c r="N339" s="296"/>
      <c r="O339" s="296"/>
      <c r="P339" s="296"/>
      <c r="Q339" s="296"/>
      <c r="R339" s="296"/>
      <c r="S339" s="296"/>
      <c r="T339" s="296"/>
      <c r="U339" s="296"/>
      <c r="V339" s="296"/>
      <c r="W339" s="296"/>
      <c r="X339" s="296"/>
      <c r="Y339" s="296"/>
      <c r="Z339" s="296"/>
      <c r="AA339" s="296"/>
      <c r="AB339" s="296"/>
      <c r="AC339" s="296"/>
    </row>
    <row r="340" ht="12.0" customHeight="1">
      <c r="A340" s="296"/>
      <c r="B340" s="296"/>
      <c r="C340" s="296"/>
      <c r="D340" s="296"/>
      <c r="E340" s="296"/>
      <c r="F340" s="296"/>
      <c r="G340" s="296"/>
      <c r="H340" s="296"/>
      <c r="I340" s="297"/>
      <c r="J340" s="296"/>
      <c r="K340" s="296"/>
      <c r="L340" s="296"/>
      <c r="M340" s="296"/>
      <c r="N340" s="296"/>
      <c r="O340" s="296"/>
      <c r="P340" s="296"/>
      <c r="Q340" s="296"/>
      <c r="R340" s="296"/>
      <c r="S340" s="296"/>
      <c r="T340" s="296"/>
      <c r="U340" s="296"/>
      <c r="V340" s="296"/>
      <c r="W340" s="296"/>
      <c r="X340" s="296"/>
      <c r="Y340" s="296"/>
      <c r="Z340" s="296"/>
      <c r="AA340" s="296"/>
      <c r="AB340" s="296"/>
      <c r="AC340" s="296"/>
    </row>
    <row r="341" ht="12.0" customHeight="1">
      <c r="A341" s="296"/>
      <c r="B341" s="296"/>
      <c r="C341" s="296"/>
      <c r="D341" s="296"/>
      <c r="E341" s="296"/>
      <c r="F341" s="296"/>
      <c r="G341" s="296"/>
      <c r="H341" s="296"/>
      <c r="I341" s="297"/>
      <c r="J341" s="296"/>
      <c r="K341" s="296"/>
      <c r="L341" s="296"/>
      <c r="M341" s="296"/>
      <c r="N341" s="296"/>
      <c r="O341" s="296"/>
      <c r="P341" s="296"/>
      <c r="Q341" s="296"/>
      <c r="R341" s="296"/>
      <c r="S341" s="296"/>
      <c r="T341" s="296"/>
      <c r="U341" s="296"/>
      <c r="V341" s="296"/>
      <c r="W341" s="296"/>
      <c r="X341" s="296"/>
      <c r="Y341" s="296"/>
      <c r="Z341" s="296"/>
      <c r="AA341" s="296"/>
      <c r="AB341" s="296"/>
      <c r="AC341" s="296"/>
    </row>
    <row r="342" ht="12.0" customHeight="1">
      <c r="A342" s="296"/>
      <c r="B342" s="296"/>
      <c r="C342" s="296"/>
      <c r="D342" s="296"/>
      <c r="E342" s="296"/>
      <c r="F342" s="296"/>
      <c r="G342" s="296"/>
      <c r="H342" s="296"/>
      <c r="I342" s="297"/>
      <c r="J342" s="296"/>
      <c r="K342" s="296"/>
      <c r="L342" s="296"/>
      <c r="M342" s="296"/>
      <c r="N342" s="296"/>
      <c r="O342" s="296"/>
      <c r="P342" s="296"/>
      <c r="Q342" s="296"/>
      <c r="R342" s="296"/>
      <c r="S342" s="296"/>
      <c r="T342" s="296"/>
      <c r="U342" s="296"/>
      <c r="V342" s="296"/>
      <c r="W342" s="296"/>
      <c r="X342" s="296"/>
      <c r="Y342" s="296"/>
      <c r="Z342" s="296"/>
      <c r="AA342" s="296"/>
      <c r="AB342" s="296"/>
      <c r="AC342" s="296"/>
    </row>
    <row r="343" ht="12.0" customHeight="1">
      <c r="A343" s="296"/>
      <c r="B343" s="296"/>
      <c r="C343" s="296"/>
      <c r="D343" s="296"/>
      <c r="E343" s="296"/>
      <c r="F343" s="296"/>
      <c r="G343" s="296"/>
      <c r="H343" s="296"/>
      <c r="I343" s="297"/>
      <c r="J343" s="296"/>
      <c r="K343" s="296"/>
      <c r="L343" s="296"/>
      <c r="M343" s="296"/>
      <c r="N343" s="296"/>
      <c r="O343" s="296"/>
      <c r="P343" s="296"/>
      <c r="Q343" s="296"/>
      <c r="R343" s="296"/>
      <c r="S343" s="296"/>
      <c r="T343" s="296"/>
      <c r="U343" s="296"/>
      <c r="V343" s="296"/>
      <c r="W343" s="296"/>
      <c r="X343" s="296"/>
      <c r="Y343" s="296"/>
      <c r="Z343" s="296"/>
      <c r="AA343" s="296"/>
      <c r="AB343" s="296"/>
      <c r="AC343" s="296"/>
    </row>
    <row r="344" ht="12.0" customHeight="1">
      <c r="A344" s="296"/>
      <c r="B344" s="296"/>
      <c r="C344" s="296"/>
      <c r="D344" s="296"/>
      <c r="E344" s="296"/>
      <c r="F344" s="296"/>
      <c r="G344" s="296"/>
      <c r="H344" s="296"/>
      <c r="I344" s="297"/>
      <c r="J344" s="296"/>
      <c r="K344" s="296"/>
      <c r="L344" s="296"/>
      <c r="M344" s="296"/>
      <c r="N344" s="296"/>
      <c r="O344" s="296"/>
      <c r="P344" s="296"/>
      <c r="Q344" s="296"/>
      <c r="R344" s="296"/>
      <c r="S344" s="296"/>
      <c r="T344" s="296"/>
      <c r="U344" s="296"/>
      <c r="V344" s="296"/>
      <c r="W344" s="296"/>
      <c r="X344" s="296"/>
      <c r="Y344" s="296"/>
      <c r="Z344" s="296"/>
      <c r="AA344" s="296"/>
      <c r="AB344" s="296"/>
      <c r="AC344" s="296"/>
    </row>
    <row r="345" ht="12.0" customHeight="1">
      <c r="A345" s="296"/>
      <c r="B345" s="296"/>
      <c r="C345" s="296"/>
      <c r="D345" s="296"/>
      <c r="E345" s="296"/>
      <c r="F345" s="296"/>
      <c r="G345" s="296"/>
      <c r="H345" s="296"/>
      <c r="I345" s="297"/>
      <c r="J345" s="296"/>
      <c r="K345" s="296"/>
      <c r="L345" s="296"/>
      <c r="M345" s="296"/>
      <c r="N345" s="296"/>
      <c r="O345" s="296"/>
      <c r="P345" s="296"/>
      <c r="Q345" s="296"/>
      <c r="R345" s="296"/>
      <c r="S345" s="296"/>
      <c r="T345" s="296"/>
      <c r="U345" s="296"/>
      <c r="V345" s="296"/>
      <c r="W345" s="296"/>
      <c r="X345" s="296"/>
      <c r="Y345" s="296"/>
      <c r="Z345" s="296"/>
      <c r="AA345" s="296"/>
      <c r="AB345" s="296"/>
      <c r="AC345" s="296"/>
    </row>
    <row r="346" ht="12.0" customHeight="1">
      <c r="A346" s="296"/>
      <c r="B346" s="296"/>
      <c r="C346" s="296"/>
      <c r="D346" s="296"/>
      <c r="E346" s="296"/>
      <c r="F346" s="296"/>
      <c r="G346" s="296"/>
      <c r="H346" s="296"/>
      <c r="I346" s="297"/>
      <c r="J346" s="296"/>
      <c r="K346" s="296"/>
      <c r="L346" s="296"/>
      <c r="M346" s="296"/>
      <c r="N346" s="296"/>
      <c r="O346" s="296"/>
      <c r="P346" s="296"/>
      <c r="Q346" s="296"/>
      <c r="R346" s="296"/>
      <c r="S346" s="296"/>
      <c r="T346" s="296"/>
      <c r="U346" s="296"/>
      <c r="V346" s="296"/>
      <c r="W346" s="296"/>
      <c r="X346" s="296"/>
      <c r="Y346" s="296"/>
      <c r="Z346" s="296"/>
      <c r="AA346" s="296"/>
      <c r="AB346" s="296"/>
      <c r="AC346" s="296"/>
    </row>
    <row r="347" ht="12.0" customHeight="1">
      <c r="A347" s="296"/>
      <c r="B347" s="296"/>
      <c r="C347" s="296"/>
      <c r="D347" s="296"/>
      <c r="E347" s="296"/>
      <c r="F347" s="296"/>
      <c r="G347" s="296"/>
      <c r="H347" s="296"/>
      <c r="I347" s="297"/>
      <c r="J347" s="296"/>
      <c r="K347" s="296"/>
      <c r="L347" s="296"/>
      <c r="M347" s="296"/>
      <c r="N347" s="296"/>
      <c r="O347" s="296"/>
      <c r="P347" s="296"/>
      <c r="Q347" s="296"/>
      <c r="R347" s="296"/>
      <c r="S347" s="296"/>
      <c r="T347" s="296"/>
      <c r="U347" s="296"/>
      <c r="V347" s="296"/>
      <c r="W347" s="296"/>
      <c r="X347" s="296"/>
      <c r="Y347" s="296"/>
      <c r="Z347" s="296"/>
      <c r="AA347" s="296"/>
      <c r="AB347" s="296"/>
      <c r="AC347" s="296"/>
    </row>
    <row r="348" ht="12.0" customHeight="1">
      <c r="A348" s="296"/>
      <c r="B348" s="296"/>
      <c r="C348" s="296"/>
      <c r="D348" s="296"/>
      <c r="E348" s="296"/>
      <c r="F348" s="296"/>
      <c r="G348" s="296"/>
      <c r="H348" s="296"/>
      <c r="I348" s="297"/>
      <c r="J348" s="296"/>
      <c r="K348" s="296"/>
      <c r="L348" s="296"/>
      <c r="M348" s="296"/>
      <c r="N348" s="296"/>
      <c r="O348" s="296"/>
      <c r="P348" s="296"/>
      <c r="Q348" s="296"/>
      <c r="R348" s="296"/>
      <c r="S348" s="296"/>
      <c r="T348" s="296"/>
      <c r="U348" s="296"/>
      <c r="V348" s="296"/>
      <c r="W348" s="296"/>
      <c r="X348" s="296"/>
      <c r="Y348" s="296"/>
      <c r="Z348" s="296"/>
      <c r="AA348" s="296"/>
      <c r="AB348" s="296"/>
      <c r="AC348" s="296"/>
    </row>
    <row r="349" ht="12.0" customHeight="1">
      <c r="A349" s="296"/>
      <c r="B349" s="296"/>
      <c r="C349" s="296"/>
      <c r="D349" s="296"/>
      <c r="E349" s="296"/>
      <c r="F349" s="296"/>
      <c r="G349" s="296"/>
      <c r="H349" s="296"/>
      <c r="I349" s="297"/>
      <c r="J349" s="296"/>
      <c r="K349" s="296"/>
      <c r="L349" s="296"/>
      <c r="M349" s="296"/>
      <c r="N349" s="296"/>
      <c r="O349" s="296"/>
      <c r="P349" s="296"/>
      <c r="Q349" s="296"/>
      <c r="R349" s="296"/>
      <c r="S349" s="296"/>
      <c r="T349" s="296"/>
      <c r="U349" s="296"/>
      <c r="V349" s="296"/>
      <c r="W349" s="296"/>
      <c r="X349" s="296"/>
      <c r="Y349" s="296"/>
      <c r="Z349" s="296"/>
      <c r="AA349" s="296"/>
      <c r="AB349" s="296"/>
      <c r="AC349" s="296"/>
    </row>
    <row r="350" ht="12.0" customHeight="1">
      <c r="A350" s="296"/>
      <c r="B350" s="296"/>
      <c r="C350" s="296"/>
      <c r="D350" s="296"/>
      <c r="E350" s="296"/>
      <c r="F350" s="296"/>
      <c r="G350" s="296"/>
      <c r="H350" s="296"/>
      <c r="I350" s="297"/>
      <c r="J350" s="296"/>
      <c r="K350" s="296"/>
      <c r="L350" s="296"/>
      <c r="M350" s="296"/>
      <c r="N350" s="296"/>
      <c r="O350" s="296"/>
      <c r="P350" s="296"/>
      <c r="Q350" s="296"/>
      <c r="R350" s="296"/>
      <c r="S350" s="296"/>
      <c r="T350" s="296"/>
      <c r="U350" s="296"/>
      <c r="V350" s="296"/>
      <c r="W350" s="296"/>
      <c r="X350" s="296"/>
      <c r="Y350" s="296"/>
      <c r="Z350" s="296"/>
      <c r="AA350" s="296"/>
      <c r="AB350" s="296"/>
      <c r="AC350" s="296"/>
    </row>
    <row r="351" ht="12.0" customHeight="1">
      <c r="A351" s="296"/>
      <c r="B351" s="296"/>
      <c r="C351" s="296"/>
      <c r="D351" s="296"/>
      <c r="E351" s="296"/>
      <c r="F351" s="296"/>
      <c r="G351" s="296"/>
      <c r="H351" s="296"/>
      <c r="I351" s="297"/>
      <c r="J351" s="296"/>
      <c r="K351" s="296"/>
      <c r="L351" s="296"/>
      <c r="M351" s="296"/>
      <c r="N351" s="296"/>
      <c r="O351" s="296"/>
      <c r="P351" s="296"/>
      <c r="Q351" s="296"/>
      <c r="R351" s="296"/>
      <c r="S351" s="296"/>
      <c r="T351" s="296"/>
      <c r="U351" s="296"/>
      <c r="V351" s="296"/>
      <c r="W351" s="296"/>
      <c r="X351" s="296"/>
      <c r="Y351" s="296"/>
      <c r="Z351" s="296"/>
      <c r="AA351" s="296"/>
      <c r="AB351" s="296"/>
      <c r="AC351" s="296"/>
    </row>
    <row r="352" ht="12.0" customHeight="1">
      <c r="A352" s="296"/>
      <c r="B352" s="296"/>
      <c r="C352" s="296"/>
      <c r="D352" s="296"/>
      <c r="E352" s="296"/>
      <c r="F352" s="296"/>
      <c r="G352" s="296"/>
      <c r="H352" s="296"/>
      <c r="I352" s="297"/>
      <c r="J352" s="296"/>
      <c r="K352" s="296"/>
      <c r="L352" s="296"/>
      <c r="M352" s="296"/>
      <c r="N352" s="296"/>
      <c r="O352" s="296"/>
      <c r="P352" s="296"/>
      <c r="Q352" s="296"/>
      <c r="R352" s="296"/>
      <c r="S352" s="296"/>
      <c r="T352" s="296"/>
      <c r="U352" s="296"/>
      <c r="V352" s="296"/>
      <c r="W352" s="296"/>
      <c r="X352" s="296"/>
      <c r="Y352" s="296"/>
      <c r="Z352" s="296"/>
      <c r="AA352" s="296"/>
      <c r="AB352" s="296"/>
      <c r="AC352" s="296"/>
    </row>
    <row r="353" ht="12.0" customHeight="1">
      <c r="A353" s="296"/>
      <c r="B353" s="296"/>
      <c r="C353" s="296"/>
      <c r="D353" s="296"/>
      <c r="E353" s="296"/>
      <c r="F353" s="296"/>
      <c r="G353" s="296"/>
      <c r="H353" s="296"/>
      <c r="I353" s="297"/>
      <c r="J353" s="296"/>
      <c r="K353" s="296"/>
      <c r="L353" s="296"/>
      <c r="M353" s="296"/>
      <c r="N353" s="296"/>
      <c r="O353" s="296"/>
      <c r="P353" s="296"/>
      <c r="Q353" s="296"/>
      <c r="R353" s="296"/>
      <c r="S353" s="296"/>
      <c r="T353" s="296"/>
      <c r="U353" s="296"/>
      <c r="V353" s="296"/>
      <c r="W353" s="296"/>
      <c r="X353" s="296"/>
      <c r="Y353" s="296"/>
      <c r="Z353" s="296"/>
      <c r="AA353" s="296"/>
      <c r="AB353" s="296"/>
      <c r="AC353" s="296"/>
    </row>
    <row r="354" ht="12.0" customHeight="1">
      <c r="A354" s="296"/>
      <c r="B354" s="296"/>
      <c r="C354" s="296"/>
      <c r="D354" s="296"/>
      <c r="E354" s="296"/>
      <c r="F354" s="296"/>
      <c r="G354" s="296"/>
      <c r="H354" s="296"/>
      <c r="I354" s="297"/>
      <c r="J354" s="296"/>
      <c r="K354" s="296"/>
      <c r="L354" s="296"/>
      <c r="M354" s="296"/>
      <c r="N354" s="296"/>
      <c r="O354" s="296"/>
      <c r="P354" s="296"/>
      <c r="Q354" s="296"/>
      <c r="R354" s="296"/>
      <c r="S354" s="296"/>
      <c r="T354" s="296"/>
      <c r="U354" s="296"/>
      <c r="V354" s="296"/>
      <c r="W354" s="296"/>
      <c r="X354" s="296"/>
      <c r="Y354" s="296"/>
      <c r="Z354" s="296"/>
      <c r="AA354" s="296"/>
      <c r="AB354" s="296"/>
      <c r="AC354" s="296"/>
    </row>
    <row r="355" ht="12.0" customHeight="1">
      <c r="A355" s="296"/>
      <c r="B355" s="296"/>
      <c r="C355" s="296"/>
      <c r="D355" s="296"/>
      <c r="E355" s="296"/>
      <c r="F355" s="296"/>
      <c r="G355" s="296"/>
      <c r="H355" s="296"/>
      <c r="I355" s="297"/>
      <c r="J355" s="296"/>
      <c r="K355" s="296"/>
      <c r="L355" s="296"/>
      <c r="M355" s="296"/>
      <c r="N355" s="296"/>
      <c r="O355" s="296"/>
      <c r="P355" s="296"/>
      <c r="Q355" s="296"/>
      <c r="R355" s="296"/>
      <c r="S355" s="296"/>
      <c r="T355" s="296"/>
      <c r="U355" s="296"/>
      <c r="V355" s="296"/>
      <c r="W355" s="296"/>
      <c r="X355" s="296"/>
      <c r="Y355" s="296"/>
      <c r="Z355" s="296"/>
      <c r="AA355" s="296"/>
      <c r="AB355" s="296"/>
      <c r="AC355" s="296"/>
    </row>
    <row r="356" ht="12.0" customHeight="1">
      <c r="A356" s="296"/>
      <c r="B356" s="296"/>
      <c r="C356" s="296"/>
      <c r="D356" s="296"/>
      <c r="E356" s="296"/>
      <c r="F356" s="296"/>
      <c r="G356" s="296"/>
      <c r="H356" s="296"/>
      <c r="I356" s="297"/>
      <c r="J356" s="296"/>
      <c r="K356" s="296"/>
      <c r="L356" s="296"/>
      <c r="M356" s="296"/>
      <c r="N356" s="296"/>
      <c r="O356" s="296"/>
      <c r="P356" s="296"/>
      <c r="Q356" s="296"/>
      <c r="R356" s="296"/>
      <c r="S356" s="296"/>
      <c r="T356" s="296"/>
      <c r="U356" s="296"/>
      <c r="V356" s="296"/>
      <c r="W356" s="296"/>
      <c r="X356" s="296"/>
      <c r="Y356" s="296"/>
      <c r="Z356" s="296"/>
      <c r="AA356" s="296"/>
      <c r="AB356" s="296"/>
      <c r="AC356" s="296"/>
    </row>
    <row r="357" ht="12.0" customHeight="1">
      <c r="A357" s="296"/>
      <c r="B357" s="296"/>
      <c r="C357" s="296"/>
      <c r="D357" s="296"/>
      <c r="E357" s="296"/>
      <c r="F357" s="296"/>
      <c r="G357" s="296"/>
      <c r="H357" s="296"/>
      <c r="I357" s="297"/>
      <c r="J357" s="296"/>
      <c r="K357" s="296"/>
      <c r="L357" s="296"/>
      <c r="M357" s="296"/>
      <c r="N357" s="296"/>
      <c r="O357" s="296"/>
      <c r="P357" s="296"/>
      <c r="Q357" s="296"/>
      <c r="R357" s="296"/>
      <c r="S357" s="296"/>
      <c r="T357" s="296"/>
      <c r="U357" s="296"/>
      <c r="V357" s="296"/>
      <c r="W357" s="296"/>
      <c r="X357" s="296"/>
      <c r="Y357" s="296"/>
      <c r="Z357" s="296"/>
      <c r="AA357" s="296"/>
      <c r="AB357" s="296"/>
      <c r="AC357" s="296"/>
    </row>
    <row r="358" ht="12.0" customHeight="1">
      <c r="A358" s="296"/>
      <c r="B358" s="296"/>
      <c r="C358" s="296"/>
      <c r="D358" s="296"/>
      <c r="E358" s="296"/>
      <c r="F358" s="296"/>
      <c r="G358" s="296"/>
      <c r="H358" s="296"/>
      <c r="I358" s="297"/>
      <c r="J358" s="296"/>
      <c r="K358" s="296"/>
      <c r="L358" s="296"/>
      <c r="M358" s="296"/>
      <c r="N358" s="296"/>
      <c r="O358" s="296"/>
      <c r="P358" s="296"/>
      <c r="Q358" s="296"/>
      <c r="R358" s="296"/>
      <c r="S358" s="296"/>
      <c r="T358" s="296"/>
      <c r="U358" s="296"/>
      <c r="V358" s="296"/>
      <c r="W358" s="296"/>
      <c r="X358" s="296"/>
      <c r="Y358" s="296"/>
      <c r="Z358" s="296"/>
      <c r="AA358" s="296"/>
      <c r="AB358" s="296"/>
      <c r="AC358" s="296"/>
    </row>
    <row r="359" ht="12.0" customHeight="1">
      <c r="A359" s="296"/>
      <c r="B359" s="296"/>
      <c r="C359" s="296"/>
      <c r="D359" s="296"/>
      <c r="E359" s="296"/>
      <c r="F359" s="296"/>
      <c r="G359" s="296"/>
      <c r="H359" s="296"/>
      <c r="I359" s="297"/>
      <c r="J359" s="296"/>
      <c r="K359" s="296"/>
      <c r="L359" s="296"/>
      <c r="M359" s="296"/>
      <c r="N359" s="296"/>
      <c r="O359" s="296"/>
      <c r="P359" s="296"/>
      <c r="Q359" s="296"/>
      <c r="R359" s="296"/>
      <c r="S359" s="296"/>
      <c r="T359" s="296"/>
      <c r="U359" s="296"/>
      <c r="V359" s="296"/>
      <c r="W359" s="296"/>
      <c r="X359" s="296"/>
      <c r="Y359" s="296"/>
      <c r="Z359" s="296"/>
      <c r="AA359" s="296"/>
      <c r="AB359" s="296"/>
      <c r="AC359" s="296"/>
    </row>
    <row r="360" ht="12.0" customHeight="1">
      <c r="A360" s="296"/>
      <c r="B360" s="296"/>
      <c r="C360" s="296"/>
      <c r="D360" s="296"/>
      <c r="E360" s="296"/>
      <c r="F360" s="296"/>
      <c r="G360" s="296"/>
      <c r="H360" s="296"/>
      <c r="I360" s="297"/>
      <c r="J360" s="296"/>
      <c r="K360" s="296"/>
      <c r="L360" s="296"/>
      <c r="M360" s="296"/>
      <c r="N360" s="296"/>
      <c r="O360" s="296"/>
      <c r="P360" s="296"/>
      <c r="Q360" s="296"/>
      <c r="R360" s="296"/>
      <c r="S360" s="296"/>
      <c r="T360" s="296"/>
      <c r="U360" s="296"/>
      <c r="V360" s="296"/>
      <c r="W360" s="296"/>
      <c r="X360" s="296"/>
      <c r="Y360" s="296"/>
      <c r="Z360" s="296"/>
      <c r="AA360" s="296"/>
      <c r="AB360" s="296"/>
      <c r="AC360" s="296"/>
    </row>
    <row r="361" ht="12.0" customHeight="1">
      <c r="A361" s="296"/>
      <c r="B361" s="296"/>
      <c r="C361" s="296"/>
      <c r="D361" s="296"/>
      <c r="E361" s="296"/>
      <c r="F361" s="296"/>
      <c r="G361" s="296"/>
      <c r="H361" s="296"/>
      <c r="I361" s="297"/>
      <c r="J361" s="296"/>
      <c r="K361" s="296"/>
      <c r="L361" s="296"/>
      <c r="M361" s="296"/>
      <c r="N361" s="296"/>
      <c r="O361" s="296"/>
      <c r="P361" s="296"/>
      <c r="Q361" s="296"/>
      <c r="R361" s="296"/>
      <c r="S361" s="296"/>
      <c r="T361" s="296"/>
      <c r="U361" s="296"/>
      <c r="V361" s="296"/>
      <c r="W361" s="296"/>
      <c r="X361" s="296"/>
      <c r="Y361" s="296"/>
      <c r="Z361" s="296"/>
      <c r="AA361" s="296"/>
      <c r="AB361" s="296"/>
      <c r="AC361" s="296"/>
    </row>
    <row r="362" ht="12.0" customHeight="1">
      <c r="A362" s="296"/>
      <c r="B362" s="296"/>
      <c r="C362" s="296"/>
      <c r="D362" s="296"/>
      <c r="E362" s="296"/>
      <c r="F362" s="296"/>
      <c r="G362" s="296"/>
      <c r="H362" s="296"/>
      <c r="I362" s="297"/>
      <c r="J362" s="296"/>
      <c r="K362" s="296"/>
      <c r="L362" s="296"/>
      <c r="M362" s="296"/>
      <c r="N362" s="296"/>
      <c r="O362" s="296"/>
      <c r="P362" s="296"/>
      <c r="Q362" s="296"/>
      <c r="R362" s="296"/>
      <c r="S362" s="296"/>
      <c r="T362" s="296"/>
      <c r="U362" s="296"/>
      <c r="V362" s="296"/>
      <c r="W362" s="296"/>
      <c r="X362" s="296"/>
      <c r="Y362" s="296"/>
      <c r="Z362" s="296"/>
      <c r="AA362" s="296"/>
      <c r="AB362" s="296"/>
      <c r="AC362" s="296"/>
    </row>
    <row r="363" ht="12.0" customHeight="1">
      <c r="A363" s="296"/>
      <c r="B363" s="296"/>
      <c r="C363" s="296"/>
      <c r="D363" s="296"/>
      <c r="E363" s="296"/>
      <c r="F363" s="296"/>
      <c r="G363" s="296"/>
      <c r="H363" s="296"/>
      <c r="I363" s="297"/>
      <c r="J363" s="296"/>
      <c r="K363" s="296"/>
      <c r="L363" s="296"/>
      <c r="M363" s="296"/>
      <c r="N363" s="296"/>
      <c r="O363" s="296"/>
      <c r="P363" s="296"/>
      <c r="Q363" s="296"/>
      <c r="R363" s="296"/>
      <c r="S363" s="296"/>
      <c r="T363" s="296"/>
      <c r="U363" s="296"/>
      <c r="V363" s="296"/>
      <c r="W363" s="296"/>
      <c r="X363" s="296"/>
      <c r="Y363" s="296"/>
      <c r="Z363" s="296"/>
      <c r="AA363" s="296"/>
      <c r="AB363" s="296"/>
      <c r="AC363" s="296"/>
    </row>
    <row r="364" ht="12.0" customHeight="1">
      <c r="A364" s="296"/>
      <c r="B364" s="296"/>
      <c r="C364" s="296"/>
      <c r="D364" s="296"/>
      <c r="E364" s="296"/>
      <c r="F364" s="296"/>
      <c r="G364" s="296"/>
      <c r="H364" s="296"/>
      <c r="I364" s="297"/>
      <c r="J364" s="296"/>
      <c r="K364" s="296"/>
      <c r="L364" s="296"/>
      <c r="M364" s="296"/>
      <c r="N364" s="296"/>
      <c r="O364" s="296"/>
      <c r="P364" s="296"/>
      <c r="Q364" s="296"/>
      <c r="R364" s="296"/>
      <c r="S364" s="296"/>
      <c r="T364" s="296"/>
      <c r="U364" s="296"/>
      <c r="V364" s="296"/>
      <c r="W364" s="296"/>
      <c r="X364" s="296"/>
      <c r="Y364" s="296"/>
      <c r="Z364" s="296"/>
      <c r="AA364" s="296"/>
      <c r="AB364" s="296"/>
      <c r="AC364" s="296"/>
    </row>
    <row r="365" ht="12.0" customHeight="1">
      <c r="A365" s="296"/>
      <c r="B365" s="296"/>
      <c r="C365" s="296"/>
      <c r="D365" s="296"/>
      <c r="E365" s="296"/>
      <c r="F365" s="296"/>
      <c r="G365" s="296"/>
      <c r="H365" s="296"/>
      <c r="I365" s="297"/>
      <c r="J365" s="296"/>
      <c r="K365" s="296"/>
      <c r="L365" s="296"/>
      <c r="M365" s="296"/>
      <c r="N365" s="296"/>
      <c r="O365" s="296"/>
      <c r="P365" s="296"/>
      <c r="Q365" s="296"/>
      <c r="R365" s="296"/>
      <c r="S365" s="296"/>
      <c r="T365" s="296"/>
      <c r="U365" s="296"/>
      <c r="V365" s="296"/>
      <c r="W365" s="296"/>
      <c r="X365" s="296"/>
      <c r="Y365" s="296"/>
      <c r="Z365" s="296"/>
      <c r="AA365" s="296"/>
      <c r="AB365" s="296"/>
      <c r="AC365" s="296"/>
    </row>
    <row r="366" ht="12.0" customHeight="1">
      <c r="A366" s="296"/>
      <c r="B366" s="296"/>
      <c r="C366" s="296"/>
      <c r="D366" s="296"/>
      <c r="E366" s="296"/>
      <c r="F366" s="296"/>
      <c r="G366" s="296"/>
      <c r="H366" s="296"/>
      <c r="I366" s="297"/>
      <c r="J366" s="296"/>
      <c r="K366" s="296"/>
      <c r="L366" s="296"/>
      <c r="M366" s="296"/>
      <c r="N366" s="296"/>
      <c r="O366" s="296"/>
      <c r="P366" s="296"/>
      <c r="Q366" s="296"/>
      <c r="R366" s="296"/>
      <c r="S366" s="296"/>
      <c r="T366" s="296"/>
      <c r="U366" s="296"/>
      <c r="V366" s="296"/>
      <c r="W366" s="296"/>
      <c r="X366" s="296"/>
      <c r="Y366" s="296"/>
      <c r="Z366" s="296"/>
      <c r="AA366" s="296"/>
      <c r="AB366" s="296"/>
      <c r="AC366" s="296"/>
    </row>
    <row r="367" ht="12.0" customHeight="1">
      <c r="A367" s="296"/>
      <c r="B367" s="296"/>
      <c r="C367" s="296"/>
      <c r="D367" s="296"/>
      <c r="E367" s="296"/>
      <c r="F367" s="296"/>
      <c r="G367" s="296"/>
      <c r="H367" s="296"/>
      <c r="I367" s="297"/>
      <c r="J367" s="296"/>
      <c r="K367" s="296"/>
      <c r="L367" s="296"/>
      <c r="M367" s="296"/>
      <c r="N367" s="296"/>
      <c r="O367" s="296"/>
      <c r="P367" s="296"/>
      <c r="Q367" s="296"/>
      <c r="R367" s="296"/>
      <c r="S367" s="296"/>
      <c r="T367" s="296"/>
      <c r="U367" s="296"/>
      <c r="V367" s="296"/>
      <c r="W367" s="296"/>
      <c r="X367" s="296"/>
      <c r="Y367" s="296"/>
      <c r="Z367" s="296"/>
      <c r="AA367" s="296"/>
      <c r="AB367" s="296"/>
      <c r="AC367" s="296"/>
    </row>
    <row r="368" ht="12.0" customHeight="1">
      <c r="A368" s="296"/>
      <c r="B368" s="296"/>
      <c r="C368" s="296"/>
      <c r="D368" s="296"/>
      <c r="E368" s="296"/>
      <c r="F368" s="296"/>
      <c r="G368" s="296"/>
      <c r="H368" s="296"/>
      <c r="I368" s="297"/>
      <c r="J368" s="296"/>
      <c r="K368" s="296"/>
      <c r="L368" s="296"/>
      <c r="M368" s="296"/>
      <c r="N368" s="296"/>
      <c r="O368" s="296"/>
      <c r="P368" s="296"/>
      <c r="Q368" s="296"/>
      <c r="R368" s="296"/>
      <c r="S368" s="296"/>
      <c r="T368" s="296"/>
      <c r="U368" s="296"/>
      <c r="V368" s="296"/>
      <c r="W368" s="296"/>
      <c r="X368" s="296"/>
      <c r="Y368" s="296"/>
      <c r="Z368" s="296"/>
      <c r="AA368" s="296"/>
      <c r="AB368" s="296"/>
      <c r="AC368" s="296"/>
    </row>
    <row r="369" ht="12.0" customHeight="1">
      <c r="A369" s="296"/>
      <c r="B369" s="296"/>
      <c r="C369" s="296"/>
      <c r="D369" s="296"/>
      <c r="E369" s="296"/>
      <c r="F369" s="296"/>
      <c r="G369" s="296"/>
      <c r="H369" s="296"/>
      <c r="I369" s="297"/>
      <c r="J369" s="296"/>
      <c r="K369" s="296"/>
      <c r="L369" s="296"/>
      <c r="M369" s="296"/>
      <c r="N369" s="296"/>
      <c r="O369" s="296"/>
      <c r="P369" s="296"/>
      <c r="Q369" s="296"/>
      <c r="R369" s="296"/>
      <c r="S369" s="296"/>
      <c r="T369" s="296"/>
      <c r="U369" s="296"/>
      <c r="V369" s="296"/>
      <c r="W369" s="296"/>
      <c r="X369" s="296"/>
      <c r="Y369" s="296"/>
      <c r="Z369" s="296"/>
      <c r="AA369" s="296"/>
      <c r="AB369" s="296"/>
      <c r="AC369" s="296"/>
    </row>
    <row r="370" ht="12.0" customHeight="1">
      <c r="A370" s="296"/>
      <c r="B370" s="296"/>
      <c r="C370" s="296"/>
      <c r="D370" s="296"/>
      <c r="E370" s="296"/>
      <c r="F370" s="296"/>
      <c r="G370" s="296"/>
      <c r="H370" s="296"/>
      <c r="I370" s="297"/>
      <c r="J370" s="296"/>
      <c r="K370" s="296"/>
      <c r="L370" s="296"/>
      <c r="M370" s="296"/>
      <c r="N370" s="296"/>
      <c r="O370" s="296"/>
      <c r="P370" s="296"/>
      <c r="Q370" s="296"/>
      <c r="R370" s="296"/>
      <c r="S370" s="296"/>
      <c r="T370" s="296"/>
      <c r="U370" s="296"/>
      <c r="V370" s="296"/>
      <c r="W370" s="296"/>
      <c r="X370" s="296"/>
      <c r="Y370" s="296"/>
      <c r="Z370" s="296"/>
      <c r="AA370" s="296"/>
      <c r="AB370" s="296"/>
      <c r="AC370" s="296"/>
    </row>
    <row r="371" ht="12.0" customHeight="1">
      <c r="A371" s="296"/>
      <c r="B371" s="296"/>
      <c r="C371" s="296"/>
      <c r="D371" s="296"/>
      <c r="E371" s="296"/>
      <c r="F371" s="296"/>
      <c r="G371" s="296"/>
      <c r="H371" s="296"/>
      <c r="I371" s="297"/>
      <c r="J371" s="296"/>
      <c r="K371" s="296"/>
      <c r="L371" s="296"/>
      <c r="M371" s="296"/>
      <c r="N371" s="296"/>
      <c r="O371" s="296"/>
      <c r="P371" s="296"/>
      <c r="Q371" s="296"/>
      <c r="R371" s="296"/>
      <c r="S371" s="296"/>
      <c r="T371" s="296"/>
      <c r="U371" s="296"/>
      <c r="V371" s="296"/>
      <c r="W371" s="296"/>
      <c r="X371" s="296"/>
      <c r="Y371" s="296"/>
      <c r="Z371" s="296"/>
      <c r="AA371" s="296"/>
      <c r="AB371" s="296"/>
      <c r="AC371" s="296"/>
    </row>
    <row r="372" ht="12.0" customHeight="1">
      <c r="A372" s="296"/>
      <c r="B372" s="296"/>
      <c r="C372" s="296"/>
      <c r="D372" s="296"/>
      <c r="E372" s="296"/>
      <c r="F372" s="296"/>
      <c r="G372" s="296"/>
      <c r="H372" s="296"/>
      <c r="I372" s="297"/>
      <c r="J372" s="296"/>
      <c r="K372" s="296"/>
      <c r="L372" s="296"/>
      <c r="M372" s="296"/>
      <c r="N372" s="296"/>
      <c r="O372" s="296"/>
      <c r="P372" s="296"/>
      <c r="Q372" s="296"/>
      <c r="R372" s="296"/>
      <c r="S372" s="296"/>
      <c r="T372" s="296"/>
      <c r="U372" s="296"/>
      <c r="V372" s="296"/>
      <c r="W372" s="296"/>
      <c r="X372" s="296"/>
      <c r="Y372" s="296"/>
      <c r="Z372" s="296"/>
      <c r="AA372" s="296"/>
      <c r="AB372" s="296"/>
      <c r="AC372" s="296"/>
    </row>
    <row r="373" ht="12.0" customHeight="1">
      <c r="A373" s="296"/>
      <c r="B373" s="296"/>
      <c r="C373" s="296"/>
      <c r="D373" s="296"/>
      <c r="E373" s="296"/>
      <c r="F373" s="296"/>
      <c r="G373" s="296"/>
      <c r="H373" s="296"/>
      <c r="I373" s="297"/>
      <c r="J373" s="296"/>
      <c r="K373" s="296"/>
      <c r="L373" s="296"/>
      <c r="M373" s="296"/>
      <c r="N373" s="296"/>
      <c r="O373" s="296"/>
      <c r="P373" s="296"/>
      <c r="Q373" s="296"/>
      <c r="R373" s="296"/>
      <c r="S373" s="296"/>
      <c r="T373" s="296"/>
      <c r="U373" s="296"/>
      <c r="V373" s="296"/>
      <c r="W373" s="296"/>
      <c r="X373" s="296"/>
      <c r="Y373" s="296"/>
      <c r="Z373" s="296"/>
      <c r="AA373" s="296"/>
      <c r="AB373" s="296"/>
      <c r="AC373" s="296"/>
    </row>
    <row r="374" ht="12.0" customHeight="1">
      <c r="A374" s="296"/>
      <c r="B374" s="296"/>
      <c r="C374" s="296"/>
      <c r="D374" s="296"/>
      <c r="E374" s="296"/>
      <c r="F374" s="296"/>
      <c r="G374" s="296"/>
      <c r="H374" s="296"/>
      <c r="I374" s="297"/>
      <c r="J374" s="296"/>
      <c r="K374" s="296"/>
      <c r="L374" s="296"/>
      <c r="M374" s="296"/>
      <c r="N374" s="296"/>
      <c r="O374" s="296"/>
      <c r="P374" s="296"/>
      <c r="Q374" s="296"/>
      <c r="R374" s="296"/>
      <c r="S374" s="296"/>
      <c r="T374" s="296"/>
      <c r="U374" s="296"/>
      <c r="V374" s="296"/>
      <c r="W374" s="296"/>
      <c r="X374" s="296"/>
      <c r="Y374" s="296"/>
      <c r="Z374" s="296"/>
      <c r="AA374" s="296"/>
      <c r="AB374" s="296"/>
      <c r="AC374" s="296"/>
    </row>
    <row r="375" ht="12.0" customHeight="1">
      <c r="A375" s="296"/>
      <c r="B375" s="296"/>
      <c r="C375" s="296"/>
      <c r="D375" s="296"/>
      <c r="E375" s="296"/>
      <c r="F375" s="296"/>
      <c r="G375" s="296"/>
      <c r="H375" s="296"/>
      <c r="I375" s="297"/>
      <c r="J375" s="296"/>
      <c r="K375" s="296"/>
      <c r="L375" s="296"/>
      <c r="M375" s="296"/>
      <c r="N375" s="296"/>
      <c r="O375" s="296"/>
      <c r="P375" s="296"/>
      <c r="Q375" s="296"/>
      <c r="R375" s="296"/>
      <c r="S375" s="296"/>
      <c r="T375" s="296"/>
      <c r="U375" s="296"/>
      <c r="V375" s="296"/>
      <c r="W375" s="296"/>
      <c r="X375" s="296"/>
      <c r="Y375" s="296"/>
      <c r="Z375" s="296"/>
      <c r="AA375" s="296"/>
      <c r="AB375" s="296"/>
      <c r="AC375" s="296"/>
    </row>
    <row r="376" ht="12.0" customHeight="1">
      <c r="A376" s="296"/>
      <c r="B376" s="296"/>
      <c r="C376" s="296"/>
      <c r="D376" s="296"/>
      <c r="E376" s="296"/>
      <c r="F376" s="296"/>
      <c r="G376" s="296"/>
      <c r="H376" s="296"/>
      <c r="I376" s="297"/>
      <c r="J376" s="296"/>
      <c r="K376" s="296"/>
      <c r="L376" s="296"/>
      <c r="M376" s="296"/>
      <c r="N376" s="296"/>
      <c r="O376" s="296"/>
      <c r="P376" s="296"/>
      <c r="Q376" s="296"/>
      <c r="R376" s="296"/>
      <c r="S376" s="296"/>
      <c r="T376" s="296"/>
      <c r="U376" s="296"/>
      <c r="V376" s="296"/>
      <c r="W376" s="296"/>
      <c r="X376" s="296"/>
      <c r="Y376" s="296"/>
      <c r="Z376" s="296"/>
      <c r="AA376" s="296"/>
      <c r="AB376" s="296"/>
      <c r="AC376" s="296"/>
    </row>
    <row r="377" ht="12.0" customHeight="1">
      <c r="A377" s="296"/>
      <c r="B377" s="296"/>
      <c r="C377" s="296"/>
      <c r="D377" s="296"/>
      <c r="E377" s="296"/>
      <c r="F377" s="296"/>
      <c r="G377" s="296"/>
      <c r="H377" s="296"/>
      <c r="I377" s="297"/>
      <c r="J377" s="296"/>
      <c r="K377" s="296"/>
      <c r="L377" s="296"/>
      <c r="M377" s="296"/>
      <c r="N377" s="296"/>
      <c r="O377" s="296"/>
      <c r="P377" s="296"/>
      <c r="Q377" s="296"/>
      <c r="R377" s="296"/>
      <c r="S377" s="296"/>
      <c r="T377" s="296"/>
      <c r="U377" s="296"/>
      <c r="V377" s="296"/>
      <c r="W377" s="296"/>
      <c r="X377" s="296"/>
      <c r="Y377" s="296"/>
      <c r="Z377" s="296"/>
      <c r="AA377" s="296"/>
      <c r="AB377" s="296"/>
      <c r="AC377" s="296"/>
    </row>
    <row r="378" ht="12.0" customHeight="1">
      <c r="A378" s="296"/>
      <c r="B378" s="296"/>
      <c r="C378" s="296"/>
      <c r="D378" s="296"/>
      <c r="E378" s="296"/>
      <c r="F378" s="296"/>
      <c r="G378" s="296"/>
      <c r="H378" s="296"/>
      <c r="I378" s="297"/>
      <c r="J378" s="296"/>
      <c r="K378" s="296"/>
      <c r="L378" s="296"/>
      <c r="M378" s="296"/>
      <c r="N378" s="296"/>
      <c r="O378" s="296"/>
      <c r="P378" s="296"/>
      <c r="Q378" s="296"/>
      <c r="R378" s="296"/>
      <c r="S378" s="296"/>
      <c r="T378" s="296"/>
      <c r="U378" s="296"/>
      <c r="V378" s="296"/>
      <c r="W378" s="296"/>
      <c r="X378" s="296"/>
      <c r="Y378" s="296"/>
      <c r="Z378" s="296"/>
      <c r="AA378" s="296"/>
      <c r="AB378" s="296"/>
      <c r="AC378" s="296"/>
    </row>
    <row r="379" ht="12.0" customHeight="1">
      <c r="A379" s="296"/>
      <c r="B379" s="296"/>
      <c r="C379" s="296"/>
      <c r="D379" s="296"/>
      <c r="E379" s="296"/>
      <c r="F379" s="296"/>
      <c r="G379" s="296"/>
      <c r="H379" s="296"/>
      <c r="I379" s="297"/>
      <c r="J379" s="296"/>
      <c r="K379" s="296"/>
      <c r="L379" s="296"/>
      <c r="M379" s="296"/>
      <c r="N379" s="296"/>
      <c r="O379" s="296"/>
      <c r="P379" s="296"/>
      <c r="Q379" s="296"/>
      <c r="R379" s="296"/>
      <c r="S379" s="296"/>
      <c r="T379" s="296"/>
      <c r="U379" s="296"/>
      <c r="V379" s="296"/>
      <c r="W379" s="296"/>
      <c r="X379" s="296"/>
      <c r="Y379" s="296"/>
      <c r="Z379" s="296"/>
      <c r="AA379" s="296"/>
      <c r="AB379" s="296"/>
      <c r="AC379" s="296"/>
    </row>
    <row r="380" ht="12.0" customHeight="1">
      <c r="A380" s="296"/>
      <c r="B380" s="296"/>
      <c r="C380" s="296"/>
      <c r="D380" s="296"/>
      <c r="E380" s="296"/>
      <c r="F380" s="296"/>
      <c r="G380" s="296"/>
      <c r="H380" s="296"/>
      <c r="I380" s="297"/>
      <c r="J380" s="296"/>
      <c r="K380" s="296"/>
      <c r="L380" s="296"/>
      <c r="M380" s="296"/>
      <c r="N380" s="296"/>
      <c r="O380" s="296"/>
      <c r="P380" s="296"/>
      <c r="Q380" s="296"/>
      <c r="R380" s="296"/>
      <c r="S380" s="296"/>
      <c r="T380" s="296"/>
      <c r="U380" s="296"/>
      <c r="V380" s="296"/>
      <c r="W380" s="296"/>
      <c r="X380" s="296"/>
      <c r="Y380" s="296"/>
      <c r="Z380" s="296"/>
      <c r="AA380" s="296"/>
      <c r="AB380" s="296"/>
      <c r="AC380" s="296"/>
    </row>
    <row r="381" ht="12.0" customHeight="1">
      <c r="A381" s="296"/>
      <c r="B381" s="296"/>
      <c r="C381" s="296"/>
      <c r="D381" s="296"/>
      <c r="E381" s="296"/>
      <c r="F381" s="296"/>
      <c r="G381" s="296"/>
      <c r="H381" s="296"/>
      <c r="I381" s="297"/>
      <c r="J381" s="296"/>
      <c r="K381" s="296"/>
      <c r="L381" s="296"/>
      <c r="M381" s="296"/>
      <c r="N381" s="296"/>
      <c r="O381" s="296"/>
      <c r="P381" s="296"/>
      <c r="Q381" s="296"/>
      <c r="R381" s="296"/>
      <c r="S381" s="296"/>
      <c r="T381" s="296"/>
      <c r="U381" s="296"/>
      <c r="V381" s="296"/>
      <c r="W381" s="296"/>
      <c r="X381" s="296"/>
      <c r="Y381" s="296"/>
      <c r="Z381" s="296"/>
      <c r="AA381" s="296"/>
      <c r="AB381" s="296"/>
      <c r="AC381" s="296"/>
    </row>
    <row r="382" ht="12.0" customHeight="1">
      <c r="A382" s="296"/>
      <c r="B382" s="296"/>
      <c r="C382" s="296"/>
      <c r="D382" s="296"/>
      <c r="E382" s="296"/>
      <c r="F382" s="296"/>
      <c r="G382" s="296"/>
      <c r="H382" s="296"/>
      <c r="I382" s="297"/>
      <c r="J382" s="296"/>
      <c r="K382" s="296"/>
      <c r="L382" s="296"/>
      <c r="M382" s="296"/>
      <c r="N382" s="296"/>
      <c r="O382" s="296"/>
      <c r="P382" s="296"/>
      <c r="Q382" s="296"/>
      <c r="R382" s="296"/>
      <c r="S382" s="296"/>
      <c r="T382" s="296"/>
      <c r="U382" s="296"/>
      <c r="V382" s="296"/>
      <c r="W382" s="296"/>
      <c r="X382" s="296"/>
      <c r="Y382" s="296"/>
      <c r="Z382" s="296"/>
      <c r="AA382" s="296"/>
      <c r="AB382" s="296"/>
      <c r="AC382" s="296"/>
    </row>
    <row r="383" ht="12.0" customHeight="1">
      <c r="A383" s="296"/>
      <c r="B383" s="296"/>
      <c r="C383" s="296"/>
      <c r="D383" s="296"/>
      <c r="E383" s="296"/>
      <c r="F383" s="296"/>
      <c r="G383" s="296"/>
      <c r="H383" s="296"/>
      <c r="I383" s="297"/>
      <c r="J383" s="296"/>
      <c r="K383" s="296"/>
      <c r="L383" s="296"/>
      <c r="M383" s="296"/>
      <c r="N383" s="296"/>
      <c r="O383" s="296"/>
      <c r="P383" s="296"/>
      <c r="Q383" s="296"/>
      <c r="R383" s="296"/>
      <c r="S383" s="296"/>
      <c r="T383" s="296"/>
      <c r="U383" s="296"/>
      <c r="V383" s="296"/>
      <c r="W383" s="296"/>
      <c r="X383" s="296"/>
      <c r="Y383" s="296"/>
      <c r="Z383" s="296"/>
      <c r="AA383" s="296"/>
      <c r="AB383" s="296"/>
      <c r="AC383" s="296"/>
    </row>
    <row r="384" ht="12.0" customHeight="1">
      <c r="A384" s="296"/>
      <c r="B384" s="296"/>
      <c r="C384" s="296"/>
      <c r="D384" s="296"/>
      <c r="E384" s="296"/>
      <c r="F384" s="296"/>
      <c r="G384" s="296"/>
      <c r="H384" s="296"/>
      <c r="I384" s="297"/>
      <c r="J384" s="296"/>
      <c r="K384" s="296"/>
      <c r="L384" s="296"/>
      <c r="M384" s="296"/>
      <c r="N384" s="296"/>
      <c r="O384" s="296"/>
      <c r="P384" s="296"/>
      <c r="Q384" s="296"/>
      <c r="R384" s="296"/>
      <c r="S384" s="296"/>
      <c r="T384" s="296"/>
      <c r="U384" s="296"/>
      <c r="V384" s="296"/>
      <c r="W384" s="296"/>
      <c r="X384" s="296"/>
      <c r="Y384" s="296"/>
      <c r="Z384" s="296"/>
      <c r="AA384" s="296"/>
      <c r="AB384" s="296"/>
      <c r="AC384" s="296"/>
    </row>
    <row r="385" ht="12.0" customHeight="1">
      <c r="A385" s="296"/>
      <c r="B385" s="296"/>
      <c r="C385" s="296"/>
      <c r="D385" s="296"/>
      <c r="E385" s="296"/>
      <c r="F385" s="296"/>
      <c r="G385" s="296"/>
      <c r="H385" s="296"/>
      <c r="I385" s="297"/>
      <c r="J385" s="296"/>
      <c r="K385" s="296"/>
      <c r="L385" s="296"/>
      <c r="M385" s="296"/>
      <c r="N385" s="296"/>
      <c r="O385" s="296"/>
      <c r="P385" s="296"/>
      <c r="Q385" s="296"/>
      <c r="R385" s="296"/>
      <c r="S385" s="296"/>
      <c r="T385" s="296"/>
      <c r="U385" s="296"/>
      <c r="V385" s="296"/>
      <c r="W385" s="296"/>
      <c r="X385" s="296"/>
      <c r="Y385" s="296"/>
      <c r="Z385" s="296"/>
      <c r="AA385" s="296"/>
      <c r="AB385" s="296"/>
      <c r="AC385" s="296"/>
    </row>
    <row r="386" ht="12.0" customHeight="1">
      <c r="A386" s="296"/>
      <c r="B386" s="296"/>
      <c r="C386" s="296"/>
      <c r="D386" s="296"/>
      <c r="E386" s="296"/>
      <c r="F386" s="296"/>
      <c r="G386" s="296"/>
      <c r="H386" s="296"/>
      <c r="I386" s="297"/>
      <c r="J386" s="296"/>
      <c r="K386" s="296"/>
      <c r="L386" s="296"/>
      <c r="M386" s="296"/>
      <c r="N386" s="296"/>
      <c r="O386" s="296"/>
      <c r="P386" s="296"/>
      <c r="Q386" s="296"/>
      <c r="R386" s="296"/>
      <c r="S386" s="296"/>
      <c r="T386" s="296"/>
      <c r="U386" s="296"/>
      <c r="V386" s="296"/>
      <c r="W386" s="296"/>
      <c r="X386" s="296"/>
      <c r="Y386" s="296"/>
      <c r="Z386" s="296"/>
      <c r="AA386" s="296"/>
      <c r="AB386" s="296"/>
      <c r="AC386" s="296"/>
    </row>
    <row r="387" ht="12.0" customHeight="1">
      <c r="A387" s="296"/>
      <c r="B387" s="296"/>
      <c r="C387" s="296"/>
      <c r="D387" s="296"/>
      <c r="E387" s="296"/>
      <c r="F387" s="296"/>
      <c r="G387" s="296"/>
      <c r="H387" s="296"/>
      <c r="I387" s="297"/>
      <c r="J387" s="296"/>
      <c r="K387" s="296"/>
      <c r="L387" s="296"/>
      <c r="M387" s="296"/>
      <c r="N387" s="296"/>
      <c r="O387" s="296"/>
      <c r="P387" s="296"/>
      <c r="Q387" s="296"/>
      <c r="R387" s="296"/>
      <c r="S387" s="296"/>
      <c r="T387" s="296"/>
      <c r="U387" s="296"/>
      <c r="V387" s="296"/>
      <c r="W387" s="296"/>
      <c r="X387" s="296"/>
      <c r="Y387" s="296"/>
      <c r="Z387" s="296"/>
      <c r="AA387" s="296"/>
      <c r="AB387" s="296"/>
      <c r="AC387" s="296"/>
    </row>
    <row r="388" ht="12.0" customHeight="1">
      <c r="A388" s="296"/>
      <c r="B388" s="296"/>
      <c r="C388" s="296"/>
      <c r="D388" s="296"/>
      <c r="E388" s="296"/>
      <c r="F388" s="296"/>
      <c r="G388" s="296"/>
      <c r="H388" s="296"/>
      <c r="I388" s="297"/>
      <c r="J388" s="296"/>
      <c r="K388" s="296"/>
      <c r="L388" s="296"/>
      <c r="M388" s="296"/>
      <c r="N388" s="296"/>
      <c r="O388" s="296"/>
      <c r="P388" s="296"/>
      <c r="Q388" s="296"/>
      <c r="R388" s="296"/>
      <c r="S388" s="296"/>
      <c r="T388" s="296"/>
      <c r="U388" s="296"/>
      <c r="V388" s="296"/>
      <c r="W388" s="296"/>
      <c r="X388" s="296"/>
      <c r="Y388" s="296"/>
      <c r="Z388" s="296"/>
      <c r="AA388" s="296"/>
      <c r="AB388" s="296"/>
      <c r="AC388" s="296"/>
    </row>
    <row r="389" ht="12.0" customHeight="1">
      <c r="A389" s="296"/>
      <c r="B389" s="296"/>
      <c r="C389" s="296"/>
      <c r="D389" s="296"/>
      <c r="E389" s="296"/>
      <c r="F389" s="296"/>
      <c r="G389" s="296"/>
      <c r="H389" s="296"/>
      <c r="I389" s="297"/>
      <c r="J389" s="296"/>
      <c r="K389" s="296"/>
      <c r="L389" s="296"/>
      <c r="M389" s="296"/>
      <c r="N389" s="296"/>
      <c r="O389" s="296"/>
      <c r="P389" s="296"/>
      <c r="Q389" s="296"/>
      <c r="R389" s="296"/>
      <c r="S389" s="296"/>
      <c r="T389" s="296"/>
      <c r="U389" s="296"/>
      <c r="V389" s="296"/>
      <c r="W389" s="296"/>
      <c r="X389" s="296"/>
      <c r="Y389" s="296"/>
      <c r="Z389" s="296"/>
      <c r="AA389" s="296"/>
      <c r="AB389" s="296"/>
      <c r="AC389" s="296"/>
    </row>
    <row r="390" ht="12.0" customHeight="1">
      <c r="A390" s="296"/>
      <c r="B390" s="296"/>
      <c r="C390" s="296"/>
      <c r="D390" s="296"/>
      <c r="E390" s="296"/>
      <c r="F390" s="296"/>
      <c r="G390" s="296"/>
      <c r="H390" s="296"/>
      <c r="I390" s="297"/>
      <c r="J390" s="296"/>
      <c r="K390" s="296"/>
      <c r="L390" s="296"/>
      <c r="M390" s="296"/>
      <c r="N390" s="296"/>
      <c r="O390" s="296"/>
      <c r="P390" s="296"/>
      <c r="Q390" s="296"/>
      <c r="R390" s="296"/>
      <c r="S390" s="296"/>
      <c r="T390" s="296"/>
      <c r="U390" s="296"/>
      <c r="V390" s="296"/>
      <c r="W390" s="296"/>
      <c r="X390" s="296"/>
      <c r="Y390" s="296"/>
      <c r="Z390" s="296"/>
      <c r="AA390" s="296"/>
      <c r="AB390" s="296"/>
      <c r="AC390" s="296"/>
    </row>
    <row r="391" ht="12.0" customHeight="1">
      <c r="A391" s="296"/>
      <c r="B391" s="296"/>
      <c r="C391" s="296"/>
      <c r="D391" s="296"/>
      <c r="E391" s="296"/>
      <c r="F391" s="296"/>
      <c r="G391" s="296"/>
      <c r="H391" s="296"/>
      <c r="I391" s="297"/>
      <c r="J391" s="296"/>
      <c r="K391" s="296"/>
      <c r="L391" s="296"/>
      <c r="M391" s="296"/>
      <c r="N391" s="296"/>
      <c r="O391" s="296"/>
      <c r="P391" s="296"/>
      <c r="Q391" s="296"/>
      <c r="R391" s="296"/>
      <c r="S391" s="296"/>
      <c r="T391" s="296"/>
      <c r="U391" s="296"/>
      <c r="V391" s="296"/>
      <c r="W391" s="296"/>
      <c r="X391" s="296"/>
      <c r="Y391" s="296"/>
      <c r="Z391" s="296"/>
      <c r="AA391" s="296"/>
      <c r="AB391" s="296"/>
      <c r="AC391" s="296"/>
    </row>
    <row r="392" ht="12.0" customHeight="1">
      <c r="A392" s="296"/>
      <c r="B392" s="296"/>
      <c r="C392" s="296"/>
      <c r="D392" s="296"/>
      <c r="E392" s="296"/>
      <c r="F392" s="296"/>
      <c r="G392" s="296"/>
      <c r="H392" s="296"/>
      <c r="I392" s="297"/>
      <c r="J392" s="296"/>
      <c r="K392" s="296"/>
      <c r="L392" s="296"/>
      <c r="M392" s="296"/>
      <c r="N392" s="296"/>
      <c r="O392" s="296"/>
      <c r="P392" s="296"/>
      <c r="Q392" s="296"/>
      <c r="R392" s="296"/>
      <c r="S392" s="296"/>
      <c r="T392" s="296"/>
      <c r="U392" s="296"/>
      <c r="V392" s="296"/>
      <c r="W392" s="296"/>
      <c r="X392" s="296"/>
      <c r="Y392" s="296"/>
      <c r="Z392" s="296"/>
      <c r="AA392" s="296"/>
      <c r="AB392" s="296"/>
      <c r="AC392" s="296"/>
    </row>
    <row r="393" ht="12.0" customHeight="1">
      <c r="A393" s="296"/>
      <c r="B393" s="296"/>
      <c r="C393" s="296"/>
      <c r="D393" s="296"/>
      <c r="E393" s="296"/>
      <c r="F393" s="296"/>
      <c r="G393" s="296"/>
      <c r="H393" s="296"/>
      <c r="I393" s="297"/>
      <c r="J393" s="296"/>
      <c r="K393" s="296"/>
      <c r="L393" s="296"/>
      <c r="M393" s="296"/>
      <c r="N393" s="296"/>
      <c r="O393" s="296"/>
      <c r="P393" s="296"/>
      <c r="Q393" s="296"/>
      <c r="R393" s="296"/>
      <c r="S393" s="296"/>
      <c r="T393" s="296"/>
      <c r="U393" s="296"/>
      <c r="V393" s="296"/>
      <c r="W393" s="296"/>
      <c r="X393" s="296"/>
      <c r="Y393" s="296"/>
      <c r="Z393" s="296"/>
      <c r="AA393" s="296"/>
      <c r="AB393" s="296"/>
      <c r="AC393" s="296"/>
    </row>
    <row r="394" ht="12.0" customHeight="1">
      <c r="A394" s="296"/>
      <c r="B394" s="296"/>
      <c r="C394" s="296"/>
      <c r="D394" s="296"/>
      <c r="E394" s="296"/>
      <c r="F394" s="296"/>
      <c r="G394" s="296"/>
      <c r="H394" s="296"/>
      <c r="I394" s="297"/>
      <c r="J394" s="296"/>
      <c r="K394" s="296"/>
      <c r="L394" s="296"/>
      <c r="M394" s="296"/>
      <c r="N394" s="296"/>
      <c r="O394" s="296"/>
      <c r="P394" s="296"/>
      <c r="Q394" s="296"/>
      <c r="R394" s="296"/>
      <c r="S394" s="296"/>
      <c r="T394" s="296"/>
      <c r="U394" s="296"/>
      <c r="V394" s="296"/>
      <c r="W394" s="296"/>
      <c r="X394" s="296"/>
      <c r="Y394" s="296"/>
      <c r="Z394" s="296"/>
      <c r="AA394" s="296"/>
      <c r="AB394" s="296"/>
      <c r="AC394" s="296"/>
    </row>
    <row r="395" ht="12.0" customHeight="1">
      <c r="A395" s="296"/>
      <c r="B395" s="296"/>
      <c r="C395" s="296"/>
      <c r="D395" s="296"/>
      <c r="E395" s="296"/>
      <c r="F395" s="296"/>
      <c r="G395" s="296"/>
      <c r="H395" s="296"/>
      <c r="I395" s="297"/>
      <c r="J395" s="296"/>
      <c r="K395" s="296"/>
      <c r="L395" s="296"/>
      <c r="M395" s="296"/>
      <c r="N395" s="296"/>
      <c r="O395" s="296"/>
      <c r="P395" s="296"/>
      <c r="Q395" s="296"/>
      <c r="R395" s="296"/>
      <c r="S395" s="296"/>
      <c r="T395" s="296"/>
      <c r="U395" s="296"/>
      <c r="V395" s="296"/>
      <c r="W395" s="296"/>
      <c r="X395" s="296"/>
      <c r="Y395" s="296"/>
      <c r="Z395" s="296"/>
      <c r="AA395" s="296"/>
      <c r="AB395" s="296"/>
      <c r="AC395" s="296"/>
    </row>
    <row r="396" ht="12.0" customHeight="1">
      <c r="A396" s="296"/>
      <c r="B396" s="296"/>
      <c r="C396" s="296"/>
      <c r="D396" s="296"/>
      <c r="E396" s="296"/>
      <c r="F396" s="296"/>
      <c r="G396" s="296"/>
      <c r="H396" s="296"/>
      <c r="I396" s="297"/>
      <c r="J396" s="296"/>
      <c r="K396" s="296"/>
      <c r="L396" s="296"/>
      <c r="M396" s="296"/>
      <c r="N396" s="296"/>
      <c r="O396" s="296"/>
      <c r="P396" s="296"/>
      <c r="Q396" s="296"/>
      <c r="R396" s="296"/>
      <c r="S396" s="296"/>
      <c r="T396" s="296"/>
      <c r="U396" s="296"/>
      <c r="V396" s="296"/>
      <c r="W396" s="296"/>
      <c r="X396" s="296"/>
      <c r="Y396" s="296"/>
      <c r="Z396" s="296"/>
      <c r="AA396" s="296"/>
      <c r="AB396" s="296"/>
      <c r="AC396" s="296"/>
    </row>
    <row r="397" ht="12.0" customHeight="1">
      <c r="A397" s="296"/>
      <c r="B397" s="296"/>
      <c r="C397" s="296"/>
      <c r="D397" s="296"/>
      <c r="E397" s="296"/>
      <c r="F397" s="296"/>
      <c r="G397" s="296"/>
      <c r="H397" s="296"/>
      <c r="I397" s="297"/>
      <c r="J397" s="296"/>
      <c r="K397" s="296"/>
      <c r="L397" s="296"/>
      <c r="M397" s="296"/>
      <c r="N397" s="296"/>
      <c r="O397" s="296"/>
      <c r="P397" s="296"/>
      <c r="Q397" s="296"/>
      <c r="R397" s="296"/>
      <c r="S397" s="296"/>
      <c r="T397" s="296"/>
      <c r="U397" s="296"/>
      <c r="V397" s="296"/>
      <c r="W397" s="296"/>
      <c r="X397" s="296"/>
      <c r="Y397" s="296"/>
      <c r="Z397" s="296"/>
      <c r="AA397" s="296"/>
      <c r="AB397" s="296"/>
      <c r="AC397" s="296"/>
    </row>
    <row r="398" ht="12.0" customHeight="1">
      <c r="A398" s="296"/>
      <c r="B398" s="296"/>
      <c r="C398" s="296"/>
      <c r="D398" s="296"/>
      <c r="E398" s="296"/>
      <c r="F398" s="296"/>
      <c r="G398" s="296"/>
      <c r="H398" s="296"/>
      <c r="I398" s="297"/>
      <c r="J398" s="296"/>
      <c r="K398" s="296"/>
      <c r="L398" s="296"/>
      <c r="M398" s="296"/>
      <c r="N398" s="296"/>
      <c r="O398" s="296"/>
      <c r="P398" s="296"/>
      <c r="Q398" s="296"/>
      <c r="R398" s="296"/>
      <c r="S398" s="296"/>
      <c r="T398" s="296"/>
      <c r="U398" s="296"/>
      <c r="V398" s="296"/>
      <c r="W398" s="296"/>
      <c r="X398" s="296"/>
      <c r="Y398" s="296"/>
      <c r="Z398" s="296"/>
      <c r="AA398" s="296"/>
      <c r="AB398" s="296"/>
      <c r="AC398" s="296"/>
    </row>
    <row r="399" ht="12.0" customHeight="1">
      <c r="A399" s="296"/>
      <c r="B399" s="296"/>
      <c r="C399" s="296"/>
      <c r="D399" s="296"/>
      <c r="E399" s="296"/>
      <c r="F399" s="296"/>
      <c r="G399" s="296"/>
      <c r="H399" s="296"/>
      <c r="I399" s="297"/>
      <c r="J399" s="296"/>
      <c r="K399" s="296"/>
      <c r="L399" s="296"/>
      <c r="M399" s="296"/>
      <c r="N399" s="296"/>
      <c r="O399" s="296"/>
      <c r="P399" s="296"/>
      <c r="Q399" s="296"/>
      <c r="R399" s="296"/>
      <c r="S399" s="296"/>
      <c r="T399" s="296"/>
      <c r="U399" s="296"/>
      <c r="V399" s="296"/>
      <c r="W399" s="296"/>
      <c r="X399" s="296"/>
      <c r="Y399" s="296"/>
      <c r="Z399" s="296"/>
      <c r="AA399" s="296"/>
      <c r="AB399" s="296"/>
      <c r="AC399" s="296"/>
    </row>
    <row r="400" ht="12.0" customHeight="1">
      <c r="A400" s="296"/>
      <c r="B400" s="296"/>
      <c r="C400" s="296"/>
      <c r="D400" s="296"/>
      <c r="E400" s="296"/>
      <c r="F400" s="296"/>
      <c r="G400" s="296"/>
      <c r="H400" s="296"/>
      <c r="I400" s="297"/>
      <c r="J400" s="296"/>
      <c r="K400" s="296"/>
      <c r="L400" s="296"/>
      <c r="M400" s="296"/>
      <c r="N400" s="296"/>
      <c r="O400" s="296"/>
      <c r="P400" s="296"/>
      <c r="Q400" s="296"/>
      <c r="R400" s="296"/>
      <c r="S400" s="296"/>
      <c r="T400" s="296"/>
      <c r="U400" s="296"/>
      <c r="V400" s="296"/>
      <c r="W400" s="296"/>
      <c r="X400" s="296"/>
      <c r="Y400" s="296"/>
      <c r="Z400" s="296"/>
      <c r="AA400" s="296"/>
      <c r="AB400" s="296"/>
      <c r="AC400" s="296"/>
    </row>
    <row r="401" ht="15.75" customHeight="1">
      <c r="A401" s="327"/>
      <c r="B401" s="327"/>
      <c r="C401" s="327"/>
      <c r="D401" s="327"/>
      <c r="E401" s="327"/>
      <c r="F401" s="327"/>
      <c r="G401" s="327"/>
      <c r="H401" s="327"/>
      <c r="I401" s="327"/>
      <c r="J401" s="327"/>
      <c r="K401" s="327"/>
      <c r="L401" s="327"/>
      <c r="M401" s="327"/>
      <c r="N401" s="327"/>
      <c r="O401" s="327"/>
      <c r="P401" s="327"/>
      <c r="Q401" s="327"/>
      <c r="R401" s="327"/>
      <c r="S401" s="327"/>
      <c r="T401" s="327"/>
      <c r="U401" s="327"/>
      <c r="V401" s="327"/>
      <c r="W401" s="327"/>
      <c r="X401" s="327"/>
      <c r="Y401" s="327"/>
      <c r="Z401" s="327"/>
      <c r="AA401" s="327"/>
      <c r="AB401" s="327"/>
      <c r="AC401" s="327"/>
    </row>
    <row r="402" ht="15.75" customHeight="1">
      <c r="A402" s="327"/>
      <c r="B402" s="327"/>
      <c r="C402" s="327"/>
      <c r="D402" s="327"/>
      <c r="E402" s="327"/>
      <c r="F402" s="327"/>
      <c r="G402" s="327"/>
      <c r="H402" s="327"/>
      <c r="I402" s="327"/>
      <c r="J402" s="327"/>
      <c r="K402" s="327"/>
      <c r="L402" s="327"/>
      <c r="M402" s="327"/>
      <c r="N402" s="327"/>
      <c r="O402" s="327"/>
      <c r="P402" s="327"/>
      <c r="Q402" s="327"/>
      <c r="R402" s="327"/>
      <c r="S402" s="327"/>
      <c r="T402" s="327"/>
      <c r="U402" s="327"/>
      <c r="V402" s="327"/>
      <c r="W402" s="327"/>
      <c r="X402" s="327"/>
      <c r="Y402" s="327"/>
      <c r="Z402" s="327"/>
      <c r="AA402" s="327"/>
      <c r="AB402" s="327"/>
      <c r="AC402" s="327"/>
    </row>
    <row r="403" ht="15.75" customHeight="1">
      <c r="A403" s="327"/>
      <c r="B403" s="327"/>
      <c r="C403" s="327"/>
      <c r="D403" s="327"/>
      <c r="E403" s="327"/>
      <c r="F403" s="327"/>
      <c r="G403" s="327"/>
      <c r="H403" s="327"/>
      <c r="I403" s="327"/>
      <c r="J403" s="327"/>
      <c r="K403" s="327"/>
      <c r="L403" s="327"/>
      <c r="M403" s="327"/>
      <c r="N403" s="327"/>
      <c r="O403" s="327"/>
      <c r="P403" s="327"/>
      <c r="Q403" s="327"/>
      <c r="R403" s="327"/>
      <c r="S403" s="327"/>
      <c r="T403" s="327"/>
      <c r="U403" s="327"/>
      <c r="V403" s="327"/>
      <c r="W403" s="327"/>
      <c r="X403" s="327"/>
      <c r="Y403" s="327"/>
      <c r="Z403" s="327"/>
      <c r="AA403" s="327"/>
      <c r="AB403" s="327"/>
      <c r="AC403" s="327"/>
    </row>
    <row r="404" ht="15.75" customHeight="1">
      <c r="A404" s="327"/>
      <c r="B404" s="327"/>
      <c r="C404" s="327"/>
      <c r="D404" s="327"/>
      <c r="E404" s="327"/>
      <c r="F404" s="327"/>
      <c r="G404" s="327"/>
      <c r="H404" s="327"/>
      <c r="I404" s="327"/>
      <c r="J404" s="327"/>
      <c r="K404" s="327"/>
      <c r="L404" s="327"/>
      <c r="M404" s="327"/>
      <c r="N404" s="327"/>
      <c r="O404" s="327"/>
      <c r="P404" s="327"/>
      <c r="Q404" s="327"/>
      <c r="R404" s="327"/>
      <c r="S404" s="327"/>
      <c r="T404" s="327"/>
      <c r="U404" s="327"/>
      <c r="V404" s="327"/>
      <c r="W404" s="327"/>
      <c r="X404" s="327"/>
      <c r="Y404" s="327"/>
      <c r="Z404" s="327"/>
      <c r="AA404" s="327"/>
      <c r="AB404" s="327"/>
      <c r="AC404" s="327"/>
    </row>
    <row r="405" ht="15.75" customHeight="1">
      <c r="A405" s="327"/>
      <c r="B405" s="327"/>
      <c r="C405" s="327"/>
      <c r="D405" s="327"/>
      <c r="E405" s="327"/>
      <c r="F405" s="327"/>
      <c r="G405" s="327"/>
      <c r="H405" s="327"/>
      <c r="I405" s="327"/>
      <c r="J405" s="327"/>
      <c r="K405" s="327"/>
      <c r="L405" s="327"/>
      <c r="M405" s="327"/>
      <c r="N405" s="327"/>
      <c r="O405" s="327"/>
      <c r="P405" s="327"/>
      <c r="Q405" s="327"/>
      <c r="R405" s="327"/>
      <c r="S405" s="327"/>
      <c r="T405" s="327"/>
      <c r="U405" s="327"/>
      <c r="V405" s="327"/>
      <c r="W405" s="327"/>
      <c r="X405" s="327"/>
      <c r="Y405" s="327"/>
      <c r="Z405" s="327"/>
      <c r="AA405" s="327"/>
      <c r="AB405" s="327"/>
      <c r="AC405" s="327"/>
    </row>
    <row r="406" ht="15.75" customHeight="1">
      <c r="A406" s="327"/>
      <c r="B406" s="327"/>
      <c r="C406" s="327"/>
      <c r="D406" s="327"/>
      <c r="E406" s="327"/>
      <c r="F406" s="327"/>
      <c r="G406" s="327"/>
      <c r="H406" s="327"/>
      <c r="I406" s="327"/>
      <c r="J406" s="327"/>
      <c r="K406" s="327"/>
      <c r="L406" s="327"/>
      <c r="M406" s="327"/>
      <c r="N406" s="327"/>
      <c r="O406" s="327"/>
      <c r="P406" s="327"/>
      <c r="Q406" s="327"/>
      <c r="R406" s="327"/>
      <c r="S406" s="327"/>
      <c r="T406" s="327"/>
      <c r="U406" s="327"/>
      <c r="V406" s="327"/>
      <c r="W406" s="327"/>
      <c r="X406" s="327"/>
      <c r="Y406" s="327"/>
      <c r="Z406" s="327"/>
      <c r="AA406" s="327"/>
      <c r="AB406" s="327"/>
      <c r="AC406" s="327"/>
    </row>
    <row r="407" ht="15.75" customHeight="1">
      <c r="A407" s="327"/>
      <c r="B407" s="327"/>
      <c r="C407" s="327"/>
      <c r="D407" s="327"/>
      <c r="E407" s="327"/>
      <c r="F407" s="327"/>
      <c r="G407" s="327"/>
      <c r="H407" s="327"/>
      <c r="I407" s="327"/>
      <c r="J407" s="327"/>
      <c r="K407" s="327"/>
      <c r="L407" s="327"/>
      <c r="M407" s="327"/>
      <c r="N407" s="327"/>
      <c r="O407" s="327"/>
      <c r="P407" s="327"/>
      <c r="Q407" s="327"/>
      <c r="R407" s="327"/>
      <c r="S407" s="327"/>
      <c r="T407" s="327"/>
      <c r="U407" s="327"/>
      <c r="V407" s="327"/>
      <c r="W407" s="327"/>
      <c r="X407" s="327"/>
      <c r="Y407" s="327"/>
      <c r="Z407" s="327"/>
      <c r="AA407" s="327"/>
      <c r="AB407" s="327"/>
      <c r="AC407" s="327"/>
    </row>
    <row r="408" ht="15.75" customHeight="1">
      <c r="A408" s="327"/>
      <c r="B408" s="327"/>
      <c r="C408" s="327"/>
      <c r="D408" s="327"/>
      <c r="E408" s="327"/>
      <c r="F408" s="327"/>
      <c r="G408" s="327"/>
      <c r="H408" s="327"/>
      <c r="I408" s="327"/>
      <c r="J408" s="327"/>
      <c r="K408" s="327"/>
      <c r="L408" s="327"/>
      <c r="M408" s="327"/>
      <c r="N408" s="327"/>
      <c r="O408" s="327"/>
      <c r="P408" s="327"/>
      <c r="Q408" s="327"/>
      <c r="R408" s="327"/>
      <c r="S408" s="327"/>
      <c r="T408" s="327"/>
      <c r="U408" s="327"/>
      <c r="V408" s="327"/>
      <c r="W408" s="327"/>
      <c r="X408" s="327"/>
      <c r="Y408" s="327"/>
      <c r="Z408" s="327"/>
      <c r="AA408" s="327"/>
      <c r="AB408" s="327"/>
      <c r="AC408" s="327"/>
    </row>
    <row r="409" ht="15.75" customHeight="1">
      <c r="A409" s="327"/>
      <c r="B409" s="327"/>
      <c r="C409" s="327"/>
      <c r="D409" s="327"/>
      <c r="E409" s="327"/>
      <c r="F409" s="327"/>
      <c r="G409" s="327"/>
      <c r="H409" s="327"/>
      <c r="I409" s="327"/>
      <c r="J409" s="327"/>
      <c r="K409" s="327"/>
      <c r="L409" s="327"/>
      <c r="M409" s="327"/>
      <c r="N409" s="327"/>
      <c r="O409" s="327"/>
      <c r="P409" s="327"/>
      <c r="Q409" s="327"/>
      <c r="R409" s="327"/>
      <c r="S409" s="327"/>
      <c r="T409" s="327"/>
      <c r="U409" s="327"/>
      <c r="V409" s="327"/>
      <c r="W409" s="327"/>
      <c r="X409" s="327"/>
      <c r="Y409" s="327"/>
      <c r="Z409" s="327"/>
      <c r="AA409" s="327"/>
      <c r="AB409" s="327"/>
      <c r="AC409" s="327"/>
    </row>
    <row r="410" ht="15.75" customHeight="1">
      <c r="A410" s="327"/>
      <c r="B410" s="327"/>
      <c r="C410" s="327"/>
      <c r="D410" s="327"/>
      <c r="E410" s="327"/>
      <c r="F410" s="327"/>
      <c r="G410" s="327"/>
      <c r="H410" s="327"/>
      <c r="I410" s="327"/>
      <c r="J410" s="327"/>
      <c r="K410" s="327"/>
      <c r="L410" s="327"/>
      <c r="M410" s="327"/>
      <c r="N410" s="327"/>
      <c r="O410" s="327"/>
      <c r="P410" s="327"/>
      <c r="Q410" s="327"/>
      <c r="R410" s="327"/>
      <c r="S410" s="327"/>
      <c r="T410" s="327"/>
      <c r="U410" s="327"/>
      <c r="V410" s="327"/>
      <c r="W410" s="327"/>
      <c r="X410" s="327"/>
      <c r="Y410" s="327"/>
      <c r="Z410" s="327"/>
      <c r="AA410" s="327"/>
      <c r="AB410" s="327"/>
      <c r="AC410" s="327"/>
    </row>
    <row r="411" ht="15.75" customHeight="1">
      <c r="A411" s="327"/>
      <c r="B411" s="327"/>
      <c r="C411" s="327"/>
      <c r="D411" s="327"/>
      <c r="E411" s="327"/>
      <c r="F411" s="327"/>
      <c r="G411" s="327"/>
      <c r="H411" s="327"/>
      <c r="I411" s="327"/>
      <c r="J411" s="327"/>
      <c r="K411" s="327"/>
      <c r="L411" s="327"/>
      <c r="M411" s="327"/>
      <c r="N411" s="327"/>
      <c r="O411" s="327"/>
      <c r="P411" s="327"/>
      <c r="Q411" s="327"/>
      <c r="R411" s="327"/>
      <c r="S411" s="327"/>
      <c r="T411" s="327"/>
      <c r="U411" s="327"/>
      <c r="V411" s="327"/>
      <c r="W411" s="327"/>
      <c r="X411" s="327"/>
      <c r="Y411" s="327"/>
      <c r="Z411" s="327"/>
      <c r="AA411" s="327"/>
      <c r="AB411" s="327"/>
      <c r="AC411" s="327"/>
    </row>
    <row r="412" ht="15.75" customHeight="1">
      <c r="A412" s="327"/>
      <c r="B412" s="327"/>
      <c r="C412" s="327"/>
      <c r="D412" s="327"/>
      <c r="E412" s="327"/>
      <c r="F412" s="327"/>
      <c r="G412" s="327"/>
      <c r="H412" s="327"/>
      <c r="I412" s="327"/>
      <c r="J412" s="327"/>
      <c r="K412" s="327"/>
      <c r="L412" s="327"/>
      <c r="M412" s="327"/>
      <c r="N412" s="327"/>
      <c r="O412" s="327"/>
      <c r="P412" s="327"/>
      <c r="Q412" s="327"/>
      <c r="R412" s="327"/>
      <c r="S412" s="327"/>
      <c r="T412" s="327"/>
      <c r="U412" s="327"/>
      <c r="V412" s="327"/>
      <c r="W412" s="327"/>
      <c r="X412" s="327"/>
      <c r="Y412" s="327"/>
      <c r="Z412" s="327"/>
      <c r="AA412" s="327"/>
      <c r="AB412" s="327"/>
      <c r="AC412" s="327"/>
    </row>
    <row r="413" ht="15.75" customHeight="1">
      <c r="A413" s="327"/>
      <c r="B413" s="327"/>
      <c r="C413" s="327"/>
      <c r="D413" s="327"/>
      <c r="E413" s="327"/>
      <c r="F413" s="327"/>
      <c r="G413" s="327"/>
      <c r="H413" s="327"/>
      <c r="I413" s="327"/>
      <c r="J413" s="327"/>
      <c r="K413" s="327"/>
      <c r="L413" s="327"/>
      <c r="M413" s="327"/>
      <c r="N413" s="327"/>
      <c r="O413" s="327"/>
      <c r="P413" s="327"/>
      <c r="Q413" s="327"/>
      <c r="R413" s="327"/>
      <c r="S413" s="327"/>
      <c r="T413" s="327"/>
      <c r="U413" s="327"/>
      <c r="V413" s="327"/>
      <c r="W413" s="327"/>
      <c r="X413" s="327"/>
      <c r="Y413" s="327"/>
      <c r="Z413" s="327"/>
      <c r="AA413" s="327"/>
      <c r="AB413" s="327"/>
      <c r="AC413" s="327"/>
    </row>
    <row r="414" ht="15.75" customHeight="1">
      <c r="A414" s="327"/>
      <c r="B414" s="327"/>
      <c r="C414" s="327"/>
      <c r="D414" s="327"/>
      <c r="E414" s="327"/>
      <c r="F414" s="327"/>
      <c r="G414" s="327"/>
      <c r="H414" s="327"/>
      <c r="I414" s="327"/>
      <c r="J414" s="327"/>
      <c r="K414" s="327"/>
      <c r="L414" s="327"/>
      <c r="M414" s="327"/>
      <c r="N414" s="327"/>
      <c r="O414" s="327"/>
      <c r="P414" s="327"/>
      <c r="Q414" s="327"/>
      <c r="R414" s="327"/>
      <c r="S414" s="327"/>
      <c r="T414" s="327"/>
      <c r="U414" s="327"/>
      <c r="V414" s="327"/>
      <c r="W414" s="327"/>
      <c r="X414" s="327"/>
      <c r="Y414" s="327"/>
      <c r="Z414" s="327"/>
      <c r="AA414" s="327"/>
      <c r="AB414" s="327"/>
      <c r="AC414" s="327"/>
    </row>
    <row r="415" ht="15.75" customHeight="1">
      <c r="A415" s="327"/>
      <c r="B415" s="327"/>
      <c r="C415" s="327"/>
      <c r="D415" s="327"/>
      <c r="E415" s="327"/>
      <c r="F415" s="327"/>
      <c r="G415" s="327"/>
      <c r="H415" s="327"/>
      <c r="I415" s="327"/>
      <c r="J415" s="327"/>
      <c r="K415" s="327"/>
      <c r="L415" s="327"/>
      <c r="M415" s="327"/>
      <c r="N415" s="327"/>
      <c r="O415" s="327"/>
      <c r="P415" s="327"/>
      <c r="Q415" s="327"/>
      <c r="R415" s="327"/>
      <c r="S415" s="327"/>
      <c r="T415" s="327"/>
      <c r="U415" s="327"/>
      <c r="V415" s="327"/>
      <c r="W415" s="327"/>
      <c r="X415" s="327"/>
      <c r="Y415" s="327"/>
      <c r="Z415" s="327"/>
      <c r="AA415" s="327"/>
      <c r="AB415" s="327"/>
      <c r="AC415" s="327"/>
    </row>
    <row r="416" ht="15.75" customHeight="1">
      <c r="A416" s="327"/>
      <c r="B416" s="327"/>
      <c r="C416" s="327"/>
      <c r="D416" s="327"/>
      <c r="E416" s="327"/>
      <c r="F416" s="327"/>
      <c r="G416" s="327"/>
      <c r="H416" s="327"/>
      <c r="I416" s="327"/>
      <c r="J416" s="327"/>
      <c r="K416" s="327"/>
      <c r="L416" s="327"/>
      <c r="M416" s="327"/>
      <c r="N416" s="327"/>
      <c r="O416" s="327"/>
      <c r="P416" s="327"/>
      <c r="Q416" s="327"/>
      <c r="R416" s="327"/>
      <c r="S416" s="327"/>
      <c r="T416" s="327"/>
      <c r="U416" s="327"/>
      <c r="V416" s="327"/>
      <c r="W416" s="327"/>
      <c r="X416" s="327"/>
      <c r="Y416" s="327"/>
      <c r="Z416" s="327"/>
      <c r="AA416" s="327"/>
      <c r="AB416" s="327"/>
      <c r="AC416" s="327"/>
    </row>
    <row r="417" ht="15.75" customHeight="1">
      <c r="A417" s="327"/>
      <c r="B417" s="327"/>
      <c r="C417" s="327"/>
      <c r="D417" s="327"/>
      <c r="E417" s="327"/>
      <c r="F417" s="327"/>
      <c r="G417" s="327"/>
      <c r="H417" s="327"/>
      <c r="I417" s="327"/>
      <c r="J417" s="327"/>
      <c r="K417" s="327"/>
      <c r="L417" s="327"/>
      <c r="M417" s="327"/>
      <c r="N417" s="327"/>
      <c r="O417" s="327"/>
      <c r="P417" s="327"/>
      <c r="Q417" s="327"/>
      <c r="R417" s="327"/>
      <c r="S417" s="327"/>
      <c r="T417" s="327"/>
      <c r="U417" s="327"/>
      <c r="V417" s="327"/>
      <c r="W417" s="327"/>
      <c r="X417" s="327"/>
      <c r="Y417" s="327"/>
      <c r="Z417" s="327"/>
      <c r="AA417" s="327"/>
      <c r="AB417" s="327"/>
      <c r="AC417" s="327"/>
    </row>
    <row r="418" ht="15.75" customHeight="1">
      <c r="A418" s="327"/>
      <c r="B418" s="327"/>
      <c r="C418" s="327"/>
      <c r="D418" s="327"/>
      <c r="E418" s="327"/>
      <c r="F418" s="327"/>
      <c r="G418" s="327"/>
      <c r="H418" s="327"/>
      <c r="I418" s="327"/>
      <c r="J418" s="327"/>
      <c r="K418" s="327"/>
      <c r="L418" s="327"/>
      <c r="M418" s="327"/>
      <c r="N418" s="327"/>
      <c r="O418" s="327"/>
      <c r="P418" s="327"/>
      <c r="Q418" s="327"/>
      <c r="R418" s="327"/>
      <c r="S418" s="327"/>
      <c r="T418" s="327"/>
      <c r="U418" s="327"/>
      <c r="V418" s="327"/>
      <c r="W418" s="327"/>
      <c r="X418" s="327"/>
      <c r="Y418" s="327"/>
      <c r="Z418" s="327"/>
      <c r="AA418" s="327"/>
      <c r="AB418" s="327"/>
      <c r="AC418" s="327"/>
    </row>
    <row r="419" ht="15.75" customHeight="1">
      <c r="A419" s="327"/>
      <c r="B419" s="327"/>
      <c r="C419" s="327"/>
      <c r="D419" s="327"/>
      <c r="E419" s="327"/>
      <c r="F419" s="327"/>
      <c r="G419" s="327"/>
      <c r="H419" s="327"/>
      <c r="I419" s="327"/>
      <c r="J419" s="327"/>
      <c r="K419" s="327"/>
      <c r="L419" s="327"/>
      <c r="M419" s="327"/>
      <c r="N419" s="327"/>
      <c r="O419" s="327"/>
      <c r="P419" s="327"/>
      <c r="Q419" s="327"/>
      <c r="R419" s="327"/>
      <c r="S419" s="327"/>
      <c r="T419" s="327"/>
      <c r="U419" s="327"/>
      <c r="V419" s="327"/>
      <c r="W419" s="327"/>
      <c r="X419" s="327"/>
      <c r="Y419" s="327"/>
      <c r="Z419" s="327"/>
      <c r="AA419" s="327"/>
      <c r="AB419" s="327"/>
      <c r="AC419" s="327"/>
    </row>
    <row r="420" ht="15.75" customHeight="1">
      <c r="A420" s="327"/>
      <c r="B420" s="327"/>
      <c r="C420" s="327"/>
      <c r="D420" s="327"/>
      <c r="E420" s="327"/>
      <c r="F420" s="327"/>
      <c r="G420" s="327"/>
      <c r="H420" s="327"/>
      <c r="I420" s="327"/>
      <c r="J420" s="327"/>
      <c r="K420" s="327"/>
      <c r="L420" s="327"/>
      <c r="M420" s="327"/>
      <c r="N420" s="327"/>
      <c r="O420" s="327"/>
      <c r="P420" s="327"/>
      <c r="Q420" s="327"/>
      <c r="R420" s="327"/>
      <c r="S420" s="327"/>
      <c r="T420" s="327"/>
      <c r="U420" s="327"/>
      <c r="V420" s="327"/>
      <c r="W420" s="327"/>
      <c r="X420" s="327"/>
      <c r="Y420" s="327"/>
      <c r="Z420" s="327"/>
      <c r="AA420" s="327"/>
      <c r="AB420" s="327"/>
      <c r="AC420" s="327"/>
    </row>
    <row r="421" ht="15.75" customHeight="1">
      <c r="A421" s="327"/>
      <c r="B421" s="327"/>
      <c r="C421" s="327"/>
      <c r="D421" s="327"/>
      <c r="E421" s="327"/>
      <c r="F421" s="327"/>
      <c r="G421" s="327"/>
      <c r="H421" s="327"/>
      <c r="I421" s="327"/>
      <c r="J421" s="327"/>
      <c r="K421" s="327"/>
      <c r="L421" s="327"/>
      <c r="M421" s="327"/>
      <c r="N421" s="327"/>
      <c r="O421" s="327"/>
      <c r="P421" s="327"/>
      <c r="Q421" s="327"/>
      <c r="R421" s="327"/>
      <c r="S421" s="327"/>
      <c r="T421" s="327"/>
      <c r="U421" s="327"/>
      <c r="V421" s="327"/>
      <c r="W421" s="327"/>
      <c r="X421" s="327"/>
      <c r="Y421" s="327"/>
      <c r="Z421" s="327"/>
      <c r="AA421" s="327"/>
      <c r="AB421" s="327"/>
      <c r="AC421" s="327"/>
    </row>
    <row r="422" ht="15.75" customHeight="1">
      <c r="A422" s="327"/>
      <c r="B422" s="327"/>
      <c r="C422" s="327"/>
      <c r="D422" s="327"/>
      <c r="E422" s="327"/>
      <c r="F422" s="327"/>
      <c r="G422" s="327"/>
      <c r="H422" s="327"/>
      <c r="I422" s="327"/>
      <c r="J422" s="327"/>
      <c r="K422" s="327"/>
      <c r="L422" s="327"/>
      <c r="M422" s="327"/>
      <c r="N422" s="327"/>
      <c r="O422" s="327"/>
      <c r="P422" s="327"/>
      <c r="Q422" s="327"/>
      <c r="R422" s="327"/>
      <c r="S422" s="327"/>
      <c r="T422" s="327"/>
      <c r="U422" s="327"/>
      <c r="V422" s="327"/>
      <c r="W422" s="327"/>
      <c r="X422" s="327"/>
      <c r="Y422" s="327"/>
      <c r="Z422" s="327"/>
      <c r="AA422" s="327"/>
      <c r="AB422" s="327"/>
      <c r="AC422" s="327"/>
    </row>
    <row r="423" ht="15.75" customHeight="1">
      <c r="A423" s="327"/>
      <c r="B423" s="327"/>
      <c r="C423" s="327"/>
      <c r="D423" s="327"/>
      <c r="E423" s="327"/>
      <c r="F423" s="327"/>
      <c r="G423" s="327"/>
      <c r="H423" s="327"/>
      <c r="I423" s="327"/>
      <c r="J423" s="327"/>
      <c r="K423" s="327"/>
      <c r="L423" s="327"/>
      <c r="M423" s="327"/>
      <c r="N423" s="327"/>
      <c r="O423" s="327"/>
      <c r="P423" s="327"/>
      <c r="Q423" s="327"/>
      <c r="R423" s="327"/>
      <c r="S423" s="327"/>
      <c r="T423" s="327"/>
      <c r="U423" s="327"/>
      <c r="V423" s="327"/>
      <c r="W423" s="327"/>
      <c r="X423" s="327"/>
      <c r="Y423" s="327"/>
      <c r="Z423" s="327"/>
      <c r="AA423" s="327"/>
      <c r="AB423" s="327"/>
      <c r="AC423" s="327"/>
    </row>
    <row r="424" ht="15.75" customHeight="1">
      <c r="A424" s="327"/>
      <c r="B424" s="327"/>
      <c r="C424" s="327"/>
      <c r="D424" s="327"/>
      <c r="E424" s="327"/>
      <c r="F424" s="327"/>
      <c r="G424" s="327"/>
      <c r="H424" s="327"/>
      <c r="I424" s="327"/>
      <c r="J424" s="327"/>
      <c r="K424" s="327"/>
      <c r="L424" s="327"/>
      <c r="M424" s="327"/>
      <c r="N424" s="327"/>
      <c r="O424" s="327"/>
      <c r="P424" s="327"/>
      <c r="Q424" s="327"/>
      <c r="R424" s="327"/>
      <c r="S424" s="327"/>
      <c r="T424" s="327"/>
      <c r="U424" s="327"/>
      <c r="V424" s="327"/>
      <c r="W424" s="327"/>
      <c r="X424" s="327"/>
      <c r="Y424" s="327"/>
      <c r="Z424" s="327"/>
      <c r="AA424" s="327"/>
      <c r="AB424" s="327"/>
      <c r="AC424" s="327"/>
    </row>
    <row r="425" ht="15.75" customHeight="1">
      <c r="A425" s="327"/>
      <c r="B425" s="327"/>
      <c r="C425" s="327"/>
      <c r="D425" s="327"/>
      <c r="E425" s="327"/>
      <c r="F425" s="327"/>
      <c r="G425" s="327"/>
      <c r="H425" s="327"/>
      <c r="I425" s="327"/>
      <c r="J425" s="327"/>
      <c r="K425" s="327"/>
      <c r="L425" s="327"/>
      <c r="M425" s="327"/>
      <c r="N425" s="327"/>
      <c r="O425" s="327"/>
      <c r="P425" s="327"/>
      <c r="Q425" s="327"/>
      <c r="R425" s="327"/>
      <c r="S425" s="327"/>
      <c r="T425" s="327"/>
      <c r="U425" s="327"/>
      <c r="V425" s="327"/>
      <c r="W425" s="327"/>
      <c r="X425" s="327"/>
      <c r="Y425" s="327"/>
      <c r="Z425" s="327"/>
      <c r="AA425" s="327"/>
      <c r="AB425" s="327"/>
      <c r="AC425" s="327"/>
    </row>
    <row r="426" ht="15.75" customHeight="1">
      <c r="A426" s="327"/>
      <c r="B426" s="327"/>
      <c r="C426" s="327"/>
      <c r="D426" s="327"/>
      <c r="E426" s="327"/>
      <c r="F426" s="327"/>
      <c r="G426" s="327"/>
      <c r="H426" s="327"/>
      <c r="I426" s="327"/>
      <c r="J426" s="327"/>
      <c r="K426" s="327"/>
      <c r="L426" s="327"/>
      <c r="M426" s="327"/>
      <c r="N426" s="327"/>
      <c r="O426" s="327"/>
      <c r="P426" s="327"/>
      <c r="Q426" s="327"/>
      <c r="R426" s="327"/>
      <c r="S426" s="327"/>
      <c r="T426" s="327"/>
      <c r="U426" s="327"/>
      <c r="V426" s="327"/>
      <c r="W426" s="327"/>
      <c r="X426" s="327"/>
      <c r="Y426" s="327"/>
      <c r="Z426" s="327"/>
      <c r="AA426" s="327"/>
      <c r="AB426" s="327"/>
      <c r="AC426" s="327"/>
    </row>
    <row r="427" ht="15.75" customHeight="1">
      <c r="A427" s="327"/>
      <c r="B427" s="327"/>
      <c r="C427" s="327"/>
      <c r="D427" s="327"/>
      <c r="E427" s="327"/>
      <c r="F427" s="327"/>
      <c r="G427" s="327"/>
      <c r="H427" s="327"/>
      <c r="I427" s="327"/>
      <c r="J427" s="327"/>
      <c r="K427" s="327"/>
      <c r="L427" s="327"/>
      <c r="M427" s="327"/>
      <c r="N427" s="327"/>
      <c r="O427" s="327"/>
      <c r="P427" s="327"/>
      <c r="Q427" s="327"/>
      <c r="R427" s="327"/>
      <c r="S427" s="327"/>
      <c r="T427" s="327"/>
      <c r="U427" s="327"/>
      <c r="V427" s="327"/>
      <c r="W427" s="327"/>
      <c r="X427" s="327"/>
      <c r="Y427" s="327"/>
      <c r="Z427" s="327"/>
      <c r="AA427" s="327"/>
      <c r="AB427" s="327"/>
      <c r="AC427" s="327"/>
    </row>
    <row r="428" ht="15.75" customHeight="1">
      <c r="A428" s="327"/>
      <c r="B428" s="327"/>
      <c r="C428" s="327"/>
      <c r="D428" s="327"/>
      <c r="E428" s="327"/>
      <c r="F428" s="327"/>
      <c r="G428" s="327"/>
      <c r="H428" s="327"/>
      <c r="I428" s="327"/>
      <c r="J428" s="327"/>
      <c r="K428" s="327"/>
      <c r="L428" s="327"/>
      <c r="M428" s="327"/>
      <c r="N428" s="327"/>
      <c r="O428" s="327"/>
      <c r="P428" s="327"/>
      <c r="Q428" s="327"/>
      <c r="R428" s="327"/>
      <c r="S428" s="327"/>
      <c r="T428" s="327"/>
      <c r="U428" s="327"/>
      <c r="V428" s="327"/>
      <c r="W428" s="327"/>
      <c r="X428" s="327"/>
      <c r="Y428" s="327"/>
      <c r="Z428" s="327"/>
      <c r="AA428" s="327"/>
      <c r="AB428" s="327"/>
      <c r="AC428" s="327"/>
    </row>
    <row r="429" ht="15.75" customHeight="1">
      <c r="A429" s="327"/>
      <c r="B429" s="327"/>
      <c r="C429" s="327"/>
      <c r="D429" s="327"/>
      <c r="E429" s="327"/>
      <c r="F429" s="327"/>
      <c r="G429" s="327"/>
      <c r="H429" s="327"/>
      <c r="I429" s="327"/>
      <c r="J429" s="327"/>
      <c r="K429" s="327"/>
      <c r="L429" s="327"/>
      <c r="M429" s="327"/>
      <c r="N429" s="327"/>
      <c r="O429" s="327"/>
      <c r="P429" s="327"/>
      <c r="Q429" s="327"/>
      <c r="R429" s="327"/>
      <c r="S429" s="327"/>
      <c r="T429" s="327"/>
      <c r="U429" s="327"/>
      <c r="V429" s="327"/>
      <c r="W429" s="327"/>
      <c r="X429" s="327"/>
      <c r="Y429" s="327"/>
      <c r="Z429" s="327"/>
      <c r="AA429" s="327"/>
      <c r="AB429" s="327"/>
      <c r="AC429" s="327"/>
    </row>
    <row r="430" ht="15.75" customHeight="1">
      <c r="A430" s="327"/>
      <c r="B430" s="327"/>
      <c r="C430" s="327"/>
      <c r="D430" s="327"/>
      <c r="E430" s="327"/>
      <c r="F430" s="327"/>
      <c r="G430" s="327"/>
      <c r="H430" s="327"/>
      <c r="I430" s="327"/>
      <c r="J430" s="327"/>
      <c r="K430" s="327"/>
      <c r="L430" s="327"/>
      <c r="M430" s="327"/>
      <c r="N430" s="327"/>
      <c r="O430" s="327"/>
      <c r="P430" s="327"/>
      <c r="Q430" s="327"/>
      <c r="R430" s="327"/>
      <c r="S430" s="327"/>
      <c r="T430" s="327"/>
      <c r="U430" s="327"/>
      <c r="V430" s="327"/>
      <c r="W430" s="327"/>
      <c r="X430" s="327"/>
      <c r="Y430" s="327"/>
      <c r="Z430" s="327"/>
      <c r="AA430" s="327"/>
      <c r="AB430" s="327"/>
      <c r="AC430" s="327"/>
    </row>
    <row r="431" ht="15.75" customHeight="1">
      <c r="A431" s="327"/>
      <c r="B431" s="327"/>
      <c r="C431" s="327"/>
      <c r="D431" s="327"/>
      <c r="E431" s="327"/>
      <c r="F431" s="327"/>
      <c r="G431" s="327"/>
      <c r="H431" s="327"/>
      <c r="I431" s="327"/>
      <c r="J431" s="327"/>
      <c r="K431" s="327"/>
      <c r="L431" s="327"/>
      <c r="M431" s="327"/>
      <c r="N431" s="327"/>
      <c r="O431" s="327"/>
      <c r="P431" s="327"/>
      <c r="Q431" s="327"/>
      <c r="R431" s="327"/>
      <c r="S431" s="327"/>
      <c r="T431" s="327"/>
      <c r="U431" s="327"/>
      <c r="V431" s="327"/>
      <c r="W431" s="327"/>
      <c r="X431" s="327"/>
      <c r="Y431" s="327"/>
      <c r="Z431" s="327"/>
      <c r="AA431" s="327"/>
      <c r="AB431" s="327"/>
      <c r="AC431" s="327"/>
    </row>
    <row r="432" ht="15.75" customHeight="1">
      <c r="A432" s="327"/>
      <c r="B432" s="327"/>
      <c r="C432" s="327"/>
      <c r="D432" s="327"/>
      <c r="E432" s="327"/>
      <c r="F432" s="327"/>
      <c r="G432" s="327"/>
      <c r="H432" s="327"/>
      <c r="I432" s="327"/>
      <c r="J432" s="327"/>
      <c r="K432" s="327"/>
      <c r="L432" s="327"/>
      <c r="M432" s="327"/>
      <c r="N432" s="327"/>
      <c r="O432" s="327"/>
      <c r="P432" s="327"/>
      <c r="Q432" s="327"/>
      <c r="R432" s="327"/>
      <c r="S432" s="327"/>
      <c r="T432" s="327"/>
      <c r="U432" s="327"/>
      <c r="V432" s="327"/>
      <c r="W432" s="327"/>
      <c r="X432" s="327"/>
      <c r="Y432" s="327"/>
      <c r="Z432" s="327"/>
      <c r="AA432" s="327"/>
      <c r="AB432" s="327"/>
      <c r="AC432" s="327"/>
    </row>
    <row r="433" ht="15.75" customHeight="1">
      <c r="A433" s="327"/>
      <c r="B433" s="327"/>
      <c r="C433" s="327"/>
      <c r="D433" s="327"/>
      <c r="E433" s="327"/>
      <c r="F433" s="327"/>
      <c r="G433" s="327"/>
      <c r="H433" s="327"/>
      <c r="I433" s="327"/>
      <c r="J433" s="327"/>
      <c r="K433" s="327"/>
      <c r="L433" s="327"/>
      <c r="M433" s="327"/>
      <c r="N433" s="327"/>
      <c r="O433" s="327"/>
      <c r="P433" s="327"/>
      <c r="Q433" s="327"/>
      <c r="R433" s="327"/>
      <c r="S433" s="327"/>
      <c r="T433" s="327"/>
      <c r="U433" s="327"/>
      <c r="V433" s="327"/>
      <c r="W433" s="327"/>
      <c r="X433" s="327"/>
      <c r="Y433" s="327"/>
      <c r="Z433" s="327"/>
      <c r="AA433" s="327"/>
      <c r="AB433" s="327"/>
      <c r="AC433" s="327"/>
    </row>
    <row r="434" ht="15.75" customHeight="1">
      <c r="A434" s="327"/>
      <c r="B434" s="327"/>
      <c r="C434" s="327"/>
      <c r="D434" s="327"/>
      <c r="E434" s="327"/>
      <c r="F434" s="327"/>
      <c r="G434" s="327"/>
      <c r="H434" s="327"/>
      <c r="I434" s="327"/>
      <c r="J434" s="327"/>
      <c r="K434" s="327"/>
      <c r="L434" s="327"/>
      <c r="M434" s="327"/>
      <c r="N434" s="327"/>
      <c r="O434" s="327"/>
      <c r="P434" s="327"/>
      <c r="Q434" s="327"/>
      <c r="R434" s="327"/>
      <c r="S434" s="327"/>
      <c r="T434" s="327"/>
      <c r="U434" s="327"/>
      <c r="V434" s="327"/>
      <c r="W434" s="327"/>
      <c r="X434" s="327"/>
      <c r="Y434" s="327"/>
      <c r="Z434" s="327"/>
      <c r="AA434" s="327"/>
      <c r="AB434" s="327"/>
      <c r="AC434" s="327"/>
    </row>
    <row r="435" ht="15.75" customHeight="1">
      <c r="A435" s="327"/>
      <c r="B435" s="327"/>
      <c r="C435" s="327"/>
      <c r="D435" s="327"/>
      <c r="E435" s="327"/>
      <c r="F435" s="327"/>
      <c r="G435" s="327"/>
      <c r="H435" s="327"/>
      <c r="I435" s="327"/>
      <c r="J435" s="327"/>
      <c r="K435" s="327"/>
      <c r="L435" s="327"/>
      <c r="M435" s="327"/>
      <c r="N435" s="327"/>
      <c r="O435" s="327"/>
      <c r="P435" s="327"/>
      <c r="Q435" s="327"/>
      <c r="R435" s="327"/>
      <c r="S435" s="327"/>
      <c r="T435" s="327"/>
      <c r="U435" s="327"/>
      <c r="V435" s="327"/>
      <c r="W435" s="327"/>
      <c r="X435" s="327"/>
      <c r="Y435" s="327"/>
      <c r="Z435" s="327"/>
      <c r="AA435" s="327"/>
      <c r="AB435" s="327"/>
      <c r="AC435" s="327"/>
    </row>
    <row r="436" ht="15.75" customHeight="1">
      <c r="A436" s="327"/>
      <c r="B436" s="327"/>
      <c r="C436" s="327"/>
      <c r="D436" s="327"/>
      <c r="E436" s="327"/>
      <c r="F436" s="327"/>
      <c r="G436" s="327"/>
      <c r="H436" s="327"/>
      <c r="I436" s="327"/>
      <c r="J436" s="327"/>
      <c r="K436" s="327"/>
      <c r="L436" s="327"/>
      <c r="M436" s="327"/>
      <c r="N436" s="327"/>
      <c r="O436" s="327"/>
      <c r="P436" s="327"/>
      <c r="Q436" s="327"/>
      <c r="R436" s="327"/>
      <c r="S436" s="327"/>
      <c r="T436" s="327"/>
      <c r="U436" s="327"/>
      <c r="V436" s="327"/>
      <c r="W436" s="327"/>
      <c r="X436" s="327"/>
      <c r="Y436" s="327"/>
      <c r="Z436" s="327"/>
      <c r="AA436" s="327"/>
      <c r="AB436" s="327"/>
      <c r="AC436" s="327"/>
    </row>
    <row r="437" ht="15.75" customHeight="1">
      <c r="A437" s="327"/>
      <c r="B437" s="327"/>
      <c r="C437" s="327"/>
      <c r="D437" s="327"/>
      <c r="E437" s="327"/>
      <c r="F437" s="327"/>
      <c r="G437" s="327"/>
      <c r="H437" s="327"/>
      <c r="I437" s="327"/>
      <c r="J437" s="327"/>
      <c r="K437" s="327"/>
      <c r="L437" s="327"/>
      <c r="M437" s="327"/>
      <c r="N437" s="327"/>
      <c r="O437" s="327"/>
      <c r="P437" s="327"/>
      <c r="Q437" s="327"/>
      <c r="R437" s="327"/>
      <c r="S437" s="327"/>
      <c r="T437" s="327"/>
      <c r="U437" s="327"/>
      <c r="V437" s="327"/>
      <c r="W437" s="327"/>
      <c r="X437" s="327"/>
      <c r="Y437" s="327"/>
      <c r="Z437" s="327"/>
      <c r="AA437" s="327"/>
      <c r="AB437" s="327"/>
      <c r="AC437" s="327"/>
    </row>
    <row r="438" ht="15.75" customHeight="1">
      <c r="A438" s="327"/>
      <c r="B438" s="327"/>
      <c r="C438" s="327"/>
      <c r="D438" s="327"/>
      <c r="E438" s="327"/>
      <c r="F438" s="327"/>
      <c r="G438" s="327"/>
      <c r="H438" s="327"/>
      <c r="I438" s="327"/>
      <c r="J438" s="327"/>
      <c r="K438" s="327"/>
      <c r="L438" s="327"/>
      <c r="M438" s="327"/>
      <c r="N438" s="327"/>
      <c r="O438" s="327"/>
      <c r="P438" s="327"/>
      <c r="Q438" s="327"/>
      <c r="R438" s="327"/>
      <c r="S438" s="327"/>
      <c r="T438" s="327"/>
      <c r="U438" s="327"/>
      <c r="V438" s="327"/>
      <c r="W438" s="327"/>
      <c r="X438" s="327"/>
      <c r="Y438" s="327"/>
      <c r="Z438" s="327"/>
      <c r="AA438" s="327"/>
      <c r="AB438" s="327"/>
      <c r="AC438" s="327"/>
    </row>
    <row r="439" ht="15.75" customHeight="1">
      <c r="A439" s="327"/>
      <c r="B439" s="327"/>
      <c r="C439" s="327"/>
      <c r="D439" s="327"/>
      <c r="E439" s="327"/>
      <c r="F439" s="327"/>
      <c r="G439" s="327"/>
      <c r="H439" s="327"/>
      <c r="I439" s="327"/>
      <c r="J439" s="327"/>
      <c r="K439" s="327"/>
      <c r="L439" s="327"/>
      <c r="M439" s="327"/>
      <c r="N439" s="327"/>
      <c r="O439" s="327"/>
      <c r="P439" s="327"/>
      <c r="Q439" s="327"/>
      <c r="R439" s="327"/>
      <c r="S439" s="327"/>
      <c r="T439" s="327"/>
      <c r="U439" s="327"/>
      <c r="V439" s="327"/>
      <c r="W439" s="327"/>
      <c r="X439" s="327"/>
      <c r="Y439" s="327"/>
      <c r="Z439" s="327"/>
      <c r="AA439" s="327"/>
      <c r="AB439" s="327"/>
      <c r="AC439" s="327"/>
    </row>
    <row r="440" ht="15.75" customHeight="1">
      <c r="A440" s="327"/>
      <c r="B440" s="327"/>
      <c r="C440" s="327"/>
      <c r="D440" s="327"/>
      <c r="E440" s="327"/>
      <c r="F440" s="327"/>
      <c r="G440" s="327"/>
      <c r="H440" s="327"/>
      <c r="I440" s="327"/>
      <c r="J440" s="327"/>
      <c r="K440" s="327"/>
      <c r="L440" s="327"/>
      <c r="M440" s="327"/>
      <c r="N440" s="327"/>
      <c r="O440" s="327"/>
      <c r="P440" s="327"/>
      <c r="Q440" s="327"/>
      <c r="R440" s="327"/>
      <c r="S440" s="327"/>
      <c r="T440" s="327"/>
      <c r="U440" s="327"/>
      <c r="V440" s="327"/>
      <c r="W440" s="327"/>
      <c r="X440" s="327"/>
      <c r="Y440" s="327"/>
      <c r="Z440" s="327"/>
      <c r="AA440" s="327"/>
      <c r="AB440" s="327"/>
      <c r="AC440" s="327"/>
    </row>
    <row r="441" ht="15.75" customHeight="1">
      <c r="A441" s="327"/>
      <c r="B441" s="327"/>
      <c r="C441" s="327"/>
      <c r="D441" s="327"/>
      <c r="E441" s="327"/>
      <c r="F441" s="327"/>
      <c r="G441" s="327"/>
      <c r="H441" s="327"/>
      <c r="I441" s="327"/>
      <c r="J441" s="327"/>
      <c r="K441" s="327"/>
      <c r="L441" s="327"/>
      <c r="M441" s="327"/>
      <c r="N441" s="327"/>
      <c r="O441" s="327"/>
      <c r="P441" s="327"/>
      <c r="Q441" s="327"/>
      <c r="R441" s="327"/>
      <c r="S441" s="327"/>
      <c r="T441" s="327"/>
      <c r="U441" s="327"/>
      <c r="V441" s="327"/>
      <c r="W441" s="327"/>
      <c r="X441" s="327"/>
      <c r="Y441" s="327"/>
      <c r="Z441" s="327"/>
      <c r="AA441" s="327"/>
      <c r="AB441" s="327"/>
      <c r="AC441" s="327"/>
    </row>
    <row r="442" ht="15.75" customHeight="1">
      <c r="A442" s="327"/>
      <c r="B442" s="327"/>
      <c r="C442" s="327"/>
      <c r="D442" s="327"/>
      <c r="E442" s="327"/>
      <c r="F442" s="327"/>
      <c r="G442" s="327"/>
      <c r="H442" s="327"/>
      <c r="I442" s="327"/>
      <c r="J442" s="327"/>
      <c r="K442" s="327"/>
      <c r="L442" s="327"/>
      <c r="M442" s="327"/>
      <c r="N442" s="327"/>
      <c r="O442" s="327"/>
      <c r="P442" s="327"/>
      <c r="Q442" s="327"/>
      <c r="R442" s="327"/>
      <c r="S442" s="327"/>
      <c r="T442" s="327"/>
      <c r="U442" s="327"/>
      <c r="V442" s="327"/>
      <c r="W442" s="327"/>
      <c r="X442" s="327"/>
      <c r="Y442" s="327"/>
      <c r="Z442" s="327"/>
      <c r="AA442" s="327"/>
      <c r="AB442" s="327"/>
      <c r="AC442" s="327"/>
    </row>
    <row r="443" ht="15.75" customHeight="1">
      <c r="A443" s="327"/>
      <c r="B443" s="327"/>
      <c r="C443" s="327"/>
      <c r="D443" s="327"/>
      <c r="E443" s="327"/>
      <c r="F443" s="327"/>
      <c r="G443" s="327"/>
      <c r="H443" s="327"/>
      <c r="I443" s="327"/>
      <c r="J443" s="327"/>
      <c r="K443" s="327"/>
      <c r="L443" s="327"/>
      <c r="M443" s="327"/>
      <c r="N443" s="327"/>
      <c r="O443" s="327"/>
      <c r="P443" s="327"/>
      <c r="Q443" s="327"/>
      <c r="R443" s="327"/>
      <c r="S443" s="327"/>
      <c r="T443" s="327"/>
      <c r="U443" s="327"/>
      <c r="V443" s="327"/>
      <c r="W443" s="327"/>
      <c r="X443" s="327"/>
      <c r="Y443" s="327"/>
      <c r="Z443" s="327"/>
      <c r="AA443" s="327"/>
      <c r="AB443" s="327"/>
      <c r="AC443" s="327"/>
    </row>
    <row r="444" ht="15.75" customHeight="1">
      <c r="A444" s="327"/>
      <c r="B444" s="327"/>
      <c r="C444" s="327"/>
      <c r="D444" s="327"/>
      <c r="E444" s="327"/>
      <c r="F444" s="327"/>
      <c r="G444" s="327"/>
      <c r="H444" s="327"/>
      <c r="I444" s="327"/>
      <c r="J444" s="327"/>
      <c r="K444" s="327"/>
      <c r="L444" s="327"/>
      <c r="M444" s="327"/>
      <c r="N444" s="327"/>
      <c r="O444" s="327"/>
      <c r="P444" s="327"/>
      <c r="Q444" s="327"/>
      <c r="R444" s="327"/>
      <c r="S444" s="327"/>
      <c r="T444" s="327"/>
      <c r="U444" s="327"/>
      <c r="V444" s="327"/>
      <c r="W444" s="327"/>
      <c r="X444" s="327"/>
      <c r="Y444" s="327"/>
      <c r="Z444" s="327"/>
      <c r="AA444" s="327"/>
      <c r="AB444" s="327"/>
      <c r="AC444" s="327"/>
    </row>
    <row r="445" ht="15.75" customHeight="1">
      <c r="A445" s="327"/>
      <c r="B445" s="327"/>
      <c r="C445" s="327"/>
      <c r="D445" s="327"/>
      <c r="E445" s="327"/>
      <c r="F445" s="327"/>
      <c r="G445" s="327"/>
      <c r="H445" s="327"/>
      <c r="I445" s="327"/>
      <c r="J445" s="327"/>
      <c r="K445" s="327"/>
      <c r="L445" s="327"/>
      <c r="M445" s="327"/>
      <c r="N445" s="327"/>
      <c r="O445" s="327"/>
      <c r="P445" s="327"/>
      <c r="Q445" s="327"/>
      <c r="R445" s="327"/>
      <c r="S445" s="327"/>
      <c r="T445" s="327"/>
      <c r="U445" s="327"/>
      <c r="V445" s="327"/>
      <c r="W445" s="327"/>
      <c r="X445" s="327"/>
      <c r="Y445" s="327"/>
      <c r="Z445" s="327"/>
      <c r="AA445" s="327"/>
      <c r="AB445" s="327"/>
      <c r="AC445" s="327"/>
    </row>
    <row r="446" ht="15.75" customHeight="1">
      <c r="A446" s="327"/>
      <c r="B446" s="327"/>
      <c r="C446" s="327"/>
      <c r="D446" s="327"/>
      <c r="E446" s="327"/>
      <c r="F446" s="327"/>
      <c r="G446" s="327"/>
      <c r="H446" s="327"/>
      <c r="I446" s="327"/>
      <c r="J446" s="327"/>
      <c r="K446" s="327"/>
      <c r="L446" s="327"/>
      <c r="M446" s="327"/>
      <c r="N446" s="327"/>
      <c r="O446" s="327"/>
      <c r="P446" s="327"/>
      <c r="Q446" s="327"/>
      <c r="R446" s="327"/>
      <c r="S446" s="327"/>
      <c r="T446" s="327"/>
      <c r="U446" s="327"/>
      <c r="V446" s="327"/>
      <c r="W446" s="327"/>
      <c r="X446" s="327"/>
      <c r="Y446" s="327"/>
      <c r="Z446" s="327"/>
      <c r="AA446" s="327"/>
      <c r="AB446" s="327"/>
      <c r="AC446" s="327"/>
    </row>
    <row r="447" ht="15.75" customHeight="1">
      <c r="A447" s="327"/>
      <c r="B447" s="327"/>
      <c r="C447" s="327"/>
      <c r="D447" s="327"/>
      <c r="E447" s="327"/>
      <c r="F447" s="327"/>
      <c r="G447" s="327"/>
      <c r="H447" s="327"/>
      <c r="I447" s="327"/>
      <c r="J447" s="327"/>
      <c r="K447" s="327"/>
      <c r="L447" s="327"/>
      <c r="M447" s="327"/>
      <c r="N447" s="327"/>
      <c r="O447" s="327"/>
      <c r="P447" s="327"/>
      <c r="Q447" s="327"/>
      <c r="R447" s="327"/>
      <c r="S447" s="327"/>
      <c r="T447" s="327"/>
      <c r="U447" s="327"/>
      <c r="V447" s="327"/>
      <c r="W447" s="327"/>
      <c r="X447" s="327"/>
      <c r="Y447" s="327"/>
      <c r="Z447" s="327"/>
      <c r="AA447" s="327"/>
      <c r="AB447" s="327"/>
      <c r="AC447" s="327"/>
    </row>
    <row r="448" ht="15.75" customHeight="1">
      <c r="A448" s="327"/>
      <c r="B448" s="327"/>
      <c r="C448" s="327"/>
      <c r="D448" s="327"/>
      <c r="E448" s="327"/>
      <c r="F448" s="327"/>
      <c r="G448" s="327"/>
      <c r="H448" s="327"/>
      <c r="I448" s="327"/>
      <c r="J448" s="327"/>
      <c r="K448" s="327"/>
      <c r="L448" s="327"/>
      <c r="M448" s="327"/>
      <c r="N448" s="327"/>
      <c r="O448" s="327"/>
      <c r="P448" s="327"/>
      <c r="Q448" s="327"/>
      <c r="R448" s="327"/>
      <c r="S448" s="327"/>
      <c r="T448" s="327"/>
      <c r="U448" s="327"/>
      <c r="V448" s="327"/>
      <c r="W448" s="327"/>
      <c r="X448" s="327"/>
      <c r="Y448" s="327"/>
      <c r="Z448" s="327"/>
      <c r="AA448" s="327"/>
      <c r="AB448" s="327"/>
      <c r="AC448" s="327"/>
    </row>
    <row r="449" ht="15.75" customHeight="1">
      <c r="A449" s="327"/>
      <c r="B449" s="327"/>
      <c r="C449" s="327"/>
      <c r="D449" s="327"/>
      <c r="E449" s="327"/>
      <c r="F449" s="327"/>
      <c r="G449" s="327"/>
      <c r="H449" s="327"/>
      <c r="I449" s="327"/>
      <c r="J449" s="327"/>
      <c r="K449" s="327"/>
      <c r="L449" s="327"/>
      <c r="M449" s="327"/>
      <c r="N449" s="327"/>
      <c r="O449" s="327"/>
      <c r="P449" s="327"/>
      <c r="Q449" s="327"/>
      <c r="R449" s="327"/>
      <c r="S449" s="327"/>
      <c r="T449" s="327"/>
      <c r="U449" s="327"/>
      <c r="V449" s="327"/>
      <c r="W449" s="327"/>
      <c r="X449" s="327"/>
      <c r="Y449" s="327"/>
      <c r="Z449" s="327"/>
      <c r="AA449" s="327"/>
      <c r="AB449" s="327"/>
      <c r="AC449" s="327"/>
    </row>
    <row r="450" ht="15.75" customHeight="1">
      <c r="A450" s="327"/>
      <c r="B450" s="327"/>
      <c r="C450" s="327"/>
      <c r="D450" s="327"/>
      <c r="E450" s="327"/>
      <c r="F450" s="327"/>
      <c r="G450" s="327"/>
      <c r="H450" s="327"/>
      <c r="I450" s="327"/>
      <c r="J450" s="327"/>
      <c r="K450" s="327"/>
      <c r="L450" s="327"/>
      <c r="M450" s="327"/>
      <c r="N450" s="327"/>
      <c r="O450" s="327"/>
      <c r="P450" s="327"/>
      <c r="Q450" s="327"/>
      <c r="R450" s="327"/>
      <c r="S450" s="327"/>
      <c r="T450" s="327"/>
      <c r="U450" s="327"/>
      <c r="V450" s="327"/>
      <c r="W450" s="327"/>
      <c r="X450" s="327"/>
      <c r="Y450" s="327"/>
      <c r="Z450" s="327"/>
      <c r="AA450" s="327"/>
      <c r="AB450" s="327"/>
      <c r="AC450" s="327"/>
    </row>
    <row r="451" ht="15.75" customHeight="1">
      <c r="A451" s="327"/>
      <c r="B451" s="327"/>
      <c r="C451" s="327"/>
      <c r="D451" s="327"/>
      <c r="E451" s="327"/>
      <c r="F451" s="327"/>
      <c r="G451" s="327"/>
      <c r="H451" s="327"/>
      <c r="I451" s="327"/>
      <c r="J451" s="327"/>
      <c r="K451" s="327"/>
      <c r="L451" s="327"/>
      <c r="M451" s="327"/>
      <c r="N451" s="327"/>
      <c r="O451" s="327"/>
      <c r="P451" s="327"/>
      <c r="Q451" s="327"/>
      <c r="R451" s="327"/>
      <c r="S451" s="327"/>
      <c r="T451" s="327"/>
      <c r="U451" s="327"/>
      <c r="V451" s="327"/>
      <c r="W451" s="327"/>
      <c r="X451" s="327"/>
      <c r="Y451" s="327"/>
      <c r="Z451" s="327"/>
      <c r="AA451" s="327"/>
      <c r="AB451" s="327"/>
      <c r="AC451" s="327"/>
    </row>
    <row r="452" ht="15.75" customHeight="1">
      <c r="A452" s="327"/>
      <c r="B452" s="327"/>
      <c r="C452" s="327"/>
      <c r="D452" s="327"/>
      <c r="E452" s="327"/>
      <c r="F452" s="327"/>
      <c r="G452" s="327"/>
      <c r="H452" s="327"/>
      <c r="I452" s="327"/>
      <c r="J452" s="327"/>
      <c r="K452" s="327"/>
      <c r="L452" s="327"/>
      <c r="M452" s="327"/>
      <c r="N452" s="327"/>
      <c r="O452" s="327"/>
      <c r="P452" s="327"/>
      <c r="Q452" s="327"/>
      <c r="R452" s="327"/>
      <c r="S452" s="327"/>
      <c r="T452" s="327"/>
      <c r="U452" s="327"/>
      <c r="V452" s="327"/>
      <c r="W452" s="327"/>
      <c r="X452" s="327"/>
      <c r="Y452" s="327"/>
      <c r="Z452" s="327"/>
      <c r="AA452" s="327"/>
      <c r="AB452" s="327"/>
      <c r="AC452" s="327"/>
    </row>
    <row r="453" ht="15.75" customHeight="1">
      <c r="A453" s="327"/>
      <c r="B453" s="327"/>
      <c r="C453" s="327"/>
      <c r="D453" s="327"/>
      <c r="E453" s="327"/>
      <c r="F453" s="327"/>
      <c r="G453" s="327"/>
      <c r="H453" s="327"/>
      <c r="I453" s="327"/>
      <c r="J453" s="327"/>
      <c r="K453" s="327"/>
      <c r="L453" s="327"/>
      <c r="M453" s="327"/>
      <c r="N453" s="327"/>
      <c r="O453" s="327"/>
      <c r="P453" s="327"/>
      <c r="Q453" s="327"/>
      <c r="R453" s="327"/>
      <c r="S453" s="327"/>
      <c r="T453" s="327"/>
      <c r="U453" s="327"/>
      <c r="V453" s="327"/>
      <c r="W453" s="327"/>
      <c r="X453" s="327"/>
      <c r="Y453" s="327"/>
      <c r="Z453" s="327"/>
      <c r="AA453" s="327"/>
      <c r="AB453" s="327"/>
      <c r="AC453" s="327"/>
    </row>
    <row r="454" ht="15.75" customHeight="1">
      <c r="A454" s="327"/>
      <c r="B454" s="327"/>
      <c r="C454" s="327"/>
      <c r="D454" s="327"/>
      <c r="E454" s="327"/>
      <c r="F454" s="327"/>
      <c r="G454" s="327"/>
      <c r="H454" s="327"/>
      <c r="I454" s="327"/>
      <c r="J454" s="327"/>
      <c r="K454" s="327"/>
      <c r="L454" s="327"/>
      <c r="M454" s="327"/>
      <c r="N454" s="327"/>
      <c r="O454" s="327"/>
      <c r="P454" s="327"/>
      <c r="Q454" s="327"/>
      <c r="R454" s="327"/>
      <c r="S454" s="327"/>
      <c r="T454" s="327"/>
      <c r="U454" s="327"/>
      <c r="V454" s="327"/>
      <c r="W454" s="327"/>
      <c r="X454" s="327"/>
      <c r="Y454" s="327"/>
      <c r="Z454" s="327"/>
      <c r="AA454" s="327"/>
      <c r="AB454" s="327"/>
      <c r="AC454" s="327"/>
    </row>
    <row r="455" ht="15.75" customHeight="1">
      <c r="A455" s="327"/>
      <c r="B455" s="327"/>
      <c r="C455" s="327"/>
      <c r="D455" s="327"/>
      <c r="E455" s="327"/>
      <c r="F455" s="327"/>
      <c r="G455" s="327"/>
      <c r="H455" s="327"/>
      <c r="I455" s="327"/>
      <c r="J455" s="327"/>
      <c r="K455" s="327"/>
      <c r="L455" s="327"/>
      <c r="M455" s="327"/>
      <c r="N455" s="327"/>
      <c r="O455" s="327"/>
      <c r="P455" s="327"/>
      <c r="Q455" s="327"/>
      <c r="R455" s="327"/>
      <c r="S455" s="327"/>
      <c r="T455" s="327"/>
      <c r="U455" s="327"/>
      <c r="V455" s="327"/>
      <c r="W455" s="327"/>
      <c r="X455" s="327"/>
      <c r="Y455" s="327"/>
      <c r="Z455" s="327"/>
      <c r="AA455" s="327"/>
      <c r="AB455" s="327"/>
      <c r="AC455" s="327"/>
    </row>
    <row r="456" ht="15.75" customHeight="1">
      <c r="A456" s="327"/>
      <c r="B456" s="327"/>
      <c r="C456" s="327"/>
      <c r="D456" s="327"/>
      <c r="E456" s="327"/>
      <c r="F456" s="327"/>
      <c r="G456" s="327"/>
      <c r="H456" s="327"/>
      <c r="I456" s="327"/>
      <c r="J456" s="327"/>
      <c r="K456" s="327"/>
      <c r="L456" s="327"/>
      <c r="M456" s="327"/>
      <c r="N456" s="327"/>
      <c r="O456" s="327"/>
      <c r="P456" s="327"/>
      <c r="Q456" s="327"/>
      <c r="R456" s="327"/>
      <c r="S456" s="327"/>
      <c r="T456" s="327"/>
      <c r="U456" s="327"/>
      <c r="V456" s="327"/>
      <c r="W456" s="327"/>
      <c r="X456" s="327"/>
      <c r="Y456" s="327"/>
      <c r="Z456" s="327"/>
      <c r="AA456" s="327"/>
      <c r="AB456" s="327"/>
      <c r="AC456" s="327"/>
    </row>
    <row r="457" ht="15.75" customHeight="1">
      <c r="A457" s="327"/>
      <c r="B457" s="327"/>
      <c r="C457" s="327"/>
      <c r="D457" s="327"/>
      <c r="E457" s="327"/>
      <c r="F457" s="327"/>
      <c r="G457" s="327"/>
      <c r="H457" s="327"/>
      <c r="I457" s="327"/>
      <c r="J457" s="327"/>
      <c r="K457" s="327"/>
      <c r="L457" s="327"/>
      <c r="M457" s="327"/>
      <c r="N457" s="327"/>
      <c r="O457" s="327"/>
      <c r="P457" s="327"/>
      <c r="Q457" s="327"/>
      <c r="R457" s="327"/>
      <c r="S457" s="327"/>
      <c r="T457" s="327"/>
      <c r="U457" s="327"/>
      <c r="V457" s="327"/>
      <c r="W457" s="327"/>
      <c r="X457" s="327"/>
      <c r="Y457" s="327"/>
      <c r="Z457" s="327"/>
      <c r="AA457" s="327"/>
      <c r="AB457" s="327"/>
      <c r="AC457" s="327"/>
    </row>
    <row r="458" ht="15.75" customHeight="1">
      <c r="A458" s="327"/>
      <c r="B458" s="327"/>
      <c r="C458" s="327"/>
      <c r="D458" s="327"/>
      <c r="E458" s="327"/>
      <c r="F458" s="327"/>
      <c r="G458" s="327"/>
      <c r="H458" s="327"/>
      <c r="I458" s="327"/>
      <c r="J458" s="327"/>
      <c r="K458" s="327"/>
      <c r="L458" s="327"/>
      <c r="M458" s="327"/>
      <c r="N458" s="327"/>
      <c r="O458" s="327"/>
      <c r="P458" s="327"/>
      <c r="Q458" s="327"/>
      <c r="R458" s="327"/>
      <c r="S458" s="327"/>
      <c r="T458" s="327"/>
      <c r="U458" s="327"/>
      <c r="V458" s="327"/>
      <c r="W458" s="327"/>
      <c r="X458" s="327"/>
      <c r="Y458" s="327"/>
      <c r="Z458" s="327"/>
      <c r="AA458" s="327"/>
      <c r="AB458" s="327"/>
      <c r="AC458" s="327"/>
    </row>
    <row r="459" ht="15.75" customHeight="1">
      <c r="A459" s="327"/>
      <c r="B459" s="327"/>
      <c r="C459" s="327"/>
      <c r="D459" s="327"/>
      <c r="E459" s="327"/>
      <c r="F459" s="327"/>
      <c r="G459" s="327"/>
      <c r="H459" s="327"/>
      <c r="I459" s="327"/>
      <c r="J459" s="327"/>
      <c r="K459" s="327"/>
      <c r="L459" s="327"/>
      <c r="M459" s="327"/>
      <c r="N459" s="327"/>
      <c r="O459" s="327"/>
      <c r="P459" s="327"/>
      <c r="Q459" s="327"/>
      <c r="R459" s="327"/>
      <c r="S459" s="327"/>
      <c r="T459" s="327"/>
      <c r="U459" s="327"/>
      <c r="V459" s="327"/>
      <c r="W459" s="327"/>
      <c r="X459" s="327"/>
      <c r="Y459" s="327"/>
      <c r="Z459" s="327"/>
      <c r="AA459" s="327"/>
      <c r="AB459" s="327"/>
      <c r="AC459" s="327"/>
    </row>
    <row r="460" ht="15.75" customHeight="1">
      <c r="A460" s="327"/>
      <c r="B460" s="327"/>
      <c r="C460" s="327"/>
      <c r="D460" s="327"/>
      <c r="E460" s="327"/>
      <c r="F460" s="327"/>
      <c r="G460" s="327"/>
      <c r="H460" s="327"/>
      <c r="I460" s="327"/>
      <c r="J460" s="327"/>
      <c r="K460" s="327"/>
      <c r="L460" s="327"/>
      <c r="M460" s="327"/>
      <c r="N460" s="327"/>
      <c r="O460" s="327"/>
      <c r="P460" s="327"/>
      <c r="Q460" s="327"/>
      <c r="R460" s="327"/>
      <c r="S460" s="327"/>
      <c r="T460" s="327"/>
      <c r="U460" s="327"/>
      <c r="V460" s="327"/>
      <c r="W460" s="327"/>
      <c r="X460" s="327"/>
      <c r="Y460" s="327"/>
      <c r="Z460" s="327"/>
      <c r="AA460" s="327"/>
      <c r="AB460" s="327"/>
      <c r="AC460" s="327"/>
    </row>
    <row r="461" ht="15.75" customHeight="1">
      <c r="A461" s="327"/>
      <c r="B461" s="327"/>
      <c r="C461" s="327"/>
      <c r="D461" s="327"/>
      <c r="E461" s="327"/>
      <c r="F461" s="327"/>
      <c r="G461" s="327"/>
      <c r="H461" s="327"/>
      <c r="I461" s="327"/>
      <c r="J461" s="327"/>
      <c r="K461" s="327"/>
      <c r="L461" s="327"/>
      <c r="M461" s="327"/>
      <c r="N461" s="327"/>
      <c r="O461" s="327"/>
      <c r="P461" s="327"/>
      <c r="Q461" s="327"/>
      <c r="R461" s="327"/>
      <c r="S461" s="327"/>
      <c r="T461" s="327"/>
      <c r="U461" s="327"/>
      <c r="V461" s="327"/>
      <c r="W461" s="327"/>
      <c r="X461" s="327"/>
      <c r="Y461" s="327"/>
      <c r="Z461" s="327"/>
      <c r="AA461" s="327"/>
      <c r="AB461" s="327"/>
      <c r="AC461" s="327"/>
    </row>
    <row r="462" ht="15.75" customHeight="1">
      <c r="A462" s="327"/>
      <c r="B462" s="327"/>
      <c r="C462" s="327"/>
      <c r="D462" s="327"/>
      <c r="E462" s="327"/>
      <c r="F462" s="327"/>
      <c r="G462" s="327"/>
      <c r="H462" s="327"/>
      <c r="I462" s="327"/>
      <c r="J462" s="327"/>
      <c r="K462" s="327"/>
      <c r="L462" s="327"/>
      <c r="M462" s="327"/>
      <c r="N462" s="327"/>
      <c r="O462" s="327"/>
      <c r="P462" s="327"/>
      <c r="Q462" s="327"/>
      <c r="R462" s="327"/>
      <c r="S462" s="327"/>
      <c r="T462" s="327"/>
      <c r="U462" s="327"/>
      <c r="V462" s="327"/>
      <c r="W462" s="327"/>
      <c r="X462" s="327"/>
      <c r="Y462" s="327"/>
      <c r="Z462" s="327"/>
      <c r="AA462" s="327"/>
      <c r="AB462" s="327"/>
      <c r="AC462" s="327"/>
    </row>
    <row r="463" ht="15.75" customHeight="1">
      <c r="A463" s="327"/>
      <c r="B463" s="327"/>
      <c r="C463" s="327"/>
      <c r="D463" s="327"/>
      <c r="E463" s="327"/>
      <c r="F463" s="327"/>
      <c r="G463" s="327"/>
      <c r="H463" s="327"/>
      <c r="I463" s="327"/>
      <c r="J463" s="327"/>
      <c r="K463" s="327"/>
      <c r="L463" s="327"/>
      <c r="M463" s="327"/>
      <c r="N463" s="327"/>
      <c r="O463" s="327"/>
      <c r="P463" s="327"/>
      <c r="Q463" s="327"/>
      <c r="R463" s="327"/>
      <c r="S463" s="327"/>
      <c r="T463" s="327"/>
      <c r="U463" s="327"/>
      <c r="V463" s="327"/>
      <c r="W463" s="327"/>
      <c r="X463" s="327"/>
      <c r="Y463" s="327"/>
      <c r="Z463" s="327"/>
      <c r="AA463" s="327"/>
      <c r="AB463" s="327"/>
      <c r="AC463" s="327"/>
    </row>
    <row r="464" ht="15.75" customHeight="1">
      <c r="A464" s="327"/>
      <c r="B464" s="327"/>
      <c r="C464" s="327"/>
      <c r="D464" s="327"/>
      <c r="E464" s="327"/>
      <c r="F464" s="327"/>
      <c r="G464" s="327"/>
      <c r="H464" s="327"/>
      <c r="I464" s="327"/>
      <c r="J464" s="327"/>
      <c r="K464" s="327"/>
      <c r="L464" s="327"/>
      <c r="M464" s="327"/>
      <c r="N464" s="327"/>
      <c r="O464" s="327"/>
      <c r="P464" s="327"/>
      <c r="Q464" s="327"/>
      <c r="R464" s="327"/>
      <c r="S464" s="327"/>
      <c r="T464" s="327"/>
      <c r="U464" s="327"/>
      <c r="V464" s="327"/>
      <c r="W464" s="327"/>
      <c r="X464" s="327"/>
      <c r="Y464" s="327"/>
      <c r="Z464" s="327"/>
      <c r="AA464" s="327"/>
      <c r="AB464" s="327"/>
      <c r="AC464" s="327"/>
    </row>
    <row r="465" ht="15.75" customHeight="1">
      <c r="A465" s="327"/>
      <c r="B465" s="327"/>
      <c r="C465" s="327"/>
      <c r="D465" s="327"/>
      <c r="E465" s="327"/>
      <c r="F465" s="327"/>
      <c r="G465" s="327"/>
      <c r="H465" s="327"/>
      <c r="I465" s="327"/>
      <c r="J465" s="327"/>
      <c r="K465" s="327"/>
      <c r="L465" s="327"/>
      <c r="M465" s="327"/>
      <c r="N465" s="327"/>
      <c r="O465" s="327"/>
      <c r="P465" s="327"/>
      <c r="Q465" s="327"/>
      <c r="R465" s="327"/>
      <c r="S465" s="327"/>
      <c r="T465" s="327"/>
      <c r="U465" s="327"/>
      <c r="V465" s="327"/>
      <c r="W465" s="327"/>
      <c r="X465" s="327"/>
      <c r="Y465" s="327"/>
      <c r="Z465" s="327"/>
      <c r="AA465" s="327"/>
      <c r="AB465" s="327"/>
      <c r="AC465" s="327"/>
    </row>
    <row r="466" ht="15.75" customHeight="1">
      <c r="A466" s="327"/>
      <c r="B466" s="327"/>
      <c r="C466" s="327"/>
      <c r="D466" s="327"/>
      <c r="E466" s="327"/>
      <c r="F466" s="327"/>
      <c r="G466" s="327"/>
      <c r="H466" s="327"/>
      <c r="I466" s="327"/>
      <c r="J466" s="327"/>
      <c r="K466" s="327"/>
      <c r="L466" s="327"/>
      <c r="M466" s="327"/>
      <c r="N466" s="327"/>
      <c r="O466" s="327"/>
      <c r="P466" s="327"/>
      <c r="Q466" s="327"/>
      <c r="R466" s="327"/>
      <c r="S466" s="327"/>
      <c r="T466" s="327"/>
      <c r="U466" s="327"/>
      <c r="V466" s="327"/>
      <c r="W466" s="327"/>
      <c r="X466" s="327"/>
      <c r="Y466" s="327"/>
      <c r="Z466" s="327"/>
      <c r="AA466" s="327"/>
      <c r="AB466" s="327"/>
      <c r="AC466" s="327"/>
    </row>
    <row r="467" ht="15.75" customHeight="1">
      <c r="A467" s="327"/>
      <c r="B467" s="327"/>
      <c r="C467" s="327"/>
      <c r="D467" s="327"/>
      <c r="E467" s="327"/>
      <c r="F467" s="327"/>
      <c r="G467" s="327"/>
      <c r="H467" s="327"/>
      <c r="I467" s="327"/>
      <c r="J467" s="327"/>
      <c r="K467" s="327"/>
      <c r="L467" s="327"/>
      <c r="M467" s="327"/>
      <c r="N467" s="327"/>
      <c r="O467" s="327"/>
      <c r="P467" s="327"/>
      <c r="Q467" s="327"/>
      <c r="R467" s="327"/>
      <c r="S467" s="327"/>
      <c r="T467" s="327"/>
      <c r="U467" s="327"/>
      <c r="V467" s="327"/>
      <c r="W467" s="327"/>
      <c r="X467" s="327"/>
      <c r="Y467" s="327"/>
      <c r="Z467" s="327"/>
      <c r="AA467" s="327"/>
      <c r="AB467" s="327"/>
      <c r="AC467" s="327"/>
    </row>
    <row r="468" ht="15.75" customHeight="1">
      <c r="A468" s="327"/>
      <c r="B468" s="327"/>
      <c r="C468" s="327"/>
      <c r="D468" s="327"/>
      <c r="E468" s="327"/>
      <c r="F468" s="327"/>
      <c r="G468" s="327"/>
      <c r="H468" s="327"/>
      <c r="I468" s="327"/>
      <c r="J468" s="327"/>
      <c r="K468" s="327"/>
      <c r="L468" s="327"/>
      <c r="M468" s="327"/>
      <c r="N468" s="327"/>
      <c r="O468" s="327"/>
      <c r="P468" s="327"/>
      <c r="Q468" s="327"/>
      <c r="R468" s="327"/>
      <c r="S468" s="327"/>
      <c r="T468" s="327"/>
      <c r="U468" s="327"/>
      <c r="V468" s="327"/>
      <c r="W468" s="327"/>
      <c r="X468" s="327"/>
      <c r="Y468" s="327"/>
      <c r="Z468" s="327"/>
      <c r="AA468" s="327"/>
      <c r="AB468" s="327"/>
      <c r="AC468" s="327"/>
    </row>
    <row r="469" ht="15.75" customHeight="1">
      <c r="A469" s="327"/>
      <c r="B469" s="327"/>
      <c r="C469" s="327"/>
      <c r="D469" s="327"/>
      <c r="E469" s="327"/>
      <c r="F469" s="327"/>
      <c r="G469" s="327"/>
      <c r="H469" s="327"/>
      <c r="I469" s="327"/>
      <c r="J469" s="327"/>
      <c r="K469" s="327"/>
      <c r="L469" s="327"/>
      <c r="M469" s="327"/>
      <c r="N469" s="327"/>
      <c r="O469" s="327"/>
      <c r="P469" s="327"/>
      <c r="Q469" s="327"/>
      <c r="R469" s="327"/>
      <c r="S469" s="327"/>
      <c r="T469" s="327"/>
      <c r="U469" s="327"/>
      <c r="V469" s="327"/>
      <c r="W469" s="327"/>
      <c r="X469" s="327"/>
      <c r="Y469" s="327"/>
      <c r="Z469" s="327"/>
      <c r="AA469" s="327"/>
      <c r="AB469" s="327"/>
      <c r="AC469" s="327"/>
    </row>
    <row r="470" ht="15.75" customHeight="1">
      <c r="A470" s="327"/>
      <c r="B470" s="327"/>
      <c r="C470" s="327"/>
      <c r="D470" s="327"/>
      <c r="E470" s="327"/>
      <c r="F470" s="327"/>
      <c r="G470" s="327"/>
      <c r="H470" s="327"/>
      <c r="I470" s="327"/>
      <c r="J470" s="327"/>
      <c r="K470" s="327"/>
      <c r="L470" s="327"/>
      <c r="M470" s="327"/>
      <c r="N470" s="327"/>
      <c r="O470" s="327"/>
      <c r="P470" s="327"/>
      <c r="Q470" s="327"/>
      <c r="R470" s="327"/>
      <c r="S470" s="327"/>
      <c r="T470" s="327"/>
      <c r="U470" s="327"/>
      <c r="V470" s="327"/>
      <c r="W470" s="327"/>
      <c r="X470" s="327"/>
      <c r="Y470" s="327"/>
      <c r="Z470" s="327"/>
      <c r="AA470" s="327"/>
      <c r="AB470" s="327"/>
      <c r="AC470" s="327"/>
    </row>
    <row r="471" ht="15.75" customHeight="1">
      <c r="A471" s="327"/>
      <c r="B471" s="327"/>
      <c r="C471" s="327"/>
      <c r="D471" s="327"/>
      <c r="E471" s="327"/>
      <c r="F471" s="327"/>
      <c r="G471" s="327"/>
      <c r="H471" s="327"/>
      <c r="I471" s="327"/>
      <c r="J471" s="327"/>
      <c r="K471" s="327"/>
      <c r="L471" s="327"/>
      <c r="M471" s="327"/>
      <c r="N471" s="327"/>
      <c r="O471" s="327"/>
      <c r="P471" s="327"/>
      <c r="Q471" s="327"/>
      <c r="R471" s="327"/>
      <c r="S471" s="327"/>
      <c r="T471" s="327"/>
      <c r="U471" s="327"/>
      <c r="V471" s="327"/>
      <c r="W471" s="327"/>
      <c r="X471" s="327"/>
      <c r="Y471" s="327"/>
      <c r="Z471" s="327"/>
      <c r="AA471" s="327"/>
      <c r="AB471" s="327"/>
      <c r="AC471" s="327"/>
    </row>
    <row r="472" ht="15.75" customHeight="1">
      <c r="A472" s="327"/>
      <c r="B472" s="327"/>
      <c r="C472" s="327"/>
      <c r="D472" s="327"/>
      <c r="E472" s="327"/>
      <c r="F472" s="327"/>
      <c r="G472" s="327"/>
      <c r="H472" s="327"/>
      <c r="I472" s="327"/>
      <c r="J472" s="327"/>
      <c r="K472" s="327"/>
      <c r="L472" s="327"/>
      <c r="M472" s="327"/>
      <c r="N472" s="327"/>
      <c r="O472" s="327"/>
      <c r="P472" s="327"/>
      <c r="Q472" s="327"/>
      <c r="R472" s="327"/>
      <c r="S472" s="327"/>
      <c r="T472" s="327"/>
      <c r="U472" s="327"/>
      <c r="V472" s="327"/>
      <c r="W472" s="327"/>
      <c r="X472" s="327"/>
      <c r="Y472" s="327"/>
      <c r="Z472" s="327"/>
      <c r="AA472" s="327"/>
      <c r="AB472" s="327"/>
      <c r="AC472" s="327"/>
    </row>
    <row r="473" ht="15.75" customHeight="1">
      <c r="A473" s="327"/>
      <c r="B473" s="327"/>
      <c r="C473" s="327"/>
      <c r="D473" s="327"/>
      <c r="E473" s="327"/>
      <c r="F473" s="327"/>
      <c r="G473" s="327"/>
      <c r="H473" s="327"/>
      <c r="I473" s="327"/>
      <c r="J473" s="327"/>
      <c r="K473" s="327"/>
      <c r="L473" s="327"/>
      <c r="M473" s="327"/>
      <c r="N473" s="327"/>
      <c r="O473" s="327"/>
      <c r="P473" s="327"/>
      <c r="Q473" s="327"/>
      <c r="R473" s="327"/>
      <c r="S473" s="327"/>
      <c r="T473" s="327"/>
      <c r="U473" s="327"/>
      <c r="V473" s="327"/>
      <c r="W473" s="327"/>
      <c r="X473" s="327"/>
      <c r="Y473" s="327"/>
      <c r="Z473" s="327"/>
      <c r="AA473" s="327"/>
      <c r="AB473" s="327"/>
      <c r="AC473" s="327"/>
    </row>
    <row r="474" ht="15.75" customHeight="1">
      <c r="A474" s="327"/>
      <c r="B474" s="327"/>
      <c r="C474" s="327"/>
      <c r="D474" s="327"/>
      <c r="E474" s="327"/>
      <c r="F474" s="327"/>
      <c r="G474" s="327"/>
      <c r="H474" s="327"/>
      <c r="I474" s="327"/>
      <c r="J474" s="327"/>
      <c r="K474" s="327"/>
      <c r="L474" s="327"/>
      <c r="M474" s="327"/>
      <c r="N474" s="327"/>
      <c r="O474" s="327"/>
      <c r="P474" s="327"/>
      <c r="Q474" s="327"/>
      <c r="R474" s="327"/>
      <c r="S474" s="327"/>
      <c r="T474" s="327"/>
      <c r="U474" s="327"/>
      <c r="V474" s="327"/>
      <c r="W474" s="327"/>
      <c r="X474" s="327"/>
      <c r="Y474" s="327"/>
      <c r="Z474" s="327"/>
      <c r="AA474" s="327"/>
      <c r="AB474" s="327"/>
      <c r="AC474" s="327"/>
    </row>
    <row r="475" ht="15.75" customHeight="1">
      <c r="A475" s="327"/>
      <c r="B475" s="327"/>
      <c r="C475" s="327"/>
      <c r="D475" s="327"/>
      <c r="E475" s="327"/>
      <c r="F475" s="327"/>
      <c r="G475" s="327"/>
      <c r="H475" s="327"/>
      <c r="I475" s="327"/>
      <c r="J475" s="327"/>
      <c r="K475" s="327"/>
      <c r="L475" s="327"/>
      <c r="M475" s="327"/>
      <c r="N475" s="327"/>
      <c r="O475" s="327"/>
      <c r="P475" s="327"/>
      <c r="Q475" s="327"/>
      <c r="R475" s="327"/>
      <c r="S475" s="327"/>
      <c r="T475" s="327"/>
      <c r="U475" s="327"/>
      <c r="V475" s="327"/>
      <c r="W475" s="327"/>
      <c r="X475" s="327"/>
      <c r="Y475" s="327"/>
      <c r="Z475" s="327"/>
      <c r="AA475" s="327"/>
      <c r="AB475" s="327"/>
      <c r="AC475" s="327"/>
    </row>
    <row r="476" ht="15.75" customHeight="1">
      <c r="A476" s="327"/>
      <c r="B476" s="327"/>
      <c r="C476" s="327"/>
      <c r="D476" s="327"/>
      <c r="E476" s="327"/>
      <c r="F476" s="327"/>
      <c r="G476" s="327"/>
      <c r="H476" s="327"/>
      <c r="I476" s="327"/>
      <c r="J476" s="327"/>
      <c r="K476" s="327"/>
      <c r="L476" s="327"/>
      <c r="M476" s="327"/>
      <c r="N476" s="327"/>
      <c r="O476" s="327"/>
      <c r="P476" s="327"/>
      <c r="Q476" s="327"/>
      <c r="R476" s="327"/>
      <c r="S476" s="327"/>
      <c r="T476" s="327"/>
      <c r="U476" s="327"/>
      <c r="V476" s="327"/>
      <c r="W476" s="327"/>
      <c r="X476" s="327"/>
      <c r="Y476" s="327"/>
      <c r="Z476" s="327"/>
      <c r="AA476" s="327"/>
      <c r="AB476" s="327"/>
      <c r="AC476" s="327"/>
    </row>
    <row r="477" ht="15.75" customHeight="1">
      <c r="A477" s="327"/>
      <c r="B477" s="327"/>
      <c r="C477" s="327"/>
      <c r="D477" s="327"/>
      <c r="E477" s="327"/>
      <c r="F477" s="327"/>
      <c r="G477" s="327"/>
      <c r="H477" s="327"/>
      <c r="I477" s="327"/>
      <c r="J477" s="327"/>
      <c r="K477" s="327"/>
      <c r="L477" s="327"/>
      <c r="M477" s="327"/>
      <c r="N477" s="327"/>
      <c r="O477" s="327"/>
      <c r="P477" s="327"/>
      <c r="Q477" s="327"/>
      <c r="R477" s="327"/>
      <c r="S477" s="327"/>
      <c r="T477" s="327"/>
      <c r="U477" s="327"/>
      <c r="V477" s="327"/>
      <c r="W477" s="327"/>
      <c r="X477" s="327"/>
      <c r="Y477" s="327"/>
      <c r="Z477" s="327"/>
      <c r="AA477" s="327"/>
      <c r="AB477" s="327"/>
      <c r="AC477" s="327"/>
    </row>
    <row r="478" ht="15.75" customHeight="1">
      <c r="A478" s="327"/>
      <c r="B478" s="327"/>
      <c r="C478" s="327"/>
      <c r="D478" s="327"/>
      <c r="E478" s="327"/>
      <c r="F478" s="327"/>
      <c r="G478" s="327"/>
      <c r="H478" s="327"/>
      <c r="I478" s="327"/>
      <c r="J478" s="327"/>
      <c r="K478" s="327"/>
      <c r="L478" s="327"/>
      <c r="M478" s="327"/>
      <c r="N478" s="327"/>
      <c r="O478" s="327"/>
      <c r="P478" s="327"/>
      <c r="Q478" s="327"/>
      <c r="R478" s="327"/>
      <c r="S478" s="327"/>
      <c r="T478" s="327"/>
      <c r="U478" s="327"/>
      <c r="V478" s="327"/>
      <c r="W478" s="327"/>
      <c r="X478" s="327"/>
      <c r="Y478" s="327"/>
      <c r="Z478" s="327"/>
      <c r="AA478" s="327"/>
      <c r="AB478" s="327"/>
      <c r="AC478" s="327"/>
    </row>
    <row r="479" ht="15.75" customHeight="1">
      <c r="A479" s="327"/>
      <c r="B479" s="327"/>
      <c r="C479" s="327"/>
      <c r="D479" s="327"/>
      <c r="E479" s="327"/>
      <c r="F479" s="327"/>
      <c r="G479" s="327"/>
      <c r="H479" s="327"/>
      <c r="I479" s="327"/>
      <c r="J479" s="327"/>
      <c r="K479" s="327"/>
      <c r="L479" s="327"/>
      <c r="M479" s="327"/>
      <c r="N479" s="327"/>
      <c r="O479" s="327"/>
      <c r="P479" s="327"/>
      <c r="Q479" s="327"/>
      <c r="R479" s="327"/>
      <c r="S479" s="327"/>
      <c r="T479" s="327"/>
      <c r="U479" s="327"/>
      <c r="V479" s="327"/>
      <c r="W479" s="327"/>
      <c r="X479" s="327"/>
      <c r="Y479" s="327"/>
      <c r="Z479" s="327"/>
      <c r="AA479" s="327"/>
      <c r="AB479" s="327"/>
      <c r="AC479" s="327"/>
    </row>
    <row r="480" ht="15.75" customHeight="1">
      <c r="A480" s="327"/>
      <c r="B480" s="327"/>
      <c r="C480" s="327"/>
      <c r="D480" s="327"/>
      <c r="E480" s="327"/>
      <c r="F480" s="327"/>
      <c r="G480" s="327"/>
      <c r="H480" s="327"/>
      <c r="I480" s="327"/>
      <c r="J480" s="327"/>
      <c r="K480" s="327"/>
      <c r="L480" s="327"/>
      <c r="M480" s="327"/>
      <c r="N480" s="327"/>
      <c r="O480" s="327"/>
      <c r="P480" s="327"/>
      <c r="Q480" s="327"/>
      <c r="R480" s="327"/>
      <c r="S480" s="327"/>
      <c r="T480" s="327"/>
      <c r="U480" s="327"/>
      <c r="V480" s="327"/>
      <c r="W480" s="327"/>
      <c r="X480" s="327"/>
      <c r="Y480" s="327"/>
      <c r="Z480" s="327"/>
      <c r="AA480" s="327"/>
      <c r="AB480" s="327"/>
      <c r="AC480" s="327"/>
    </row>
    <row r="481" ht="15.75" customHeight="1">
      <c r="A481" s="327"/>
      <c r="B481" s="327"/>
      <c r="C481" s="327"/>
      <c r="D481" s="327"/>
      <c r="E481" s="327"/>
      <c r="F481" s="327"/>
      <c r="G481" s="327"/>
      <c r="H481" s="327"/>
      <c r="I481" s="327"/>
      <c r="J481" s="327"/>
      <c r="K481" s="327"/>
      <c r="L481" s="327"/>
      <c r="M481" s="327"/>
      <c r="N481" s="327"/>
      <c r="O481" s="327"/>
      <c r="P481" s="327"/>
      <c r="Q481" s="327"/>
      <c r="R481" s="327"/>
      <c r="S481" s="327"/>
      <c r="T481" s="327"/>
      <c r="U481" s="327"/>
      <c r="V481" s="327"/>
      <c r="W481" s="327"/>
      <c r="X481" s="327"/>
      <c r="Y481" s="327"/>
      <c r="Z481" s="327"/>
      <c r="AA481" s="327"/>
      <c r="AB481" s="327"/>
      <c r="AC481" s="327"/>
    </row>
    <row r="482" ht="15.75" customHeight="1">
      <c r="A482" s="327"/>
      <c r="B482" s="327"/>
      <c r="C482" s="327"/>
      <c r="D482" s="327"/>
      <c r="E482" s="327"/>
      <c r="F482" s="327"/>
      <c r="G482" s="327"/>
      <c r="H482" s="327"/>
      <c r="I482" s="327"/>
      <c r="J482" s="327"/>
      <c r="K482" s="327"/>
      <c r="L482" s="327"/>
      <c r="M482" s="327"/>
      <c r="N482" s="327"/>
      <c r="O482" s="327"/>
      <c r="P482" s="327"/>
      <c r="Q482" s="327"/>
      <c r="R482" s="327"/>
      <c r="S482" s="327"/>
      <c r="T482" s="327"/>
      <c r="U482" s="327"/>
      <c r="V482" s="327"/>
      <c r="W482" s="327"/>
      <c r="X482" s="327"/>
      <c r="Y482" s="327"/>
      <c r="Z482" s="327"/>
      <c r="AA482" s="327"/>
      <c r="AB482" s="327"/>
      <c r="AC482" s="327"/>
    </row>
    <row r="483" ht="15.75" customHeight="1">
      <c r="A483" s="327"/>
      <c r="B483" s="327"/>
      <c r="C483" s="327"/>
      <c r="D483" s="327"/>
      <c r="E483" s="327"/>
      <c r="F483" s="327"/>
      <c r="G483" s="327"/>
      <c r="H483" s="327"/>
      <c r="I483" s="327"/>
      <c r="J483" s="327"/>
      <c r="K483" s="327"/>
      <c r="L483" s="327"/>
      <c r="M483" s="327"/>
      <c r="N483" s="327"/>
      <c r="O483" s="327"/>
      <c r="P483" s="327"/>
      <c r="Q483" s="327"/>
      <c r="R483" s="327"/>
      <c r="S483" s="327"/>
      <c r="T483" s="327"/>
      <c r="U483" s="327"/>
      <c r="V483" s="327"/>
      <c r="W483" s="327"/>
      <c r="X483" s="327"/>
      <c r="Y483" s="327"/>
      <c r="Z483" s="327"/>
      <c r="AA483" s="327"/>
      <c r="AB483" s="327"/>
      <c r="AC483" s="327"/>
    </row>
    <row r="484" ht="15.75" customHeight="1">
      <c r="A484" s="327"/>
      <c r="B484" s="327"/>
      <c r="C484" s="327"/>
      <c r="D484" s="327"/>
      <c r="E484" s="327"/>
      <c r="F484" s="327"/>
      <c r="G484" s="327"/>
      <c r="H484" s="327"/>
      <c r="I484" s="327"/>
      <c r="J484" s="327"/>
      <c r="K484" s="327"/>
      <c r="L484" s="327"/>
      <c r="M484" s="327"/>
      <c r="N484" s="327"/>
      <c r="O484" s="327"/>
      <c r="P484" s="327"/>
      <c r="Q484" s="327"/>
      <c r="R484" s="327"/>
      <c r="S484" s="327"/>
      <c r="T484" s="327"/>
      <c r="U484" s="327"/>
      <c r="V484" s="327"/>
      <c r="W484" s="327"/>
      <c r="X484" s="327"/>
      <c r="Y484" s="327"/>
      <c r="Z484" s="327"/>
      <c r="AA484" s="327"/>
      <c r="AB484" s="327"/>
      <c r="AC484" s="327"/>
    </row>
    <row r="485" ht="15.75" customHeight="1">
      <c r="A485" s="327"/>
      <c r="B485" s="327"/>
      <c r="C485" s="327"/>
      <c r="D485" s="327"/>
      <c r="E485" s="327"/>
      <c r="F485" s="327"/>
      <c r="G485" s="327"/>
      <c r="H485" s="327"/>
      <c r="I485" s="327"/>
      <c r="J485" s="327"/>
      <c r="K485" s="327"/>
      <c r="L485" s="327"/>
      <c r="M485" s="327"/>
      <c r="N485" s="327"/>
      <c r="O485" s="327"/>
      <c r="P485" s="327"/>
      <c r="Q485" s="327"/>
      <c r="R485" s="327"/>
      <c r="S485" s="327"/>
      <c r="T485" s="327"/>
      <c r="U485" s="327"/>
      <c r="V485" s="327"/>
      <c r="W485" s="327"/>
      <c r="X485" s="327"/>
      <c r="Y485" s="327"/>
      <c r="Z485" s="327"/>
      <c r="AA485" s="327"/>
      <c r="AB485" s="327"/>
      <c r="AC485" s="327"/>
    </row>
    <row r="486" ht="15.75" customHeight="1">
      <c r="A486" s="327"/>
      <c r="B486" s="327"/>
      <c r="C486" s="327"/>
      <c r="D486" s="327"/>
      <c r="E486" s="327"/>
      <c r="F486" s="327"/>
      <c r="G486" s="327"/>
      <c r="H486" s="327"/>
      <c r="I486" s="327"/>
      <c r="J486" s="327"/>
      <c r="K486" s="327"/>
      <c r="L486" s="327"/>
      <c r="M486" s="327"/>
      <c r="N486" s="327"/>
      <c r="O486" s="327"/>
      <c r="P486" s="327"/>
      <c r="Q486" s="327"/>
      <c r="R486" s="327"/>
      <c r="S486" s="327"/>
      <c r="T486" s="327"/>
      <c r="U486" s="327"/>
      <c r="V486" s="327"/>
      <c r="W486" s="327"/>
      <c r="X486" s="327"/>
      <c r="Y486" s="327"/>
      <c r="Z486" s="327"/>
      <c r="AA486" s="327"/>
      <c r="AB486" s="327"/>
      <c r="AC486" s="327"/>
    </row>
    <row r="487" ht="15.75" customHeight="1">
      <c r="A487" s="327"/>
      <c r="B487" s="327"/>
      <c r="C487" s="327"/>
      <c r="D487" s="327"/>
      <c r="E487" s="327"/>
      <c r="F487" s="327"/>
      <c r="G487" s="327"/>
      <c r="H487" s="327"/>
      <c r="I487" s="327"/>
      <c r="J487" s="327"/>
      <c r="K487" s="327"/>
      <c r="L487" s="327"/>
      <c r="M487" s="327"/>
      <c r="N487" s="327"/>
      <c r="O487" s="327"/>
      <c r="P487" s="327"/>
      <c r="Q487" s="327"/>
      <c r="R487" s="327"/>
      <c r="S487" s="327"/>
      <c r="T487" s="327"/>
      <c r="U487" s="327"/>
      <c r="V487" s="327"/>
      <c r="W487" s="327"/>
      <c r="X487" s="327"/>
      <c r="Y487" s="327"/>
      <c r="Z487" s="327"/>
      <c r="AA487" s="327"/>
      <c r="AB487" s="327"/>
      <c r="AC487" s="327"/>
    </row>
    <row r="488" ht="15.75" customHeight="1">
      <c r="A488" s="327"/>
      <c r="B488" s="327"/>
      <c r="C488" s="327"/>
      <c r="D488" s="327"/>
      <c r="E488" s="327"/>
      <c r="F488" s="327"/>
      <c r="G488" s="327"/>
      <c r="H488" s="327"/>
      <c r="I488" s="327"/>
      <c r="J488" s="327"/>
      <c r="K488" s="327"/>
      <c r="L488" s="327"/>
      <c r="M488" s="327"/>
      <c r="N488" s="327"/>
      <c r="O488" s="327"/>
      <c r="P488" s="327"/>
      <c r="Q488" s="327"/>
      <c r="R488" s="327"/>
      <c r="S488" s="327"/>
      <c r="T488" s="327"/>
      <c r="U488" s="327"/>
      <c r="V488" s="327"/>
      <c r="W488" s="327"/>
      <c r="X488" s="327"/>
      <c r="Y488" s="327"/>
      <c r="Z488" s="327"/>
      <c r="AA488" s="327"/>
      <c r="AB488" s="327"/>
      <c r="AC488" s="327"/>
    </row>
    <row r="489" ht="15.75" customHeight="1">
      <c r="A489" s="327"/>
      <c r="B489" s="327"/>
      <c r="C489" s="327"/>
      <c r="D489" s="327"/>
      <c r="E489" s="327"/>
      <c r="F489" s="327"/>
      <c r="G489" s="327"/>
      <c r="H489" s="327"/>
      <c r="I489" s="327"/>
      <c r="J489" s="327"/>
      <c r="K489" s="327"/>
      <c r="L489" s="327"/>
      <c r="M489" s="327"/>
      <c r="N489" s="327"/>
      <c r="O489" s="327"/>
      <c r="P489" s="327"/>
      <c r="Q489" s="327"/>
      <c r="R489" s="327"/>
      <c r="S489" s="327"/>
      <c r="T489" s="327"/>
      <c r="U489" s="327"/>
      <c r="V489" s="327"/>
      <c r="W489" s="327"/>
      <c r="X489" s="327"/>
      <c r="Y489" s="327"/>
      <c r="Z489" s="327"/>
      <c r="AA489" s="327"/>
      <c r="AB489" s="327"/>
      <c r="AC489" s="327"/>
    </row>
    <row r="490" ht="15.75" customHeight="1">
      <c r="A490" s="327"/>
      <c r="B490" s="327"/>
      <c r="C490" s="327"/>
      <c r="D490" s="327"/>
      <c r="E490" s="327"/>
      <c r="F490" s="327"/>
      <c r="G490" s="327"/>
      <c r="H490" s="327"/>
      <c r="I490" s="327"/>
      <c r="J490" s="327"/>
      <c r="K490" s="327"/>
      <c r="L490" s="327"/>
      <c r="M490" s="327"/>
      <c r="N490" s="327"/>
      <c r="O490" s="327"/>
      <c r="P490" s="327"/>
      <c r="Q490" s="327"/>
      <c r="R490" s="327"/>
      <c r="S490" s="327"/>
      <c r="T490" s="327"/>
      <c r="U490" s="327"/>
      <c r="V490" s="327"/>
      <c r="W490" s="327"/>
      <c r="X490" s="327"/>
      <c r="Y490" s="327"/>
      <c r="Z490" s="327"/>
      <c r="AA490" s="327"/>
      <c r="AB490" s="327"/>
      <c r="AC490" s="327"/>
    </row>
    <row r="491" ht="15.75" customHeight="1">
      <c r="A491" s="327"/>
      <c r="B491" s="327"/>
      <c r="C491" s="327"/>
      <c r="D491" s="327"/>
      <c r="E491" s="327"/>
      <c r="F491" s="327"/>
      <c r="G491" s="327"/>
      <c r="H491" s="327"/>
      <c r="I491" s="327"/>
      <c r="J491" s="327"/>
      <c r="K491" s="327"/>
      <c r="L491" s="327"/>
      <c r="M491" s="327"/>
      <c r="N491" s="327"/>
      <c r="O491" s="327"/>
      <c r="P491" s="327"/>
      <c r="Q491" s="327"/>
      <c r="R491" s="327"/>
      <c r="S491" s="327"/>
      <c r="T491" s="327"/>
      <c r="U491" s="327"/>
      <c r="V491" s="327"/>
      <c r="W491" s="327"/>
      <c r="X491" s="327"/>
      <c r="Y491" s="327"/>
      <c r="Z491" s="327"/>
      <c r="AA491" s="327"/>
      <c r="AB491" s="327"/>
      <c r="AC491" s="327"/>
    </row>
    <row r="492" ht="15.75" customHeight="1">
      <c r="A492" s="327"/>
      <c r="B492" s="327"/>
      <c r="C492" s="327"/>
      <c r="D492" s="327"/>
      <c r="E492" s="327"/>
      <c r="F492" s="327"/>
      <c r="G492" s="327"/>
      <c r="H492" s="327"/>
      <c r="I492" s="327"/>
      <c r="J492" s="327"/>
      <c r="K492" s="327"/>
      <c r="L492" s="327"/>
      <c r="M492" s="327"/>
      <c r="N492" s="327"/>
      <c r="O492" s="327"/>
      <c r="P492" s="327"/>
      <c r="Q492" s="327"/>
      <c r="R492" s="327"/>
      <c r="S492" s="327"/>
      <c r="T492" s="327"/>
      <c r="U492" s="327"/>
      <c r="V492" s="327"/>
      <c r="W492" s="327"/>
      <c r="X492" s="327"/>
      <c r="Y492" s="327"/>
      <c r="Z492" s="327"/>
      <c r="AA492" s="327"/>
      <c r="AB492" s="327"/>
      <c r="AC492" s="327"/>
    </row>
    <row r="493" ht="15.75" customHeight="1">
      <c r="A493" s="327"/>
      <c r="B493" s="327"/>
      <c r="C493" s="327"/>
      <c r="D493" s="327"/>
      <c r="E493" s="327"/>
      <c r="F493" s="327"/>
      <c r="G493" s="327"/>
      <c r="H493" s="327"/>
      <c r="I493" s="327"/>
      <c r="J493" s="327"/>
      <c r="K493" s="327"/>
      <c r="L493" s="327"/>
      <c r="M493" s="327"/>
      <c r="N493" s="327"/>
      <c r="O493" s="327"/>
      <c r="P493" s="327"/>
      <c r="Q493" s="327"/>
      <c r="R493" s="327"/>
      <c r="S493" s="327"/>
      <c r="T493" s="327"/>
      <c r="U493" s="327"/>
      <c r="V493" s="327"/>
      <c r="W493" s="327"/>
      <c r="X493" s="327"/>
      <c r="Y493" s="327"/>
      <c r="Z493" s="327"/>
      <c r="AA493" s="327"/>
      <c r="AB493" s="327"/>
      <c r="AC493" s="327"/>
    </row>
    <row r="494" ht="15.75" customHeight="1">
      <c r="A494" s="327"/>
      <c r="B494" s="327"/>
      <c r="C494" s="327"/>
      <c r="D494" s="327"/>
      <c r="E494" s="327"/>
      <c r="F494" s="327"/>
      <c r="G494" s="327"/>
      <c r="H494" s="327"/>
      <c r="I494" s="327"/>
      <c r="J494" s="327"/>
      <c r="K494" s="327"/>
      <c r="L494" s="327"/>
      <c r="M494" s="327"/>
      <c r="N494" s="327"/>
      <c r="O494" s="327"/>
      <c r="P494" s="327"/>
      <c r="Q494" s="327"/>
      <c r="R494" s="327"/>
      <c r="S494" s="327"/>
      <c r="T494" s="327"/>
      <c r="U494" s="327"/>
      <c r="V494" s="327"/>
      <c r="W494" s="327"/>
      <c r="X494" s="327"/>
      <c r="Y494" s="327"/>
      <c r="Z494" s="327"/>
      <c r="AA494" s="327"/>
      <c r="AB494" s="327"/>
      <c r="AC494" s="327"/>
    </row>
    <row r="495" ht="15.75" customHeight="1">
      <c r="A495" s="327"/>
      <c r="B495" s="327"/>
      <c r="C495" s="327"/>
      <c r="D495" s="327"/>
      <c r="E495" s="327"/>
      <c r="F495" s="327"/>
      <c r="G495" s="327"/>
      <c r="H495" s="327"/>
      <c r="I495" s="327"/>
      <c r="J495" s="327"/>
      <c r="K495" s="327"/>
      <c r="L495" s="327"/>
      <c r="M495" s="327"/>
      <c r="N495" s="327"/>
      <c r="O495" s="327"/>
      <c r="P495" s="327"/>
      <c r="Q495" s="327"/>
      <c r="R495" s="327"/>
      <c r="S495" s="327"/>
      <c r="T495" s="327"/>
      <c r="U495" s="327"/>
      <c r="V495" s="327"/>
      <c r="W495" s="327"/>
      <c r="X495" s="327"/>
      <c r="Y495" s="327"/>
      <c r="Z495" s="327"/>
      <c r="AA495" s="327"/>
      <c r="AB495" s="327"/>
      <c r="AC495" s="327"/>
    </row>
    <row r="496" ht="15.75" customHeight="1">
      <c r="A496" s="327"/>
      <c r="B496" s="327"/>
      <c r="C496" s="327"/>
      <c r="D496" s="327"/>
      <c r="E496" s="327"/>
      <c r="F496" s="327"/>
      <c r="G496" s="327"/>
      <c r="H496" s="327"/>
      <c r="I496" s="327"/>
      <c r="J496" s="327"/>
      <c r="K496" s="327"/>
      <c r="L496" s="327"/>
      <c r="M496" s="327"/>
      <c r="N496" s="327"/>
      <c r="O496" s="327"/>
      <c r="P496" s="327"/>
      <c r="Q496" s="327"/>
      <c r="R496" s="327"/>
      <c r="S496" s="327"/>
      <c r="T496" s="327"/>
      <c r="U496" s="327"/>
      <c r="V496" s="327"/>
      <c r="W496" s="327"/>
      <c r="X496" s="327"/>
      <c r="Y496" s="327"/>
      <c r="Z496" s="327"/>
      <c r="AA496" s="327"/>
      <c r="AB496" s="327"/>
      <c r="AC496" s="327"/>
    </row>
    <row r="497" ht="15.75" customHeight="1">
      <c r="A497" s="327"/>
      <c r="B497" s="327"/>
      <c r="C497" s="327"/>
      <c r="D497" s="327"/>
      <c r="E497" s="327"/>
      <c r="F497" s="327"/>
      <c r="G497" s="327"/>
      <c r="H497" s="327"/>
      <c r="I497" s="327"/>
      <c r="J497" s="327"/>
      <c r="K497" s="327"/>
      <c r="L497" s="327"/>
      <c r="M497" s="327"/>
      <c r="N497" s="327"/>
      <c r="O497" s="327"/>
      <c r="P497" s="327"/>
      <c r="Q497" s="327"/>
      <c r="R497" s="327"/>
      <c r="S497" s="327"/>
      <c r="T497" s="327"/>
      <c r="U497" s="327"/>
      <c r="V497" s="327"/>
      <c r="W497" s="327"/>
      <c r="X497" s="327"/>
      <c r="Y497" s="327"/>
      <c r="Z497" s="327"/>
      <c r="AA497" s="327"/>
      <c r="AB497" s="327"/>
      <c r="AC497" s="327"/>
    </row>
    <row r="498" ht="15.75" customHeight="1">
      <c r="A498" s="327"/>
      <c r="B498" s="327"/>
      <c r="C498" s="327"/>
      <c r="D498" s="327"/>
      <c r="E498" s="327"/>
      <c r="F498" s="327"/>
      <c r="G498" s="327"/>
      <c r="H498" s="327"/>
      <c r="I498" s="327"/>
      <c r="J498" s="327"/>
      <c r="K498" s="327"/>
      <c r="L498" s="327"/>
      <c r="M498" s="327"/>
      <c r="N498" s="327"/>
      <c r="O498" s="327"/>
      <c r="P498" s="327"/>
      <c r="Q498" s="327"/>
      <c r="R498" s="327"/>
      <c r="S498" s="327"/>
      <c r="T498" s="327"/>
      <c r="U498" s="327"/>
      <c r="V498" s="327"/>
      <c r="W498" s="327"/>
      <c r="X498" s="327"/>
      <c r="Y498" s="327"/>
      <c r="Z498" s="327"/>
      <c r="AA498" s="327"/>
      <c r="AB498" s="327"/>
      <c r="AC498" s="327"/>
    </row>
    <row r="499" ht="15.75" customHeight="1">
      <c r="A499" s="327"/>
      <c r="B499" s="327"/>
      <c r="C499" s="327"/>
      <c r="D499" s="327"/>
      <c r="E499" s="327"/>
      <c r="F499" s="327"/>
      <c r="G499" s="327"/>
      <c r="H499" s="327"/>
      <c r="I499" s="327"/>
      <c r="J499" s="327"/>
      <c r="K499" s="327"/>
      <c r="L499" s="327"/>
      <c r="M499" s="327"/>
      <c r="N499" s="327"/>
      <c r="O499" s="327"/>
      <c r="P499" s="327"/>
      <c r="Q499" s="327"/>
      <c r="R499" s="327"/>
      <c r="S499" s="327"/>
      <c r="T499" s="327"/>
      <c r="U499" s="327"/>
      <c r="V499" s="327"/>
      <c r="W499" s="327"/>
      <c r="X499" s="327"/>
      <c r="Y499" s="327"/>
      <c r="Z499" s="327"/>
      <c r="AA499" s="327"/>
      <c r="AB499" s="327"/>
      <c r="AC499" s="327"/>
    </row>
    <row r="500" ht="15.75" customHeight="1">
      <c r="A500" s="327"/>
      <c r="B500" s="327"/>
      <c r="C500" s="327"/>
      <c r="D500" s="327"/>
      <c r="E500" s="327"/>
      <c r="F500" s="327"/>
      <c r="G500" s="327"/>
      <c r="H500" s="327"/>
      <c r="I500" s="327"/>
      <c r="J500" s="327"/>
      <c r="K500" s="327"/>
      <c r="L500" s="327"/>
      <c r="M500" s="327"/>
      <c r="N500" s="327"/>
      <c r="O500" s="327"/>
      <c r="P500" s="327"/>
      <c r="Q500" s="327"/>
      <c r="R500" s="327"/>
      <c r="S500" s="327"/>
      <c r="T500" s="327"/>
      <c r="U500" s="327"/>
      <c r="V500" s="327"/>
      <c r="W500" s="327"/>
      <c r="X500" s="327"/>
      <c r="Y500" s="327"/>
      <c r="Z500" s="327"/>
      <c r="AA500" s="327"/>
      <c r="AB500" s="327"/>
      <c r="AC500" s="327"/>
    </row>
    <row r="501" ht="15.75" customHeight="1">
      <c r="A501" s="327"/>
      <c r="B501" s="327"/>
      <c r="C501" s="327"/>
      <c r="D501" s="327"/>
      <c r="E501" s="327"/>
      <c r="F501" s="327"/>
      <c r="G501" s="327"/>
      <c r="H501" s="327"/>
      <c r="I501" s="327"/>
      <c r="J501" s="327"/>
      <c r="K501" s="327"/>
      <c r="L501" s="327"/>
      <c r="M501" s="327"/>
      <c r="N501" s="327"/>
      <c r="O501" s="327"/>
      <c r="P501" s="327"/>
      <c r="Q501" s="327"/>
      <c r="R501" s="327"/>
      <c r="S501" s="327"/>
      <c r="T501" s="327"/>
      <c r="U501" s="327"/>
      <c r="V501" s="327"/>
      <c r="W501" s="327"/>
      <c r="X501" s="327"/>
      <c r="Y501" s="327"/>
      <c r="Z501" s="327"/>
      <c r="AA501" s="327"/>
      <c r="AB501" s="327"/>
      <c r="AC501" s="327"/>
    </row>
    <row r="502" ht="15.75" customHeight="1">
      <c r="A502" s="327"/>
      <c r="B502" s="327"/>
      <c r="C502" s="327"/>
      <c r="D502" s="327"/>
      <c r="E502" s="327"/>
      <c r="F502" s="327"/>
      <c r="G502" s="327"/>
      <c r="H502" s="327"/>
      <c r="I502" s="327"/>
      <c r="J502" s="327"/>
      <c r="K502" s="327"/>
      <c r="L502" s="327"/>
      <c r="M502" s="327"/>
      <c r="N502" s="327"/>
      <c r="O502" s="327"/>
      <c r="P502" s="327"/>
      <c r="Q502" s="327"/>
      <c r="R502" s="327"/>
      <c r="S502" s="327"/>
      <c r="T502" s="327"/>
      <c r="U502" s="327"/>
      <c r="V502" s="327"/>
      <c r="W502" s="327"/>
      <c r="X502" s="327"/>
      <c r="Y502" s="327"/>
      <c r="Z502" s="327"/>
      <c r="AA502" s="327"/>
      <c r="AB502" s="327"/>
      <c r="AC502" s="327"/>
    </row>
    <row r="503" ht="15.75" customHeight="1">
      <c r="A503" s="327"/>
      <c r="B503" s="327"/>
      <c r="C503" s="327"/>
      <c r="D503" s="327"/>
      <c r="E503" s="327"/>
      <c r="F503" s="327"/>
      <c r="G503" s="327"/>
      <c r="H503" s="327"/>
      <c r="I503" s="327"/>
      <c r="J503" s="327"/>
      <c r="K503" s="327"/>
      <c r="L503" s="327"/>
      <c r="M503" s="327"/>
      <c r="N503" s="327"/>
      <c r="O503" s="327"/>
      <c r="P503" s="327"/>
      <c r="Q503" s="327"/>
      <c r="R503" s="327"/>
      <c r="S503" s="327"/>
      <c r="T503" s="327"/>
      <c r="U503" s="327"/>
      <c r="V503" s="327"/>
      <c r="W503" s="327"/>
      <c r="X503" s="327"/>
      <c r="Y503" s="327"/>
      <c r="Z503" s="327"/>
      <c r="AA503" s="327"/>
      <c r="AB503" s="327"/>
      <c r="AC503" s="327"/>
    </row>
    <row r="504" ht="15.75" customHeight="1">
      <c r="A504" s="327"/>
      <c r="B504" s="327"/>
      <c r="C504" s="327"/>
      <c r="D504" s="327"/>
      <c r="E504" s="327"/>
      <c r="F504" s="327"/>
      <c r="G504" s="327"/>
      <c r="H504" s="327"/>
      <c r="I504" s="327"/>
      <c r="J504" s="327"/>
      <c r="K504" s="327"/>
      <c r="L504" s="327"/>
      <c r="M504" s="327"/>
      <c r="N504" s="327"/>
      <c r="O504" s="327"/>
      <c r="P504" s="327"/>
      <c r="Q504" s="327"/>
      <c r="R504" s="327"/>
      <c r="S504" s="327"/>
      <c r="T504" s="327"/>
      <c r="U504" s="327"/>
      <c r="V504" s="327"/>
      <c r="W504" s="327"/>
      <c r="X504" s="327"/>
      <c r="Y504" s="327"/>
      <c r="Z504" s="327"/>
      <c r="AA504" s="327"/>
      <c r="AB504" s="327"/>
      <c r="AC504" s="327"/>
    </row>
    <row r="505" ht="15.75" customHeight="1">
      <c r="A505" s="327"/>
      <c r="B505" s="327"/>
      <c r="C505" s="327"/>
      <c r="D505" s="327"/>
      <c r="E505" s="327"/>
      <c r="F505" s="327"/>
      <c r="G505" s="327"/>
      <c r="H505" s="327"/>
      <c r="I505" s="327"/>
      <c r="J505" s="327"/>
      <c r="K505" s="327"/>
      <c r="L505" s="327"/>
      <c r="M505" s="327"/>
      <c r="N505" s="327"/>
      <c r="O505" s="327"/>
      <c r="P505" s="327"/>
      <c r="Q505" s="327"/>
      <c r="R505" s="327"/>
      <c r="S505" s="327"/>
      <c r="T505" s="327"/>
      <c r="U505" s="327"/>
      <c r="V505" s="327"/>
      <c r="W505" s="327"/>
      <c r="X505" s="327"/>
      <c r="Y505" s="327"/>
      <c r="Z505" s="327"/>
      <c r="AA505" s="327"/>
      <c r="AB505" s="327"/>
      <c r="AC505" s="327"/>
    </row>
    <row r="506" ht="15.75" customHeight="1">
      <c r="A506" s="327"/>
      <c r="B506" s="327"/>
      <c r="C506" s="327"/>
      <c r="D506" s="327"/>
      <c r="E506" s="327"/>
      <c r="F506" s="327"/>
      <c r="G506" s="327"/>
      <c r="H506" s="327"/>
      <c r="I506" s="327"/>
      <c r="J506" s="327"/>
      <c r="K506" s="327"/>
      <c r="L506" s="327"/>
      <c r="M506" s="327"/>
      <c r="N506" s="327"/>
      <c r="O506" s="327"/>
      <c r="P506" s="327"/>
      <c r="Q506" s="327"/>
      <c r="R506" s="327"/>
      <c r="S506" s="327"/>
      <c r="T506" s="327"/>
      <c r="U506" s="327"/>
      <c r="V506" s="327"/>
      <c r="W506" s="327"/>
      <c r="X506" s="327"/>
      <c r="Y506" s="327"/>
      <c r="Z506" s="327"/>
      <c r="AA506" s="327"/>
      <c r="AB506" s="327"/>
      <c r="AC506" s="327"/>
    </row>
    <row r="507" ht="15.75" customHeight="1">
      <c r="A507" s="327"/>
      <c r="B507" s="327"/>
      <c r="C507" s="327"/>
      <c r="D507" s="327"/>
      <c r="E507" s="327"/>
      <c r="F507" s="327"/>
      <c r="G507" s="327"/>
      <c r="H507" s="327"/>
      <c r="I507" s="327"/>
      <c r="J507" s="327"/>
      <c r="K507" s="327"/>
      <c r="L507" s="327"/>
      <c r="M507" s="327"/>
      <c r="N507" s="327"/>
      <c r="O507" s="327"/>
      <c r="P507" s="327"/>
      <c r="Q507" s="327"/>
      <c r="R507" s="327"/>
      <c r="S507" s="327"/>
      <c r="T507" s="327"/>
      <c r="U507" s="327"/>
      <c r="V507" s="327"/>
      <c r="W507" s="327"/>
      <c r="X507" s="327"/>
      <c r="Y507" s="327"/>
      <c r="Z507" s="327"/>
      <c r="AA507" s="327"/>
      <c r="AB507" s="327"/>
      <c r="AC507" s="327"/>
    </row>
    <row r="508" ht="15.75" customHeight="1">
      <c r="A508" s="327"/>
      <c r="B508" s="327"/>
      <c r="C508" s="327"/>
      <c r="D508" s="327"/>
      <c r="E508" s="327"/>
      <c r="F508" s="327"/>
      <c r="G508" s="327"/>
      <c r="H508" s="327"/>
      <c r="I508" s="327"/>
      <c r="J508" s="327"/>
      <c r="K508" s="327"/>
      <c r="L508" s="327"/>
      <c r="M508" s="327"/>
      <c r="N508" s="327"/>
      <c r="O508" s="327"/>
      <c r="P508" s="327"/>
      <c r="Q508" s="327"/>
      <c r="R508" s="327"/>
      <c r="S508" s="327"/>
      <c r="T508" s="327"/>
      <c r="U508" s="327"/>
      <c r="V508" s="327"/>
      <c r="W508" s="327"/>
      <c r="X508" s="327"/>
      <c r="Y508" s="327"/>
      <c r="Z508" s="327"/>
      <c r="AA508" s="327"/>
      <c r="AB508" s="327"/>
      <c r="AC508" s="327"/>
    </row>
    <row r="509" ht="15.75" customHeight="1">
      <c r="A509" s="327"/>
      <c r="B509" s="327"/>
      <c r="C509" s="327"/>
      <c r="D509" s="327"/>
      <c r="E509" s="327"/>
      <c r="F509" s="327"/>
      <c r="G509" s="327"/>
      <c r="H509" s="327"/>
      <c r="I509" s="327"/>
      <c r="J509" s="327"/>
      <c r="K509" s="327"/>
      <c r="L509" s="327"/>
      <c r="M509" s="327"/>
      <c r="N509" s="327"/>
      <c r="O509" s="327"/>
      <c r="P509" s="327"/>
      <c r="Q509" s="327"/>
      <c r="R509" s="327"/>
      <c r="S509" s="327"/>
      <c r="T509" s="327"/>
      <c r="U509" s="327"/>
      <c r="V509" s="327"/>
      <c r="W509" s="327"/>
      <c r="X509" s="327"/>
      <c r="Y509" s="327"/>
      <c r="Z509" s="327"/>
      <c r="AA509" s="327"/>
      <c r="AB509" s="327"/>
      <c r="AC509" s="327"/>
    </row>
    <row r="510" ht="15.75" customHeight="1">
      <c r="A510" s="327"/>
      <c r="B510" s="327"/>
      <c r="C510" s="327"/>
      <c r="D510" s="327"/>
      <c r="E510" s="327"/>
      <c r="F510" s="327"/>
      <c r="G510" s="327"/>
      <c r="H510" s="327"/>
      <c r="I510" s="327"/>
      <c r="J510" s="327"/>
      <c r="K510" s="327"/>
      <c r="L510" s="327"/>
      <c r="M510" s="327"/>
      <c r="N510" s="327"/>
      <c r="O510" s="327"/>
      <c r="P510" s="327"/>
      <c r="Q510" s="327"/>
      <c r="R510" s="327"/>
      <c r="S510" s="327"/>
      <c r="T510" s="327"/>
      <c r="U510" s="327"/>
      <c r="V510" s="327"/>
      <c r="W510" s="327"/>
      <c r="X510" s="327"/>
      <c r="Y510" s="327"/>
      <c r="Z510" s="327"/>
      <c r="AA510" s="327"/>
      <c r="AB510" s="327"/>
      <c r="AC510" s="327"/>
    </row>
    <row r="511" ht="15.75" customHeight="1">
      <c r="A511" s="327"/>
      <c r="B511" s="327"/>
      <c r="C511" s="327"/>
      <c r="D511" s="327"/>
      <c r="E511" s="327"/>
      <c r="F511" s="327"/>
      <c r="G511" s="327"/>
      <c r="H511" s="327"/>
      <c r="I511" s="327"/>
      <c r="J511" s="327"/>
      <c r="K511" s="327"/>
      <c r="L511" s="327"/>
      <c r="M511" s="327"/>
      <c r="N511" s="327"/>
      <c r="O511" s="327"/>
      <c r="P511" s="327"/>
      <c r="Q511" s="327"/>
      <c r="R511" s="327"/>
      <c r="S511" s="327"/>
      <c r="T511" s="327"/>
      <c r="U511" s="327"/>
      <c r="V511" s="327"/>
      <c r="W511" s="327"/>
      <c r="X511" s="327"/>
      <c r="Y511" s="327"/>
      <c r="Z511" s="327"/>
      <c r="AA511" s="327"/>
      <c r="AB511" s="327"/>
      <c r="AC511" s="327"/>
    </row>
    <row r="512" ht="15.75" customHeight="1">
      <c r="A512" s="327"/>
      <c r="B512" s="327"/>
      <c r="C512" s="327"/>
      <c r="D512" s="327"/>
      <c r="E512" s="327"/>
      <c r="F512" s="327"/>
      <c r="G512" s="327"/>
      <c r="H512" s="327"/>
      <c r="I512" s="327"/>
      <c r="J512" s="327"/>
      <c r="K512" s="327"/>
      <c r="L512" s="327"/>
      <c r="M512" s="327"/>
      <c r="N512" s="327"/>
      <c r="O512" s="327"/>
      <c r="P512" s="327"/>
      <c r="Q512" s="327"/>
      <c r="R512" s="327"/>
      <c r="S512" s="327"/>
      <c r="T512" s="327"/>
      <c r="U512" s="327"/>
      <c r="V512" s="327"/>
      <c r="W512" s="327"/>
      <c r="X512" s="327"/>
      <c r="Y512" s="327"/>
      <c r="Z512" s="327"/>
      <c r="AA512" s="327"/>
      <c r="AB512" s="327"/>
      <c r="AC512" s="327"/>
    </row>
    <row r="513" ht="15.75" customHeight="1">
      <c r="A513" s="327"/>
      <c r="B513" s="327"/>
      <c r="C513" s="327"/>
      <c r="D513" s="327"/>
      <c r="E513" s="327"/>
      <c r="F513" s="327"/>
      <c r="G513" s="327"/>
      <c r="H513" s="327"/>
      <c r="I513" s="327"/>
      <c r="J513" s="327"/>
      <c r="K513" s="327"/>
      <c r="L513" s="327"/>
      <c r="M513" s="327"/>
      <c r="N513" s="327"/>
      <c r="O513" s="327"/>
      <c r="P513" s="327"/>
      <c r="Q513" s="327"/>
      <c r="R513" s="327"/>
      <c r="S513" s="327"/>
      <c r="T513" s="327"/>
      <c r="U513" s="327"/>
      <c r="V513" s="327"/>
      <c r="W513" s="327"/>
      <c r="X513" s="327"/>
      <c r="Y513" s="327"/>
      <c r="Z513" s="327"/>
      <c r="AA513" s="327"/>
      <c r="AB513" s="327"/>
      <c r="AC513" s="327"/>
    </row>
    <row r="514" ht="15.75" customHeight="1">
      <c r="A514" s="327"/>
      <c r="B514" s="327"/>
      <c r="C514" s="327"/>
      <c r="D514" s="327"/>
      <c r="E514" s="327"/>
      <c r="F514" s="327"/>
      <c r="G514" s="327"/>
      <c r="H514" s="327"/>
      <c r="I514" s="327"/>
      <c r="J514" s="327"/>
      <c r="K514" s="327"/>
      <c r="L514" s="327"/>
      <c r="M514" s="327"/>
      <c r="N514" s="327"/>
      <c r="O514" s="327"/>
      <c r="P514" s="327"/>
      <c r="Q514" s="327"/>
      <c r="R514" s="327"/>
      <c r="S514" s="327"/>
      <c r="T514" s="327"/>
      <c r="U514" s="327"/>
      <c r="V514" s="327"/>
      <c r="W514" s="327"/>
      <c r="X514" s="327"/>
      <c r="Y514" s="327"/>
      <c r="Z514" s="327"/>
      <c r="AA514" s="327"/>
      <c r="AB514" s="327"/>
      <c r="AC514" s="327"/>
    </row>
    <row r="515" ht="15.75" customHeight="1">
      <c r="A515" s="327"/>
      <c r="B515" s="327"/>
      <c r="C515" s="327"/>
      <c r="D515" s="327"/>
      <c r="E515" s="327"/>
      <c r="F515" s="327"/>
      <c r="G515" s="327"/>
      <c r="H515" s="327"/>
      <c r="I515" s="327"/>
      <c r="J515" s="327"/>
      <c r="K515" s="327"/>
      <c r="L515" s="327"/>
      <c r="M515" s="327"/>
      <c r="N515" s="327"/>
      <c r="O515" s="327"/>
      <c r="P515" s="327"/>
      <c r="Q515" s="327"/>
      <c r="R515" s="327"/>
      <c r="S515" s="327"/>
      <c r="T515" s="327"/>
      <c r="U515" s="327"/>
      <c r="V515" s="327"/>
      <c r="W515" s="327"/>
      <c r="X515" s="327"/>
      <c r="Y515" s="327"/>
      <c r="Z515" s="327"/>
      <c r="AA515" s="327"/>
      <c r="AB515" s="327"/>
      <c r="AC515" s="327"/>
    </row>
    <row r="516" ht="15.75" customHeight="1">
      <c r="A516" s="327"/>
      <c r="B516" s="327"/>
      <c r="C516" s="327"/>
      <c r="D516" s="327"/>
      <c r="E516" s="327"/>
      <c r="F516" s="327"/>
      <c r="G516" s="327"/>
      <c r="H516" s="327"/>
      <c r="I516" s="327"/>
      <c r="J516" s="327"/>
      <c r="K516" s="327"/>
      <c r="L516" s="327"/>
      <c r="M516" s="327"/>
      <c r="N516" s="327"/>
      <c r="O516" s="327"/>
      <c r="P516" s="327"/>
      <c r="Q516" s="327"/>
      <c r="R516" s="327"/>
      <c r="S516" s="327"/>
      <c r="T516" s="327"/>
      <c r="U516" s="327"/>
      <c r="V516" s="327"/>
      <c r="W516" s="327"/>
      <c r="X516" s="327"/>
      <c r="Y516" s="327"/>
      <c r="Z516" s="327"/>
      <c r="AA516" s="327"/>
      <c r="AB516" s="327"/>
      <c r="AC516" s="327"/>
    </row>
    <row r="517" ht="15.75" customHeight="1">
      <c r="A517" s="327"/>
      <c r="B517" s="327"/>
      <c r="C517" s="327"/>
      <c r="D517" s="327"/>
      <c r="E517" s="327"/>
      <c r="F517" s="327"/>
      <c r="G517" s="327"/>
      <c r="H517" s="327"/>
      <c r="I517" s="327"/>
      <c r="J517" s="327"/>
      <c r="K517" s="327"/>
      <c r="L517" s="327"/>
      <c r="M517" s="327"/>
      <c r="N517" s="327"/>
      <c r="O517" s="327"/>
      <c r="P517" s="327"/>
      <c r="Q517" s="327"/>
      <c r="R517" s="327"/>
      <c r="S517" s="327"/>
      <c r="T517" s="327"/>
      <c r="U517" s="327"/>
      <c r="V517" s="327"/>
      <c r="W517" s="327"/>
      <c r="X517" s="327"/>
      <c r="Y517" s="327"/>
      <c r="Z517" s="327"/>
      <c r="AA517" s="327"/>
      <c r="AB517" s="327"/>
      <c r="AC517" s="327"/>
    </row>
    <row r="518" ht="15.75" customHeight="1">
      <c r="A518" s="327"/>
      <c r="B518" s="327"/>
      <c r="C518" s="327"/>
      <c r="D518" s="327"/>
      <c r="E518" s="327"/>
      <c r="F518" s="327"/>
      <c r="G518" s="327"/>
      <c r="H518" s="327"/>
      <c r="I518" s="327"/>
      <c r="J518" s="327"/>
      <c r="K518" s="327"/>
      <c r="L518" s="327"/>
      <c r="M518" s="327"/>
      <c r="N518" s="327"/>
      <c r="O518" s="327"/>
      <c r="P518" s="327"/>
      <c r="Q518" s="327"/>
      <c r="R518" s="327"/>
      <c r="S518" s="327"/>
      <c r="T518" s="327"/>
      <c r="U518" s="327"/>
      <c r="V518" s="327"/>
      <c r="W518" s="327"/>
      <c r="X518" s="327"/>
      <c r="Y518" s="327"/>
      <c r="Z518" s="327"/>
      <c r="AA518" s="327"/>
      <c r="AB518" s="327"/>
      <c r="AC518" s="327"/>
    </row>
    <row r="519" ht="15.75" customHeight="1">
      <c r="A519" s="327"/>
      <c r="B519" s="327"/>
      <c r="C519" s="327"/>
      <c r="D519" s="327"/>
      <c r="E519" s="327"/>
      <c r="F519" s="327"/>
      <c r="G519" s="327"/>
      <c r="H519" s="327"/>
      <c r="I519" s="327"/>
      <c r="J519" s="327"/>
      <c r="K519" s="327"/>
      <c r="L519" s="327"/>
      <c r="M519" s="327"/>
      <c r="N519" s="327"/>
      <c r="O519" s="327"/>
      <c r="P519" s="327"/>
      <c r="Q519" s="327"/>
      <c r="R519" s="327"/>
      <c r="S519" s="327"/>
      <c r="T519" s="327"/>
      <c r="U519" s="327"/>
      <c r="V519" s="327"/>
      <c r="W519" s="327"/>
      <c r="X519" s="327"/>
      <c r="Y519" s="327"/>
      <c r="Z519" s="327"/>
      <c r="AA519" s="327"/>
      <c r="AB519" s="327"/>
      <c r="AC519" s="327"/>
    </row>
    <row r="520" ht="15.75" customHeight="1">
      <c r="A520" s="327"/>
      <c r="B520" s="327"/>
      <c r="C520" s="327"/>
      <c r="D520" s="327"/>
      <c r="E520" s="327"/>
      <c r="F520" s="327"/>
      <c r="G520" s="327"/>
      <c r="H520" s="327"/>
      <c r="I520" s="327"/>
      <c r="J520" s="327"/>
      <c r="K520" s="327"/>
      <c r="L520" s="327"/>
      <c r="M520" s="327"/>
      <c r="N520" s="327"/>
      <c r="O520" s="327"/>
      <c r="P520" s="327"/>
      <c r="Q520" s="327"/>
      <c r="R520" s="327"/>
      <c r="S520" s="327"/>
      <c r="T520" s="327"/>
      <c r="U520" s="327"/>
      <c r="V520" s="327"/>
      <c r="W520" s="327"/>
      <c r="X520" s="327"/>
      <c r="Y520" s="327"/>
      <c r="Z520" s="327"/>
      <c r="AA520" s="327"/>
      <c r="AB520" s="327"/>
      <c r="AC520" s="327"/>
    </row>
    <row r="521" ht="15.75" customHeight="1">
      <c r="A521" s="327"/>
      <c r="B521" s="327"/>
      <c r="C521" s="327"/>
      <c r="D521" s="327"/>
      <c r="E521" s="327"/>
      <c r="F521" s="327"/>
      <c r="G521" s="327"/>
      <c r="H521" s="327"/>
      <c r="I521" s="327"/>
      <c r="J521" s="327"/>
      <c r="K521" s="327"/>
      <c r="L521" s="327"/>
      <c r="M521" s="327"/>
      <c r="N521" s="327"/>
      <c r="O521" s="327"/>
      <c r="P521" s="327"/>
      <c r="Q521" s="327"/>
      <c r="R521" s="327"/>
      <c r="S521" s="327"/>
      <c r="T521" s="327"/>
      <c r="U521" s="327"/>
      <c r="V521" s="327"/>
      <c r="W521" s="327"/>
      <c r="X521" s="327"/>
      <c r="Y521" s="327"/>
      <c r="Z521" s="327"/>
      <c r="AA521" s="327"/>
      <c r="AB521" s="327"/>
      <c r="AC521" s="327"/>
    </row>
    <row r="522" ht="15.75" customHeight="1">
      <c r="A522" s="327"/>
      <c r="B522" s="327"/>
      <c r="C522" s="327"/>
      <c r="D522" s="327"/>
      <c r="E522" s="327"/>
      <c r="F522" s="327"/>
      <c r="G522" s="327"/>
      <c r="H522" s="327"/>
      <c r="I522" s="327"/>
      <c r="J522" s="327"/>
      <c r="K522" s="327"/>
      <c r="L522" s="327"/>
      <c r="M522" s="327"/>
      <c r="N522" s="327"/>
      <c r="O522" s="327"/>
      <c r="P522" s="327"/>
      <c r="Q522" s="327"/>
      <c r="R522" s="327"/>
      <c r="S522" s="327"/>
      <c r="T522" s="327"/>
      <c r="U522" s="327"/>
      <c r="V522" s="327"/>
      <c r="W522" s="327"/>
      <c r="X522" s="327"/>
      <c r="Y522" s="327"/>
      <c r="Z522" s="327"/>
      <c r="AA522" s="327"/>
      <c r="AB522" s="327"/>
      <c r="AC522" s="327"/>
    </row>
    <row r="523" ht="15.75" customHeight="1">
      <c r="A523" s="327"/>
      <c r="B523" s="327"/>
      <c r="C523" s="327"/>
      <c r="D523" s="327"/>
      <c r="E523" s="327"/>
      <c r="F523" s="327"/>
      <c r="G523" s="327"/>
      <c r="H523" s="327"/>
      <c r="I523" s="327"/>
      <c r="J523" s="327"/>
      <c r="K523" s="327"/>
      <c r="L523" s="327"/>
      <c r="M523" s="327"/>
      <c r="N523" s="327"/>
      <c r="O523" s="327"/>
      <c r="P523" s="327"/>
      <c r="Q523" s="327"/>
      <c r="R523" s="327"/>
      <c r="S523" s="327"/>
      <c r="T523" s="327"/>
      <c r="U523" s="327"/>
      <c r="V523" s="327"/>
      <c r="W523" s="327"/>
      <c r="X523" s="327"/>
      <c r="Y523" s="327"/>
      <c r="Z523" s="327"/>
      <c r="AA523" s="327"/>
      <c r="AB523" s="327"/>
      <c r="AC523" s="327"/>
    </row>
    <row r="524" ht="15.75" customHeight="1">
      <c r="A524" s="327"/>
      <c r="B524" s="327"/>
      <c r="C524" s="327"/>
      <c r="D524" s="327"/>
      <c r="E524" s="327"/>
      <c r="F524" s="327"/>
      <c r="G524" s="327"/>
      <c r="H524" s="327"/>
      <c r="I524" s="327"/>
      <c r="J524" s="327"/>
      <c r="K524" s="327"/>
      <c r="L524" s="327"/>
      <c r="M524" s="327"/>
      <c r="N524" s="327"/>
      <c r="O524" s="327"/>
      <c r="P524" s="327"/>
      <c r="Q524" s="327"/>
      <c r="R524" s="327"/>
      <c r="S524" s="327"/>
      <c r="T524" s="327"/>
      <c r="U524" s="327"/>
      <c r="V524" s="327"/>
      <c r="W524" s="327"/>
      <c r="X524" s="327"/>
      <c r="Y524" s="327"/>
      <c r="Z524" s="327"/>
      <c r="AA524" s="327"/>
      <c r="AB524" s="327"/>
      <c r="AC524" s="327"/>
    </row>
    <row r="525" ht="15.75" customHeight="1">
      <c r="A525" s="327"/>
      <c r="B525" s="327"/>
      <c r="C525" s="327"/>
      <c r="D525" s="327"/>
      <c r="E525" s="327"/>
      <c r="F525" s="327"/>
      <c r="G525" s="327"/>
      <c r="H525" s="327"/>
      <c r="I525" s="327"/>
      <c r="J525" s="327"/>
      <c r="K525" s="327"/>
      <c r="L525" s="327"/>
      <c r="M525" s="327"/>
      <c r="N525" s="327"/>
      <c r="O525" s="327"/>
      <c r="P525" s="327"/>
      <c r="Q525" s="327"/>
      <c r="R525" s="327"/>
      <c r="S525" s="327"/>
      <c r="T525" s="327"/>
      <c r="U525" s="327"/>
      <c r="V525" s="327"/>
      <c r="W525" s="327"/>
      <c r="X525" s="327"/>
      <c r="Y525" s="327"/>
      <c r="Z525" s="327"/>
      <c r="AA525" s="327"/>
      <c r="AB525" s="327"/>
      <c r="AC525" s="327"/>
    </row>
    <row r="526" ht="15.75" customHeight="1">
      <c r="A526" s="327"/>
      <c r="B526" s="327"/>
      <c r="C526" s="327"/>
      <c r="D526" s="327"/>
      <c r="E526" s="327"/>
      <c r="F526" s="327"/>
      <c r="G526" s="327"/>
      <c r="H526" s="327"/>
      <c r="I526" s="327"/>
      <c r="J526" s="327"/>
      <c r="K526" s="327"/>
      <c r="L526" s="327"/>
      <c r="M526" s="327"/>
      <c r="N526" s="327"/>
      <c r="O526" s="327"/>
      <c r="P526" s="327"/>
      <c r="Q526" s="327"/>
      <c r="R526" s="327"/>
      <c r="S526" s="327"/>
      <c r="T526" s="327"/>
      <c r="U526" s="327"/>
      <c r="V526" s="327"/>
      <c r="W526" s="327"/>
      <c r="X526" s="327"/>
      <c r="Y526" s="327"/>
      <c r="Z526" s="327"/>
      <c r="AA526" s="327"/>
      <c r="AB526" s="327"/>
      <c r="AC526" s="327"/>
    </row>
    <row r="527" ht="15.75" customHeight="1">
      <c r="A527" s="327"/>
      <c r="B527" s="327"/>
      <c r="C527" s="327"/>
      <c r="D527" s="327"/>
      <c r="E527" s="327"/>
      <c r="F527" s="327"/>
      <c r="G527" s="327"/>
      <c r="H527" s="327"/>
      <c r="I527" s="327"/>
      <c r="J527" s="327"/>
      <c r="K527" s="327"/>
      <c r="L527" s="327"/>
      <c r="M527" s="327"/>
      <c r="N527" s="327"/>
      <c r="O527" s="327"/>
      <c r="P527" s="327"/>
      <c r="Q527" s="327"/>
      <c r="R527" s="327"/>
      <c r="S527" s="327"/>
      <c r="T527" s="327"/>
      <c r="U527" s="327"/>
      <c r="V527" s="327"/>
      <c r="W527" s="327"/>
      <c r="X527" s="327"/>
      <c r="Y527" s="327"/>
      <c r="Z527" s="327"/>
      <c r="AA527" s="327"/>
      <c r="AB527" s="327"/>
      <c r="AC527" s="327"/>
    </row>
    <row r="528" ht="15.75" customHeight="1">
      <c r="A528" s="327"/>
      <c r="B528" s="327"/>
      <c r="C528" s="327"/>
      <c r="D528" s="327"/>
      <c r="E528" s="327"/>
      <c r="F528" s="327"/>
      <c r="G528" s="327"/>
      <c r="H528" s="327"/>
      <c r="I528" s="327"/>
      <c r="J528" s="327"/>
      <c r="K528" s="327"/>
      <c r="L528" s="327"/>
      <c r="M528" s="327"/>
      <c r="N528" s="327"/>
      <c r="O528" s="327"/>
      <c r="P528" s="327"/>
      <c r="Q528" s="327"/>
      <c r="R528" s="327"/>
      <c r="S528" s="327"/>
      <c r="T528" s="327"/>
      <c r="U528" s="327"/>
      <c r="V528" s="327"/>
      <c r="W528" s="327"/>
      <c r="X528" s="327"/>
      <c r="Y528" s="327"/>
      <c r="Z528" s="327"/>
      <c r="AA528" s="327"/>
      <c r="AB528" s="327"/>
      <c r="AC528" s="327"/>
    </row>
    <row r="529" ht="15.75" customHeight="1">
      <c r="A529" s="327"/>
      <c r="B529" s="327"/>
      <c r="C529" s="327"/>
      <c r="D529" s="327"/>
      <c r="E529" s="327"/>
      <c r="F529" s="327"/>
      <c r="G529" s="327"/>
      <c r="H529" s="327"/>
      <c r="I529" s="327"/>
      <c r="J529" s="327"/>
      <c r="K529" s="327"/>
      <c r="L529" s="327"/>
      <c r="M529" s="327"/>
      <c r="N529" s="327"/>
      <c r="O529" s="327"/>
      <c r="P529" s="327"/>
      <c r="Q529" s="327"/>
      <c r="R529" s="327"/>
      <c r="S529" s="327"/>
      <c r="T529" s="327"/>
      <c r="U529" s="327"/>
      <c r="V529" s="327"/>
      <c r="W529" s="327"/>
      <c r="X529" s="327"/>
      <c r="Y529" s="327"/>
      <c r="Z529" s="327"/>
      <c r="AA529" s="327"/>
      <c r="AB529" s="327"/>
      <c r="AC529" s="327"/>
    </row>
    <row r="530" ht="15.75" customHeight="1">
      <c r="A530" s="327"/>
      <c r="B530" s="327"/>
      <c r="C530" s="327"/>
      <c r="D530" s="327"/>
      <c r="E530" s="327"/>
      <c r="F530" s="327"/>
      <c r="G530" s="327"/>
      <c r="H530" s="327"/>
      <c r="I530" s="327"/>
      <c r="J530" s="327"/>
      <c r="K530" s="327"/>
      <c r="L530" s="327"/>
      <c r="M530" s="327"/>
      <c r="N530" s="327"/>
      <c r="O530" s="327"/>
      <c r="P530" s="327"/>
      <c r="Q530" s="327"/>
      <c r="R530" s="327"/>
      <c r="S530" s="327"/>
      <c r="T530" s="327"/>
      <c r="U530" s="327"/>
      <c r="V530" s="327"/>
      <c r="W530" s="327"/>
      <c r="X530" s="327"/>
      <c r="Y530" s="327"/>
      <c r="Z530" s="327"/>
      <c r="AA530" s="327"/>
      <c r="AB530" s="327"/>
      <c r="AC530" s="327"/>
    </row>
    <row r="531" ht="15.75" customHeight="1">
      <c r="A531" s="327"/>
      <c r="B531" s="327"/>
      <c r="C531" s="327"/>
      <c r="D531" s="327"/>
      <c r="E531" s="327"/>
      <c r="F531" s="327"/>
      <c r="G531" s="327"/>
      <c r="H531" s="327"/>
      <c r="I531" s="327"/>
      <c r="J531" s="327"/>
      <c r="K531" s="327"/>
      <c r="L531" s="327"/>
      <c r="M531" s="327"/>
      <c r="N531" s="327"/>
      <c r="O531" s="327"/>
      <c r="P531" s="327"/>
      <c r="Q531" s="327"/>
      <c r="R531" s="327"/>
      <c r="S531" s="327"/>
      <c r="T531" s="327"/>
      <c r="U531" s="327"/>
      <c r="V531" s="327"/>
      <c r="W531" s="327"/>
      <c r="X531" s="327"/>
      <c r="Y531" s="327"/>
      <c r="Z531" s="327"/>
      <c r="AA531" s="327"/>
      <c r="AB531" s="327"/>
      <c r="AC531" s="327"/>
    </row>
    <row r="532" ht="15.75" customHeight="1">
      <c r="A532" s="327"/>
      <c r="B532" s="327"/>
      <c r="C532" s="327"/>
      <c r="D532" s="327"/>
      <c r="E532" s="327"/>
      <c r="F532" s="327"/>
      <c r="G532" s="327"/>
      <c r="H532" s="327"/>
      <c r="I532" s="327"/>
      <c r="J532" s="327"/>
      <c r="K532" s="327"/>
      <c r="L532" s="327"/>
      <c r="M532" s="327"/>
      <c r="N532" s="327"/>
      <c r="O532" s="327"/>
      <c r="P532" s="327"/>
      <c r="Q532" s="327"/>
      <c r="R532" s="327"/>
      <c r="S532" s="327"/>
      <c r="T532" s="327"/>
      <c r="U532" s="327"/>
      <c r="V532" s="327"/>
      <c r="W532" s="327"/>
      <c r="X532" s="327"/>
      <c r="Y532" s="327"/>
      <c r="Z532" s="327"/>
      <c r="AA532" s="327"/>
      <c r="AB532" s="327"/>
      <c r="AC532" s="327"/>
    </row>
    <row r="533" ht="15.75" customHeight="1">
      <c r="A533" s="327"/>
      <c r="B533" s="327"/>
      <c r="C533" s="327"/>
      <c r="D533" s="327"/>
      <c r="E533" s="327"/>
      <c r="F533" s="327"/>
      <c r="G533" s="327"/>
      <c r="H533" s="327"/>
      <c r="I533" s="327"/>
      <c r="J533" s="327"/>
      <c r="K533" s="327"/>
      <c r="L533" s="327"/>
      <c r="M533" s="327"/>
      <c r="N533" s="327"/>
      <c r="O533" s="327"/>
      <c r="P533" s="327"/>
      <c r="Q533" s="327"/>
      <c r="R533" s="327"/>
      <c r="S533" s="327"/>
      <c r="T533" s="327"/>
      <c r="U533" s="327"/>
      <c r="V533" s="327"/>
      <c r="W533" s="327"/>
      <c r="X533" s="327"/>
      <c r="Y533" s="327"/>
      <c r="Z533" s="327"/>
      <c r="AA533" s="327"/>
      <c r="AB533" s="327"/>
      <c r="AC533" s="327"/>
    </row>
    <row r="534" ht="15.75" customHeight="1">
      <c r="A534" s="327"/>
      <c r="B534" s="327"/>
      <c r="C534" s="327"/>
      <c r="D534" s="327"/>
      <c r="E534" s="327"/>
      <c r="F534" s="327"/>
      <c r="G534" s="327"/>
      <c r="H534" s="327"/>
      <c r="I534" s="327"/>
      <c r="J534" s="327"/>
      <c r="K534" s="327"/>
      <c r="L534" s="327"/>
      <c r="M534" s="327"/>
      <c r="N534" s="327"/>
      <c r="O534" s="327"/>
      <c r="P534" s="327"/>
      <c r="Q534" s="327"/>
      <c r="R534" s="327"/>
      <c r="S534" s="327"/>
      <c r="T534" s="327"/>
      <c r="U534" s="327"/>
      <c r="V534" s="327"/>
      <c r="W534" s="327"/>
      <c r="X534" s="327"/>
      <c r="Y534" s="327"/>
      <c r="Z534" s="327"/>
      <c r="AA534" s="327"/>
      <c r="AB534" s="327"/>
      <c r="AC534" s="327"/>
    </row>
    <row r="535" ht="15.75" customHeight="1">
      <c r="A535" s="327"/>
      <c r="B535" s="327"/>
      <c r="C535" s="327"/>
      <c r="D535" s="327"/>
      <c r="E535" s="327"/>
      <c r="F535" s="327"/>
      <c r="G535" s="327"/>
      <c r="H535" s="327"/>
      <c r="I535" s="327"/>
      <c r="J535" s="327"/>
      <c r="K535" s="327"/>
      <c r="L535" s="327"/>
      <c r="M535" s="327"/>
      <c r="N535" s="327"/>
      <c r="O535" s="327"/>
      <c r="P535" s="327"/>
      <c r="Q535" s="327"/>
      <c r="R535" s="327"/>
      <c r="S535" s="327"/>
      <c r="T535" s="327"/>
      <c r="U535" s="327"/>
      <c r="V535" s="327"/>
      <c r="W535" s="327"/>
      <c r="X535" s="327"/>
      <c r="Y535" s="327"/>
      <c r="Z535" s="327"/>
      <c r="AA535" s="327"/>
      <c r="AB535" s="327"/>
      <c r="AC535" s="327"/>
    </row>
    <row r="536" ht="15.75" customHeight="1">
      <c r="A536" s="327"/>
      <c r="B536" s="327"/>
      <c r="C536" s="327"/>
      <c r="D536" s="327"/>
      <c r="E536" s="327"/>
      <c r="F536" s="327"/>
      <c r="G536" s="327"/>
      <c r="H536" s="327"/>
      <c r="I536" s="327"/>
      <c r="J536" s="327"/>
      <c r="K536" s="327"/>
      <c r="L536" s="327"/>
      <c r="M536" s="327"/>
      <c r="N536" s="327"/>
      <c r="O536" s="327"/>
      <c r="P536" s="327"/>
      <c r="Q536" s="327"/>
      <c r="R536" s="327"/>
      <c r="S536" s="327"/>
      <c r="T536" s="327"/>
      <c r="U536" s="327"/>
      <c r="V536" s="327"/>
      <c r="W536" s="327"/>
      <c r="X536" s="327"/>
      <c r="Y536" s="327"/>
      <c r="Z536" s="327"/>
      <c r="AA536" s="327"/>
      <c r="AB536" s="327"/>
      <c r="AC536" s="327"/>
    </row>
    <row r="537" ht="15.75" customHeight="1">
      <c r="A537" s="327"/>
      <c r="B537" s="327"/>
      <c r="C537" s="327"/>
      <c r="D537" s="327"/>
      <c r="E537" s="327"/>
      <c r="F537" s="327"/>
      <c r="G537" s="327"/>
      <c r="H537" s="327"/>
      <c r="I537" s="327"/>
      <c r="J537" s="327"/>
      <c r="K537" s="327"/>
      <c r="L537" s="327"/>
      <c r="M537" s="327"/>
      <c r="N537" s="327"/>
      <c r="O537" s="327"/>
      <c r="P537" s="327"/>
      <c r="Q537" s="327"/>
      <c r="R537" s="327"/>
      <c r="S537" s="327"/>
      <c r="T537" s="327"/>
      <c r="U537" s="327"/>
      <c r="V537" s="327"/>
      <c r="W537" s="327"/>
      <c r="X537" s="327"/>
      <c r="Y537" s="327"/>
      <c r="Z537" s="327"/>
      <c r="AA537" s="327"/>
      <c r="AB537" s="327"/>
      <c r="AC537" s="327"/>
    </row>
    <row r="538" ht="15.75" customHeight="1">
      <c r="A538" s="327"/>
      <c r="B538" s="327"/>
      <c r="C538" s="327"/>
      <c r="D538" s="327"/>
      <c r="E538" s="327"/>
      <c r="F538" s="327"/>
      <c r="G538" s="327"/>
      <c r="H538" s="327"/>
      <c r="I538" s="327"/>
      <c r="J538" s="327"/>
      <c r="K538" s="327"/>
      <c r="L538" s="327"/>
      <c r="M538" s="327"/>
      <c r="N538" s="327"/>
      <c r="O538" s="327"/>
      <c r="P538" s="327"/>
      <c r="Q538" s="327"/>
      <c r="R538" s="327"/>
      <c r="S538" s="327"/>
      <c r="T538" s="327"/>
      <c r="U538" s="327"/>
      <c r="V538" s="327"/>
      <c r="W538" s="327"/>
      <c r="X538" s="327"/>
      <c r="Y538" s="327"/>
      <c r="Z538" s="327"/>
      <c r="AA538" s="327"/>
      <c r="AB538" s="327"/>
      <c r="AC538" s="327"/>
    </row>
    <row r="539" ht="15.75" customHeight="1">
      <c r="A539" s="327"/>
      <c r="B539" s="327"/>
      <c r="C539" s="327"/>
      <c r="D539" s="327"/>
      <c r="E539" s="327"/>
      <c r="F539" s="327"/>
      <c r="G539" s="327"/>
      <c r="H539" s="327"/>
      <c r="I539" s="327"/>
      <c r="J539" s="327"/>
      <c r="K539" s="327"/>
      <c r="L539" s="327"/>
      <c r="M539" s="327"/>
      <c r="N539" s="327"/>
      <c r="O539" s="327"/>
      <c r="P539" s="327"/>
      <c r="Q539" s="327"/>
      <c r="R539" s="327"/>
      <c r="S539" s="327"/>
      <c r="T539" s="327"/>
      <c r="U539" s="327"/>
      <c r="V539" s="327"/>
      <c r="W539" s="327"/>
      <c r="X539" s="327"/>
      <c r="Y539" s="327"/>
      <c r="Z539" s="327"/>
      <c r="AA539" s="327"/>
      <c r="AB539" s="327"/>
      <c r="AC539" s="327"/>
    </row>
    <row r="540" ht="15.75" customHeight="1">
      <c r="A540" s="327"/>
      <c r="B540" s="327"/>
      <c r="C540" s="327"/>
      <c r="D540" s="327"/>
      <c r="E540" s="327"/>
      <c r="F540" s="327"/>
      <c r="G540" s="327"/>
      <c r="H540" s="327"/>
      <c r="I540" s="327"/>
      <c r="J540" s="327"/>
      <c r="K540" s="327"/>
      <c r="L540" s="327"/>
      <c r="M540" s="327"/>
      <c r="N540" s="327"/>
      <c r="O540" s="327"/>
      <c r="P540" s="327"/>
      <c r="Q540" s="327"/>
      <c r="R540" s="327"/>
      <c r="S540" s="327"/>
      <c r="T540" s="327"/>
      <c r="U540" s="327"/>
      <c r="V540" s="327"/>
      <c r="W540" s="327"/>
      <c r="X540" s="327"/>
      <c r="Y540" s="327"/>
      <c r="Z540" s="327"/>
      <c r="AA540" s="327"/>
      <c r="AB540" s="327"/>
      <c r="AC540" s="327"/>
    </row>
    <row r="541" ht="15.75" customHeight="1">
      <c r="A541" s="327"/>
      <c r="B541" s="327"/>
      <c r="C541" s="327"/>
      <c r="D541" s="327"/>
      <c r="E541" s="327"/>
      <c r="F541" s="327"/>
      <c r="G541" s="327"/>
      <c r="H541" s="327"/>
      <c r="I541" s="327"/>
      <c r="J541" s="327"/>
      <c r="K541" s="327"/>
      <c r="L541" s="327"/>
      <c r="M541" s="327"/>
      <c r="N541" s="327"/>
      <c r="O541" s="327"/>
      <c r="P541" s="327"/>
      <c r="Q541" s="327"/>
      <c r="R541" s="327"/>
      <c r="S541" s="327"/>
      <c r="T541" s="327"/>
      <c r="U541" s="327"/>
      <c r="V541" s="327"/>
      <c r="W541" s="327"/>
      <c r="X541" s="327"/>
      <c r="Y541" s="327"/>
      <c r="Z541" s="327"/>
      <c r="AA541" s="327"/>
      <c r="AB541" s="327"/>
      <c r="AC541" s="327"/>
    </row>
    <row r="542" ht="15.75" customHeight="1">
      <c r="A542" s="327"/>
      <c r="B542" s="327"/>
      <c r="C542" s="327"/>
      <c r="D542" s="327"/>
      <c r="E542" s="327"/>
      <c r="F542" s="327"/>
      <c r="G542" s="327"/>
      <c r="H542" s="327"/>
      <c r="I542" s="327"/>
      <c r="J542" s="327"/>
      <c r="K542" s="327"/>
      <c r="L542" s="327"/>
      <c r="M542" s="327"/>
      <c r="N542" s="327"/>
      <c r="O542" s="327"/>
      <c r="P542" s="327"/>
      <c r="Q542" s="327"/>
      <c r="R542" s="327"/>
      <c r="S542" s="327"/>
      <c r="T542" s="327"/>
      <c r="U542" s="327"/>
      <c r="V542" s="327"/>
      <c r="W542" s="327"/>
      <c r="X542" s="327"/>
      <c r="Y542" s="327"/>
      <c r="Z542" s="327"/>
      <c r="AA542" s="327"/>
      <c r="AB542" s="327"/>
      <c r="AC542" s="327"/>
    </row>
    <row r="543" ht="15.75" customHeight="1">
      <c r="A543" s="327"/>
      <c r="B543" s="327"/>
      <c r="C543" s="327"/>
      <c r="D543" s="327"/>
      <c r="E543" s="327"/>
      <c r="F543" s="327"/>
      <c r="G543" s="327"/>
      <c r="H543" s="327"/>
      <c r="I543" s="327"/>
      <c r="J543" s="327"/>
      <c r="K543" s="327"/>
      <c r="L543" s="327"/>
      <c r="M543" s="327"/>
      <c r="N543" s="327"/>
      <c r="O543" s="327"/>
      <c r="P543" s="327"/>
      <c r="Q543" s="327"/>
      <c r="R543" s="327"/>
      <c r="S543" s="327"/>
      <c r="T543" s="327"/>
      <c r="U543" s="327"/>
      <c r="V543" s="327"/>
      <c r="W543" s="327"/>
      <c r="X543" s="327"/>
      <c r="Y543" s="327"/>
      <c r="Z543" s="327"/>
      <c r="AA543" s="327"/>
      <c r="AB543" s="327"/>
      <c r="AC543" s="327"/>
    </row>
    <row r="544" ht="15.75" customHeight="1">
      <c r="A544" s="327"/>
      <c r="B544" s="327"/>
      <c r="C544" s="327"/>
      <c r="D544" s="327"/>
      <c r="E544" s="327"/>
      <c r="F544" s="327"/>
      <c r="G544" s="327"/>
      <c r="H544" s="327"/>
      <c r="I544" s="327"/>
      <c r="J544" s="327"/>
      <c r="K544" s="327"/>
      <c r="L544" s="327"/>
      <c r="M544" s="327"/>
      <c r="N544" s="327"/>
      <c r="O544" s="327"/>
      <c r="P544" s="327"/>
      <c r="Q544" s="327"/>
      <c r="R544" s="327"/>
      <c r="S544" s="327"/>
      <c r="T544" s="327"/>
      <c r="U544" s="327"/>
      <c r="V544" s="327"/>
      <c r="W544" s="327"/>
      <c r="X544" s="327"/>
      <c r="Y544" s="327"/>
      <c r="Z544" s="327"/>
      <c r="AA544" s="327"/>
      <c r="AB544" s="327"/>
      <c r="AC544" s="327"/>
    </row>
    <row r="545" ht="15.75" customHeight="1">
      <c r="A545" s="327"/>
      <c r="B545" s="327"/>
      <c r="C545" s="327"/>
      <c r="D545" s="327"/>
      <c r="E545" s="327"/>
      <c r="F545" s="327"/>
      <c r="G545" s="327"/>
      <c r="H545" s="327"/>
      <c r="I545" s="327"/>
      <c r="J545" s="327"/>
      <c r="K545" s="327"/>
      <c r="L545" s="327"/>
      <c r="M545" s="327"/>
      <c r="N545" s="327"/>
      <c r="O545" s="327"/>
      <c r="P545" s="327"/>
      <c r="Q545" s="327"/>
      <c r="R545" s="327"/>
      <c r="S545" s="327"/>
      <c r="T545" s="327"/>
      <c r="U545" s="327"/>
      <c r="V545" s="327"/>
      <c r="W545" s="327"/>
      <c r="X545" s="327"/>
      <c r="Y545" s="327"/>
      <c r="Z545" s="327"/>
      <c r="AA545" s="327"/>
      <c r="AB545" s="327"/>
      <c r="AC545" s="327"/>
    </row>
    <row r="546" ht="15.75" customHeight="1">
      <c r="A546" s="327"/>
      <c r="B546" s="327"/>
      <c r="C546" s="327"/>
      <c r="D546" s="327"/>
      <c r="E546" s="327"/>
      <c r="F546" s="327"/>
      <c r="G546" s="327"/>
      <c r="H546" s="327"/>
      <c r="I546" s="327"/>
      <c r="J546" s="327"/>
      <c r="K546" s="327"/>
      <c r="L546" s="327"/>
      <c r="M546" s="327"/>
      <c r="N546" s="327"/>
      <c r="O546" s="327"/>
      <c r="P546" s="327"/>
      <c r="Q546" s="327"/>
      <c r="R546" s="327"/>
      <c r="S546" s="327"/>
      <c r="T546" s="327"/>
      <c r="U546" s="327"/>
      <c r="V546" s="327"/>
      <c r="W546" s="327"/>
      <c r="X546" s="327"/>
      <c r="Y546" s="327"/>
      <c r="Z546" s="327"/>
      <c r="AA546" s="327"/>
      <c r="AB546" s="327"/>
      <c r="AC546" s="327"/>
    </row>
    <row r="547" ht="15.75" customHeight="1">
      <c r="A547" s="327"/>
      <c r="B547" s="327"/>
      <c r="C547" s="327"/>
      <c r="D547" s="327"/>
      <c r="E547" s="327"/>
      <c r="F547" s="327"/>
      <c r="G547" s="327"/>
      <c r="H547" s="327"/>
      <c r="I547" s="327"/>
      <c r="J547" s="327"/>
      <c r="K547" s="327"/>
      <c r="L547" s="327"/>
      <c r="M547" s="327"/>
      <c r="N547" s="327"/>
      <c r="O547" s="327"/>
      <c r="P547" s="327"/>
      <c r="Q547" s="327"/>
      <c r="R547" s="327"/>
      <c r="S547" s="327"/>
      <c r="T547" s="327"/>
      <c r="U547" s="327"/>
      <c r="V547" s="327"/>
      <c r="W547" s="327"/>
      <c r="X547" s="327"/>
      <c r="Y547" s="327"/>
      <c r="Z547" s="327"/>
      <c r="AA547" s="327"/>
      <c r="AB547" s="327"/>
      <c r="AC547" s="327"/>
    </row>
    <row r="548" ht="15.75" customHeight="1">
      <c r="A548" s="327"/>
      <c r="B548" s="327"/>
      <c r="C548" s="327"/>
      <c r="D548" s="327"/>
      <c r="E548" s="327"/>
      <c r="F548" s="327"/>
      <c r="G548" s="327"/>
      <c r="H548" s="327"/>
      <c r="I548" s="327"/>
      <c r="J548" s="327"/>
      <c r="K548" s="327"/>
      <c r="L548" s="327"/>
      <c r="M548" s="327"/>
      <c r="N548" s="327"/>
      <c r="O548" s="327"/>
      <c r="P548" s="327"/>
      <c r="Q548" s="327"/>
      <c r="R548" s="327"/>
      <c r="S548" s="327"/>
      <c r="T548" s="327"/>
      <c r="U548" s="327"/>
      <c r="V548" s="327"/>
      <c r="W548" s="327"/>
      <c r="X548" s="327"/>
      <c r="Y548" s="327"/>
      <c r="Z548" s="327"/>
      <c r="AA548" s="327"/>
      <c r="AB548" s="327"/>
      <c r="AC548" s="327"/>
    </row>
    <row r="549" ht="15.75" customHeight="1">
      <c r="A549" s="327"/>
      <c r="B549" s="327"/>
      <c r="C549" s="327"/>
      <c r="D549" s="327"/>
      <c r="E549" s="327"/>
      <c r="F549" s="327"/>
      <c r="G549" s="327"/>
      <c r="H549" s="327"/>
      <c r="I549" s="327"/>
      <c r="J549" s="327"/>
      <c r="K549" s="327"/>
      <c r="L549" s="327"/>
      <c r="M549" s="327"/>
      <c r="N549" s="327"/>
      <c r="O549" s="327"/>
      <c r="P549" s="327"/>
      <c r="Q549" s="327"/>
      <c r="R549" s="327"/>
      <c r="S549" s="327"/>
      <c r="T549" s="327"/>
      <c r="U549" s="327"/>
      <c r="V549" s="327"/>
      <c r="W549" s="327"/>
      <c r="X549" s="327"/>
      <c r="Y549" s="327"/>
      <c r="Z549" s="327"/>
      <c r="AA549" s="327"/>
      <c r="AB549" s="327"/>
      <c r="AC549" s="327"/>
    </row>
    <row r="550" ht="15.75" customHeight="1">
      <c r="A550" s="327"/>
      <c r="B550" s="327"/>
      <c r="C550" s="327"/>
      <c r="D550" s="327"/>
      <c r="E550" s="327"/>
      <c r="F550" s="327"/>
      <c r="G550" s="327"/>
      <c r="H550" s="327"/>
      <c r="I550" s="327"/>
      <c r="J550" s="327"/>
      <c r="K550" s="327"/>
      <c r="L550" s="327"/>
      <c r="M550" s="327"/>
      <c r="N550" s="327"/>
      <c r="O550" s="327"/>
      <c r="P550" s="327"/>
      <c r="Q550" s="327"/>
      <c r="R550" s="327"/>
      <c r="S550" s="327"/>
      <c r="T550" s="327"/>
      <c r="U550" s="327"/>
      <c r="V550" s="327"/>
      <c r="W550" s="327"/>
      <c r="X550" s="327"/>
      <c r="Y550" s="327"/>
      <c r="Z550" s="327"/>
      <c r="AA550" s="327"/>
      <c r="AB550" s="327"/>
      <c r="AC550" s="327"/>
    </row>
    <row r="551" ht="15.75" customHeight="1">
      <c r="A551" s="327"/>
      <c r="B551" s="327"/>
      <c r="C551" s="327"/>
      <c r="D551" s="327"/>
      <c r="E551" s="327"/>
      <c r="F551" s="327"/>
      <c r="G551" s="327"/>
      <c r="H551" s="327"/>
      <c r="I551" s="327"/>
      <c r="J551" s="327"/>
      <c r="K551" s="327"/>
      <c r="L551" s="327"/>
      <c r="M551" s="327"/>
      <c r="N551" s="327"/>
      <c r="O551" s="327"/>
      <c r="P551" s="327"/>
      <c r="Q551" s="327"/>
      <c r="R551" s="327"/>
      <c r="S551" s="327"/>
      <c r="T551" s="327"/>
      <c r="U551" s="327"/>
      <c r="V551" s="327"/>
      <c r="W551" s="327"/>
      <c r="X551" s="327"/>
      <c r="Y551" s="327"/>
      <c r="Z551" s="327"/>
      <c r="AA551" s="327"/>
      <c r="AB551" s="327"/>
      <c r="AC551" s="327"/>
    </row>
    <row r="552" ht="15.75" customHeight="1">
      <c r="A552" s="327"/>
      <c r="B552" s="327"/>
      <c r="C552" s="327"/>
      <c r="D552" s="327"/>
      <c r="E552" s="327"/>
      <c r="F552" s="327"/>
      <c r="G552" s="327"/>
      <c r="H552" s="327"/>
      <c r="I552" s="327"/>
      <c r="J552" s="327"/>
      <c r="K552" s="327"/>
      <c r="L552" s="327"/>
      <c r="M552" s="327"/>
      <c r="N552" s="327"/>
      <c r="O552" s="327"/>
      <c r="P552" s="327"/>
      <c r="Q552" s="327"/>
      <c r="R552" s="327"/>
      <c r="S552" s="327"/>
      <c r="T552" s="327"/>
      <c r="U552" s="327"/>
      <c r="V552" s="327"/>
      <c r="W552" s="327"/>
      <c r="X552" s="327"/>
      <c r="Y552" s="327"/>
      <c r="Z552" s="327"/>
      <c r="AA552" s="327"/>
      <c r="AB552" s="327"/>
      <c r="AC552" s="327"/>
    </row>
    <row r="553" ht="15.75" customHeight="1">
      <c r="A553" s="327"/>
      <c r="B553" s="327"/>
      <c r="C553" s="327"/>
      <c r="D553" s="327"/>
      <c r="E553" s="327"/>
      <c r="F553" s="327"/>
      <c r="G553" s="327"/>
      <c r="H553" s="327"/>
      <c r="I553" s="327"/>
      <c r="J553" s="327"/>
      <c r="K553" s="327"/>
      <c r="L553" s="327"/>
      <c r="M553" s="327"/>
      <c r="N553" s="327"/>
      <c r="O553" s="327"/>
      <c r="P553" s="327"/>
      <c r="Q553" s="327"/>
      <c r="R553" s="327"/>
      <c r="S553" s="327"/>
      <c r="T553" s="327"/>
      <c r="U553" s="327"/>
      <c r="V553" s="327"/>
      <c r="W553" s="327"/>
      <c r="X553" s="327"/>
      <c r="Y553" s="327"/>
      <c r="Z553" s="327"/>
      <c r="AA553" s="327"/>
      <c r="AB553" s="327"/>
      <c r="AC553" s="327"/>
    </row>
    <row r="554" ht="15.75" customHeight="1">
      <c r="A554" s="327"/>
      <c r="B554" s="327"/>
      <c r="C554" s="327"/>
      <c r="D554" s="327"/>
      <c r="E554" s="327"/>
      <c r="F554" s="327"/>
      <c r="G554" s="327"/>
      <c r="H554" s="327"/>
      <c r="I554" s="327"/>
      <c r="J554" s="327"/>
      <c r="K554" s="327"/>
      <c r="L554" s="327"/>
      <c r="M554" s="327"/>
      <c r="N554" s="327"/>
      <c r="O554" s="327"/>
      <c r="P554" s="327"/>
      <c r="Q554" s="327"/>
      <c r="R554" s="327"/>
      <c r="S554" s="327"/>
      <c r="T554" s="327"/>
      <c r="U554" s="327"/>
      <c r="V554" s="327"/>
      <c r="W554" s="327"/>
      <c r="X554" s="327"/>
      <c r="Y554" s="327"/>
      <c r="Z554" s="327"/>
      <c r="AA554" s="327"/>
      <c r="AB554" s="327"/>
      <c r="AC554" s="327"/>
    </row>
    <row r="555" ht="15.75" customHeight="1">
      <c r="A555" s="327"/>
      <c r="B555" s="327"/>
      <c r="C555" s="327"/>
      <c r="D555" s="327"/>
      <c r="E555" s="327"/>
      <c r="F555" s="327"/>
      <c r="G555" s="327"/>
      <c r="H555" s="327"/>
      <c r="I555" s="327"/>
      <c r="J555" s="327"/>
      <c r="K555" s="327"/>
      <c r="L555" s="327"/>
      <c r="M555" s="327"/>
      <c r="N555" s="327"/>
      <c r="O555" s="327"/>
      <c r="P555" s="327"/>
      <c r="Q555" s="327"/>
      <c r="R555" s="327"/>
      <c r="S555" s="327"/>
      <c r="T555" s="327"/>
      <c r="U555" s="327"/>
      <c r="V555" s="327"/>
      <c r="W555" s="327"/>
      <c r="X555" s="327"/>
      <c r="Y555" s="327"/>
      <c r="Z555" s="327"/>
      <c r="AA555" s="327"/>
      <c r="AB555" s="327"/>
      <c r="AC555" s="327"/>
    </row>
    <row r="556" ht="15.75" customHeight="1">
      <c r="A556" s="327"/>
      <c r="B556" s="327"/>
      <c r="C556" s="327"/>
      <c r="D556" s="327"/>
      <c r="E556" s="327"/>
      <c r="F556" s="327"/>
      <c r="G556" s="327"/>
      <c r="H556" s="327"/>
      <c r="I556" s="327"/>
      <c r="J556" s="327"/>
      <c r="K556" s="327"/>
      <c r="L556" s="327"/>
      <c r="M556" s="327"/>
      <c r="N556" s="327"/>
      <c r="O556" s="327"/>
      <c r="P556" s="327"/>
      <c r="Q556" s="327"/>
      <c r="R556" s="327"/>
      <c r="S556" s="327"/>
      <c r="T556" s="327"/>
      <c r="U556" s="327"/>
      <c r="V556" s="327"/>
      <c r="W556" s="327"/>
      <c r="X556" s="327"/>
      <c r="Y556" s="327"/>
      <c r="Z556" s="327"/>
      <c r="AA556" s="327"/>
      <c r="AB556" s="327"/>
      <c r="AC556" s="327"/>
    </row>
    <row r="557" ht="15.75" customHeight="1">
      <c r="A557" s="327"/>
      <c r="B557" s="327"/>
      <c r="C557" s="327"/>
      <c r="D557" s="327"/>
      <c r="E557" s="327"/>
      <c r="F557" s="327"/>
      <c r="G557" s="327"/>
      <c r="H557" s="327"/>
      <c r="I557" s="327"/>
      <c r="J557" s="327"/>
      <c r="K557" s="327"/>
      <c r="L557" s="327"/>
      <c r="M557" s="327"/>
      <c r="N557" s="327"/>
      <c r="O557" s="327"/>
      <c r="P557" s="327"/>
      <c r="Q557" s="327"/>
      <c r="R557" s="327"/>
      <c r="S557" s="327"/>
      <c r="T557" s="327"/>
      <c r="U557" s="327"/>
      <c r="V557" s="327"/>
      <c r="W557" s="327"/>
      <c r="X557" s="327"/>
      <c r="Y557" s="327"/>
      <c r="Z557" s="327"/>
      <c r="AA557" s="327"/>
      <c r="AB557" s="327"/>
      <c r="AC557" s="327"/>
    </row>
    <row r="558" ht="15.75" customHeight="1">
      <c r="A558" s="327"/>
      <c r="B558" s="327"/>
      <c r="C558" s="327"/>
      <c r="D558" s="327"/>
      <c r="E558" s="327"/>
      <c r="F558" s="327"/>
      <c r="G558" s="327"/>
      <c r="H558" s="327"/>
      <c r="I558" s="327"/>
      <c r="J558" s="327"/>
      <c r="K558" s="327"/>
      <c r="L558" s="327"/>
      <c r="M558" s="327"/>
      <c r="N558" s="327"/>
      <c r="O558" s="327"/>
      <c r="P558" s="327"/>
      <c r="Q558" s="327"/>
      <c r="R558" s="327"/>
      <c r="S558" s="327"/>
      <c r="T558" s="327"/>
      <c r="U558" s="327"/>
      <c r="V558" s="327"/>
      <c r="W558" s="327"/>
      <c r="X558" s="327"/>
      <c r="Y558" s="327"/>
      <c r="Z558" s="327"/>
      <c r="AA558" s="327"/>
      <c r="AB558" s="327"/>
      <c r="AC558" s="327"/>
    </row>
    <row r="559" ht="15.75" customHeight="1">
      <c r="A559" s="327"/>
      <c r="B559" s="327"/>
      <c r="C559" s="327"/>
      <c r="D559" s="327"/>
      <c r="E559" s="327"/>
      <c r="F559" s="327"/>
      <c r="G559" s="327"/>
      <c r="H559" s="327"/>
      <c r="I559" s="327"/>
      <c r="J559" s="327"/>
      <c r="K559" s="327"/>
      <c r="L559" s="327"/>
      <c r="M559" s="327"/>
      <c r="N559" s="327"/>
      <c r="O559" s="327"/>
      <c r="P559" s="327"/>
      <c r="Q559" s="327"/>
      <c r="R559" s="327"/>
      <c r="S559" s="327"/>
      <c r="T559" s="327"/>
      <c r="U559" s="327"/>
      <c r="V559" s="327"/>
      <c r="W559" s="327"/>
      <c r="X559" s="327"/>
      <c r="Y559" s="327"/>
      <c r="Z559" s="327"/>
      <c r="AA559" s="327"/>
      <c r="AB559" s="327"/>
      <c r="AC559" s="327"/>
    </row>
    <row r="560" ht="15.75" customHeight="1">
      <c r="A560" s="327"/>
      <c r="B560" s="327"/>
      <c r="C560" s="327"/>
      <c r="D560" s="327"/>
      <c r="E560" s="327"/>
      <c r="F560" s="327"/>
      <c r="G560" s="327"/>
      <c r="H560" s="327"/>
      <c r="I560" s="327"/>
      <c r="J560" s="327"/>
      <c r="K560" s="327"/>
      <c r="L560" s="327"/>
      <c r="M560" s="327"/>
      <c r="N560" s="327"/>
      <c r="O560" s="327"/>
      <c r="P560" s="327"/>
      <c r="Q560" s="327"/>
      <c r="R560" s="327"/>
      <c r="S560" s="327"/>
      <c r="T560" s="327"/>
      <c r="U560" s="327"/>
      <c r="V560" s="327"/>
      <c r="W560" s="327"/>
      <c r="X560" s="327"/>
      <c r="Y560" s="327"/>
      <c r="Z560" s="327"/>
      <c r="AA560" s="327"/>
      <c r="AB560" s="327"/>
      <c r="AC560" s="327"/>
    </row>
    <row r="561" ht="15.75" customHeight="1">
      <c r="A561" s="327"/>
      <c r="B561" s="327"/>
      <c r="C561" s="327"/>
      <c r="D561" s="327"/>
      <c r="E561" s="327"/>
      <c r="F561" s="327"/>
      <c r="G561" s="327"/>
      <c r="H561" s="327"/>
      <c r="I561" s="327"/>
      <c r="J561" s="327"/>
      <c r="K561" s="327"/>
      <c r="L561" s="327"/>
      <c r="M561" s="327"/>
      <c r="N561" s="327"/>
      <c r="O561" s="327"/>
      <c r="P561" s="327"/>
      <c r="Q561" s="327"/>
      <c r="R561" s="327"/>
      <c r="S561" s="327"/>
      <c r="T561" s="327"/>
      <c r="U561" s="327"/>
      <c r="V561" s="327"/>
      <c r="W561" s="327"/>
      <c r="X561" s="327"/>
      <c r="Y561" s="327"/>
      <c r="Z561" s="327"/>
      <c r="AA561" s="327"/>
      <c r="AB561" s="327"/>
      <c r="AC561" s="327"/>
    </row>
    <row r="562" ht="15.75" customHeight="1">
      <c r="A562" s="327"/>
      <c r="B562" s="327"/>
      <c r="C562" s="327"/>
      <c r="D562" s="327"/>
      <c r="E562" s="327"/>
      <c r="F562" s="327"/>
      <c r="G562" s="327"/>
      <c r="H562" s="327"/>
      <c r="I562" s="327"/>
      <c r="J562" s="327"/>
      <c r="K562" s="327"/>
      <c r="L562" s="327"/>
      <c r="M562" s="327"/>
      <c r="N562" s="327"/>
      <c r="O562" s="327"/>
      <c r="P562" s="327"/>
      <c r="Q562" s="327"/>
      <c r="R562" s="327"/>
      <c r="S562" s="327"/>
      <c r="T562" s="327"/>
      <c r="U562" s="327"/>
      <c r="V562" s="327"/>
      <c r="W562" s="327"/>
      <c r="X562" s="327"/>
      <c r="Y562" s="327"/>
      <c r="Z562" s="327"/>
      <c r="AA562" s="327"/>
      <c r="AB562" s="327"/>
      <c r="AC562" s="327"/>
    </row>
    <row r="563" ht="15.75" customHeight="1">
      <c r="A563" s="327"/>
      <c r="B563" s="327"/>
      <c r="C563" s="327"/>
      <c r="D563" s="327"/>
      <c r="E563" s="327"/>
      <c r="F563" s="327"/>
      <c r="G563" s="327"/>
      <c r="H563" s="327"/>
      <c r="I563" s="327"/>
      <c r="J563" s="327"/>
      <c r="K563" s="327"/>
      <c r="L563" s="327"/>
      <c r="M563" s="327"/>
      <c r="N563" s="327"/>
      <c r="O563" s="327"/>
      <c r="P563" s="327"/>
      <c r="Q563" s="327"/>
      <c r="R563" s="327"/>
      <c r="S563" s="327"/>
      <c r="T563" s="327"/>
      <c r="U563" s="327"/>
      <c r="V563" s="327"/>
      <c r="W563" s="327"/>
      <c r="X563" s="327"/>
      <c r="Y563" s="327"/>
      <c r="Z563" s="327"/>
      <c r="AA563" s="327"/>
      <c r="AB563" s="327"/>
      <c r="AC563" s="327"/>
    </row>
    <row r="564" ht="15.75" customHeight="1">
      <c r="A564" s="327"/>
      <c r="B564" s="327"/>
      <c r="C564" s="327"/>
      <c r="D564" s="327"/>
      <c r="E564" s="327"/>
      <c r="F564" s="327"/>
      <c r="G564" s="327"/>
      <c r="H564" s="327"/>
      <c r="I564" s="327"/>
      <c r="J564" s="327"/>
      <c r="K564" s="327"/>
      <c r="L564" s="327"/>
      <c r="M564" s="327"/>
      <c r="N564" s="327"/>
      <c r="O564" s="327"/>
      <c r="P564" s="327"/>
      <c r="Q564" s="327"/>
      <c r="R564" s="327"/>
      <c r="S564" s="327"/>
      <c r="T564" s="327"/>
      <c r="U564" s="327"/>
      <c r="V564" s="327"/>
      <c r="W564" s="327"/>
      <c r="X564" s="327"/>
      <c r="Y564" s="327"/>
      <c r="Z564" s="327"/>
      <c r="AA564" s="327"/>
      <c r="AB564" s="327"/>
      <c r="AC564" s="327"/>
    </row>
    <row r="565" ht="15.75" customHeight="1">
      <c r="A565" s="327"/>
      <c r="B565" s="327"/>
      <c r="C565" s="327"/>
      <c r="D565" s="327"/>
      <c r="E565" s="327"/>
      <c r="F565" s="327"/>
      <c r="G565" s="327"/>
      <c r="H565" s="327"/>
      <c r="I565" s="327"/>
      <c r="J565" s="327"/>
      <c r="K565" s="327"/>
      <c r="L565" s="327"/>
      <c r="M565" s="327"/>
      <c r="N565" s="327"/>
      <c r="O565" s="327"/>
      <c r="P565" s="327"/>
      <c r="Q565" s="327"/>
      <c r="R565" s="327"/>
      <c r="S565" s="327"/>
      <c r="T565" s="327"/>
      <c r="U565" s="327"/>
      <c r="V565" s="327"/>
      <c r="W565" s="327"/>
      <c r="X565" s="327"/>
      <c r="Y565" s="327"/>
      <c r="Z565" s="327"/>
      <c r="AA565" s="327"/>
      <c r="AB565" s="327"/>
      <c r="AC565" s="327"/>
    </row>
    <row r="566" ht="15.75" customHeight="1">
      <c r="A566" s="327"/>
      <c r="B566" s="327"/>
      <c r="C566" s="327"/>
      <c r="D566" s="327"/>
      <c r="E566" s="327"/>
      <c r="F566" s="327"/>
      <c r="G566" s="327"/>
      <c r="H566" s="327"/>
      <c r="I566" s="327"/>
      <c r="J566" s="327"/>
      <c r="K566" s="327"/>
      <c r="L566" s="327"/>
      <c r="M566" s="327"/>
      <c r="N566" s="327"/>
      <c r="O566" s="327"/>
      <c r="P566" s="327"/>
      <c r="Q566" s="327"/>
      <c r="R566" s="327"/>
      <c r="S566" s="327"/>
      <c r="T566" s="327"/>
      <c r="U566" s="327"/>
      <c r="V566" s="327"/>
      <c r="W566" s="327"/>
      <c r="X566" s="327"/>
      <c r="Y566" s="327"/>
      <c r="Z566" s="327"/>
      <c r="AA566" s="327"/>
      <c r="AB566" s="327"/>
      <c r="AC566" s="327"/>
    </row>
    <row r="567" ht="15.75" customHeight="1">
      <c r="A567" s="327"/>
      <c r="B567" s="327"/>
      <c r="C567" s="327"/>
      <c r="D567" s="327"/>
      <c r="E567" s="327"/>
      <c r="F567" s="327"/>
      <c r="G567" s="327"/>
      <c r="H567" s="327"/>
      <c r="I567" s="327"/>
      <c r="J567" s="327"/>
      <c r="K567" s="327"/>
      <c r="L567" s="327"/>
      <c r="M567" s="327"/>
      <c r="N567" s="327"/>
      <c r="O567" s="327"/>
      <c r="P567" s="327"/>
      <c r="Q567" s="327"/>
      <c r="R567" s="327"/>
      <c r="S567" s="327"/>
      <c r="T567" s="327"/>
      <c r="U567" s="327"/>
      <c r="V567" s="327"/>
      <c r="W567" s="327"/>
      <c r="X567" s="327"/>
      <c r="Y567" s="327"/>
      <c r="Z567" s="327"/>
      <c r="AA567" s="327"/>
      <c r="AB567" s="327"/>
      <c r="AC567" s="327"/>
    </row>
    <row r="568" ht="15.75" customHeight="1">
      <c r="A568" s="327"/>
      <c r="B568" s="327"/>
      <c r="C568" s="327"/>
      <c r="D568" s="327"/>
      <c r="E568" s="327"/>
      <c r="F568" s="327"/>
      <c r="G568" s="327"/>
      <c r="H568" s="327"/>
      <c r="I568" s="327"/>
      <c r="J568" s="327"/>
      <c r="K568" s="327"/>
      <c r="L568" s="327"/>
      <c r="M568" s="327"/>
      <c r="N568" s="327"/>
      <c r="O568" s="327"/>
      <c r="P568" s="327"/>
      <c r="Q568" s="327"/>
      <c r="R568" s="327"/>
      <c r="S568" s="327"/>
      <c r="T568" s="327"/>
      <c r="U568" s="327"/>
      <c r="V568" s="327"/>
      <c r="W568" s="327"/>
      <c r="X568" s="327"/>
      <c r="Y568" s="327"/>
      <c r="Z568" s="327"/>
      <c r="AA568" s="327"/>
      <c r="AB568" s="327"/>
      <c r="AC568" s="327"/>
    </row>
    <row r="569" ht="15.75" customHeight="1">
      <c r="A569" s="327"/>
      <c r="B569" s="327"/>
      <c r="C569" s="327"/>
      <c r="D569" s="327"/>
      <c r="E569" s="327"/>
      <c r="F569" s="327"/>
      <c r="G569" s="327"/>
      <c r="H569" s="327"/>
      <c r="I569" s="327"/>
      <c r="J569" s="327"/>
      <c r="K569" s="327"/>
      <c r="L569" s="327"/>
      <c r="M569" s="327"/>
      <c r="N569" s="327"/>
      <c r="O569" s="327"/>
      <c r="P569" s="327"/>
      <c r="Q569" s="327"/>
      <c r="R569" s="327"/>
      <c r="S569" s="327"/>
      <c r="T569" s="327"/>
      <c r="U569" s="327"/>
      <c r="V569" s="327"/>
      <c r="W569" s="327"/>
      <c r="X569" s="327"/>
      <c r="Y569" s="327"/>
      <c r="Z569" s="327"/>
      <c r="AA569" s="327"/>
      <c r="AB569" s="327"/>
      <c r="AC569" s="327"/>
    </row>
    <row r="570" ht="15.75" customHeight="1">
      <c r="A570" s="327"/>
      <c r="B570" s="327"/>
      <c r="C570" s="327"/>
      <c r="D570" s="327"/>
      <c r="E570" s="327"/>
      <c r="F570" s="327"/>
      <c r="G570" s="327"/>
      <c r="H570" s="327"/>
      <c r="I570" s="327"/>
      <c r="J570" s="327"/>
      <c r="K570" s="327"/>
      <c r="L570" s="327"/>
      <c r="M570" s="327"/>
      <c r="N570" s="327"/>
      <c r="O570" s="327"/>
      <c r="P570" s="327"/>
      <c r="Q570" s="327"/>
      <c r="R570" s="327"/>
      <c r="S570" s="327"/>
      <c r="T570" s="327"/>
      <c r="U570" s="327"/>
      <c r="V570" s="327"/>
      <c r="W570" s="327"/>
      <c r="X570" s="327"/>
      <c r="Y570" s="327"/>
      <c r="Z570" s="327"/>
      <c r="AA570" s="327"/>
      <c r="AB570" s="327"/>
      <c r="AC570" s="327"/>
    </row>
    <row r="571" ht="15.75" customHeight="1">
      <c r="A571" s="327"/>
      <c r="B571" s="327"/>
      <c r="C571" s="327"/>
      <c r="D571" s="327"/>
      <c r="E571" s="327"/>
      <c r="F571" s="327"/>
      <c r="G571" s="327"/>
      <c r="H571" s="327"/>
      <c r="I571" s="327"/>
      <c r="J571" s="327"/>
      <c r="K571" s="327"/>
      <c r="L571" s="327"/>
      <c r="M571" s="327"/>
      <c r="N571" s="327"/>
      <c r="O571" s="327"/>
      <c r="P571" s="327"/>
      <c r="Q571" s="327"/>
      <c r="R571" s="327"/>
      <c r="S571" s="327"/>
      <c r="T571" s="327"/>
      <c r="U571" s="327"/>
      <c r="V571" s="327"/>
      <c r="W571" s="327"/>
      <c r="X571" s="327"/>
      <c r="Y571" s="327"/>
      <c r="Z571" s="327"/>
      <c r="AA571" s="327"/>
      <c r="AB571" s="327"/>
      <c r="AC571" s="327"/>
    </row>
    <row r="572" ht="15.75" customHeight="1">
      <c r="A572" s="327"/>
      <c r="B572" s="327"/>
      <c r="C572" s="327"/>
      <c r="D572" s="327"/>
      <c r="E572" s="327"/>
      <c r="F572" s="327"/>
      <c r="G572" s="327"/>
      <c r="H572" s="327"/>
      <c r="I572" s="327"/>
      <c r="J572" s="327"/>
      <c r="K572" s="327"/>
      <c r="L572" s="327"/>
      <c r="M572" s="327"/>
      <c r="N572" s="327"/>
      <c r="O572" s="327"/>
      <c r="P572" s="327"/>
      <c r="Q572" s="327"/>
      <c r="R572" s="327"/>
      <c r="S572" s="327"/>
      <c r="T572" s="327"/>
      <c r="U572" s="327"/>
      <c r="V572" s="327"/>
      <c r="W572" s="327"/>
      <c r="X572" s="327"/>
      <c r="Y572" s="327"/>
      <c r="Z572" s="327"/>
      <c r="AA572" s="327"/>
      <c r="AB572" s="327"/>
      <c r="AC572" s="327"/>
    </row>
    <row r="573" ht="15.75" customHeight="1">
      <c r="A573" s="327"/>
      <c r="B573" s="327"/>
      <c r="C573" s="327"/>
      <c r="D573" s="327"/>
      <c r="E573" s="327"/>
      <c r="F573" s="327"/>
      <c r="G573" s="327"/>
      <c r="H573" s="327"/>
      <c r="I573" s="327"/>
      <c r="J573" s="327"/>
      <c r="K573" s="327"/>
      <c r="L573" s="327"/>
      <c r="M573" s="327"/>
      <c r="N573" s="327"/>
      <c r="O573" s="327"/>
      <c r="P573" s="327"/>
      <c r="Q573" s="327"/>
      <c r="R573" s="327"/>
      <c r="S573" s="327"/>
      <c r="T573" s="327"/>
      <c r="U573" s="327"/>
      <c r="V573" s="327"/>
      <c r="W573" s="327"/>
      <c r="X573" s="327"/>
      <c r="Y573" s="327"/>
      <c r="Z573" s="327"/>
      <c r="AA573" s="327"/>
      <c r="AB573" s="327"/>
      <c r="AC573" s="327"/>
    </row>
    <row r="574" ht="15.75" customHeight="1">
      <c r="A574" s="327"/>
      <c r="B574" s="327"/>
      <c r="C574" s="327"/>
      <c r="D574" s="327"/>
      <c r="E574" s="327"/>
      <c r="F574" s="327"/>
      <c r="G574" s="327"/>
      <c r="H574" s="327"/>
      <c r="I574" s="327"/>
      <c r="J574" s="327"/>
      <c r="K574" s="327"/>
      <c r="L574" s="327"/>
      <c r="M574" s="327"/>
      <c r="N574" s="327"/>
      <c r="O574" s="327"/>
      <c r="P574" s="327"/>
      <c r="Q574" s="327"/>
      <c r="R574" s="327"/>
      <c r="S574" s="327"/>
      <c r="T574" s="327"/>
      <c r="U574" s="327"/>
      <c r="V574" s="327"/>
      <c r="W574" s="327"/>
      <c r="X574" s="327"/>
      <c r="Y574" s="327"/>
      <c r="Z574" s="327"/>
      <c r="AA574" s="327"/>
      <c r="AB574" s="327"/>
      <c r="AC574" s="327"/>
    </row>
    <row r="575" ht="15.75" customHeight="1">
      <c r="A575" s="327"/>
      <c r="B575" s="327"/>
      <c r="C575" s="327"/>
      <c r="D575" s="327"/>
      <c r="E575" s="327"/>
      <c r="F575" s="327"/>
      <c r="G575" s="327"/>
      <c r="H575" s="327"/>
      <c r="I575" s="327"/>
      <c r="J575" s="327"/>
      <c r="K575" s="327"/>
      <c r="L575" s="327"/>
      <c r="M575" s="327"/>
      <c r="N575" s="327"/>
      <c r="O575" s="327"/>
      <c r="P575" s="327"/>
      <c r="Q575" s="327"/>
      <c r="R575" s="327"/>
      <c r="S575" s="327"/>
      <c r="T575" s="327"/>
      <c r="U575" s="327"/>
      <c r="V575" s="327"/>
      <c r="W575" s="327"/>
      <c r="X575" s="327"/>
      <c r="Y575" s="327"/>
      <c r="Z575" s="327"/>
      <c r="AA575" s="327"/>
      <c r="AB575" s="327"/>
      <c r="AC575" s="327"/>
    </row>
    <row r="576" ht="15.75" customHeight="1">
      <c r="A576" s="327"/>
      <c r="B576" s="327"/>
      <c r="C576" s="327"/>
      <c r="D576" s="327"/>
      <c r="E576" s="327"/>
      <c r="F576" s="327"/>
      <c r="G576" s="327"/>
      <c r="H576" s="327"/>
      <c r="I576" s="327"/>
      <c r="J576" s="327"/>
      <c r="K576" s="327"/>
      <c r="L576" s="327"/>
      <c r="M576" s="327"/>
      <c r="N576" s="327"/>
      <c r="O576" s="327"/>
      <c r="P576" s="327"/>
      <c r="Q576" s="327"/>
      <c r="R576" s="327"/>
      <c r="S576" s="327"/>
      <c r="T576" s="327"/>
      <c r="U576" s="327"/>
      <c r="V576" s="327"/>
      <c r="W576" s="327"/>
      <c r="X576" s="327"/>
      <c r="Y576" s="327"/>
      <c r="Z576" s="327"/>
      <c r="AA576" s="327"/>
      <c r="AB576" s="327"/>
      <c r="AC576" s="327"/>
    </row>
    <row r="577" ht="15.75" customHeight="1">
      <c r="A577" s="327"/>
      <c r="B577" s="327"/>
      <c r="C577" s="327"/>
      <c r="D577" s="327"/>
      <c r="E577" s="327"/>
      <c r="F577" s="327"/>
      <c r="G577" s="327"/>
      <c r="H577" s="327"/>
      <c r="I577" s="327"/>
      <c r="J577" s="327"/>
      <c r="K577" s="327"/>
      <c r="L577" s="327"/>
      <c r="M577" s="327"/>
      <c r="N577" s="327"/>
      <c r="O577" s="327"/>
      <c r="P577" s="327"/>
      <c r="Q577" s="327"/>
      <c r="R577" s="327"/>
      <c r="S577" s="327"/>
      <c r="T577" s="327"/>
      <c r="U577" s="327"/>
      <c r="V577" s="327"/>
      <c r="W577" s="327"/>
      <c r="X577" s="327"/>
      <c r="Y577" s="327"/>
      <c r="Z577" s="327"/>
      <c r="AA577" s="327"/>
      <c r="AB577" s="327"/>
      <c r="AC577" s="327"/>
    </row>
    <row r="578" ht="15.75" customHeight="1">
      <c r="A578" s="327"/>
      <c r="B578" s="327"/>
      <c r="C578" s="327"/>
      <c r="D578" s="327"/>
      <c r="E578" s="327"/>
      <c r="F578" s="327"/>
      <c r="G578" s="327"/>
      <c r="H578" s="327"/>
      <c r="I578" s="327"/>
      <c r="J578" s="327"/>
      <c r="K578" s="327"/>
      <c r="L578" s="327"/>
      <c r="M578" s="327"/>
      <c r="N578" s="327"/>
      <c r="O578" s="327"/>
      <c r="P578" s="327"/>
      <c r="Q578" s="327"/>
      <c r="R578" s="327"/>
      <c r="S578" s="327"/>
      <c r="T578" s="327"/>
      <c r="U578" s="327"/>
      <c r="V578" s="327"/>
      <c r="W578" s="327"/>
      <c r="X578" s="327"/>
      <c r="Y578" s="327"/>
      <c r="Z578" s="327"/>
      <c r="AA578" s="327"/>
      <c r="AB578" s="327"/>
      <c r="AC578" s="327"/>
    </row>
    <row r="579" ht="15.75" customHeight="1">
      <c r="A579" s="327"/>
      <c r="B579" s="327"/>
      <c r="C579" s="327"/>
      <c r="D579" s="327"/>
      <c r="E579" s="327"/>
      <c r="F579" s="327"/>
      <c r="G579" s="327"/>
      <c r="H579" s="327"/>
      <c r="I579" s="327"/>
      <c r="J579" s="327"/>
      <c r="K579" s="327"/>
      <c r="L579" s="327"/>
      <c r="M579" s="327"/>
      <c r="N579" s="327"/>
      <c r="O579" s="327"/>
      <c r="P579" s="327"/>
      <c r="Q579" s="327"/>
      <c r="R579" s="327"/>
      <c r="S579" s="327"/>
      <c r="T579" s="327"/>
      <c r="U579" s="327"/>
      <c r="V579" s="327"/>
      <c r="W579" s="327"/>
      <c r="X579" s="327"/>
      <c r="Y579" s="327"/>
      <c r="Z579" s="327"/>
      <c r="AA579" s="327"/>
      <c r="AB579" s="327"/>
      <c r="AC579" s="327"/>
    </row>
    <row r="580" ht="15.75" customHeight="1">
      <c r="A580" s="327"/>
      <c r="B580" s="327"/>
      <c r="C580" s="327"/>
      <c r="D580" s="327"/>
      <c r="E580" s="327"/>
      <c r="F580" s="327"/>
      <c r="G580" s="327"/>
      <c r="H580" s="327"/>
      <c r="I580" s="327"/>
      <c r="J580" s="327"/>
      <c r="K580" s="327"/>
      <c r="L580" s="327"/>
      <c r="M580" s="327"/>
      <c r="N580" s="327"/>
      <c r="O580" s="327"/>
      <c r="P580" s="327"/>
      <c r="Q580" s="327"/>
      <c r="R580" s="327"/>
      <c r="S580" s="327"/>
      <c r="T580" s="327"/>
      <c r="U580" s="327"/>
      <c r="V580" s="327"/>
      <c r="W580" s="327"/>
      <c r="X580" s="327"/>
      <c r="Y580" s="327"/>
      <c r="Z580" s="327"/>
      <c r="AA580" s="327"/>
      <c r="AB580" s="327"/>
      <c r="AC580" s="327"/>
    </row>
    <row r="581" ht="15.75" customHeight="1">
      <c r="A581" s="327"/>
      <c r="B581" s="327"/>
      <c r="C581" s="327"/>
      <c r="D581" s="327"/>
      <c r="E581" s="327"/>
      <c r="F581" s="327"/>
      <c r="G581" s="327"/>
      <c r="H581" s="327"/>
      <c r="I581" s="327"/>
      <c r="J581" s="327"/>
      <c r="K581" s="327"/>
      <c r="L581" s="327"/>
      <c r="M581" s="327"/>
      <c r="N581" s="327"/>
      <c r="O581" s="327"/>
      <c r="P581" s="327"/>
      <c r="Q581" s="327"/>
      <c r="R581" s="327"/>
      <c r="S581" s="327"/>
      <c r="T581" s="327"/>
      <c r="U581" s="327"/>
      <c r="V581" s="327"/>
      <c r="W581" s="327"/>
      <c r="X581" s="327"/>
      <c r="Y581" s="327"/>
      <c r="Z581" s="327"/>
      <c r="AA581" s="327"/>
      <c r="AB581" s="327"/>
      <c r="AC581" s="327"/>
    </row>
    <row r="582" ht="15.75" customHeight="1">
      <c r="A582" s="327"/>
      <c r="B582" s="327"/>
      <c r="C582" s="327"/>
      <c r="D582" s="327"/>
      <c r="E582" s="327"/>
      <c r="F582" s="327"/>
      <c r="G582" s="327"/>
      <c r="H582" s="327"/>
      <c r="I582" s="327"/>
      <c r="J582" s="327"/>
      <c r="K582" s="327"/>
      <c r="L582" s="327"/>
      <c r="M582" s="327"/>
      <c r="N582" s="327"/>
      <c r="O582" s="327"/>
      <c r="P582" s="327"/>
      <c r="Q582" s="327"/>
      <c r="R582" s="327"/>
      <c r="S582" s="327"/>
      <c r="T582" s="327"/>
      <c r="U582" s="327"/>
      <c r="V582" s="327"/>
      <c r="W582" s="327"/>
      <c r="X582" s="327"/>
      <c r="Y582" s="327"/>
      <c r="Z582" s="327"/>
      <c r="AA582" s="327"/>
      <c r="AB582" s="327"/>
      <c r="AC582" s="327"/>
    </row>
    <row r="583" ht="15.75" customHeight="1">
      <c r="A583" s="327"/>
      <c r="B583" s="327"/>
      <c r="C583" s="327"/>
      <c r="D583" s="327"/>
      <c r="E583" s="327"/>
      <c r="F583" s="327"/>
      <c r="G583" s="327"/>
      <c r="H583" s="327"/>
      <c r="I583" s="327"/>
      <c r="J583" s="327"/>
      <c r="K583" s="327"/>
      <c r="L583" s="327"/>
      <c r="M583" s="327"/>
      <c r="N583" s="327"/>
      <c r="O583" s="327"/>
      <c r="P583" s="327"/>
      <c r="Q583" s="327"/>
      <c r="R583" s="327"/>
      <c r="S583" s="327"/>
      <c r="T583" s="327"/>
      <c r="U583" s="327"/>
      <c r="V583" s="327"/>
      <c r="W583" s="327"/>
      <c r="X583" s="327"/>
      <c r="Y583" s="327"/>
      <c r="Z583" s="327"/>
      <c r="AA583" s="327"/>
      <c r="AB583" s="327"/>
      <c r="AC583" s="327"/>
    </row>
    <row r="584" ht="15.75" customHeight="1">
      <c r="A584" s="327"/>
      <c r="B584" s="327"/>
      <c r="C584" s="327"/>
      <c r="D584" s="327"/>
      <c r="E584" s="327"/>
      <c r="F584" s="327"/>
      <c r="G584" s="327"/>
      <c r="H584" s="327"/>
      <c r="I584" s="327"/>
      <c r="J584" s="327"/>
      <c r="K584" s="327"/>
      <c r="L584" s="327"/>
      <c r="M584" s="327"/>
      <c r="N584" s="327"/>
      <c r="O584" s="327"/>
      <c r="P584" s="327"/>
      <c r="Q584" s="327"/>
      <c r="R584" s="327"/>
      <c r="S584" s="327"/>
      <c r="T584" s="327"/>
      <c r="U584" s="327"/>
      <c r="V584" s="327"/>
      <c r="W584" s="327"/>
      <c r="X584" s="327"/>
      <c r="Y584" s="327"/>
      <c r="Z584" s="327"/>
      <c r="AA584" s="327"/>
      <c r="AB584" s="327"/>
      <c r="AC584" s="327"/>
    </row>
    <row r="585" ht="15.75" customHeight="1">
      <c r="A585" s="327"/>
      <c r="B585" s="327"/>
      <c r="C585" s="327"/>
      <c r="D585" s="327"/>
      <c r="E585" s="327"/>
      <c r="F585" s="327"/>
      <c r="G585" s="327"/>
      <c r="H585" s="327"/>
      <c r="I585" s="327"/>
      <c r="J585" s="327"/>
      <c r="K585" s="327"/>
      <c r="L585" s="327"/>
      <c r="M585" s="327"/>
      <c r="N585" s="327"/>
      <c r="O585" s="327"/>
      <c r="P585" s="327"/>
      <c r="Q585" s="327"/>
      <c r="R585" s="327"/>
      <c r="S585" s="327"/>
      <c r="T585" s="327"/>
      <c r="U585" s="327"/>
      <c r="V585" s="327"/>
      <c r="W585" s="327"/>
      <c r="X585" s="327"/>
      <c r="Y585" s="327"/>
      <c r="Z585" s="327"/>
      <c r="AA585" s="327"/>
      <c r="AB585" s="327"/>
      <c r="AC585" s="327"/>
    </row>
    <row r="586" ht="15.75" customHeight="1">
      <c r="A586" s="327"/>
      <c r="B586" s="327"/>
      <c r="C586" s="327"/>
      <c r="D586" s="327"/>
      <c r="E586" s="327"/>
      <c r="F586" s="327"/>
      <c r="G586" s="327"/>
      <c r="H586" s="327"/>
      <c r="I586" s="327"/>
      <c r="J586" s="327"/>
      <c r="K586" s="327"/>
      <c r="L586" s="327"/>
      <c r="M586" s="327"/>
      <c r="N586" s="327"/>
      <c r="O586" s="327"/>
      <c r="P586" s="327"/>
      <c r="Q586" s="327"/>
      <c r="R586" s="327"/>
      <c r="S586" s="327"/>
      <c r="T586" s="327"/>
      <c r="U586" s="327"/>
      <c r="V586" s="327"/>
      <c r="W586" s="327"/>
      <c r="X586" s="327"/>
      <c r="Y586" s="327"/>
      <c r="Z586" s="327"/>
      <c r="AA586" s="327"/>
      <c r="AB586" s="327"/>
      <c r="AC586" s="327"/>
    </row>
    <row r="587" ht="15.75" customHeight="1">
      <c r="A587" s="327"/>
      <c r="B587" s="327"/>
      <c r="C587" s="327"/>
      <c r="D587" s="327"/>
      <c r="E587" s="327"/>
      <c r="F587" s="327"/>
      <c r="G587" s="327"/>
      <c r="H587" s="327"/>
      <c r="I587" s="327"/>
      <c r="J587" s="327"/>
      <c r="K587" s="327"/>
      <c r="L587" s="327"/>
      <c r="M587" s="327"/>
      <c r="N587" s="327"/>
      <c r="O587" s="327"/>
      <c r="P587" s="327"/>
      <c r="Q587" s="327"/>
      <c r="R587" s="327"/>
      <c r="S587" s="327"/>
      <c r="T587" s="327"/>
      <c r="U587" s="327"/>
      <c r="V587" s="327"/>
      <c r="W587" s="327"/>
      <c r="X587" s="327"/>
      <c r="Y587" s="327"/>
      <c r="Z587" s="327"/>
      <c r="AA587" s="327"/>
      <c r="AB587" s="327"/>
      <c r="AC587" s="327"/>
    </row>
    <row r="588" ht="15.75" customHeight="1">
      <c r="A588" s="327"/>
      <c r="B588" s="327"/>
      <c r="C588" s="327"/>
      <c r="D588" s="327"/>
      <c r="E588" s="327"/>
      <c r="F588" s="327"/>
      <c r="G588" s="327"/>
      <c r="H588" s="327"/>
      <c r="I588" s="327"/>
      <c r="J588" s="327"/>
      <c r="K588" s="327"/>
      <c r="L588" s="327"/>
      <c r="M588" s="327"/>
      <c r="N588" s="327"/>
      <c r="O588" s="327"/>
      <c r="P588" s="327"/>
      <c r="Q588" s="327"/>
      <c r="R588" s="327"/>
      <c r="S588" s="327"/>
      <c r="T588" s="327"/>
      <c r="U588" s="327"/>
      <c r="V588" s="327"/>
      <c r="W588" s="327"/>
      <c r="X588" s="327"/>
      <c r="Y588" s="327"/>
      <c r="Z588" s="327"/>
      <c r="AA588" s="327"/>
      <c r="AB588" s="327"/>
      <c r="AC588" s="327"/>
    </row>
    <row r="589" ht="15.75" customHeight="1">
      <c r="A589" s="327"/>
      <c r="B589" s="327"/>
      <c r="C589" s="327"/>
      <c r="D589" s="327"/>
      <c r="E589" s="327"/>
      <c r="F589" s="327"/>
      <c r="G589" s="327"/>
      <c r="H589" s="327"/>
      <c r="I589" s="327"/>
      <c r="J589" s="327"/>
      <c r="K589" s="327"/>
      <c r="L589" s="327"/>
      <c r="M589" s="327"/>
      <c r="N589" s="327"/>
      <c r="O589" s="327"/>
      <c r="P589" s="327"/>
      <c r="Q589" s="327"/>
      <c r="R589" s="327"/>
      <c r="S589" s="327"/>
      <c r="T589" s="327"/>
      <c r="U589" s="327"/>
      <c r="V589" s="327"/>
      <c r="W589" s="327"/>
      <c r="X589" s="327"/>
      <c r="Y589" s="327"/>
      <c r="Z589" s="327"/>
      <c r="AA589" s="327"/>
      <c r="AB589" s="327"/>
      <c r="AC589" s="327"/>
    </row>
    <row r="590" ht="15.75" customHeight="1">
      <c r="A590" s="327"/>
      <c r="B590" s="327"/>
      <c r="C590" s="327"/>
      <c r="D590" s="327"/>
      <c r="E590" s="327"/>
      <c r="F590" s="327"/>
      <c r="G590" s="327"/>
      <c r="H590" s="327"/>
      <c r="I590" s="327"/>
      <c r="J590" s="327"/>
      <c r="K590" s="327"/>
      <c r="L590" s="327"/>
      <c r="M590" s="327"/>
      <c r="N590" s="327"/>
      <c r="O590" s="327"/>
      <c r="P590" s="327"/>
      <c r="Q590" s="327"/>
      <c r="R590" s="327"/>
      <c r="S590" s="327"/>
      <c r="T590" s="327"/>
      <c r="U590" s="327"/>
      <c r="V590" s="327"/>
      <c r="W590" s="327"/>
      <c r="X590" s="327"/>
      <c r="Y590" s="327"/>
      <c r="Z590" s="327"/>
      <c r="AA590" s="327"/>
      <c r="AB590" s="327"/>
      <c r="AC590" s="327"/>
    </row>
    <row r="591" ht="15.75" customHeight="1">
      <c r="A591" s="327"/>
      <c r="B591" s="327"/>
      <c r="C591" s="327"/>
      <c r="D591" s="327"/>
      <c r="E591" s="327"/>
      <c r="F591" s="327"/>
      <c r="G591" s="327"/>
      <c r="H591" s="327"/>
      <c r="I591" s="327"/>
      <c r="J591" s="327"/>
      <c r="K591" s="327"/>
      <c r="L591" s="327"/>
      <c r="M591" s="327"/>
      <c r="N591" s="327"/>
      <c r="O591" s="327"/>
      <c r="P591" s="327"/>
      <c r="Q591" s="327"/>
      <c r="R591" s="327"/>
      <c r="S591" s="327"/>
      <c r="T591" s="327"/>
      <c r="U591" s="327"/>
      <c r="V591" s="327"/>
      <c r="W591" s="327"/>
      <c r="X591" s="327"/>
      <c r="Y591" s="327"/>
      <c r="Z591" s="327"/>
      <c r="AA591" s="327"/>
      <c r="AB591" s="327"/>
      <c r="AC591" s="327"/>
    </row>
    <row r="592" ht="15.75" customHeight="1">
      <c r="A592" s="327"/>
      <c r="B592" s="327"/>
      <c r="C592" s="327"/>
      <c r="D592" s="327"/>
      <c r="E592" s="327"/>
      <c r="F592" s="327"/>
      <c r="G592" s="327"/>
      <c r="H592" s="327"/>
      <c r="I592" s="327"/>
      <c r="J592" s="327"/>
      <c r="K592" s="327"/>
      <c r="L592" s="327"/>
      <c r="M592" s="327"/>
      <c r="N592" s="327"/>
      <c r="O592" s="327"/>
      <c r="P592" s="327"/>
      <c r="Q592" s="327"/>
      <c r="R592" s="327"/>
      <c r="S592" s="327"/>
      <c r="T592" s="327"/>
      <c r="U592" s="327"/>
      <c r="V592" s="327"/>
      <c r="W592" s="327"/>
      <c r="X592" s="327"/>
      <c r="Y592" s="327"/>
      <c r="Z592" s="327"/>
      <c r="AA592" s="327"/>
      <c r="AB592" s="327"/>
      <c r="AC592" s="327"/>
    </row>
    <row r="593" ht="15.75" customHeight="1">
      <c r="A593" s="327"/>
      <c r="B593" s="327"/>
      <c r="C593" s="327"/>
      <c r="D593" s="327"/>
      <c r="E593" s="327"/>
      <c r="F593" s="327"/>
      <c r="G593" s="327"/>
      <c r="H593" s="327"/>
      <c r="I593" s="327"/>
      <c r="J593" s="327"/>
      <c r="K593" s="327"/>
      <c r="L593" s="327"/>
      <c r="M593" s="327"/>
      <c r="N593" s="327"/>
      <c r="O593" s="327"/>
      <c r="P593" s="327"/>
      <c r="Q593" s="327"/>
      <c r="R593" s="327"/>
      <c r="S593" s="327"/>
      <c r="T593" s="327"/>
      <c r="U593" s="327"/>
      <c r="V593" s="327"/>
      <c r="W593" s="327"/>
      <c r="X593" s="327"/>
      <c r="Y593" s="327"/>
      <c r="Z593" s="327"/>
      <c r="AA593" s="327"/>
      <c r="AB593" s="327"/>
      <c r="AC593" s="327"/>
    </row>
    <row r="594" ht="15.75" customHeight="1">
      <c r="A594" s="327"/>
      <c r="B594" s="327"/>
      <c r="C594" s="327"/>
      <c r="D594" s="327"/>
      <c r="E594" s="327"/>
      <c r="F594" s="327"/>
      <c r="G594" s="327"/>
      <c r="H594" s="327"/>
      <c r="I594" s="327"/>
      <c r="J594" s="327"/>
      <c r="K594" s="327"/>
      <c r="L594" s="327"/>
      <c r="M594" s="327"/>
      <c r="N594" s="327"/>
      <c r="O594" s="327"/>
      <c r="P594" s="327"/>
      <c r="Q594" s="327"/>
      <c r="R594" s="327"/>
      <c r="S594" s="327"/>
      <c r="T594" s="327"/>
      <c r="U594" s="327"/>
      <c r="V594" s="327"/>
      <c r="W594" s="327"/>
      <c r="X594" s="327"/>
      <c r="Y594" s="327"/>
      <c r="Z594" s="327"/>
      <c r="AA594" s="327"/>
      <c r="AB594" s="327"/>
      <c r="AC594" s="327"/>
    </row>
    <row r="595" ht="15.75" customHeight="1">
      <c r="A595" s="327"/>
      <c r="B595" s="327"/>
      <c r="C595" s="327"/>
      <c r="D595" s="327"/>
      <c r="E595" s="327"/>
      <c r="F595" s="327"/>
      <c r="G595" s="327"/>
      <c r="H595" s="327"/>
      <c r="I595" s="327"/>
      <c r="J595" s="327"/>
      <c r="K595" s="327"/>
      <c r="L595" s="327"/>
      <c r="M595" s="327"/>
      <c r="N595" s="327"/>
      <c r="O595" s="327"/>
      <c r="P595" s="327"/>
      <c r="Q595" s="327"/>
      <c r="R595" s="327"/>
      <c r="S595" s="327"/>
      <c r="T595" s="327"/>
      <c r="U595" s="327"/>
      <c r="V595" s="327"/>
      <c r="W595" s="327"/>
      <c r="X595" s="327"/>
      <c r="Y595" s="327"/>
      <c r="Z595" s="327"/>
      <c r="AA595" s="327"/>
      <c r="AB595" s="327"/>
      <c r="AC595" s="327"/>
    </row>
    <row r="596" ht="15.75" customHeight="1">
      <c r="A596" s="327"/>
      <c r="B596" s="327"/>
      <c r="C596" s="327"/>
      <c r="D596" s="327"/>
      <c r="E596" s="327"/>
      <c r="F596" s="327"/>
      <c r="G596" s="327"/>
      <c r="H596" s="327"/>
      <c r="I596" s="327"/>
      <c r="J596" s="327"/>
      <c r="K596" s="327"/>
      <c r="L596" s="327"/>
      <c r="M596" s="327"/>
      <c r="N596" s="327"/>
      <c r="O596" s="327"/>
      <c r="P596" s="327"/>
      <c r="Q596" s="327"/>
      <c r="R596" s="327"/>
      <c r="S596" s="327"/>
      <c r="T596" s="327"/>
      <c r="U596" s="327"/>
      <c r="V596" s="327"/>
      <c r="W596" s="327"/>
      <c r="X596" s="327"/>
      <c r="Y596" s="327"/>
      <c r="Z596" s="327"/>
      <c r="AA596" s="327"/>
      <c r="AB596" s="327"/>
      <c r="AC596" s="327"/>
    </row>
    <row r="597" ht="15.75" customHeight="1">
      <c r="A597" s="327"/>
      <c r="B597" s="327"/>
      <c r="C597" s="327"/>
      <c r="D597" s="327"/>
      <c r="E597" s="327"/>
      <c r="F597" s="327"/>
      <c r="G597" s="327"/>
      <c r="H597" s="327"/>
      <c r="I597" s="327"/>
      <c r="J597" s="327"/>
      <c r="K597" s="327"/>
      <c r="L597" s="327"/>
      <c r="M597" s="327"/>
      <c r="N597" s="327"/>
      <c r="O597" s="327"/>
      <c r="P597" s="327"/>
      <c r="Q597" s="327"/>
      <c r="R597" s="327"/>
      <c r="S597" s="327"/>
      <c r="T597" s="327"/>
      <c r="U597" s="327"/>
      <c r="V597" s="327"/>
      <c r="W597" s="327"/>
      <c r="X597" s="327"/>
      <c r="Y597" s="327"/>
      <c r="Z597" s="327"/>
      <c r="AA597" s="327"/>
      <c r="AB597" s="327"/>
      <c r="AC597" s="327"/>
    </row>
    <row r="598" ht="15.75" customHeight="1">
      <c r="A598" s="327"/>
      <c r="B598" s="327"/>
      <c r="C598" s="327"/>
      <c r="D598" s="327"/>
      <c r="E598" s="327"/>
      <c r="F598" s="327"/>
      <c r="G598" s="327"/>
      <c r="H598" s="327"/>
      <c r="I598" s="327"/>
      <c r="J598" s="327"/>
      <c r="K598" s="327"/>
      <c r="L598" s="327"/>
      <c r="M598" s="327"/>
      <c r="N598" s="327"/>
      <c r="O598" s="327"/>
      <c r="P598" s="327"/>
      <c r="Q598" s="327"/>
      <c r="R598" s="327"/>
      <c r="S598" s="327"/>
      <c r="T598" s="327"/>
      <c r="U598" s="327"/>
      <c r="V598" s="327"/>
      <c r="W598" s="327"/>
      <c r="X598" s="327"/>
      <c r="Y598" s="327"/>
      <c r="Z598" s="327"/>
      <c r="AA598" s="327"/>
      <c r="AB598" s="327"/>
      <c r="AC598" s="327"/>
    </row>
    <row r="599" ht="15.75" customHeight="1">
      <c r="A599" s="327"/>
      <c r="B599" s="327"/>
      <c r="C599" s="327"/>
      <c r="D599" s="327"/>
      <c r="E599" s="327"/>
      <c r="F599" s="327"/>
      <c r="G599" s="327"/>
      <c r="H599" s="327"/>
      <c r="I599" s="327"/>
      <c r="J599" s="327"/>
      <c r="K599" s="327"/>
      <c r="L599" s="327"/>
      <c r="M599" s="327"/>
      <c r="N599" s="327"/>
      <c r="O599" s="327"/>
      <c r="P599" s="327"/>
      <c r="Q599" s="327"/>
      <c r="R599" s="327"/>
      <c r="S599" s="327"/>
      <c r="T599" s="327"/>
      <c r="U599" s="327"/>
      <c r="V599" s="327"/>
      <c r="W599" s="327"/>
      <c r="X599" s="327"/>
      <c r="Y599" s="327"/>
      <c r="Z599" s="327"/>
      <c r="AA599" s="327"/>
      <c r="AB599" s="327"/>
      <c r="AC599" s="327"/>
    </row>
    <row r="600" ht="15.75" customHeight="1">
      <c r="A600" s="327"/>
      <c r="B600" s="327"/>
      <c r="C600" s="327"/>
      <c r="D600" s="327"/>
      <c r="E600" s="327"/>
      <c r="F600" s="327"/>
      <c r="G600" s="327"/>
      <c r="H600" s="327"/>
      <c r="I600" s="327"/>
      <c r="J600" s="327"/>
      <c r="K600" s="327"/>
      <c r="L600" s="327"/>
      <c r="M600" s="327"/>
      <c r="N600" s="327"/>
      <c r="O600" s="327"/>
      <c r="P600" s="327"/>
      <c r="Q600" s="327"/>
      <c r="R600" s="327"/>
      <c r="S600" s="327"/>
      <c r="T600" s="327"/>
      <c r="U600" s="327"/>
      <c r="V600" s="327"/>
      <c r="W600" s="327"/>
      <c r="X600" s="327"/>
      <c r="Y600" s="327"/>
      <c r="Z600" s="327"/>
      <c r="AA600" s="327"/>
      <c r="AB600" s="327"/>
      <c r="AC600" s="327"/>
    </row>
    <row r="601" ht="15.75" customHeight="1">
      <c r="A601" s="327"/>
      <c r="B601" s="327"/>
      <c r="C601" s="327"/>
      <c r="D601" s="327"/>
      <c r="E601" s="327"/>
      <c r="F601" s="327"/>
      <c r="G601" s="327"/>
      <c r="H601" s="327"/>
      <c r="I601" s="327"/>
      <c r="J601" s="327"/>
      <c r="K601" s="327"/>
      <c r="L601" s="327"/>
      <c r="M601" s="327"/>
      <c r="N601" s="327"/>
      <c r="O601" s="327"/>
      <c r="P601" s="327"/>
      <c r="Q601" s="327"/>
      <c r="R601" s="327"/>
      <c r="S601" s="327"/>
      <c r="T601" s="327"/>
      <c r="U601" s="327"/>
      <c r="V601" s="327"/>
      <c r="W601" s="327"/>
      <c r="X601" s="327"/>
      <c r="Y601" s="327"/>
      <c r="Z601" s="327"/>
      <c r="AA601" s="327"/>
      <c r="AB601" s="327"/>
      <c r="AC601" s="327"/>
    </row>
    <row r="602" ht="15.75" customHeight="1">
      <c r="A602" s="327"/>
      <c r="B602" s="327"/>
      <c r="C602" s="327"/>
      <c r="D602" s="327"/>
      <c r="E602" s="327"/>
      <c r="F602" s="327"/>
      <c r="G602" s="327"/>
      <c r="H602" s="327"/>
      <c r="I602" s="327"/>
      <c r="J602" s="327"/>
      <c r="K602" s="327"/>
      <c r="L602" s="327"/>
      <c r="M602" s="327"/>
      <c r="N602" s="327"/>
      <c r="O602" s="327"/>
      <c r="P602" s="327"/>
      <c r="Q602" s="327"/>
      <c r="R602" s="327"/>
      <c r="S602" s="327"/>
      <c r="T602" s="327"/>
      <c r="U602" s="327"/>
      <c r="V602" s="327"/>
      <c r="W602" s="327"/>
      <c r="X602" s="327"/>
      <c r="Y602" s="327"/>
      <c r="Z602" s="327"/>
      <c r="AA602" s="327"/>
      <c r="AB602" s="327"/>
      <c r="AC602" s="327"/>
    </row>
    <row r="603" ht="15.75" customHeight="1">
      <c r="A603" s="327"/>
      <c r="B603" s="327"/>
      <c r="C603" s="327"/>
      <c r="D603" s="327"/>
      <c r="E603" s="327"/>
      <c r="F603" s="327"/>
      <c r="G603" s="327"/>
      <c r="H603" s="327"/>
      <c r="I603" s="327"/>
      <c r="J603" s="327"/>
      <c r="K603" s="327"/>
      <c r="L603" s="327"/>
      <c r="M603" s="327"/>
      <c r="N603" s="327"/>
      <c r="O603" s="327"/>
      <c r="P603" s="327"/>
      <c r="Q603" s="327"/>
      <c r="R603" s="327"/>
      <c r="S603" s="327"/>
      <c r="T603" s="327"/>
      <c r="U603" s="327"/>
      <c r="V603" s="327"/>
      <c r="W603" s="327"/>
      <c r="X603" s="327"/>
      <c r="Y603" s="327"/>
      <c r="Z603" s="327"/>
      <c r="AA603" s="327"/>
      <c r="AB603" s="327"/>
      <c r="AC603" s="327"/>
    </row>
    <row r="604" ht="15.75" customHeight="1">
      <c r="A604" s="327"/>
      <c r="B604" s="327"/>
      <c r="C604" s="327"/>
      <c r="D604" s="327"/>
      <c r="E604" s="327"/>
      <c r="F604" s="327"/>
      <c r="G604" s="327"/>
      <c r="H604" s="327"/>
      <c r="I604" s="327"/>
      <c r="J604" s="327"/>
      <c r="K604" s="327"/>
      <c r="L604" s="327"/>
      <c r="M604" s="327"/>
      <c r="N604" s="327"/>
      <c r="O604" s="327"/>
      <c r="P604" s="327"/>
      <c r="Q604" s="327"/>
      <c r="R604" s="327"/>
      <c r="S604" s="327"/>
      <c r="T604" s="327"/>
      <c r="U604" s="327"/>
      <c r="V604" s="327"/>
      <c r="W604" s="327"/>
      <c r="X604" s="327"/>
      <c r="Y604" s="327"/>
      <c r="Z604" s="327"/>
      <c r="AA604" s="327"/>
      <c r="AB604" s="327"/>
      <c r="AC604" s="327"/>
    </row>
    <row r="605" ht="15.75" customHeight="1">
      <c r="A605" s="327"/>
      <c r="B605" s="327"/>
      <c r="C605" s="327"/>
      <c r="D605" s="327"/>
      <c r="E605" s="327"/>
      <c r="F605" s="327"/>
      <c r="G605" s="327"/>
      <c r="H605" s="327"/>
      <c r="I605" s="327"/>
      <c r="J605" s="327"/>
      <c r="K605" s="327"/>
      <c r="L605" s="327"/>
      <c r="M605" s="327"/>
      <c r="N605" s="327"/>
      <c r="O605" s="327"/>
      <c r="P605" s="327"/>
      <c r="Q605" s="327"/>
      <c r="R605" s="327"/>
      <c r="S605" s="327"/>
      <c r="T605" s="327"/>
      <c r="U605" s="327"/>
      <c r="V605" s="327"/>
      <c r="W605" s="327"/>
      <c r="X605" s="327"/>
      <c r="Y605" s="327"/>
      <c r="Z605" s="327"/>
      <c r="AA605" s="327"/>
      <c r="AB605" s="327"/>
      <c r="AC605" s="327"/>
    </row>
    <row r="606" ht="15.75" customHeight="1">
      <c r="A606" s="327"/>
      <c r="B606" s="327"/>
      <c r="C606" s="327"/>
      <c r="D606" s="327"/>
      <c r="E606" s="327"/>
      <c r="F606" s="327"/>
      <c r="G606" s="327"/>
      <c r="H606" s="327"/>
      <c r="I606" s="327"/>
      <c r="J606" s="327"/>
      <c r="K606" s="327"/>
      <c r="L606" s="327"/>
      <c r="M606" s="327"/>
      <c r="N606" s="327"/>
      <c r="O606" s="327"/>
      <c r="P606" s="327"/>
      <c r="Q606" s="327"/>
      <c r="R606" s="327"/>
      <c r="S606" s="327"/>
      <c r="T606" s="327"/>
      <c r="U606" s="327"/>
      <c r="V606" s="327"/>
      <c r="W606" s="327"/>
      <c r="X606" s="327"/>
      <c r="Y606" s="327"/>
      <c r="Z606" s="327"/>
      <c r="AA606" s="327"/>
      <c r="AB606" s="327"/>
      <c r="AC606" s="327"/>
    </row>
    <row r="607" ht="15.75" customHeight="1">
      <c r="A607" s="327"/>
      <c r="B607" s="327"/>
      <c r="C607" s="327"/>
      <c r="D607" s="327"/>
      <c r="E607" s="327"/>
      <c r="F607" s="327"/>
      <c r="G607" s="327"/>
      <c r="H607" s="327"/>
      <c r="I607" s="327"/>
      <c r="J607" s="327"/>
      <c r="K607" s="327"/>
      <c r="L607" s="327"/>
      <c r="M607" s="327"/>
      <c r="N607" s="327"/>
      <c r="O607" s="327"/>
      <c r="P607" s="327"/>
      <c r="Q607" s="327"/>
      <c r="R607" s="327"/>
      <c r="S607" s="327"/>
      <c r="T607" s="327"/>
      <c r="U607" s="327"/>
      <c r="V607" s="327"/>
      <c r="W607" s="327"/>
      <c r="X607" s="327"/>
      <c r="Y607" s="327"/>
      <c r="Z607" s="327"/>
      <c r="AA607" s="327"/>
      <c r="AB607" s="327"/>
      <c r="AC607" s="327"/>
    </row>
    <row r="608" ht="15.75" customHeight="1">
      <c r="A608" s="327"/>
      <c r="B608" s="327"/>
      <c r="C608" s="327"/>
      <c r="D608" s="327"/>
      <c r="E608" s="327"/>
      <c r="F608" s="327"/>
      <c r="G608" s="327"/>
      <c r="H608" s="327"/>
      <c r="I608" s="327"/>
      <c r="J608" s="327"/>
      <c r="K608" s="327"/>
      <c r="L608" s="327"/>
      <c r="M608" s="327"/>
      <c r="N608" s="327"/>
      <c r="O608" s="327"/>
      <c r="P608" s="327"/>
      <c r="Q608" s="327"/>
      <c r="R608" s="327"/>
      <c r="S608" s="327"/>
      <c r="T608" s="327"/>
      <c r="U608" s="327"/>
      <c r="V608" s="327"/>
      <c r="W608" s="327"/>
      <c r="X608" s="327"/>
      <c r="Y608" s="327"/>
      <c r="Z608" s="327"/>
      <c r="AA608" s="327"/>
      <c r="AB608" s="327"/>
      <c r="AC608" s="327"/>
    </row>
    <row r="609" ht="15.75" customHeight="1">
      <c r="A609" s="327"/>
      <c r="B609" s="327"/>
      <c r="C609" s="327"/>
      <c r="D609" s="327"/>
      <c r="E609" s="327"/>
      <c r="F609" s="327"/>
      <c r="G609" s="327"/>
      <c r="H609" s="327"/>
      <c r="I609" s="327"/>
      <c r="J609" s="327"/>
      <c r="K609" s="327"/>
      <c r="L609" s="327"/>
      <c r="M609" s="327"/>
      <c r="N609" s="327"/>
      <c r="O609" s="327"/>
      <c r="P609" s="327"/>
      <c r="Q609" s="327"/>
      <c r="R609" s="327"/>
      <c r="S609" s="327"/>
      <c r="T609" s="327"/>
      <c r="U609" s="327"/>
      <c r="V609" s="327"/>
      <c r="W609" s="327"/>
      <c r="X609" s="327"/>
      <c r="Y609" s="327"/>
      <c r="Z609" s="327"/>
      <c r="AA609" s="327"/>
      <c r="AB609" s="327"/>
      <c r="AC609" s="327"/>
    </row>
    <row r="610" ht="15.75" customHeight="1">
      <c r="A610" s="327"/>
      <c r="B610" s="327"/>
      <c r="C610" s="327"/>
      <c r="D610" s="327"/>
      <c r="E610" s="327"/>
      <c r="F610" s="327"/>
      <c r="G610" s="327"/>
      <c r="H610" s="327"/>
      <c r="I610" s="327"/>
      <c r="J610" s="327"/>
      <c r="K610" s="327"/>
      <c r="L610" s="327"/>
      <c r="M610" s="327"/>
      <c r="N610" s="327"/>
      <c r="O610" s="327"/>
      <c r="P610" s="327"/>
      <c r="Q610" s="327"/>
      <c r="R610" s="327"/>
      <c r="S610" s="327"/>
      <c r="T610" s="327"/>
      <c r="U610" s="327"/>
      <c r="V610" s="327"/>
      <c r="W610" s="327"/>
      <c r="X610" s="327"/>
      <c r="Y610" s="327"/>
      <c r="Z610" s="327"/>
      <c r="AA610" s="327"/>
      <c r="AB610" s="327"/>
      <c r="AC610" s="327"/>
    </row>
    <row r="611" ht="15.75" customHeight="1">
      <c r="A611" s="327"/>
      <c r="B611" s="327"/>
      <c r="C611" s="327"/>
      <c r="D611" s="327"/>
      <c r="E611" s="327"/>
      <c r="F611" s="327"/>
      <c r="G611" s="327"/>
      <c r="H611" s="327"/>
      <c r="I611" s="327"/>
      <c r="J611" s="327"/>
      <c r="K611" s="327"/>
      <c r="L611" s="327"/>
      <c r="M611" s="327"/>
      <c r="N611" s="327"/>
      <c r="O611" s="327"/>
      <c r="P611" s="327"/>
      <c r="Q611" s="327"/>
      <c r="R611" s="327"/>
      <c r="S611" s="327"/>
      <c r="T611" s="327"/>
      <c r="U611" s="327"/>
      <c r="V611" s="327"/>
      <c r="W611" s="327"/>
      <c r="X611" s="327"/>
      <c r="Y611" s="327"/>
      <c r="Z611" s="327"/>
      <c r="AA611" s="327"/>
      <c r="AB611" s="327"/>
      <c r="AC611" s="327"/>
    </row>
    <row r="612" ht="15.75" customHeight="1">
      <c r="A612" s="327"/>
      <c r="B612" s="327"/>
      <c r="C612" s="327"/>
      <c r="D612" s="327"/>
      <c r="E612" s="327"/>
      <c r="F612" s="327"/>
      <c r="G612" s="327"/>
      <c r="H612" s="327"/>
      <c r="I612" s="327"/>
      <c r="J612" s="327"/>
      <c r="K612" s="327"/>
      <c r="L612" s="327"/>
      <c r="M612" s="327"/>
      <c r="N612" s="327"/>
      <c r="O612" s="327"/>
      <c r="P612" s="327"/>
      <c r="Q612" s="327"/>
      <c r="R612" s="327"/>
      <c r="S612" s="327"/>
      <c r="T612" s="327"/>
      <c r="U612" s="327"/>
      <c r="V612" s="327"/>
      <c r="W612" s="327"/>
      <c r="X612" s="327"/>
      <c r="Y612" s="327"/>
      <c r="Z612" s="327"/>
      <c r="AA612" s="327"/>
      <c r="AB612" s="327"/>
      <c r="AC612" s="327"/>
    </row>
    <row r="613" ht="15.75" customHeight="1">
      <c r="A613" s="327"/>
      <c r="B613" s="327"/>
      <c r="C613" s="327"/>
      <c r="D613" s="327"/>
      <c r="E613" s="327"/>
      <c r="F613" s="327"/>
      <c r="G613" s="327"/>
      <c r="H613" s="327"/>
      <c r="I613" s="327"/>
      <c r="J613" s="327"/>
      <c r="K613" s="327"/>
      <c r="L613" s="327"/>
      <c r="M613" s="327"/>
      <c r="N613" s="327"/>
      <c r="O613" s="327"/>
      <c r="P613" s="327"/>
      <c r="Q613" s="327"/>
      <c r="R613" s="327"/>
      <c r="S613" s="327"/>
      <c r="T613" s="327"/>
      <c r="U613" s="327"/>
      <c r="V613" s="327"/>
      <c r="W613" s="327"/>
      <c r="X613" s="327"/>
      <c r="Y613" s="327"/>
      <c r="Z613" s="327"/>
      <c r="AA613" s="327"/>
      <c r="AB613" s="327"/>
      <c r="AC613" s="327"/>
    </row>
    <row r="614" ht="15.75" customHeight="1">
      <c r="A614" s="327"/>
      <c r="B614" s="327"/>
      <c r="C614" s="327"/>
      <c r="D614" s="327"/>
      <c r="E614" s="327"/>
      <c r="F614" s="327"/>
      <c r="G614" s="327"/>
      <c r="H614" s="327"/>
      <c r="I614" s="327"/>
      <c r="J614" s="327"/>
      <c r="K614" s="327"/>
      <c r="L614" s="327"/>
      <c r="M614" s="327"/>
      <c r="N614" s="327"/>
      <c r="O614" s="327"/>
      <c r="P614" s="327"/>
      <c r="Q614" s="327"/>
      <c r="R614" s="327"/>
      <c r="S614" s="327"/>
      <c r="T614" s="327"/>
      <c r="U614" s="327"/>
      <c r="V614" s="327"/>
      <c r="W614" s="327"/>
      <c r="X614" s="327"/>
      <c r="Y614" s="327"/>
      <c r="Z614" s="327"/>
      <c r="AA614" s="327"/>
      <c r="AB614" s="327"/>
      <c r="AC614" s="327"/>
    </row>
    <row r="615" ht="15.75" customHeight="1">
      <c r="A615" s="327"/>
      <c r="B615" s="327"/>
      <c r="C615" s="327"/>
      <c r="D615" s="327"/>
      <c r="E615" s="327"/>
      <c r="F615" s="327"/>
      <c r="G615" s="327"/>
      <c r="H615" s="327"/>
      <c r="I615" s="327"/>
      <c r="J615" s="327"/>
      <c r="K615" s="327"/>
      <c r="L615" s="327"/>
      <c r="M615" s="327"/>
      <c r="N615" s="327"/>
      <c r="O615" s="327"/>
      <c r="P615" s="327"/>
      <c r="Q615" s="327"/>
      <c r="R615" s="327"/>
      <c r="S615" s="327"/>
      <c r="T615" s="327"/>
      <c r="U615" s="327"/>
      <c r="V615" s="327"/>
      <c r="W615" s="327"/>
      <c r="X615" s="327"/>
      <c r="Y615" s="327"/>
      <c r="Z615" s="327"/>
      <c r="AA615" s="327"/>
      <c r="AB615" s="327"/>
      <c r="AC615" s="327"/>
    </row>
    <row r="616" ht="15.75" customHeight="1">
      <c r="A616" s="327"/>
      <c r="B616" s="327"/>
      <c r="C616" s="327"/>
      <c r="D616" s="327"/>
      <c r="E616" s="327"/>
      <c r="F616" s="327"/>
      <c r="G616" s="327"/>
      <c r="H616" s="327"/>
      <c r="I616" s="327"/>
      <c r="J616" s="327"/>
      <c r="K616" s="327"/>
      <c r="L616" s="327"/>
      <c r="M616" s="327"/>
      <c r="N616" s="327"/>
      <c r="O616" s="327"/>
      <c r="P616" s="327"/>
      <c r="Q616" s="327"/>
      <c r="R616" s="327"/>
      <c r="S616" s="327"/>
      <c r="T616" s="327"/>
      <c r="U616" s="327"/>
      <c r="V616" s="327"/>
      <c r="W616" s="327"/>
      <c r="X616" s="327"/>
      <c r="Y616" s="327"/>
      <c r="Z616" s="327"/>
      <c r="AA616" s="327"/>
      <c r="AB616" s="327"/>
      <c r="AC616" s="327"/>
    </row>
    <row r="617" ht="15.75" customHeight="1">
      <c r="A617" s="327"/>
      <c r="B617" s="327"/>
      <c r="C617" s="327"/>
      <c r="D617" s="327"/>
      <c r="E617" s="327"/>
      <c r="F617" s="327"/>
      <c r="G617" s="327"/>
      <c r="H617" s="327"/>
      <c r="I617" s="327"/>
      <c r="J617" s="327"/>
      <c r="K617" s="327"/>
      <c r="L617" s="327"/>
      <c r="M617" s="327"/>
      <c r="N617" s="327"/>
      <c r="O617" s="327"/>
      <c r="P617" s="327"/>
      <c r="Q617" s="327"/>
      <c r="R617" s="327"/>
      <c r="S617" s="327"/>
      <c r="T617" s="327"/>
      <c r="U617" s="327"/>
      <c r="V617" s="327"/>
      <c r="W617" s="327"/>
      <c r="X617" s="327"/>
      <c r="Y617" s="327"/>
      <c r="Z617" s="327"/>
      <c r="AA617" s="327"/>
      <c r="AB617" s="327"/>
      <c r="AC617" s="327"/>
    </row>
    <row r="618" ht="15.75" customHeight="1">
      <c r="A618" s="327"/>
      <c r="B618" s="327"/>
      <c r="C618" s="327"/>
      <c r="D618" s="327"/>
      <c r="E618" s="327"/>
      <c r="F618" s="327"/>
      <c r="G618" s="327"/>
      <c r="H618" s="327"/>
      <c r="I618" s="327"/>
      <c r="J618" s="327"/>
      <c r="K618" s="327"/>
      <c r="L618" s="327"/>
      <c r="M618" s="327"/>
      <c r="N618" s="327"/>
      <c r="O618" s="327"/>
      <c r="P618" s="327"/>
      <c r="Q618" s="327"/>
      <c r="R618" s="327"/>
      <c r="S618" s="327"/>
      <c r="T618" s="327"/>
      <c r="U618" s="327"/>
      <c r="V618" s="327"/>
      <c r="W618" s="327"/>
      <c r="X618" s="327"/>
      <c r="Y618" s="327"/>
      <c r="Z618" s="327"/>
      <c r="AA618" s="327"/>
      <c r="AB618" s="327"/>
      <c r="AC618" s="327"/>
    </row>
    <row r="619" ht="15.75" customHeight="1">
      <c r="A619" s="327"/>
      <c r="B619" s="327"/>
      <c r="C619" s="327"/>
      <c r="D619" s="327"/>
      <c r="E619" s="327"/>
      <c r="F619" s="327"/>
      <c r="G619" s="327"/>
      <c r="H619" s="327"/>
      <c r="I619" s="327"/>
      <c r="J619" s="327"/>
      <c r="K619" s="327"/>
      <c r="L619" s="327"/>
      <c r="M619" s="327"/>
      <c r="N619" s="327"/>
      <c r="O619" s="327"/>
      <c r="P619" s="327"/>
      <c r="Q619" s="327"/>
      <c r="R619" s="327"/>
      <c r="S619" s="327"/>
      <c r="T619" s="327"/>
      <c r="U619" s="327"/>
      <c r="V619" s="327"/>
      <c r="W619" s="327"/>
      <c r="X619" s="327"/>
      <c r="Y619" s="327"/>
      <c r="Z619" s="327"/>
      <c r="AA619" s="327"/>
      <c r="AB619" s="327"/>
      <c r="AC619" s="327"/>
    </row>
    <row r="620" ht="15.75" customHeight="1">
      <c r="A620" s="327"/>
      <c r="B620" s="327"/>
      <c r="C620" s="327"/>
      <c r="D620" s="327"/>
      <c r="E620" s="327"/>
      <c r="F620" s="327"/>
      <c r="G620" s="327"/>
      <c r="H620" s="327"/>
      <c r="I620" s="327"/>
      <c r="J620" s="327"/>
      <c r="K620" s="327"/>
      <c r="L620" s="327"/>
      <c r="M620" s="327"/>
      <c r="N620" s="327"/>
      <c r="O620" s="327"/>
      <c r="P620" s="327"/>
      <c r="Q620" s="327"/>
      <c r="R620" s="327"/>
      <c r="S620" s="327"/>
      <c r="T620" s="327"/>
      <c r="U620" s="327"/>
      <c r="V620" s="327"/>
      <c r="W620" s="327"/>
      <c r="X620" s="327"/>
      <c r="Y620" s="327"/>
      <c r="Z620" s="327"/>
      <c r="AA620" s="327"/>
      <c r="AB620" s="327"/>
      <c r="AC620" s="327"/>
    </row>
    <row r="621" ht="15.75" customHeight="1">
      <c r="A621" s="327"/>
      <c r="B621" s="327"/>
      <c r="C621" s="327"/>
      <c r="D621" s="327"/>
      <c r="E621" s="327"/>
      <c r="F621" s="327"/>
      <c r="G621" s="327"/>
      <c r="H621" s="327"/>
      <c r="I621" s="327"/>
      <c r="J621" s="327"/>
      <c r="K621" s="327"/>
      <c r="L621" s="327"/>
      <c r="M621" s="327"/>
      <c r="N621" s="327"/>
      <c r="O621" s="327"/>
      <c r="P621" s="327"/>
      <c r="Q621" s="327"/>
      <c r="R621" s="327"/>
      <c r="S621" s="327"/>
      <c r="T621" s="327"/>
      <c r="U621" s="327"/>
      <c r="V621" s="327"/>
      <c r="W621" s="327"/>
      <c r="X621" s="327"/>
      <c r="Y621" s="327"/>
      <c r="Z621" s="327"/>
      <c r="AA621" s="327"/>
      <c r="AB621" s="327"/>
      <c r="AC621" s="327"/>
    </row>
    <row r="622" ht="15.75" customHeight="1">
      <c r="A622" s="327"/>
      <c r="B622" s="327"/>
      <c r="C622" s="327"/>
      <c r="D622" s="327"/>
      <c r="E622" s="327"/>
      <c r="F622" s="327"/>
      <c r="G622" s="327"/>
      <c r="H622" s="327"/>
      <c r="I622" s="327"/>
      <c r="J622" s="327"/>
      <c r="K622" s="327"/>
      <c r="L622" s="327"/>
      <c r="M622" s="327"/>
      <c r="N622" s="327"/>
      <c r="O622" s="327"/>
      <c r="P622" s="327"/>
      <c r="Q622" s="327"/>
      <c r="R622" s="327"/>
      <c r="S622" s="327"/>
      <c r="T622" s="327"/>
      <c r="U622" s="327"/>
      <c r="V622" s="327"/>
      <c r="W622" s="327"/>
      <c r="X622" s="327"/>
      <c r="Y622" s="327"/>
      <c r="Z622" s="327"/>
      <c r="AA622" s="327"/>
      <c r="AB622" s="327"/>
      <c r="AC622" s="327"/>
    </row>
    <row r="623" ht="15.75" customHeight="1">
      <c r="A623" s="327"/>
      <c r="B623" s="327"/>
      <c r="C623" s="327"/>
      <c r="D623" s="327"/>
      <c r="E623" s="327"/>
      <c r="F623" s="327"/>
      <c r="G623" s="327"/>
      <c r="H623" s="327"/>
      <c r="I623" s="327"/>
      <c r="J623" s="327"/>
      <c r="K623" s="327"/>
      <c r="L623" s="327"/>
      <c r="M623" s="327"/>
      <c r="N623" s="327"/>
      <c r="O623" s="327"/>
      <c r="P623" s="327"/>
      <c r="Q623" s="327"/>
      <c r="R623" s="327"/>
      <c r="S623" s="327"/>
      <c r="T623" s="327"/>
      <c r="U623" s="327"/>
      <c r="V623" s="327"/>
      <c r="W623" s="327"/>
      <c r="X623" s="327"/>
      <c r="Y623" s="327"/>
      <c r="Z623" s="327"/>
      <c r="AA623" s="327"/>
      <c r="AB623" s="327"/>
      <c r="AC623" s="327"/>
    </row>
    <row r="624" ht="15.75" customHeight="1">
      <c r="A624" s="327"/>
      <c r="B624" s="327"/>
      <c r="C624" s="327"/>
      <c r="D624" s="327"/>
      <c r="E624" s="327"/>
      <c r="F624" s="327"/>
      <c r="G624" s="327"/>
      <c r="H624" s="327"/>
      <c r="I624" s="327"/>
      <c r="J624" s="327"/>
      <c r="K624" s="327"/>
      <c r="L624" s="327"/>
      <c r="M624" s="327"/>
      <c r="N624" s="327"/>
      <c r="O624" s="327"/>
      <c r="P624" s="327"/>
      <c r="Q624" s="327"/>
      <c r="R624" s="327"/>
      <c r="S624" s="327"/>
      <c r="T624" s="327"/>
      <c r="U624" s="327"/>
      <c r="V624" s="327"/>
      <c r="W624" s="327"/>
      <c r="X624" s="327"/>
      <c r="Y624" s="327"/>
      <c r="Z624" s="327"/>
      <c r="AA624" s="327"/>
      <c r="AB624" s="327"/>
      <c r="AC624" s="327"/>
    </row>
    <row r="625" ht="15.75" customHeight="1">
      <c r="A625" s="327"/>
      <c r="B625" s="327"/>
      <c r="C625" s="327"/>
      <c r="D625" s="327"/>
      <c r="E625" s="327"/>
      <c r="F625" s="327"/>
      <c r="G625" s="327"/>
      <c r="H625" s="327"/>
      <c r="I625" s="327"/>
      <c r="J625" s="327"/>
      <c r="K625" s="327"/>
      <c r="L625" s="327"/>
      <c r="M625" s="327"/>
      <c r="N625" s="327"/>
      <c r="O625" s="327"/>
      <c r="P625" s="327"/>
      <c r="Q625" s="327"/>
      <c r="R625" s="327"/>
      <c r="S625" s="327"/>
      <c r="T625" s="327"/>
      <c r="U625" s="327"/>
      <c r="V625" s="327"/>
      <c r="W625" s="327"/>
      <c r="X625" s="327"/>
      <c r="Y625" s="327"/>
      <c r="Z625" s="327"/>
      <c r="AA625" s="327"/>
      <c r="AB625" s="327"/>
      <c r="AC625" s="327"/>
    </row>
    <row r="626" ht="15.75" customHeight="1">
      <c r="A626" s="327"/>
      <c r="B626" s="327"/>
      <c r="C626" s="327"/>
      <c r="D626" s="327"/>
      <c r="E626" s="327"/>
      <c r="F626" s="327"/>
      <c r="G626" s="327"/>
      <c r="H626" s="327"/>
      <c r="I626" s="327"/>
      <c r="J626" s="327"/>
      <c r="K626" s="327"/>
      <c r="L626" s="327"/>
      <c r="M626" s="327"/>
      <c r="N626" s="327"/>
      <c r="O626" s="327"/>
      <c r="P626" s="327"/>
      <c r="Q626" s="327"/>
      <c r="R626" s="327"/>
      <c r="S626" s="327"/>
      <c r="T626" s="327"/>
      <c r="U626" s="327"/>
      <c r="V626" s="327"/>
      <c r="W626" s="327"/>
      <c r="X626" s="327"/>
      <c r="Y626" s="327"/>
      <c r="Z626" s="327"/>
      <c r="AA626" s="327"/>
      <c r="AB626" s="327"/>
      <c r="AC626" s="327"/>
    </row>
    <row r="627" ht="15.75" customHeight="1">
      <c r="A627" s="327"/>
      <c r="B627" s="327"/>
      <c r="C627" s="327"/>
      <c r="D627" s="327"/>
      <c r="E627" s="327"/>
      <c r="F627" s="327"/>
      <c r="G627" s="327"/>
      <c r="H627" s="327"/>
      <c r="I627" s="327"/>
      <c r="J627" s="327"/>
      <c r="K627" s="327"/>
      <c r="L627" s="327"/>
      <c r="M627" s="327"/>
      <c r="N627" s="327"/>
      <c r="O627" s="327"/>
      <c r="P627" s="327"/>
      <c r="Q627" s="327"/>
      <c r="R627" s="327"/>
      <c r="S627" s="327"/>
      <c r="T627" s="327"/>
      <c r="U627" s="327"/>
      <c r="V627" s="327"/>
      <c r="W627" s="327"/>
      <c r="X627" s="327"/>
      <c r="Y627" s="327"/>
      <c r="Z627" s="327"/>
      <c r="AA627" s="327"/>
      <c r="AB627" s="327"/>
      <c r="AC627" s="327"/>
    </row>
    <row r="628" ht="15.75" customHeight="1">
      <c r="A628" s="327"/>
      <c r="B628" s="327"/>
      <c r="C628" s="327"/>
      <c r="D628" s="327"/>
      <c r="E628" s="327"/>
      <c r="F628" s="327"/>
      <c r="G628" s="327"/>
      <c r="H628" s="327"/>
      <c r="I628" s="327"/>
      <c r="J628" s="327"/>
      <c r="K628" s="327"/>
      <c r="L628" s="327"/>
      <c r="M628" s="327"/>
      <c r="N628" s="327"/>
      <c r="O628" s="327"/>
      <c r="P628" s="327"/>
      <c r="Q628" s="327"/>
      <c r="R628" s="327"/>
      <c r="S628" s="327"/>
      <c r="T628" s="327"/>
      <c r="U628" s="327"/>
      <c r="V628" s="327"/>
      <c r="W628" s="327"/>
      <c r="X628" s="327"/>
      <c r="Y628" s="327"/>
      <c r="Z628" s="327"/>
      <c r="AA628" s="327"/>
      <c r="AB628" s="327"/>
      <c r="AC628" s="327"/>
    </row>
    <row r="629" ht="15.75" customHeight="1">
      <c r="A629" s="327"/>
      <c r="B629" s="327"/>
      <c r="C629" s="327"/>
      <c r="D629" s="327"/>
      <c r="E629" s="327"/>
      <c r="F629" s="327"/>
      <c r="G629" s="327"/>
      <c r="H629" s="327"/>
      <c r="I629" s="327"/>
      <c r="J629" s="327"/>
      <c r="K629" s="327"/>
      <c r="L629" s="327"/>
      <c r="M629" s="327"/>
      <c r="N629" s="327"/>
      <c r="O629" s="327"/>
      <c r="P629" s="327"/>
      <c r="Q629" s="327"/>
      <c r="R629" s="327"/>
      <c r="S629" s="327"/>
      <c r="T629" s="327"/>
      <c r="U629" s="327"/>
      <c r="V629" s="327"/>
      <c r="W629" s="327"/>
      <c r="X629" s="327"/>
      <c r="Y629" s="327"/>
      <c r="Z629" s="327"/>
      <c r="AA629" s="327"/>
      <c r="AB629" s="327"/>
      <c r="AC629" s="327"/>
    </row>
    <row r="630" ht="15.75" customHeight="1">
      <c r="A630" s="327"/>
      <c r="B630" s="327"/>
      <c r="C630" s="327"/>
      <c r="D630" s="327"/>
      <c r="E630" s="327"/>
      <c r="F630" s="327"/>
      <c r="G630" s="327"/>
      <c r="H630" s="327"/>
      <c r="I630" s="327"/>
      <c r="J630" s="327"/>
      <c r="K630" s="327"/>
      <c r="L630" s="327"/>
      <c r="M630" s="327"/>
      <c r="N630" s="327"/>
      <c r="O630" s="327"/>
      <c r="P630" s="327"/>
      <c r="Q630" s="327"/>
      <c r="R630" s="327"/>
      <c r="S630" s="327"/>
      <c r="T630" s="327"/>
      <c r="U630" s="327"/>
      <c r="V630" s="327"/>
      <c r="W630" s="327"/>
      <c r="X630" s="327"/>
      <c r="Y630" s="327"/>
      <c r="Z630" s="327"/>
      <c r="AA630" s="327"/>
      <c r="AB630" s="327"/>
      <c r="AC630" s="327"/>
    </row>
    <row r="631" ht="15.75" customHeight="1">
      <c r="A631" s="327"/>
      <c r="B631" s="327"/>
      <c r="C631" s="327"/>
      <c r="D631" s="327"/>
      <c r="E631" s="327"/>
      <c r="F631" s="327"/>
      <c r="G631" s="327"/>
      <c r="H631" s="327"/>
      <c r="I631" s="327"/>
      <c r="J631" s="327"/>
      <c r="K631" s="327"/>
      <c r="L631" s="327"/>
      <c r="M631" s="327"/>
      <c r="N631" s="327"/>
      <c r="O631" s="327"/>
      <c r="P631" s="327"/>
      <c r="Q631" s="327"/>
      <c r="R631" s="327"/>
      <c r="S631" s="327"/>
      <c r="T631" s="327"/>
      <c r="U631" s="327"/>
      <c r="V631" s="327"/>
      <c r="W631" s="327"/>
      <c r="X631" s="327"/>
      <c r="Y631" s="327"/>
      <c r="Z631" s="327"/>
      <c r="AA631" s="327"/>
      <c r="AB631" s="327"/>
      <c r="AC631" s="327"/>
    </row>
    <row r="632" ht="15.75" customHeight="1">
      <c r="A632" s="327"/>
      <c r="B632" s="327"/>
      <c r="C632" s="327"/>
      <c r="D632" s="327"/>
      <c r="E632" s="327"/>
      <c r="F632" s="327"/>
      <c r="G632" s="327"/>
      <c r="H632" s="327"/>
      <c r="I632" s="327"/>
      <c r="J632" s="327"/>
      <c r="K632" s="327"/>
      <c r="L632" s="327"/>
      <c r="M632" s="327"/>
      <c r="N632" s="327"/>
      <c r="O632" s="327"/>
      <c r="P632" s="327"/>
      <c r="Q632" s="327"/>
      <c r="R632" s="327"/>
      <c r="S632" s="327"/>
      <c r="T632" s="327"/>
      <c r="U632" s="327"/>
      <c r="V632" s="327"/>
      <c r="W632" s="327"/>
      <c r="X632" s="327"/>
      <c r="Y632" s="327"/>
      <c r="Z632" s="327"/>
      <c r="AA632" s="327"/>
      <c r="AB632" s="327"/>
      <c r="AC632" s="327"/>
    </row>
    <row r="633" ht="15.75" customHeight="1">
      <c r="A633" s="327"/>
      <c r="B633" s="327"/>
      <c r="C633" s="327"/>
      <c r="D633" s="327"/>
      <c r="E633" s="327"/>
      <c r="F633" s="327"/>
      <c r="G633" s="327"/>
      <c r="H633" s="327"/>
      <c r="I633" s="327"/>
      <c r="J633" s="327"/>
      <c r="K633" s="327"/>
      <c r="L633" s="327"/>
      <c r="M633" s="327"/>
      <c r="N633" s="327"/>
      <c r="O633" s="327"/>
      <c r="P633" s="327"/>
      <c r="Q633" s="327"/>
      <c r="R633" s="327"/>
      <c r="S633" s="327"/>
      <c r="T633" s="327"/>
      <c r="U633" s="327"/>
      <c r="V633" s="327"/>
      <c r="W633" s="327"/>
      <c r="X633" s="327"/>
      <c r="Y633" s="327"/>
      <c r="Z633" s="327"/>
      <c r="AA633" s="327"/>
      <c r="AB633" s="327"/>
      <c r="AC633" s="327"/>
    </row>
    <row r="634" ht="15.75" customHeight="1">
      <c r="A634" s="327"/>
      <c r="B634" s="327"/>
      <c r="C634" s="327"/>
      <c r="D634" s="327"/>
      <c r="E634" s="327"/>
      <c r="F634" s="327"/>
      <c r="G634" s="327"/>
      <c r="H634" s="327"/>
      <c r="I634" s="327"/>
      <c r="J634" s="327"/>
      <c r="K634" s="327"/>
      <c r="L634" s="327"/>
      <c r="M634" s="327"/>
      <c r="N634" s="327"/>
      <c r="O634" s="327"/>
      <c r="P634" s="327"/>
      <c r="Q634" s="327"/>
      <c r="R634" s="327"/>
      <c r="S634" s="327"/>
      <c r="T634" s="327"/>
      <c r="U634" s="327"/>
      <c r="V634" s="327"/>
      <c r="W634" s="327"/>
      <c r="X634" s="327"/>
      <c r="Y634" s="327"/>
      <c r="Z634" s="327"/>
      <c r="AA634" s="327"/>
      <c r="AB634" s="327"/>
      <c r="AC634" s="327"/>
    </row>
    <row r="635" ht="15.75" customHeight="1">
      <c r="A635" s="327"/>
      <c r="B635" s="327"/>
      <c r="C635" s="327"/>
      <c r="D635" s="327"/>
      <c r="E635" s="327"/>
      <c r="F635" s="327"/>
      <c r="G635" s="327"/>
      <c r="H635" s="327"/>
      <c r="I635" s="327"/>
      <c r="J635" s="327"/>
      <c r="K635" s="327"/>
      <c r="L635" s="327"/>
      <c r="M635" s="327"/>
      <c r="N635" s="327"/>
      <c r="O635" s="327"/>
      <c r="P635" s="327"/>
      <c r="Q635" s="327"/>
      <c r="R635" s="327"/>
      <c r="S635" s="327"/>
      <c r="T635" s="327"/>
      <c r="U635" s="327"/>
      <c r="V635" s="327"/>
      <c r="W635" s="327"/>
      <c r="X635" s="327"/>
      <c r="Y635" s="327"/>
      <c r="Z635" s="327"/>
      <c r="AA635" s="327"/>
      <c r="AB635" s="327"/>
      <c r="AC635" s="327"/>
    </row>
    <row r="636" ht="15.75" customHeight="1">
      <c r="A636" s="327"/>
      <c r="B636" s="327"/>
      <c r="C636" s="327"/>
      <c r="D636" s="327"/>
      <c r="E636" s="327"/>
      <c r="F636" s="327"/>
      <c r="G636" s="327"/>
      <c r="H636" s="327"/>
      <c r="I636" s="327"/>
      <c r="J636" s="327"/>
      <c r="K636" s="327"/>
      <c r="L636" s="327"/>
      <c r="M636" s="327"/>
      <c r="N636" s="327"/>
      <c r="O636" s="327"/>
      <c r="P636" s="327"/>
      <c r="Q636" s="327"/>
      <c r="R636" s="327"/>
      <c r="S636" s="327"/>
      <c r="T636" s="327"/>
      <c r="U636" s="327"/>
      <c r="V636" s="327"/>
      <c r="W636" s="327"/>
      <c r="X636" s="327"/>
      <c r="Y636" s="327"/>
      <c r="Z636" s="327"/>
      <c r="AA636" s="327"/>
      <c r="AB636" s="327"/>
      <c r="AC636" s="327"/>
    </row>
    <row r="637" ht="15.75" customHeight="1">
      <c r="A637" s="327"/>
      <c r="B637" s="327"/>
      <c r="C637" s="327"/>
      <c r="D637" s="327"/>
      <c r="E637" s="327"/>
      <c r="F637" s="327"/>
      <c r="G637" s="327"/>
      <c r="H637" s="327"/>
      <c r="I637" s="327"/>
      <c r="J637" s="327"/>
      <c r="K637" s="327"/>
      <c r="L637" s="327"/>
      <c r="M637" s="327"/>
      <c r="N637" s="327"/>
      <c r="O637" s="327"/>
      <c r="P637" s="327"/>
      <c r="Q637" s="327"/>
      <c r="R637" s="327"/>
      <c r="S637" s="327"/>
      <c r="T637" s="327"/>
      <c r="U637" s="327"/>
      <c r="V637" s="327"/>
      <c r="W637" s="327"/>
      <c r="X637" s="327"/>
      <c r="Y637" s="327"/>
      <c r="Z637" s="327"/>
      <c r="AA637" s="327"/>
      <c r="AB637" s="327"/>
      <c r="AC637" s="327"/>
    </row>
    <row r="638" ht="15.75" customHeight="1">
      <c r="A638" s="327"/>
      <c r="B638" s="327"/>
      <c r="C638" s="327"/>
      <c r="D638" s="327"/>
      <c r="E638" s="327"/>
      <c r="F638" s="327"/>
      <c r="G638" s="327"/>
      <c r="H638" s="327"/>
      <c r="I638" s="327"/>
      <c r="J638" s="327"/>
      <c r="K638" s="327"/>
      <c r="L638" s="327"/>
      <c r="M638" s="327"/>
      <c r="N638" s="327"/>
      <c r="O638" s="327"/>
      <c r="P638" s="327"/>
      <c r="Q638" s="327"/>
      <c r="R638" s="327"/>
      <c r="S638" s="327"/>
      <c r="T638" s="327"/>
      <c r="U638" s="327"/>
      <c r="V638" s="327"/>
      <c r="W638" s="327"/>
      <c r="X638" s="327"/>
      <c r="Y638" s="327"/>
      <c r="Z638" s="327"/>
      <c r="AA638" s="327"/>
      <c r="AB638" s="327"/>
      <c r="AC638" s="327"/>
    </row>
    <row r="639" ht="15.75" customHeight="1">
      <c r="A639" s="327"/>
      <c r="B639" s="327"/>
      <c r="C639" s="327"/>
      <c r="D639" s="327"/>
      <c r="E639" s="327"/>
      <c r="F639" s="327"/>
      <c r="G639" s="327"/>
      <c r="H639" s="327"/>
      <c r="I639" s="327"/>
      <c r="J639" s="327"/>
      <c r="K639" s="327"/>
      <c r="L639" s="327"/>
      <c r="M639" s="327"/>
      <c r="N639" s="327"/>
      <c r="O639" s="327"/>
      <c r="P639" s="327"/>
      <c r="Q639" s="327"/>
      <c r="R639" s="327"/>
      <c r="S639" s="327"/>
      <c r="T639" s="327"/>
      <c r="U639" s="327"/>
      <c r="V639" s="327"/>
      <c r="W639" s="327"/>
      <c r="X639" s="327"/>
      <c r="Y639" s="327"/>
      <c r="Z639" s="327"/>
      <c r="AA639" s="327"/>
      <c r="AB639" s="327"/>
      <c r="AC639" s="327"/>
    </row>
    <row r="640" ht="15.75" customHeight="1">
      <c r="A640" s="327"/>
      <c r="B640" s="327"/>
      <c r="C640" s="327"/>
      <c r="D640" s="327"/>
      <c r="E640" s="327"/>
      <c r="F640" s="327"/>
      <c r="G640" s="327"/>
      <c r="H640" s="327"/>
      <c r="I640" s="327"/>
      <c r="J640" s="327"/>
      <c r="K640" s="327"/>
      <c r="L640" s="327"/>
      <c r="M640" s="327"/>
      <c r="N640" s="327"/>
      <c r="O640" s="327"/>
      <c r="P640" s="327"/>
      <c r="Q640" s="327"/>
      <c r="R640" s="327"/>
      <c r="S640" s="327"/>
      <c r="T640" s="327"/>
      <c r="U640" s="327"/>
      <c r="V640" s="327"/>
      <c r="W640" s="327"/>
      <c r="X640" s="327"/>
      <c r="Y640" s="327"/>
      <c r="Z640" s="327"/>
      <c r="AA640" s="327"/>
      <c r="AB640" s="327"/>
      <c r="AC640" s="327"/>
    </row>
    <row r="641" ht="15.75" customHeight="1">
      <c r="A641" s="327"/>
      <c r="B641" s="327"/>
      <c r="C641" s="327"/>
      <c r="D641" s="327"/>
      <c r="E641" s="327"/>
      <c r="F641" s="327"/>
      <c r="G641" s="327"/>
      <c r="H641" s="327"/>
      <c r="I641" s="327"/>
      <c r="J641" s="327"/>
      <c r="K641" s="327"/>
      <c r="L641" s="327"/>
      <c r="M641" s="327"/>
      <c r="N641" s="327"/>
      <c r="O641" s="327"/>
      <c r="P641" s="327"/>
      <c r="Q641" s="327"/>
      <c r="R641" s="327"/>
      <c r="S641" s="327"/>
      <c r="T641" s="327"/>
      <c r="U641" s="327"/>
      <c r="V641" s="327"/>
      <c r="W641" s="327"/>
      <c r="X641" s="327"/>
      <c r="Y641" s="327"/>
      <c r="Z641" s="327"/>
      <c r="AA641" s="327"/>
      <c r="AB641" s="327"/>
      <c r="AC641" s="327"/>
    </row>
    <row r="642" ht="15.75" customHeight="1">
      <c r="A642" s="327"/>
      <c r="B642" s="327"/>
      <c r="C642" s="327"/>
      <c r="D642" s="327"/>
      <c r="E642" s="327"/>
      <c r="F642" s="327"/>
      <c r="G642" s="327"/>
      <c r="H642" s="327"/>
      <c r="I642" s="327"/>
      <c r="J642" s="327"/>
      <c r="K642" s="327"/>
      <c r="L642" s="327"/>
      <c r="M642" s="327"/>
      <c r="N642" s="327"/>
      <c r="O642" s="327"/>
      <c r="P642" s="327"/>
      <c r="Q642" s="327"/>
      <c r="R642" s="327"/>
      <c r="S642" s="327"/>
      <c r="T642" s="327"/>
      <c r="U642" s="327"/>
      <c r="V642" s="327"/>
      <c r="W642" s="327"/>
      <c r="X642" s="327"/>
      <c r="Y642" s="327"/>
      <c r="Z642" s="327"/>
      <c r="AA642" s="327"/>
      <c r="AB642" s="327"/>
      <c r="AC642" s="327"/>
    </row>
    <row r="643" ht="15.75" customHeight="1">
      <c r="A643" s="327"/>
      <c r="B643" s="327"/>
      <c r="C643" s="327"/>
      <c r="D643" s="327"/>
      <c r="E643" s="327"/>
      <c r="F643" s="327"/>
      <c r="G643" s="327"/>
      <c r="H643" s="327"/>
      <c r="I643" s="327"/>
      <c r="J643" s="327"/>
      <c r="K643" s="327"/>
      <c r="L643" s="327"/>
      <c r="M643" s="327"/>
      <c r="N643" s="327"/>
      <c r="O643" s="327"/>
      <c r="P643" s="327"/>
      <c r="Q643" s="327"/>
      <c r="R643" s="327"/>
      <c r="S643" s="327"/>
      <c r="T643" s="327"/>
      <c r="U643" s="327"/>
      <c r="V643" s="327"/>
      <c r="W643" s="327"/>
      <c r="X643" s="327"/>
      <c r="Y643" s="327"/>
      <c r="Z643" s="327"/>
      <c r="AA643" s="327"/>
      <c r="AB643" s="327"/>
      <c r="AC643" s="327"/>
    </row>
    <row r="644" ht="15.75" customHeight="1">
      <c r="A644" s="327"/>
      <c r="B644" s="327"/>
      <c r="C644" s="327"/>
      <c r="D644" s="327"/>
      <c r="E644" s="327"/>
      <c r="F644" s="327"/>
      <c r="G644" s="327"/>
      <c r="H644" s="327"/>
      <c r="I644" s="327"/>
      <c r="J644" s="327"/>
      <c r="K644" s="327"/>
      <c r="L644" s="327"/>
      <c r="M644" s="327"/>
      <c r="N644" s="327"/>
      <c r="O644" s="327"/>
      <c r="P644" s="327"/>
      <c r="Q644" s="327"/>
      <c r="R644" s="327"/>
      <c r="S644" s="327"/>
      <c r="T644" s="327"/>
      <c r="U644" s="327"/>
      <c r="V644" s="327"/>
      <c r="W644" s="327"/>
      <c r="X644" s="327"/>
      <c r="Y644" s="327"/>
      <c r="Z644" s="327"/>
      <c r="AA644" s="327"/>
      <c r="AB644" s="327"/>
      <c r="AC644" s="327"/>
    </row>
    <row r="645" ht="15.75" customHeight="1">
      <c r="A645" s="327"/>
      <c r="B645" s="327"/>
      <c r="C645" s="327"/>
      <c r="D645" s="327"/>
      <c r="E645" s="327"/>
      <c r="F645" s="327"/>
      <c r="G645" s="327"/>
      <c r="H645" s="327"/>
      <c r="I645" s="327"/>
      <c r="J645" s="327"/>
      <c r="K645" s="327"/>
      <c r="L645" s="327"/>
      <c r="M645" s="327"/>
      <c r="N645" s="327"/>
      <c r="O645" s="327"/>
      <c r="P645" s="327"/>
      <c r="Q645" s="327"/>
      <c r="R645" s="327"/>
      <c r="S645" s="327"/>
      <c r="T645" s="327"/>
      <c r="U645" s="327"/>
      <c r="V645" s="327"/>
      <c r="W645" s="327"/>
      <c r="X645" s="327"/>
      <c r="Y645" s="327"/>
      <c r="Z645" s="327"/>
      <c r="AA645" s="327"/>
      <c r="AB645" s="327"/>
      <c r="AC645" s="327"/>
    </row>
    <row r="646" ht="15.75" customHeight="1">
      <c r="A646" s="327"/>
      <c r="B646" s="327"/>
      <c r="C646" s="327"/>
      <c r="D646" s="327"/>
      <c r="E646" s="327"/>
      <c r="F646" s="327"/>
      <c r="G646" s="327"/>
      <c r="H646" s="327"/>
      <c r="I646" s="327"/>
      <c r="J646" s="327"/>
      <c r="K646" s="327"/>
      <c r="L646" s="327"/>
      <c r="M646" s="327"/>
      <c r="N646" s="327"/>
      <c r="O646" s="327"/>
      <c r="P646" s="327"/>
      <c r="Q646" s="327"/>
      <c r="R646" s="327"/>
      <c r="S646" s="327"/>
      <c r="T646" s="327"/>
      <c r="U646" s="327"/>
      <c r="V646" s="327"/>
      <c r="W646" s="327"/>
      <c r="X646" s="327"/>
      <c r="Y646" s="327"/>
      <c r="Z646" s="327"/>
      <c r="AA646" s="327"/>
      <c r="AB646" s="327"/>
      <c r="AC646" s="327"/>
    </row>
    <row r="647" ht="15.75" customHeight="1">
      <c r="A647" s="327"/>
      <c r="B647" s="327"/>
      <c r="C647" s="327"/>
      <c r="D647" s="327"/>
      <c r="E647" s="327"/>
      <c r="F647" s="327"/>
      <c r="G647" s="327"/>
      <c r="H647" s="327"/>
      <c r="I647" s="327"/>
      <c r="J647" s="327"/>
      <c r="K647" s="327"/>
      <c r="L647" s="327"/>
      <c r="M647" s="327"/>
      <c r="N647" s="327"/>
      <c r="O647" s="327"/>
      <c r="P647" s="327"/>
      <c r="Q647" s="327"/>
      <c r="R647" s="327"/>
      <c r="S647" s="327"/>
      <c r="T647" s="327"/>
      <c r="U647" s="327"/>
      <c r="V647" s="327"/>
      <c r="W647" s="327"/>
      <c r="X647" s="327"/>
      <c r="Y647" s="327"/>
      <c r="Z647" s="327"/>
      <c r="AA647" s="327"/>
      <c r="AB647" s="327"/>
      <c r="AC647" s="327"/>
    </row>
    <row r="648" ht="15.75" customHeight="1">
      <c r="A648" s="327"/>
      <c r="B648" s="327"/>
      <c r="C648" s="327"/>
      <c r="D648" s="327"/>
      <c r="E648" s="327"/>
      <c r="F648" s="327"/>
      <c r="G648" s="327"/>
      <c r="H648" s="327"/>
      <c r="I648" s="327"/>
      <c r="J648" s="327"/>
      <c r="K648" s="327"/>
      <c r="L648" s="327"/>
      <c r="M648" s="327"/>
      <c r="N648" s="327"/>
      <c r="O648" s="327"/>
      <c r="P648" s="327"/>
      <c r="Q648" s="327"/>
      <c r="R648" s="327"/>
      <c r="S648" s="327"/>
      <c r="T648" s="327"/>
      <c r="U648" s="327"/>
      <c r="V648" s="327"/>
      <c r="W648" s="327"/>
      <c r="X648" s="327"/>
      <c r="Y648" s="327"/>
      <c r="Z648" s="327"/>
      <c r="AA648" s="327"/>
      <c r="AB648" s="327"/>
      <c r="AC648" s="327"/>
    </row>
    <row r="649" ht="15.75" customHeight="1">
      <c r="A649" s="327"/>
      <c r="B649" s="327"/>
      <c r="C649" s="327"/>
      <c r="D649" s="327"/>
      <c r="E649" s="327"/>
      <c r="F649" s="327"/>
      <c r="G649" s="327"/>
      <c r="H649" s="327"/>
      <c r="I649" s="327"/>
      <c r="J649" s="327"/>
      <c r="K649" s="327"/>
      <c r="L649" s="327"/>
      <c r="M649" s="327"/>
      <c r="N649" s="327"/>
      <c r="O649" s="327"/>
      <c r="P649" s="327"/>
      <c r="Q649" s="327"/>
      <c r="R649" s="327"/>
      <c r="S649" s="327"/>
      <c r="T649" s="327"/>
      <c r="U649" s="327"/>
      <c r="V649" s="327"/>
      <c r="W649" s="327"/>
      <c r="X649" s="327"/>
      <c r="Y649" s="327"/>
      <c r="Z649" s="327"/>
      <c r="AA649" s="327"/>
      <c r="AB649" s="327"/>
      <c r="AC649" s="327"/>
    </row>
    <row r="650" ht="15.75" customHeight="1">
      <c r="A650" s="327"/>
      <c r="B650" s="327"/>
      <c r="C650" s="327"/>
      <c r="D650" s="327"/>
      <c r="E650" s="327"/>
      <c r="F650" s="327"/>
      <c r="G650" s="327"/>
      <c r="H650" s="327"/>
      <c r="I650" s="327"/>
      <c r="J650" s="327"/>
      <c r="K650" s="327"/>
      <c r="L650" s="327"/>
      <c r="M650" s="327"/>
      <c r="N650" s="327"/>
      <c r="O650" s="327"/>
      <c r="P650" s="327"/>
      <c r="Q650" s="327"/>
      <c r="R650" s="327"/>
      <c r="S650" s="327"/>
      <c r="T650" s="327"/>
      <c r="U650" s="327"/>
      <c r="V650" s="327"/>
      <c r="W650" s="327"/>
      <c r="X650" s="327"/>
      <c r="Y650" s="327"/>
      <c r="Z650" s="327"/>
      <c r="AA650" s="327"/>
      <c r="AB650" s="327"/>
      <c r="AC650" s="327"/>
    </row>
    <row r="651" ht="15.75" customHeight="1">
      <c r="A651" s="327"/>
      <c r="B651" s="327"/>
      <c r="C651" s="327"/>
      <c r="D651" s="327"/>
      <c r="E651" s="327"/>
      <c r="F651" s="327"/>
      <c r="G651" s="327"/>
      <c r="H651" s="327"/>
      <c r="I651" s="327"/>
      <c r="J651" s="327"/>
      <c r="K651" s="327"/>
      <c r="L651" s="327"/>
      <c r="M651" s="327"/>
      <c r="N651" s="327"/>
      <c r="O651" s="327"/>
      <c r="P651" s="327"/>
      <c r="Q651" s="327"/>
      <c r="R651" s="327"/>
      <c r="S651" s="327"/>
      <c r="T651" s="327"/>
      <c r="U651" s="327"/>
      <c r="V651" s="327"/>
      <c r="W651" s="327"/>
      <c r="X651" s="327"/>
      <c r="Y651" s="327"/>
      <c r="Z651" s="327"/>
      <c r="AA651" s="327"/>
      <c r="AB651" s="327"/>
      <c r="AC651" s="327"/>
    </row>
    <row r="652" ht="15.75" customHeight="1">
      <c r="A652" s="327"/>
      <c r="B652" s="327"/>
      <c r="C652" s="327"/>
      <c r="D652" s="327"/>
      <c r="E652" s="327"/>
      <c r="F652" s="327"/>
      <c r="G652" s="327"/>
      <c r="H652" s="327"/>
      <c r="I652" s="327"/>
      <c r="J652" s="327"/>
      <c r="K652" s="327"/>
      <c r="L652" s="327"/>
      <c r="M652" s="327"/>
      <c r="N652" s="327"/>
      <c r="O652" s="327"/>
      <c r="P652" s="327"/>
      <c r="Q652" s="327"/>
      <c r="R652" s="327"/>
      <c r="S652" s="327"/>
      <c r="T652" s="327"/>
      <c r="U652" s="327"/>
      <c r="V652" s="327"/>
      <c r="W652" s="327"/>
      <c r="X652" s="327"/>
      <c r="Y652" s="327"/>
      <c r="Z652" s="327"/>
      <c r="AA652" s="327"/>
      <c r="AB652" s="327"/>
      <c r="AC652" s="327"/>
    </row>
    <row r="653" ht="15.75" customHeight="1">
      <c r="A653" s="327"/>
      <c r="B653" s="327"/>
      <c r="C653" s="327"/>
      <c r="D653" s="327"/>
      <c r="E653" s="327"/>
      <c r="F653" s="327"/>
      <c r="G653" s="327"/>
      <c r="H653" s="327"/>
      <c r="I653" s="327"/>
      <c r="J653" s="327"/>
      <c r="K653" s="327"/>
      <c r="L653" s="327"/>
      <c r="M653" s="327"/>
      <c r="N653" s="327"/>
      <c r="O653" s="327"/>
      <c r="P653" s="327"/>
      <c r="Q653" s="327"/>
      <c r="R653" s="327"/>
      <c r="S653" s="327"/>
      <c r="T653" s="327"/>
      <c r="U653" s="327"/>
      <c r="V653" s="327"/>
      <c r="W653" s="327"/>
      <c r="X653" s="327"/>
      <c r="Y653" s="327"/>
      <c r="Z653" s="327"/>
      <c r="AA653" s="327"/>
      <c r="AB653" s="327"/>
      <c r="AC653" s="327"/>
    </row>
    <row r="654" ht="15.75" customHeight="1">
      <c r="A654" s="327"/>
      <c r="B654" s="327"/>
      <c r="C654" s="327"/>
      <c r="D654" s="327"/>
      <c r="E654" s="327"/>
      <c r="F654" s="327"/>
      <c r="G654" s="327"/>
      <c r="H654" s="327"/>
      <c r="I654" s="327"/>
      <c r="J654" s="327"/>
      <c r="K654" s="327"/>
      <c r="L654" s="327"/>
      <c r="M654" s="327"/>
      <c r="N654" s="327"/>
      <c r="O654" s="327"/>
      <c r="P654" s="327"/>
      <c r="Q654" s="327"/>
      <c r="R654" s="327"/>
      <c r="S654" s="327"/>
      <c r="T654" s="327"/>
      <c r="U654" s="327"/>
      <c r="V654" s="327"/>
      <c r="W654" s="327"/>
      <c r="X654" s="327"/>
      <c r="Y654" s="327"/>
      <c r="Z654" s="327"/>
      <c r="AA654" s="327"/>
      <c r="AB654" s="327"/>
      <c r="AC654" s="327"/>
    </row>
    <row r="655" ht="15.75" customHeight="1">
      <c r="A655" s="327"/>
      <c r="B655" s="327"/>
      <c r="C655" s="327"/>
      <c r="D655" s="327"/>
      <c r="E655" s="327"/>
      <c r="F655" s="327"/>
      <c r="G655" s="327"/>
      <c r="H655" s="327"/>
      <c r="I655" s="327"/>
      <c r="J655" s="327"/>
      <c r="K655" s="327"/>
      <c r="L655" s="327"/>
      <c r="M655" s="327"/>
      <c r="N655" s="327"/>
      <c r="O655" s="327"/>
      <c r="P655" s="327"/>
      <c r="Q655" s="327"/>
      <c r="R655" s="327"/>
      <c r="S655" s="327"/>
      <c r="T655" s="327"/>
      <c r="U655" s="327"/>
      <c r="V655" s="327"/>
      <c r="W655" s="327"/>
      <c r="X655" s="327"/>
      <c r="Y655" s="327"/>
      <c r="Z655" s="327"/>
      <c r="AA655" s="327"/>
      <c r="AB655" s="327"/>
      <c r="AC655" s="327"/>
    </row>
    <row r="656" ht="15.75" customHeight="1">
      <c r="A656" s="327"/>
      <c r="B656" s="327"/>
      <c r="C656" s="327"/>
      <c r="D656" s="327"/>
      <c r="E656" s="327"/>
      <c r="F656" s="327"/>
      <c r="G656" s="327"/>
      <c r="H656" s="327"/>
      <c r="I656" s="327"/>
      <c r="J656" s="327"/>
      <c r="K656" s="327"/>
      <c r="L656" s="327"/>
      <c r="M656" s="327"/>
      <c r="N656" s="327"/>
      <c r="O656" s="327"/>
      <c r="P656" s="327"/>
      <c r="Q656" s="327"/>
      <c r="R656" s="327"/>
      <c r="S656" s="327"/>
      <c r="T656" s="327"/>
      <c r="U656" s="327"/>
      <c r="V656" s="327"/>
      <c r="W656" s="327"/>
      <c r="X656" s="327"/>
      <c r="Y656" s="327"/>
      <c r="Z656" s="327"/>
      <c r="AA656" s="327"/>
      <c r="AB656" s="327"/>
      <c r="AC656" s="327"/>
    </row>
    <row r="657" ht="15.75" customHeight="1">
      <c r="A657" s="327"/>
      <c r="B657" s="327"/>
      <c r="C657" s="327"/>
      <c r="D657" s="327"/>
      <c r="E657" s="327"/>
      <c r="F657" s="327"/>
      <c r="G657" s="327"/>
      <c r="H657" s="327"/>
      <c r="I657" s="327"/>
      <c r="J657" s="327"/>
      <c r="K657" s="327"/>
      <c r="L657" s="327"/>
      <c r="M657" s="327"/>
      <c r="N657" s="327"/>
      <c r="O657" s="327"/>
      <c r="P657" s="327"/>
      <c r="Q657" s="327"/>
      <c r="R657" s="327"/>
      <c r="S657" s="327"/>
      <c r="T657" s="327"/>
      <c r="U657" s="327"/>
      <c r="V657" s="327"/>
      <c r="W657" s="327"/>
      <c r="X657" s="327"/>
      <c r="Y657" s="327"/>
      <c r="Z657" s="327"/>
      <c r="AA657" s="327"/>
      <c r="AB657" s="327"/>
      <c r="AC657" s="327"/>
    </row>
    <row r="658" ht="15.75" customHeight="1">
      <c r="A658" s="327"/>
      <c r="B658" s="327"/>
      <c r="C658" s="327"/>
      <c r="D658" s="327"/>
      <c r="E658" s="327"/>
      <c r="F658" s="327"/>
      <c r="G658" s="327"/>
      <c r="H658" s="327"/>
      <c r="I658" s="327"/>
      <c r="J658" s="327"/>
      <c r="K658" s="327"/>
      <c r="L658" s="327"/>
      <c r="M658" s="327"/>
      <c r="N658" s="327"/>
      <c r="O658" s="327"/>
      <c r="P658" s="327"/>
      <c r="Q658" s="327"/>
      <c r="R658" s="327"/>
      <c r="S658" s="327"/>
      <c r="T658" s="327"/>
      <c r="U658" s="327"/>
      <c r="V658" s="327"/>
      <c r="W658" s="327"/>
      <c r="X658" s="327"/>
      <c r="Y658" s="327"/>
      <c r="Z658" s="327"/>
      <c r="AA658" s="327"/>
      <c r="AB658" s="327"/>
      <c r="AC658" s="327"/>
    </row>
    <row r="659" ht="15.75" customHeight="1">
      <c r="A659" s="327"/>
      <c r="B659" s="327"/>
      <c r="C659" s="327"/>
      <c r="D659" s="327"/>
      <c r="E659" s="327"/>
      <c r="F659" s="327"/>
      <c r="G659" s="327"/>
      <c r="H659" s="327"/>
      <c r="I659" s="327"/>
      <c r="J659" s="327"/>
      <c r="K659" s="327"/>
      <c r="L659" s="327"/>
      <c r="M659" s="327"/>
      <c r="N659" s="327"/>
      <c r="O659" s="327"/>
      <c r="P659" s="327"/>
      <c r="Q659" s="327"/>
      <c r="R659" s="327"/>
      <c r="S659" s="327"/>
      <c r="T659" s="327"/>
      <c r="U659" s="327"/>
      <c r="V659" s="327"/>
      <c r="W659" s="327"/>
      <c r="X659" s="327"/>
      <c r="Y659" s="327"/>
      <c r="Z659" s="327"/>
      <c r="AA659" s="327"/>
      <c r="AB659" s="327"/>
      <c r="AC659" s="327"/>
    </row>
    <row r="660" ht="15.75" customHeight="1">
      <c r="A660" s="327"/>
      <c r="B660" s="327"/>
      <c r="C660" s="327"/>
      <c r="D660" s="327"/>
      <c r="E660" s="327"/>
      <c r="F660" s="327"/>
      <c r="G660" s="327"/>
      <c r="H660" s="327"/>
      <c r="I660" s="327"/>
      <c r="J660" s="327"/>
      <c r="K660" s="327"/>
      <c r="L660" s="327"/>
      <c r="M660" s="327"/>
      <c r="N660" s="327"/>
      <c r="O660" s="327"/>
      <c r="P660" s="327"/>
      <c r="Q660" s="327"/>
      <c r="R660" s="327"/>
      <c r="S660" s="327"/>
      <c r="T660" s="327"/>
      <c r="U660" s="327"/>
      <c r="V660" s="327"/>
      <c r="W660" s="327"/>
      <c r="X660" s="327"/>
      <c r="Y660" s="327"/>
      <c r="Z660" s="327"/>
      <c r="AA660" s="327"/>
      <c r="AB660" s="327"/>
      <c r="AC660" s="327"/>
    </row>
    <row r="661" ht="15.75" customHeight="1">
      <c r="A661" s="327"/>
      <c r="B661" s="327"/>
      <c r="C661" s="327"/>
      <c r="D661" s="327"/>
      <c r="E661" s="327"/>
      <c r="F661" s="327"/>
      <c r="G661" s="327"/>
      <c r="H661" s="327"/>
      <c r="I661" s="327"/>
      <c r="J661" s="327"/>
      <c r="K661" s="327"/>
      <c r="L661" s="327"/>
      <c r="M661" s="327"/>
      <c r="N661" s="327"/>
      <c r="O661" s="327"/>
      <c r="P661" s="327"/>
      <c r="Q661" s="327"/>
      <c r="R661" s="327"/>
      <c r="S661" s="327"/>
      <c r="T661" s="327"/>
      <c r="U661" s="327"/>
      <c r="V661" s="327"/>
      <c r="W661" s="327"/>
      <c r="X661" s="327"/>
      <c r="Y661" s="327"/>
      <c r="Z661" s="327"/>
      <c r="AA661" s="327"/>
      <c r="AB661" s="327"/>
      <c r="AC661" s="327"/>
    </row>
    <row r="662" ht="15.75" customHeight="1">
      <c r="A662" s="327"/>
      <c r="B662" s="327"/>
      <c r="C662" s="327"/>
      <c r="D662" s="327"/>
      <c r="E662" s="327"/>
      <c r="F662" s="327"/>
      <c r="G662" s="327"/>
      <c r="H662" s="327"/>
      <c r="I662" s="327"/>
      <c r="J662" s="327"/>
      <c r="K662" s="327"/>
      <c r="L662" s="327"/>
      <c r="M662" s="327"/>
      <c r="N662" s="327"/>
      <c r="O662" s="327"/>
      <c r="P662" s="327"/>
      <c r="Q662" s="327"/>
      <c r="R662" s="327"/>
      <c r="S662" s="327"/>
      <c r="T662" s="327"/>
      <c r="U662" s="327"/>
      <c r="V662" s="327"/>
      <c r="W662" s="327"/>
      <c r="X662" s="327"/>
      <c r="Y662" s="327"/>
      <c r="Z662" s="327"/>
      <c r="AA662" s="327"/>
      <c r="AB662" s="327"/>
      <c r="AC662" s="327"/>
    </row>
    <row r="663" ht="15.75" customHeight="1">
      <c r="A663" s="327"/>
      <c r="B663" s="327"/>
      <c r="C663" s="327"/>
      <c r="D663" s="327"/>
      <c r="E663" s="327"/>
      <c r="F663" s="327"/>
      <c r="G663" s="327"/>
      <c r="H663" s="327"/>
      <c r="I663" s="327"/>
      <c r="J663" s="327"/>
      <c r="K663" s="327"/>
      <c r="L663" s="327"/>
      <c r="M663" s="327"/>
      <c r="N663" s="327"/>
      <c r="O663" s="327"/>
      <c r="P663" s="327"/>
      <c r="Q663" s="327"/>
      <c r="R663" s="327"/>
      <c r="S663" s="327"/>
      <c r="T663" s="327"/>
      <c r="U663" s="327"/>
      <c r="V663" s="327"/>
      <c r="W663" s="327"/>
      <c r="X663" s="327"/>
      <c r="Y663" s="327"/>
      <c r="Z663" s="327"/>
      <c r="AA663" s="327"/>
      <c r="AB663" s="327"/>
      <c r="AC663" s="327"/>
    </row>
    <row r="664" ht="15.75" customHeight="1">
      <c r="A664" s="327"/>
      <c r="B664" s="327"/>
      <c r="C664" s="327"/>
      <c r="D664" s="327"/>
      <c r="E664" s="327"/>
      <c r="F664" s="327"/>
      <c r="G664" s="327"/>
      <c r="H664" s="327"/>
      <c r="I664" s="327"/>
      <c r="J664" s="327"/>
      <c r="K664" s="327"/>
      <c r="L664" s="327"/>
      <c r="M664" s="327"/>
      <c r="N664" s="327"/>
      <c r="O664" s="327"/>
      <c r="P664" s="327"/>
      <c r="Q664" s="327"/>
      <c r="R664" s="327"/>
      <c r="S664" s="327"/>
      <c r="T664" s="327"/>
      <c r="U664" s="327"/>
      <c r="V664" s="327"/>
      <c r="W664" s="327"/>
      <c r="X664" s="327"/>
      <c r="Y664" s="327"/>
      <c r="Z664" s="327"/>
      <c r="AA664" s="327"/>
      <c r="AB664" s="327"/>
      <c r="AC664" s="327"/>
    </row>
    <row r="665" ht="15.75" customHeight="1">
      <c r="A665" s="327"/>
      <c r="B665" s="327"/>
      <c r="C665" s="327"/>
      <c r="D665" s="327"/>
      <c r="E665" s="327"/>
      <c r="F665" s="327"/>
      <c r="G665" s="327"/>
      <c r="H665" s="327"/>
      <c r="I665" s="327"/>
      <c r="J665" s="327"/>
      <c r="K665" s="327"/>
      <c r="L665" s="327"/>
      <c r="M665" s="327"/>
      <c r="N665" s="327"/>
      <c r="O665" s="327"/>
      <c r="P665" s="327"/>
      <c r="Q665" s="327"/>
      <c r="R665" s="327"/>
      <c r="S665" s="327"/>
      <c r="T665" s="327"/>
      <c r="U665" s="327"/>
      <c r="V665" s="327"/>
      <c r="W665" s="327"/>
      <c r="X665" s="327"/>
      <c r="Y665" s="327"/>
      <c r="Z665" s="327"/>
      <c r="AA665" s="327"/>
      <c r="AB665" s="327"/>
      <c r="AC665" s="327"/>
    </row>
    <row r="666" ht="15.75" customHeight="1">
      <c r="A666" s="327"/>
      <c r="B666" s="327"/>
      <c r="C666" s="327"/>
      <c r="D666" s="327"/>
      <c r="E666" s="327"/>
      <c r="F666" s="327"/>
      <c r="G666" s="327"/>
      <c r="H666" s="327"/>
      <c r="I666" s="327"/>
      <c r="J666" s="327"/>
      <c r="K666" s="327"/>
      <c r="L666" s="327"/>
      <c r="M666" s="327"/>
      <c r="N666" s="327"/>
      <c r="O666" s="327"/>
      <c r="P666" s="327"/>
      <c r="Q666" s="327"/>
      <c r="R666" s="327"/>
      <c r="S666" s="327"/>
      <c r="T666" s="327"/>
      <c r="U666" s="327"/>
      <c r="V666" s="327"/>
      <c r="W666" s="327"/>
      <c r="X666" s="327"/>
      <c r="Y666" s="327"/>
      <c r="Z666" s="327"/>
      <c r="AA666" s="327"/>
      <c r="AB666" s="327"/>
      <c r="AC666" s="327"/>
    </row>
    <row r="667" ht="15.75" customHeight="1">
      <c r="A667" s="327"/>
      <c r="B667" s="327"/>
      <c r="C667" s="327"/>
      <c r="D667" s="327"/>
      <c r="E667" s="327"/>
      <c r="F667" s="327"/>
      <c r="G667" s="327"/>
      <c r="H667" s="327"/>
      <c r="I667" s="327"/>
      <c r="J667" s="327"/>
      <c r="K667" s="327"/>
      <c r="L667" s="327"/>
      <c r="M667" s="327"/>
      <c r="N667" s="327"/>
      <c r="O667" s="327"/>
      <c r="P667" s="327"/>
      <c r="Q667" s="327"/>
      <c r="R667" s="327"/>
      <c r="S667" s="327"/>
      <c r="T667" s="327"/>
      <c r="U667" s="327"/>
      <c r="V667" s="327"/>
      <c r="W667" s="327"/>
      <c r="X667" s="327"/>
      <c r="Y667" s="327"/>
      <c r="Z667" s="327"/>
      <c r="AA667" s="327"/>
      <c r="AB667" s="327"/>
      <c r="AC667" s="327"/>
    </row>
    <row r="668" ht="15.75" customHeight="1">
      <c r="A668" s="327"/>
      <c r="B668" s="327"/>
      <c r="C668" s="327"/>
      <c r="D668" s="327"/>
      <c r="E668" s="327"/>
      <c r="F668" s="327"/>
      <c r="G668" s="327"/>
      <c r="H668" s="327"/>
      <c r="I668" s="327"/>
      <c r="J668" s="327"/>
      <c r="K668" s="327"/>
      <c r="L668" s="327"/>
      <c r="M668" s="327"/>
      <c r="N668" s="327"/>
      <c r="O668" s="327"/>
      <c r="P668" s="327"/>
      <c r="Q668" s="327"/>
      <c r="R668" s="327"/>
      <c r="S668" s="327"/>
      <c r="T668" s="327"/>
      <c r="U668" s="327"/>
      <c r="V668" s="327"/>
      <c r="W668" s="327"/>
      <c r="X668" s="327"/>
      <c r="Y668" s="327"/>
      <c r="Z668" s="327"/>
      <c r="AA668" s="327"/>
      <c r="AB668" s="327"/>
      <c r="AC668" s="327"/>
    </row>
    <row r="669" ht="15.75" customHeight="1">
      <c r="A669" s="327"/>
      <c r="B669" s="327"/>
      <c r="C669" s="327"/>
      <c r="D669" s="327"/>
      <c r="E669" s="327"/>
      <c r="F669" s="327"/>
      <c r="G669" s="327"/>
      <c r="H669" s="327"/>
      <c r="I669" s="327"/>
      <c r="J669" s="327"/>
      <c r="K669" s="327"/>
      <c r="L669" s="327"/>
      <c r="M669" s="327"/>
      <c r="N669" s="327"/>
      <c r="O669" s="327"/>
      <c r="P669" s="327"/>
      <c r="Q669" s="327"/>
      <c r="R669" s="327"/>
      <c r="S669" s="327"/>
      <c r="T669" s="327"/>
      <c r="U669" s="327"/>
      <c r="V669" s="327"/>
      <c r="W669" s="327"/>
      <c r="X669" s="327"/>
      <c r="Y669" s="327"/>
      <c r="Z669" s="327"/>
      <c r="AA669" s="327"/>
      <c r="AB669" s="327"/>
      <c r="AC669" s="327"/>
    </row>
    <row r="670" ht="15.75" customHeight="1">
      <c r="A670" s="327"/>
      <c r="B670" s="327"/>
      <c r="C670" s="327"/>
      <c r="D670" s="327"/>
      <c r="E670" s="327"/>
      <c r="F670" s="327"/>
      <c r="G670" s="327"/>
      <c r="H670" s="327"/>
      <c r="I670" s="327"/>
      <c r="J670" s="327"/>
      <c r="K670" s="327"/>
      <c r="L670" s="327"/>
      <c r="M670" s="327"/>
      <c r="N670" s="327"/>
      <c r="O670" s="327"/>
      <c r="P670" s="327"/>
      <c r="Q670" s="327"/>
      <c r="R670" s="327"/>
      <c r="S670" s="327"/>
      <c r="T670" s="327"/>
      <c r="U670" s="327"/>
      <c r="V670" s="327"/>
      <c r="W670" s="327"/>
      <c r="X670" s="327"/>
      <c r="Y670" s="327"/>
      <c r="Z670" s="327"/>
      <c r="AA670" s="327"/>
      <c r="AB670" s="327"/>
      <c r="AC670" s="327"/>
    </row>
    <row r="671" ht="15.75" customHeight="1">
      <c r="A671" s="327"/>
      <c r="B671" s="327"/>
      <c r="C671" s="327"/>
      <c r="D671" s="327"/>
      <c r="E671" s="327"/>
      <c r="F671" s="327"/>
      <c r="G671" s="327"/>
      <c r="H671" s="327"/>
      <c r="I671" s="327"/>
      <c r="J671" s="327"/>
      <c r="K671" s="327"/>
      <c r="L671" s="327"/>
      <c r="M671" s="327"/>
      <c r="N671" s="327"/>
      <c r="O671" s="327"/>
      <c r="P671" s="327"/>
      <c r="Q671" s="327"/>
      <c r="R671" s="327"/>
      <c r="S671" s="327"/>
      <c r="T671" s="327"/>
      <c r="U671" s="327"/>
      <c r="V671" s="327"/>
      <c r="W671" s="327"/>
      <c r="X671" s="327"/>
      <c r="Y671" s="327"/>
      <c r="Z671" s="327"/>
      <c r="AA671" s="327"/>
      <c r="AB671" s="327"/>
      <c r="AC671" s="327"/>
    </row>
    <row r="672" ht="15.75" customHeight="1">
      <c r="A672" s="327"/>
      <c r="B672" s="327"/>
      <c r="C672" s="327"/>
      <c r="D672" s="327"/>
      <c r="E672" s="327"/>
      <c r="F672" s="327"/>
      <c r="G672" s="327"/>
      <c r="H672" s="327"/>
      <c r="I672" s="327"/>
      <c r="J672" s="327"/>
      <c r="K672" s="327"/>
      <c r="L672" s="327"/>
      <c r="M672" s="327"/>
      <c r="N672" s="327"/>
      <c r="O672" s="327"/>
      <c r="P672" s="327"/>
      <c r="Q672" s="327"/>
      <c r="R672" s="327"/>
      <c r="S672" s="327"/>
      <c r="T672" s="327"/>
      <c r="U672" s="327"/>
      <c r="V672" s="327"/>
      <c r="W672" s="327"/>
      <c r="X672" s="327"/>
      <c r="Y672" s="327"/>
      <c r="Z672" s="327"/>
      <c r="AA672" s="327"/>
      <c r="AB672" s="327"/>
      <c r="AC672" s="327"/>
    </row>
    <row r="673" ht="15.75" customHeight="1">
      <c r="A673" s="327"/>
      <c r="B673" s="327"/>
      <c r="C673" s="327"/>
      <c r="D673" s="327"/>
      <c r="E673" s="327"/>
      <c r="F673" s="327"/>
      <c r="G673" s="327"/>
      <c r="H673" s="327"/>
      <c r="I673" s="327"/>
      <c r="J673" s="327"/>
      <c r="K673" s="327"/>
      <c r="L673" s="327"/>
      <c r="M673" s="327"/>
      <c r="N673" s="327"/>
      <c r="O673" s="327"/>
      <c r="P673" s="327"/>
      <c r="Q673" s="327"/>
      <c r="R673" s="327"/>
      <c r="S673" s="327"/>
      <c r="T673" s="327"/>
      <c r="U673" s="327"/>
      <c r="V673" s="327"/>
      <c r="W673" s="327"/>
      <c r="X673" s="327"/>
      <c r="Y673" s="327"/>
      <c r="Z673" s="327"/>
      <c r="AA673" s="327"/>
      <c r="AB673" s="327"/>
      <c r="AC673" s="327"/>
    </row>
    <row r="674" ht="15.75" customHeight="1">
      <c r="A674" s="327"/>
      <c r="B674" s="327"/>
      <c r="C674" s="327"/>
      <c r="D674" s="327"/>
      <c r="E674" s="327"/>
      <c r="F674" s="327"/>
      <c r="G674" s="327"/>
      <c r="H674" s="327"/>
      <c r="I674" s="327"/>
      <c r="J674" s="327"/>
      <c r="K674" s="327"/>
      <c r="L674" s="327"/>
      <c r="M674" s="327"/>
      <c r="N674" s="327"/>
      <c r="O674" s="327"/>
      <c r="P674" s="327"/>
      <c r="Q674" s="327"/>
      <c r="R674" s="327"/>
      <c r="S674" s="327"/>
      <c r="T674" s="327"/>
      <c r="U674" s="327"/>
      <c r="V674" s="327"/>
      <c r="W674" s="327"/>
      <c r="X674" s="327"/>
      <c r="Y674" s="327"/>
      <c r="Z674" s="327"/>
      <c r="AA674" s="327"/>
      <c r="AB674" s="327"/>
      <c r="AC674" s="327"/>
    </row>
    <row r="675" ht="15.75" customHeight="1">
      <c r="A675" s="327"/>
      <c r="B675" s="327"/>
      <c r="C675" s="327"/>
      <c r="D675" s="327"/>
      <c r="E675" s="327"/>
      <c r="F675" s="327"/>
      <c r="G675" s="327"/>
      <c r="H675" s="327"/>
      <c r="I675" s="327"/>
      <c r="J675" s="327"/>
      <c r="K675" s="327"/>
      <c r="L675" s="327"/>
      <c r="M675" s="327"/>
      <c r="N675" s="327"/>
      <c r="O675" s="327"/>
      <c r="P675" s="327"/>
      <c r="Q675" s="327"/>
      <c r="R675" s="327"/>
      <c r="S675" s="327"/>
      <c r="T675" s="327"/>
      <c r="U675" s="327"/>
      <c r="V675" s="327"/>
      <c r="W675" s="327"/>
      <c r="X675" s="327"/>
      <c r="Y675" s="327"/>
      <c r="Z675" s="327"/>
      <c r="AA675" s="327"/>
      <c r="AB675" s="327"/>
      <c r="AC675" s="327"/>
    </row>
    <row r="676" ht="15.75" customHeight="1">
      <c r="A676" s="327"/>
      <c r="B676" s="327"/>
      <c r="C676" s="327"/>
      <c r="D676" s="327"/>
      <c r="E676" s="327"/>
      <c r="F676" s="327"/>
      <c r="G676" s="327"/>
      <c r="H676" s="327"/>
      <c r="I676" s="327"/>
      <c r="J676" s="327"/>
      <c r="K676" s="327"/>
      <c r="L676" s="327"/>
      <c r="M676" s="327"/>
      <c r="N676" s="327"/>
      <c r="O676" s="327"/>
      <c r="P676" s="327"/>
      <c r="Q676" s="327"/>
      <c r="R676" s="327"/>
      <c r="S676" s="327"/>
      <c r="T676" s="327"/>
      <c r="U676" s="327"/>
      <c r="V676" s="327"/>
      <c r="W676" s="327"/>
      <c r="X676" s="327"/>
      <c r="Y676" s="327"/>
      <c r="Z676" s="327"/>
      <c r="AA676" s="327"/>
      <c r="AB676" s="327"/>
      <c r="AC676" s="327"/>
    </row>
    <row r="677" ht="15.75" customHeight="1">
      <c r="A677" s="327"/>
      <c r="B677" s="327"/>
      <c r="C677" s="327"/>
      <c r="D677" s="327"/>
      <c r="E677" s="327"/>
      <c r="F677" s="327"/>
      <c r="G677" s="327"/>
      <c r="H677" s="327"/>
      <c r="I677" s="327"/>
      <c r="J677" s="327"/>
      <c r="K677" s="327"/>
      <c r="L677" s="327"/>
      <c r="M677" s="327"/>
      <c r="N677" s="327"/>
      <c r="O677" s="327"/>
      <c r="P677" s="327"/>
      <c r="Q677" s="327"/>
      <c r="R677" s="327"/>
      <c r="S677" s="327"/>
      <c r="T677" s="327"/>
      <c r="U677" s="327"/>
      <c r="V677" s="327"/>
      <c r="W677" s="327"/>
      <c r="X677" s="327"/>
      <c r="Y677" s="327"/>
      <c r="Z677" s="327"/>
      <c r="AA677" s="327"/>
      <c r="AB677" s="327"/>
      <c r="AC677" s="327"/>
    </row>
    <row r="678" ht="15.75" customHeight="1">
      <c r="A678" s="327"/>
      <c r="B678" s="327"/>
      <c r="C678" s="327"/>
      <c r="D678" s="327"/>
      <c r="E678" s="327"/>
      <c r="F678" s="327"/>
      <c r="G678" s="327"/>
      <c r="H678" s="327"/>
      <c r="I678" s="327"/>
      <c r="J678" s="327"/>
      <c r="K678" s="327"/>
      <c r="L678" s="327"/>
      <c r="M678" s="327"/>
      <c r="N678" s="327"/>
      <c r="O678" s="327"/>
      <c r="P678" s="327"/>
      <c r="Q678" s="327"/>
      <c r="R678" s="327"/>
      <c r="S678" s="327"/>
      <c r="T678" s="327"/>
      <c r="U678" s="327"/>
      <c r="V678" s="327"/>
      <c r="W678" s="327"/>
      <c r="X678" s="327"/>
      <c r="Y678" s="327"/>
      <c r="Z678" s="327"/>
      <c r="AA678" s="327"/>
      <c r="AB678" s="327"/>
      <c r="AC678" s="327"/>
    </row>
    <row r="679" ht="15.75" customHeight="1">
      <c r="A679" s="327"/>
      <c r="B679" s="327"/>
      <c r="C679" s="327"/>
      <c r="D679" s="327"/>
      <c r="E679" s="327"/>
      <c r="F679" s="327"/>
      <c r="G679" s="327"/>
      <c r="H679" s="327"/>
      <c r="I679" s="327"/>
      <c r="J679" s="327"/>
      <c r="K679" s="327"/>
      <c r="L679" s="327"/>
      <c r="M679" s="327"/>
      <c r="N679" s="327"/>
      <c r="O679" s="327"/>
      <c r="P679" s="327"/>
      <c r="Q679" s="327"/>
      <c r="R679" s="327"/>
      <c r="S679" s="327"/>
      <c r="T679" s="327"/>
      <c r="U679" s="327"/>
      <c r="V679" s="327"/>
      <c r="W679" s="327"/>
      <c r="X679" s="327"/>
      <c r="Y679" s="327"/>
      <c r="Z679" s="327"/>
      <c r="AA679" s="327"/>
      <c r="AB679" s="327"/>
      <c r="AC679" s="327"/>
    </row>
    <row r="680" ht="15.75" customHeight="1">
      <c r="A680" s="327"/>
      <c r="B680" s="327"/>
      <c r="C680" s="327"/>
      <c r="D680" s="327"/>
      <c r="E680" s="327"/>
      <c r="F680" s="327"/>
      <c r="G680" s="327"/>
      <c r="H680" s="327"/>
      <c r="I680" s="327"/>
      <c r="J680" s="327"/>
      <c r="K680" s="327"/>
      <c r="L680" s="327"/>
      <c r="M680" s="327"/>
      <c r="N680" s="327"/>
      <c r="O680" s="327"/>
      <c r="P680" s="327"/>
      <c r="Q680" s="327"/>
      <c r="R680" s="327"/>
      <c r="S680" s="327"/>
      <c r="T680" s="327"/>
      <c r="U680" s="327"/>
      <c r="V680" s="327"/>
      <c r="W680" s="327"/>
      <c r="X680" s="327"/>
      <c r="Y680" s="327"/>
      <c r="Z680" s="327"/>
      <c r="AA680" s="327"/>
      <c r="AB680" s="327"/>
      <c r="AC680" s="327"/>
    </row>
    <row r="681" ht="15.75" customHeight="1">
      <c r="A681" s="327"/>
      <c r="B681" s="327"/>
      <c r="C681" s="327"/>
      <c r="D681" s="327"/>
      <c r="E681" s="327"/>
      <c r="F681" s="327"/>
      <c r="G681" s="327"/>
      <c r="H681" s="327"/>
      <c r="I681" s="327"/>
      <c r="J681" s="327"/>
      <c r="K681" s="327"/>
      <c r="L681" s="327"/>
      <c r="M681" s="327"/>
      <c r="N681" s="327"/>
      <c r="O681" s="327"/>
      <c r="P681" s="327"/>
      <c r="Q681" s="327"/>
      <c r="R681" s="327"/>
      <c r="S681" s="327"/>
      <c r="T681" s="327"/>
      <c r="U681" s="327"/>
      <c r="V681" s="327"/>
      <c r="W681" s="327"/>
      <c r="X681" s="327"/>
      <c r="Y681" s="327"/>
      <c r="Z681" s="327"/>
      <c r="AA681" s="327"/>
      <c r="AB681" s="327"/>
      <c r="AC681" s="327"/>
    </row>
    <row r="682" ht="15.75" customHeight="1">
      <c r="A682" s="327"/>
      <c r="B682" s="327"/>
      <c r="C682" s="327"/>
      <c r="D682" s="327"/>
      <c r="E682" s="327"/>
      <c r="F682" s="327"/>
      <c r="G682" s="327"/>
      <c r="H682" s="327"/>
      <c r="I682" s="327"/>
      <c r="J682" s="327"/>
      <c r="K682" s="327"/>
      <c r="L682" s="327"/>
      <c r="M682" s="327"/>
      <c r="N682" s="327"/>
      <c r="O682" s="327"/>
      <c r="P682" s="327"/>
      <c r="Q682" s="327"/>
      <c r="R682" s="327"/>
      <c r="S682" s="327"/>
      <c r="T682" s="327"/>
      <c r="U682" s="327"/>
      <c r="V682" s="327"/>
      <c r="W682" s="327"/>
      <c r="X682" s="327"/>
      <c r="Y682" s="327"/>
      <c r="Z682" s="327"/>
      <c r="AA682" s="327"/>
      <c r="AB682" s="327"/>
      <c r="AC682" s="327"/>
    </row>
    <row r="683" ht="15.75" customHeight="1">
      <c r="A683" s="327"/>
      <c r="B683" s="327"/>
      <c r="C683" s="327"/>
      <c r="D683" s="327"/>
      <c r="E683" s="327"/>
      <c r="F683" s="327"/>
      <c r="G683" s="327"/>
      <c r="H683" s="327"/>
      <c r="I683" s="327"/>
      <c r="J683" s="327"/>
      <c r="K683" s="327"/>
      <c r="L683" s="327"/>
      <c r="M683" s="327"/>
      <c r="N683" s="327"/>
      <c r="O683" s="327"/>
      <c r="P683" s="327"/>
      <c r="Q683" s="327"/>
      <c r="R683" s="327"/>
      <c r="S683" s="327"/>
      <c r="T683" s="327"/>
      <c r="U683" s="327"/>
      <c r="V683" s="327"/>
      <c r="W683" s="327"/>
      <c r="X683" s="327"/>
      <c r="Y683" s="327"/>
      <c r="Z683" s="327"/>
      <c r="AA683" s="327"/>
      <c r="AB683" s="327"/>
      <c r="AC683" s="327"/>
    </row>
    <row r="684" ht="15.75" customHeight="1">
      <c r="A684" s="327"/>
      <c r="B684" s="327"/>
      <c r="C684" s="327"/>
      <c r="D684" s="327"/>
      <c r="E684" s="327"/>
      <c r="F684" s="327"/>
      <c r="G684" s="327"/>
      <c r="H684" s="327"/>
      <c r="I684" s="327"/>
      <c r="J684" s="327"/>
      <c r="K684" s="327"/>
      <c r="L684" s="327"/>
      <c r="M684" s="327"/>
      <c r="N684" s="327"/>
      <c r="O684" s="327"/>
      <c r="P684" s="327"/>
      <c r="Q684" s="327"/>
      <c r="R684" s="327"/>
      <c r="S684" s="327"/>
      <c r="T684" s="327"/>
      <c r="U684" s="327"/>
      <c r="V684" s="327"/>
      <c r="W684" s="327"/>
      <c r="X684" s="327"/>
      <c r="Y684" s="327"/>
      <c r="Z684" s="327"/>
      <c r="AA684" s="327"/>
      <c r="AB684" s="327"/>
      <c r="AC684" s="327"/>
    </row>
    <row r="685" ht="15.75" customHeight="1">
      <c r="A685" s="327"/>
      <c r="B685" s="327"/>
      <c r="C685" s="327"/>
      <c r="D685" s="327"/>
      <c r="E685" s="327"/>
      <c r="F685" s="327"/>
      <c r="G685" s="327"/>
      <c r="H685" s="327"/>
      <c r="I685" s="327"/>
      <c r="J685" s="327"/>
      <c r="K685" s="327"/>
      <c r="L685" s="327"/>
      <c r="M685" s="327"/>
      <c r="N685" s="327"/>
      <c r="O685" s="327"/>
      <c r="P685" s="327"/>
      <c r="Q685" s="327"/>
      <c r="R685" s="327"/>
      <c r="S685" s="327"/>
      <c r="T685" s="327"/>
      <c r="U685" s="327"/>
      <c r="V685" s="327"/>
      <c r="W685" s="327"/>
      <c r="X685" s="327"/>
      <c r="Y685" s="327"/>
      <c r="Z685" s="327"/>
      <c r="AA685" s="327"/>
      <c r="AB685" s="327"/>
      <c r="AC685" s="327"/>
    </row>
    <row r="686" ht="15.75" customHeight="1">
      <c r="A686" s="327"/>
      <c r="B686" s="327"/>
      <c r="C686" s="327"/>
      <c r="D686" s="327"/>
      <c r="E686" s="327"/>
      <c r="F686" s="327"/>
      <c r="G686" s="327"/>
      <c r="H686" s="327"/>
      <c r="I686" s="327"/>
      <c r="J686" s="327"/>
      <c r="K686" s="327"/>
      <c r="L686" s="327"/>
      <c r="M686" s="327"/>
      <c r="N686" s="327"/>
      <c r="O686" s="327"/>
      <c r="P686" s="327"/>
      <c r="Q686" s="327"/>
      <c r="R686" s="327"/>
      <c r="S686" s="327"/>
      <c r="T686" s="327"/>
      <c r="U686" s="327"/>
      <c r="V686" s="327"/>
      <c r="W686" s="327"/>
      <c r="X686" s="327"/>
      <c r="Y686" s="327"/>
      <c r="Z686" s="327"/>
      <c r="AA686" s="327"/>
      <c r="AB686" s="327"/>
      <c r="AC686" s="327"/>
    </row>
    <row r="687" ht="15.75" customHeight="1">
      <c r="A687" s="327"/>
      <c r="B687" s="327"/>
      <c r="C687" s="327"/>
      <c r="D687" s="327"/>
      <c r="E687" s="327"/>
      <c r="F687" s="327"/>
      <c r="G687" s="327"/>
      <c r="H687" s="327"/>
      <c r="I687" s="327"/>
      <c r="J687" s="327"/>
      <c r="K687" s="327"/>
      <c r="L687" s="327"/>
      <c r="M687" s="327"/>
      <c r="N687" s="327"/>
      <c r="O687" s="327"/>
      <c r="P687" s="327"/>
      <c r="Q687" s="327"/>
      <c r="R687" s="327"/>
      <c r="S687" s="327"/>
      <c r="T687" s="327"/>
      <c r="U687" s="327"/>
      <c r="V687" s="327"/>
      <c r="W687" s="327"/>
      <c r="X687" s="327"/>
      <c r="Y687" s="327"/>
      <c r="Z687" s="327"/>
      <c r="AA687" s="327"/>
      <c r="AB687" s="327"/>
      <c r="AC687" s="327"/>
    </row>
    <row r="688" ht="15.75" customHeight="1">
      <c r="A688" s="327"/>
      <c r="B688" s="327"/>
      <c r="C688" s="327"/>
      <c r="D688" s="327"/>
      <c r="E688" s="327"/>
      <c r="F688" s="327"/>
      <c r="G688" s="327"/>
      <c r="H688" s="327"/>
      <c r="I688" s="327"/>
      <c r="J688" s="327"/>
      <c r="K688" s="327"/>
      <c r="L688" s="327"/>
      <c r="M688" s="327"/>
      <c r="N688" s="327"/>
      <c r="O688" s="327"/>
      <c r="P688" s="327"/>
      <c r="Q688" s="327"/>
      <c r="R688" s="327"/>
      <c r="S688" s="327"/>
      <c r="T688" s="327"/>
      <c r="U688" s="327"/>
      <c r="V688" s="327"/>
      <c r="W688" s="327"/>
      <c r="X688" s="327"/>
      <c r="Y688" s="327"/>
      <c r="Z688" s="327"/>
      <c r="AA688" s="327"/>
      <c r="AB688" s="327"/>
      <c r="AC688" s="327"/>
    </row>
    <row r="689" ht="15.75" customHeight="1">
      <c r="A689" s="327"/>
      <c r="B689" s="327"/>
      <c r="C689" s="327"/>
      <c r="D689" s="327"/>
      <c r="E689" s="327"/>
      <c r="F689" s="327"/>
      <c r="G689" s="327"/>
      <c r="H689" s="327"/>
      <c r="I689" s="327"/>
      <c r="J689" s="327"/>
      <c r="K689" s="327"/>
      <c r="L689" s="327"/>
      <c r="M689" s="327"/>
      <c r="N689" s="327"/>
      <c r="O689" s="327"/>
      <c r="P689" s="327"/>
      <c r="Q689" s="327"/>
      <c r="R689" s="327"/>
      <c r="S689" s="327"/>
      <c r="T689" s="327"/>
      <c r="U689" s="327"/>
      <c r="V689" s="327"/>
      <c r="W689" s="327"/>
      <c r="X689" s="327"/>
      <c r="Y689" s="327"/>
      <c r="Z689" s="327"/>
      <c r="AA689" s="327"/>
      <c r="AB689" s="327"/>
      <c r="AC689" s="327"/>
    </row>
    <row r="690" ht="15.75" customHeight="1">
      <c r="A690" s="327"/>
      <c r="B690" s="327"/>
      <c r="C690" s="327"/>
      <c r="D690" s="327"/>
      <c r="E690" s="327"/>
      <c r="F690" s="327"/>
      <c r="G690" s="327"/>
      <c r="H690" s="327"/>
      <c r="I690" s="327"/>
      <c r="J690" s="327"/>
      <c r="K690" s="327"/>
      <c r="L690" s="327"/>
      <c r="M690" s="327"/>
      <c r="N690" s="327"/>
      <c r="O690" s="327"/>
      <c r="P690" s="327"/>
      <c r="Q690" s="327"/>
      <c r="R690" s="327"/>
      <c r="S690" s="327"/>
      <c r="T690" s="327"/>
      <c r="U690" s="327"/>
      <c r="V690" s="327"/>
      <c r="W690" s="327"/>
      <c r="X690" s="327"/>
      <c r="Y690" s="327"/>
      <c r="Z690" s="327"/>
      <c r="AA690" s="327"/>
      <c r="AB690" s="327"/>
      <c r="AC690" s="327"/>
    </row>
    <row r="691" ht="15.75" customHeight="1">
      <c r="A691" s="327"/>
      <c r="B691" s="327"/>
      <c r="C691" s="327"/>
      <c r="D691" s="327"/>
      <c r="E691" s="327"/>
      <c r="F691" s="327"/>
      <c r="G691" s="327"/>
      <c r="H691" s="327"/>
      <c r="I691" s="327"/>
      <c r="J691" s="327"/>
      <c r="K691" s="327"/>
      <c r="L691" s="327"/>
      <c r="M691" s="327"/>
      <c r="N691" s="327"/>
      <c r="O691" s="327"/>
      <c r="P691" s="327"/>
      <c r="Q691" s="327"/>
      <c r="R691" s="327"/>
      <c r="S691" s="327"/>
      <c r="T691" s="327"/>
      <c r="U691" s="327"/>
      <c r="V691" s="327"/>
      <c r="W691" s="327"/>
      <c r="X691" s="327"/>
      <c r="Y691" s="327"/>
      <c r="Z691" s="327"/>
      <c r="AA691" s="327"/>
      <c r="AB691" s="327"/>
      <c r="AC691" s="327"/>
    </row>
    <row r="692" ht="15.75" customHeight="1">
      <c r="A692" s="327"/>
      <c r="B692" s="327"/>
      <c r="C692" s="327"/>
      <c r="D692" s="327"/>
      <c r="E692" s="327"/>
      <c r="F692" s="327"/>
      <c r="G692" s="327"/>
      <c r="H692" s="327"/>
      <c r="I692" s="327"/>
      <c r="J692" s="327"/>
      <c r="K692" s="327"/>
      <c r="L692" s="327"/>
      <c r="M692" s="327"/>
      <c r="N692" s="327"/>
      <c r="O692" s="327"/>
      <c r="P692" s="327"/>
      <c r="Q692" s="327"/>
      <c r="R692" s="327"/>
      <c r="S692" s="327"/>
      <c r="T692" s="327"/>
      <c r="U692" s="327"/>
      <c r="V692" s="327"/>
      <c r="W692" s="327"/>
      <c r="X692" s="327"/>
      <c r="Y692" s="327"/>
      <c r="Z692" s="327"/>
      <c r="AA692" s="327"/>
      <c r="AB692" s="327"/>
      <c r="AC692" s="327"/>
    </row>
    <row r="693" ht="15.75" customHeight="1">
      <c r="A693" s="327"/>
      <c r="B693" s="327"/>
      <c r="C693" s="327"/>
      <c r="D693" s="327"/>
      <c r="E693" s="327"/>
      <c r="F693" s="327"/>
      <c r="G693" s="327"/>
      <c r="H693" s="327"/>
      <c r="I693" s="327"/>
      <c r="J693" s="327"/>
      <c r="K693" s="327"/>
      <c r="L693" s="327"/>
      <c r="M693" s="327"/>
      <c r="N693" s="327"/>
      <c r="O693" s="327"/>
      <c r="P693" s="327"/>
      <c r="Q693" s="327"/>
      <c r="R693" s="327"/>
      <c r="S693" s="327"/>
      <c r="T693" s="327"/>
      <c r="U693" s="327"/>
      <c r="V693" s="327"/>
      <c r="W693" s="327"/>
      <c r="X693" s="327"/>
      <c r="Y693" s="327"/>
      <c r="Z693" s="327"/>
      <c r="AA693" s="327"/>
      <c r="AB693" s="327"/>
      <c r="AC693" s="327"/>
    </row>
    <row r="694" ht="15.75" customHeight="1">
      <c r="A694" s="327"/>
      <c r="B694" s="327"/>
      <c r="C694" s="327"/>
      <c r="D694" s="327"/>
      <c r="E694" s="327"/>
      <c r="F694" s="327"/>
      <c r="G694" s="327"/>
      <c r="H694" s="327"/>
      <c r="I694" s="327"/>
      <c r="J694" s="327"/>
      <c r="K694" s="327"/>
      <c r="L694" s="327"/>
      <c r="M694" s="327"/>
      <c r="N694" s="327"/>
      <c r="O694" s="327"/>
      <c r="P694" s="327"/>
      <c r="Q694" s="327"/>
      <c r="R694" s="327"/>
      <c r="S694" s="327"/>
      <c r="T694" s="327"/>
      <c r="U694" s="327"/>
      <c r="V694" s="327"/>
      <c r="W694" s="327"/>
      <c r="X694" s="327"/>
      <c r="Y694" s="327"/>
      <c r="Z694" s="327"/>
      <c r="AA694" s="327"/>
      <c r="AB694" s="327"/>
      <c r="AC694" s="327"/>
    </row>
    <row r="695" ht="15.75" customHeight="1">
      <c r="A695" s="327"/>
      <c r="B695" s="327"/>
      <c r="C695" s="327"/>
      <c r="D695" s="327"/>
      <c r="E695" s="327"/>
      <c r="F695" s="327"/>
      <c r="G695" s="327"/>
      <c r="H695" s="327"/>
      <c r="I695" s="327"/>
      <c r="J695" s="327"/>
      <c r="K695" s="327"/>
      <c r="L695" s="327"/>
      <c r="M695" s="327"/>
      <c r="N695" s="327"/>
      <c r="O695" s="327"/>
      <c r="P695" s="327"/>
      <c r="Q695" s="327"/>
      <c r="R695" s="327"/>
      <c r="S695" s="327"/>
      <c r="T695" s="327"/>
      <c r="U695" s="327"/>
      <c r="V695" s="327"/>
      <c r="W695" s="327"/>
      <c r="X695" s="327"/>
      <c r="Y695" s="327"/>
      <c r="Z695" s="327"/>
      <c r="AA695" s="327"/>
      <c r="AB695" s="327"/>
      <c r="AC695" s="327"/>
    </row>
    <row r="696" ht="15.75" customHeight="1">
      <c r="A696" s="327"/>
      <c r="B696" s="327"/>
      <c r="C696" s="327"/>
      <c r="D696" s="327"/>
      <c r="E696" s="327"/>
      <c r="F696" s="327"/>
      <c r="G696" s="327"/>
      <c r="H696" s="327"/>
      <c r="I696" s="327"/>
      <c r="J696" s="327"/>
      <c r="K696" s="327"/>
      <c r="L696" s="327"/>
      <c r="M696" s="327"/>
      <c r="N696" s="327"/>
      <c r="O696" s="327"/>
      <c r="P696" s="327"/>
      <c r="Q696" s="327"/>
      <c r="R696" s="327"/>
      <c r="S696" s="327"/>
      <c r="T696" s="327"/>
      <c r="U696" s="327"/>
      <c r="V696" s="327"/>
      <c r="W696" s="327"/>
      <c r="X696" s="327"/>
      <c r="Y696" s="327"/>
      <c r="Z696" s="327"/>
      <c r="AA696" s="327"/>
      <c r="AB696" s="327"/>
      <c r="AC696" s="327"/>
    </row>
    <row r="697" ht="15.75" customHeight="1">
      <c r="A697" s="327"/>
      <c r="B697" s="327"/>
      <c r="C697" s="327"/>
      <c r="D697" s="327"/>
      <c r="E697" s="327"/>
      <c r="F697" s="327"/>
      <c r="G697" s="327"/>
      <c r="H697" s="327"/>
      <c r="I697" s="327"/>
      <c r="J697" s="327"/>
      <c r="K697" s="327"/>
      <c r="L697" s="327"/>
      <c r="M697" s="327"/>
      <c r="N697" s="327"/>
      <c r="O697" s="327"/>
      <c r="P697" s="327"/>
      <c r="Q697" s="327"/>
      <c r="R697" s="327"/>
      <c r="S697" s="327"/>
      <c r="T697" s="327"/>
      <c r="U697" s="327"/>
      <c r="V697" s="327"/>
      <c r="W697" s="327"/>
      <c r="X697" s="327"/>
      <c r="Y697" s="327"/>
      <c r="Z697" s="327"/>
      <c r="AA697" s="327"/>
      <c r="AB697" s="327"/>
      <c r="AC697" s="327"/>
    </row>
    <row r="698" ht="15.75" customHeight="1">
      <c r="A698" s="327"/>
      <c r="B698" s="327"/>
      <c r="C698" s="327"/>
      <c r="D698" s="327"/>
      <c r="E698" s="327"/>
      <c r="F698" s="327"/>
      <c r="G698" s="327"/>
      <c r="H698" s="327"/>
      <c r="I698" s="327"/>
      <c r="J698" s="327"/>
      <c r="K698" s="327"/>
      <c r="L698" s="327"/>
      <c r="M698" s="327"/>
      <c r="N698" s="327"/>
      <c r="O698" s="327"/>
      <c r="P698" s="327"/>
      <c r="Q698" s="327"/>
      <c r="R698" s="327"/>
      <c r="S698" s="327"/>
      <c r="T698" s="327"/>
      <c r="U698" s="327"/>
      <c r="V698" s="327"/>
      <c r="W698" s="327"/>
      <c r="X698" s="327"/>
      <c r="Y698" s="327"/>
      <c r="Z698" s="327"/>
      <c r="AA698" s="327"/>
      <c r="AB698" s="327"/>
      <c r="AC698" s="327"/>
    </row>
    <row r="699" ht="15.75" customHeight="1">
      <c r="A699" s="327"/>
      <c r="B699" s="327"/>
      <c r="C699" s="327"/>
      <c r="D699" s="327"/>
      <c r="E699" s="327"/>
      <c r="F699" s="327"/>
      <c r="G699" s="327"/>
      <c r="H699" s="327"/>
      <c r="I699" s="327"/>
      <c r="J699" s="327"/>
      <c r="K699" s="327"/>
      <c r="L699" s="327"/>
      <c r="M699" s="327"/>
      <c r="N699" s="327"/>
      <c r="O699" s="327"/>
      <c r="P699" s="327"/>
      <c r="Q699" s="327"/>
      <c r="R699" s="327"/>
      <c r="S699" s="327"/>
      <c r="T699" s="327"/>
      <c r="U699" s="327"/>
      <c r="V699" s="327"/>
      <c r="W699" s="327"/>
      <c r="X699" s="327"/>
      <c r="Y699" s="327"/>
      <c r="Z699" s="327"/>
      <c r="AA699" s="327"/>
      <c r="AB699" s="327"/>
      <c r="AC699" s="327"/>
    </row>
    <row r="700" ht="15.75" customHeight="1">
      <c r="A700" s="327"/>
      <c r="B700" s="327"/>
      <c r="C700" s="327"/>
      <c r="D700" s="327"/>
      <c r="E700" s="327"/>
      <c r="F700" s="327"/>
      <c r="G700" s="327"/>
      <c r="H700" s="327"/>
      <c r="I700" s="327"/>
      <c r="J700" s="327"/>
      <c r="K700" s="327"/>
      <c r="L700" s="327"/>
      <c r="M700" s="327"/>
      <c r="N700" s="327"/>
      <c r="O700" s="327"/>
      <c r="P700" s="327"/>
      <c r="Q700" s="327"/>
      <c r="R700" s="327"/>
      <c r="S700" s="327"/>
      <c r="T700" s="327"/>
      <c r="U700" s="327"/>
      <c r="V700" s="327"/>
      <c r="W700" s="327"/>
      <c r="X700" s="327"/>
      <c r="Y700" s="327"/>
      <c r="Z700" s="327"/>
      <c r="AA700" s="327"/>
      <c r="AB700" s="327"/>
      <c r="AC700" s="327"/>
    </row>
    <row r="701" ht="15.75" customHeight="1">
      <c r="A701" s="327"/>
      <c r="B701" s="327"/>
      <c r="C701" s="327"/>
      <c r="D701" s="327"/>
      <c r="E701" s="327"/>
      <c r="F701" s="327"/>
      <c r="G701" s="327"/>
      <c r="H701" s="327"/>
      <c r="I701" s="327"/>
      <c r="J701" s="327"/>
      <c r="K701" s="327"/>
      <c r="L701" s="327"/>
      <c r="M701" s="327"/>
      <c r="N701" s="327"/>
      <c r="O701" s="327"/>
      <c r="P701" s="327"/>
      <c r="Q701" s="327"/>
      <c r="R701" s="327"/>
      <c r="S701" s="327"/>
      <c r="T701" s="327"/>
      <c r="U701" s="327"/>
      <c r="V701" s="327"/>
      <c r="W701" s="327"/>
      <c r="X701" s="327"/>
      <c r="Y701" s="327"/>
      <c r="Z701" s="327"/>
      <c r="AA701" s="327"/>
      <c r="AB701" s="327"/>
      <c r="AC701" s="327"/>
    </row>
    <row r="702" ht="15.75" customHeight="1">
      <c r="A702" s="327"/>
      <c r="B702" s="327"/>
      <c r="C702" s="327"/>
      <c r="D702" s="327"/>
      <c r="E702" s="327"/>
      <c r="F702" s="327"/>
      <c r="G702" s="327"/>
      <c r="H702" s="327"/>
      <c r="I702" s="327"/>
      <c r="J702" s="327"/>
      <c r="K702" s="327"/>
      <c r="L702" s="327"/>
      <c r="M702" s="327"/>
      <c r="N702" s="327"/>
      <c r="O702" s="327"/>
      <c r="P702" s="327"/>
      <c r="Q702" s="327"/>
      <c r="R702" s="327"/>
      <c r="S702" s="327"/>
      <c r="T702" s="327"/>
      <c r="U702" s="327"/>
      <c r="V702" s="327"/>
      <c r="W702" s="327"/>
      <c r="X702" s="327"/>
      <c r="Y702" s="327"/>
      <c r="Z702" s="327"/>
      <c r="AA702" s="327"/>
      <c r="AB702" s="327"/>
      <c r="AC702" s="327"/>
    </row>
    <row r="703" ht="15.75" customHeight="1">
      <c r="A703" s="327"/>
      <c r="B703" s="327"/>
      <c r="C703" s="327"/>
      <c r="D703" s="327"/>
      <c r="E703" s="327"/>
      <c r="F703" s="327"/>
      <c r="G703" s="327"/>
      <c r="H703" s="327"/>
      <c r="I703" s="327"/>
      <c r="J703" s="327"/>
      <c r="K703" s="327"/>
      <c r="L703" s="327"/>
      <c r="M703" s="327"/>
      <c r="N703" s="327"/>
      <c r="O703" s="327"/>
      <c r="P703" s="327"/>
      <c r="Q703" s="327"/>
      <c r="R703" s="327"/>
      <c r="S703" s="327"/>
      <c r="T703" s="327"/>
      <c r="U703" s="327"/>
      <c r="V703" s="327"/>
      <c r="W703" s="327"/>
      <c r="X703" s="327"/>
      <c r="Y703" s="327"/>
      <c r="Z703" s="327"/>
      <c r="AA703" s="327"/>
      <c r="AB703" s="327"/>
      <c r="AC703" s="327"/>
    </row>
    <row r="704" ht="15.75" customHeight="1">
      <c r="A704" s="327"/>
      <c r="B704" s="327"/>
      <c r="C704" s="327"/>
      <c r="D704" s="327"/>
      <c r="E704" s="327"/>
      <c r="F704" s="327"/>
      <c r="G704" s="327"/>
      <c r="H704" s="327"/>
      <c r="I704" s="327"/>
      <c r="J704" s="327"/>
      <c r="K704" s="327"/>
      <c r="L704" s="327"/>
      <c r="M704" s="327"/>
      <c r="N704" s="327"/>
      <c r="O704" s="327"/>
      <c r="P704" s="327"/>
      <c r="Q704" s="327"/>
      <c r="R704" s="327"/>
      <c r="S704" s="327"/>
      <c r="T704" s="327"/>
      <c r="U704" s="327"/>
      <c r="V704" s="327"/>
      <c r="W704" s="327"/>
      <c r="X704" s="327"/>
      <c r="Y704" s="327"/>
      <c r="Z704" s="327"/>
      <c r="AA704" s="327"/>
      <c r="AB704" s="327"/>
      <c r="AC704" s="327"/>
    </row>
    <row r="705" ht="15.75" customHeight="1">
      <c r="A705" s="327"/>
      <c r="B705" s="327"/>
      <c r="C705" s="327"/>
      <c r="D705" s="327"/>
      <c r="E705" s="327"/>
      <c r="F705" s="327"/>
      <c r="G705" s="327"/>
      <c r="H705" s="327"/>
      <c r="I705" s="327"/>
      <c r="J705" s="327"/>
      <c r="K705" s="327"/>
      <c r="L705" s="327"/>
      <c r="M705" s="327"/>
      <c r="N705" s="327"/>
      <c r="O705" s="327"/>
      <c r="P705" s="327"/>
      <c r="Q705" s="327"/>
      <c r="R705" s="327"/>
      <c r="S705" s="327"/>
      <c r="T705" s="327"/>
      <c r="U705" s="327"/>
      <c r="V705" s="327"/>
      <c r="W705" s="327"/>
      <c r="X705" s="327"/>
      <c r="Y705" s="327"/>
      <c r="Z705" s="327"/>
      <c r="AA705" s="327"/>
      <c r="AB705" s="327"/>
      <c r="AC705" s="327"/>
    </row>
    <row r="706" ht="15.75" customHeight="1">
      <c r="A706" s="327"/>
      <c r="B706" s="327"/>
      <c r="C706" s="327"/>
      <c r="D706" s="327"/>
      <c r="E706" s="327"/>
      <c r="F706" s="327"/>
      <c r="G706" s="327"/>
      <c r="H706" s="327"/>
      <c r="I706" s="327"/>
      <c r="J706" s="327"/>
      <c r="K706" s="327"/>
      <c r="L706" s="327"/>
      <c r="M706" s="327"/>
      <c r="N706" s="327"/>
      <c r="O706" s="327"/>
      <c r="P706" s="327"/>
      <c r="Q706" s="327"/>
      <c r="R706" s="327"/>
      <c r="S706" s="327"/>
      <c r="T706" s="327"/>
      <c r="U706" s="327"/>
      <c r="V706" s="327"/>
      <c r="W706" s="327"/>
      <c r="X706" s="327"/>
      <c r="Y706" s="327"/>
      <c r="Z706" s="327"/>
      <c r="AA706" s="327"/>
      <c r="AB706" s="327"/>
      <c r="AC706" s="327"/>
    </row>
    <row r="707" ht="15.75" customHeight="1">
      <c r="A707" s="327"/>
      <c r="B707" s="327"/>
      <c r="C707" s="327"/>
      <c r="D707" s="327"/>
      <c r="E707" s="327"/>
      <c r="F707" s="327"/>
      <c r="G707" s="327"/>
      <c r="H707" s="327"/>
      <c r="I707" s="327"/>
      <c r="J707" s="327"/>
      <c r="K707" s="327"/>
      <c r="L707" s="327"/>
      <c r="M707" s="327"/>
      <c r="N707" s="327"/>
      <c r="O707" s="327"/>
      <c r="P707" s="327"/>
      <c r="Q707" s="327"/>
      <c r="R707" s="327"/>
      <c r="S707" s="327"/>
      <c r="T707" s="327"/>
      <c r="U707" s="327"/>
      <c r="V707" s="327"/>
      <c r="W707" s="327"/>
      <c r="X707" s="327"/>
      <c r="Y707" s="327"/>
      <c r="Z707" s="327"/>
      <c r="AA707" s="327"/>
      <c r="AB707" s="327"/>
      <c r="AC707" s="327"/>
    </row>
    <row r="708" ht="15.75" customHeight="1">
      <c r="A708" s="327"/>
      <c r="B708" s="327"/>
      <c r="C708" s="327"/>
      <c r="D708" s="327"/>
      <c r="E708" s="327"/>
      <c r="F708" s="327"/>
      <c r="G708" s="327"/>
      <c r="H708" s="327"/>
      <c r="I708" s="327"/>
      <c r="J708" s="327"/>
      <c r="K708" s="327"/>
      <c r="L708" s="327"/>
      <c r="M708" s="327"/>
      <c r="N708" s="327"/>
      <c r="O708" s="327"/>
      <c r="P708" s="327"/>
      <c r="Q708" s="327"/>
      <c r="R708" s="327"/>
      <c r="S708" s="327"/>
      <c r="T708" s="327"/>
      <c r="U708" s="327"/>
      <c r="V708" s="327"/>
      <c r="W708" s="327"/>
      <c r="X708" s="327"/>
      <c r="Y708" s="327"/>
      <c r="Z708" s="327"/>
      <c r="AA708" s="327"/>
      <c r="AB708" s="327"/>
      <c r="AC708" s="327"/>
    </row>
    <row r="709" ht="15.75" customHeight="1">
      <c r="A709" s="327"/>
      <c r="B709" s="327"/>
      <c r="C709" s="327"/>
      <c r="D709" s="327"/>
      <c r="E709" s="327"/>
      <c r="F709" s="327"/>
      <c r="G709" s="327"/>
      <c r="H709" s="327"/>
      <c r="I709" s="327"/>
      <c r="J709" s="327"/>
      <c r="K709" s="327"/>
      <c r="L709" s="327"/>
      <c r="M709" s="327"/>
      <c r="N709" s="327"/>
      <c r="O709" s="327"/>
      <c r="P709" s="327"/>
      <c r="Q709" s="327"/>
      <c r="R709" s="327"/>
      <c r="S709" s="327"/>
      <c r="T709" s="327"/>
      <c r="U709" s="327"/>
      <c r="V709" s="327"/>
      <c r="W709" s="327"/>
      <c r="X709" s="327"/>
      <c r="Y709" s="327"/>
      <c r="Z709" s="327"/>
      <c r="AA709" s="327"/>
      <c r="AB709" s="327"/>
      <c r="AC709" s="327"/>
    </row>
    <row r="710" ht="15.75" customHeight="1">
      <c r="A710" s="327"/>
      <c r="B710" s="327"/>
      <c r="C710" s="327"/>
      <c r="D710" s="327"/>
      <c r="E710" s="327"/>
      <c r="F710" s="327"/>
      <c r="G710" s="327"/>
      <c r="H710" s="327"/>
      <c r="I710" s="327"/>
      <c r="J710" s="327"/>
      <c r="K710" s="327"/>
      <c r="L710" s="327"/>
      <c r="M710" s="327"/>
      <c r="N710" s="327"/>
      <c r="O710" s="327"/>
      <c r="P710" s="327"/>
      <c r="Q710" s="327"/>
      <c r="R710" s="327"/>
      <c r="S710" s="327"/>
      <c r="T710" s="327"/>
      <c r="U710" s="327"/>
      <c r="V710" s="327"/>
      <c r="W710" s="327"/>
      <c r="X710" s="327"/>
      <c r="Y710" s="327"/>
      <c r="Z710" s="327"/>
      <c r="AA710" s="327"/>
      <c r="AB710" s="327"/>
      <c r="AC710" s="327"/>
    </row>
    <row r="711" ht="15.75" customHeight="1">
      <c r="A711" s="327"/>
      <c r="B711" s="327"/>
      <c r="C711" s="327"/>
      <c r="D711" s="327"/>
      <c r="E711" s="327"/>
      <c r="F711" s="327"/>
      <c r="G711" s="327"/>
      <c r="H711" s="327"/>
      <c r="I711" s="327"/>
      <c r="J711" s="327"/>
      <c r="K711" s="327"/>
      <c r="L711" s="327"/>
      <c r="M711" s="327"/>
      <c r="N711" s="327"/>
      <c r="O711" s="327"/>
      <c r="P711" s="327"/>
      <c r="Q711" s="327"/>
      <c r="R711" s="327"/>
      <c r="S711" s="327"/>
      <c r="T711" s="327"/>
      <c r="U711" s="327"/>
      <c r="V711" s="327"/>
      <c r="W711" s="327"/>
      <c r="X711" s="327"/>
      <c r="Y711" s="327"/>
      <c r="Z711" s="327"/>
      <c r="AA711" s="327"/>
      <c r="AB711" s="327"/>
      <c r="AC711" s="327"/>
    </row>
    <row r="712" ht="15.75" customHeight="1">
      <c r="A712" s="327"/>
      <c r="B712" s="327"/>
      <c r="C712" s="327"/>
      <c r="D712" s="327"/>
      <c r="E712" s="327"/>
      <c r="F712" s="327"/>
      <c r="G712" s="327"/>
      <c r="H712" s="327"/>
      <c r="I712" s="327"/>
      <c r="J712" s="327"/>
      <c r="K712" s="327"/>
      <c r="L712" s="327"/>
      <c r="M712" s="327"/>
      <c r="N712" s="327"/>
      <c r="O712" s="327"/>
      <c r="P712" s="327"/>
      <c r="Q712" s="327"/>
      <c r="R712" s="327"/>
      <c r="S712" s="327"/>
      <c r="T712" s="327"/>
      <c r="U712" s="327"/>
      <c r="V712" s="327"/>
      <c r="W712" s="327"/>
      <c r="X712" s="327"/>
      <c r="Y712" s="327"/>
      <c r="Z712" s="327"/>
      <c r="AA712" s="327"/>
      <c r="AB712" s="327"/>
      <c r="AC712" s="327"/>
    </row>
    <row r="713" ht="15.75" customHeight="1">
      <c r="A713" s="327"/>
      <c r="B713" s="327"/>
      <c r="C713" s="327"/>
      <c r="D713" s="327"/>
      <c r="E713" s="327"/>
      <c r="F713" s="327"/>
      <c r="G713" s="327"/>
      <c r="H713" s="327"/>
      <c r="I713" s="327"/>
      <c r="J713" s="327"/>
      <c r="K713" s="327"/>
      <c r="L713" s="327"/>
      <c r="M713" s="327"/>
      <c r="N713" s="327"/>
      <c r="O713" s="327"/>
      <c r="P713" s="327"/>
      <c r="Q713" s="327"/>
      <c r="R713" s="327"/>
      <c r="S713" s="327"/>
      <c r="T713" s="327"/>
      <c r="U713" s="327"/>
      <c r="V713" s="327"/>
      <c r="W713" s="327"/>
      <c r="X713" s="327"/>
      <c r="Y713" s="327"/>
      <c r="Z713" s="327"/>
      <c r="AA713" s="327"/>
      <c r="AB713" s="327"/>
      <c r="AC713" s="327"/>
    </row>
    <row r="714" ht="15.75" customHeight="1">
      <c r="A714" s="327"/>
      <c r="B714" s="327"/>
      <c r="C714" s="327"/>
      <c r="D714" s="327"/>
      <c r="E714" s="327"/>
      <c r="F714" s="327"/>
      <c r="G714" s="327"/>
      <c r="H714" s="327"/>
      <c r="I714" s="327"/>
      <c r="J714" s="327"/>
      <c r="K714" s="327"/>
      <c r="L714" s="327"/>
      <c r="M714" s="327"/>
      <c r="N714" s="327"/>
      <c r="O714" s="327"/>
      <c r="P714" s="327"/>
      <c r="Q714" s="327"/>
      <c r="R714" s="327"/>
      <c r="S714" s="327"/>
      <c r="T714" s="327"/>
      <c r="U714" s="327"/>
      <c r="V714" s="327"/>
      <c r="W714" s="327"/>
      <c r="X714" s="327"/>
      <c r="Y714" s="327"/>
      <c r="Z714" s="327"/>
      <c r="AA714" s="327"/>
      <c r="AB714" s="327"/>
      <c r="AC714" s="327"/>
    </row>
    <row r="715" ht="15.75" customHeight="1">
      <c r="A715" s="327"/>
      <c r="B715" s="327"/>
      <c r="C715" s="327"/>
      <c r="D715" s="327"/>
      <c r="E715" s="327"/>
      <c r="F715" s="327"/>
      <c r="G715" s="327"/>
      <c r="H715" s="327"/>
      <c r="I715" s="327"/>
      <c r="J715" s="327"/>
      <c r="K715" s="327"/>
      <c r="L715" s="327"/>
      <c r="M715" s="327"/>
      <c r="N715" s="327"/>
      <c r="O715" s="327"/>
      <c r="P715" s="327"/>
      <c r="Q715" s="327"/>
      <c r="R715" s="327"/>
      <c r="S715" s="327"/>
      <c r="T715" s="327"/>
      <c r="U715" s="327"/>
      <c r="V715" s="327"/>
      <c r="W715" s="327"/>
      <c r="X715" s="327"/>
      <c r="Y715" s="327"/>
      <c r="Z715" s="327"/>
      <c r="AA715" s="327"/>
      <c r="AB715" s="327"/>
      <c r="AC715" s="327"/>
    </row>
    <row r="716" ht="15.75" customHeight="1">
      <c r="A716" s="327"/>
      <c r="B716" s="327"/>
      <c r="C716" s="327"/>
      <c r="D716" s="327"/>
      <c r="E716" s="327"/>
      <c r="F716" s="327"/>
      <c r="G716" s="327"/>
      <c r="H716" s="327"/>
      <c r="I716" s="327"/>
      <c r="J716" s="327"/>
      <c r="K716" s="327"/>
      <c r="L716" s="327"/>
      <c r="M716" s="327"/>
      <c r="N716" s="327"/>
      <c r="O716" s="327"/>
      <c r="P716" s="327"/>
      <c r="Q716" s="327"/>
      <c r="R716" s="327"/>
      <c r="S716" s="327"/>
      <c r="T716" s="327"/>
      <c r="U716" s="327"/>
      <c r="V716" s="327"/>
      <c r="W716" s="327"/>
      <c r="X716" s="327"/>
      <c r="Y716" s="327"/>
      <c r="Z716" s="327"/>
      <c r="AA716" s="327"/>
      <c r="AB716" s="327"/>
      <c r="AC716" s="327"/>
    </row>
    <row r="717" ht="15.75" customHeight="1">
      <c r="A717" s="327"/>
      <c r="B717" s="327"/>
      <c r="C717" s="327"/>
      <c r="D717" s="327"/>
      <c r="E717" s="327"/>
      <c r="F717" s="327"/>
      <c r="G717" s="327"/>
      <c r="H717" s="327"/>
      <c r="I717" s="327"/>
      <c r="J717" s="327"/>
      <c r="K717" s="327"/>
      <c r="L717" s="327"/>
      <c r="M717" s="327"/>
      <c r="N717" s="327"/>
      <c r="O717" s="327"/>
      <c r="P717" s="327"/>
      <c r="Q717" s="327"/>
      <c r="R717" s="327"/>
      <c r="S717" s="327"/>
      <c r="T717" s="327"/>
      <c r="U717" s="327"/>
      <c r="V717" s="327"/>
      <c r="W717" s="327"/>
      <c r="X717" s="327"/>
      <c r="Y717" s="327"/>
      <c r="Z717" s="327"/>
      <c r="AA717" s="327"/>
      <c r="AB717" s="327"/>
      <c r="AC717" s="327"/>
    </row>
    <row r="718" ht="15.75" customHeight="1">
      <c r="A718" s="327"/>
      <c r="B718" s="327"/>
      <c r="C718" s="327"/>
      <c r="D718" s="327"/>
      <c r="E718" s="327"/>
      <c r="F718" s="327"/>
      <c r="G718" s="327"/>
      <c r="H718" s="327"/>
      <c r="I718" s="327"/>
      <c r="J718" s="327"/>
      <c r="K718" s="327"/>
      <c r="L718" s="327"/>
      <c r="M718" s="327"/>
      <c r="N718" s="327"/>
      <c r="O718" s="327"/>
      <c r="P718" s="327"/>
      <c r="Q718" s="327"/>
      <c r="R718" s="327"/>
      <c r="S718" s="327"/>
      <c r="T718" s="327"/>
      <c r="U718" s="327"/>
      <c r="V718" s="327"/>
      <c r="W718" s="327"/>
      <c r="X718" s="327"/>
      <c r="Y718" s="327"/>
      <c r="Z718" s="327"/>
      <c r="AA718" s="327"/>
      <c r="AB718" s="327"/>
      <c r="AC718" s="327"/>
    </row>
    <row r="719" ht="15.75" customHeight="1">
      <c r="A719" s="327"/>
      <c r="B719" s="327"/>
      <c r="C719" s="327"/>
      <c r="D719" s="327"/>
      <c r="E719" s="327"/>
      <c r="F719" s="327"/>
      <c r="G719" s="327"/>
      <c r="H719" s="327"/>
      <c r="I719" s="327"/>
      <c r="J719" s="327"/>
      <c r="K719" s="327"/>
      <c r="L719" s="327"/>
      <c r="M719" s="327"/>
      <c r="N719" s="327"/>
      <c r="O719" s="327"/>
      <c r="P719" s="327"/>
      <c r="Q719" s="327"/>
      <c r="R719" s="327"/>
      <c r="S719" s="327"/>
      <c r="T719" s="327"/>
      <c r="U719" s="327"/>
      <c r="V719" s="327"/>
      <c r="W719" s="327"/>
      <c r="X719" s="327"/>
      <c r="Y719" s="327"/>
      <c r="Z719" s="327"/>
      <c r="AA719" s="327"/>
      <c r="AB719" s="327"/>
      <c r="AC719" s="327"/>
    </row>
    <row r="720" ht="15.75" customHeight="1">
      <c r="A720" s="327"/>
      <c r="B720" s="327"/>
      <c r="C720" s="327"/>
      <c r="D720" s="327"/>
      <c r="E720" s="327"/>
      <c r="F720" s="327"/>
      <c r="G720" s="327"/>
      <c r="H720" s="327"/>
      <c r="I720" s="327"/>
      <c r="J720" s="327"/>
      <c r="K720" s="327"/>
      <c r="L720" s="327"/>
      <c r="M720" s="327"/>
      <c r="N720" s="327"/>
      <c r="O720" s="327"/>
      <c r="P720" s="327"/>
      <c r="Q720" s="327"/>
      <c r="R720" s="327"/>
      <c r="S720" s="327"/>
      <c r="T720" s="327"/>
      <c r="U720" s="327"/>
      <c r="V720" s="327"/>
      <c r="W720" s="327"/>
      <c r="X720" s="327"/>
      <c r="Y720" s="327"/>
      <c r="Z720" s="327"/>
      <c r="AA720" s="327"/>
      <c r="AB720" s="327"/>
      <c r="AC720" s="327"/>
    </row>
    <row r="721" ht="15.75" customHeight="1">
      <c r="A721" s="327"/>
      <c r="B721" s="327"/>
      <c r="C721" s="327"/>
      <c r="D721" s="327"/>
      <c r="E721" s="327"/>
      <c r="F721" s="327"/>
      <c r="G721" s="327"/>
      <c r="H721" s="327"/>
      <c r="I721" s="327"/>
      <c r="J721" s="327"/>
      <c r="K721" s="327"/>
      <c r="L721" s="327"/>
      <c r="M721" s="327"/>
      <c r="N721" s="327"/>
      <c r="O721" s="327"/>
      <c r="P721" s="327"/>
      <c r="Q721" s="327"/>
      <c r="R721" s="327"/>
      <c r="S721" s="327"/>
      <c r="T721" s="327"/>
      <c r="U721" s="327"/>
      <c r="V721" s="327"/>
      <c r="W721" s="327"/>
      <c r="X721" s="327"/>
      <c r="Y721" s="327"/>
      <c r="Z721" s="327"/>
      <c r="AA721" s="327"/>
      <c r="AB721" s="327"/>
      <c r="AC721" s="327"/>
    </row>
    <row r="722" ht="15.75" customHeight="1">
      <c r="A722" s="327"/>
      <c r="B722" s="327"/>
      <c r="C722" s="327"/>
      <c r="D722" s="327"/>
      <c r="E722" s="327"/>
      <c r="F722" s="327"/>
      <c r="G722" s="327"/>
      <c r="H722" s="327"/>
      <c r="I722" s="327"/>
      <c r="J722" s="327"/>
      <c r="K722" s="327"/>
      <c r="L722" s="327"/>
      <c r="M722" s="327"/>
      <c r="N722" s="327"/>
      <c r="O722" s="327"/>
      <c r="P722" s="327"/>
      <c r="Q722" s="327"/>
      <c r="R722" s="327"/>
      <c r="S722" s="327"/>
      <c r="T722" s="327"/>
      <c r="U722" s="327"/>
      <c r="V722" s="327"/>
      <c r="W722" s="327"/>
      <c r="X722" s="327"/>
      <c r="Y722" s="327"/>
      <c r="Z722" s="327"/>
      <c r="AA722" s="327"/>
      <c r="AB722" s="327"/>
      <c r="AC722" s="327"/>
    </row>
    <row r="723" ht="15.75" customHeight="1">
      <c r="A723" s="327"/>
      <c r="B723" s="327"/>
      <c r="C723" s="327"/>
      <c r="D723" s="327"/>
      <c r="E723" s="327"/>
      <c r="F723" s="327"/>
      <c r="G723" s="327"/>
      <c r="H723" s="327"/>
      <c r="I723" s="327"/>
      <c r="J723" s="327"/>
      <c r="K723" s="327"/>
      <c r="L723" s="327"/>
      <c r="M723" s="327"/>
      <c r="N723" s="327"/>
      <c r="O723" s="327"/>
      <c r="P723" s="327"/>
      <c r="Q723" s="327"/>
      <c r="R723" s="327"/>
      <c r="S723" s="327"/>
      <c r="T723" s="327"/>
      <c r="U723" s="327"/>
      <c r="V723" s="327"/>
      <c r="W723" s="327"/>
      <c r="X723" s="327"/>
      <c r="Y723" s="327"/>
      <c r="Z723" s="327"/>
      <c r="AA723" s="327"/>
      <c r="AB723" s="327"/>
      <c r="AC723" s="327"/>
    </row>
    <row r="724" ht="15.75" customHeight="1">
      <c r="A724" s="327"/>
      <c r="B724" s="327"/>
      <c r="C724" s="327"/>
      <c r="D724" s="327"/>
      <c r="E724" s="327"/>
      <c r="F724" s="327"/>
      <c r="G724" s="327"/>
      <c r="H724" s="327"/>
      <c r="I724" s="327"/>
      <c r="J724" s="327"/>
      <c r="K724" s="327"/>
      <c r="L724" s="327"/>
      <c r="M724" s="327"/>
      <c r="N724" s="327"/>
      <c r="O724" s="327"/>
      <c r="P724" s="327"/>
      <c r="Q724" s="327"/>
      <c r="R724" s="327"/>
      <c r="S724" s="327"/>
      <c r="T724" s="327"/>
      <c r="U724" s="327"/>
      <c r="V724" s="327"/>
      <c r="W724" s="327"/>
      <c r="X724" s="327"/>
      <c r="Y724" s="327"/>
      <c r="Z724" s="327"/>
      <c r="AA724" s="327"/>
      <c r="AB724" s="327"/>
      <c r="AC724" s="327"/>
    </row>
    <row r="725" ht="15.75" customHeight="1">
      <c r="A725" s="327"/>
      <c r="B725" s="327"/>
      <c r="C725" s="327"/>
      <c r="D725" s="327"/>
      <c r="E725" s="327"/>
      <c r="F725" s="327"/>
      <c r="G725" s="327"/>
      <c r="H725" s="327"/>
      <c r="I725" s="327"/>
      <c r="J725" s="327"/>
      <c r="K725" s="327"/>
      <c r="L725" s="327"/>
      <c r="M725" s="327"/>
      <c r="N725" s="327"/>
      <c r="O725" s="327"/>
      <c r="P725" s="327"/>
      <c r="Q725" s="327"/>
      <c r="R725" s="327"/>
      <c r="S725" s="327"/>
      <c r="T725" s="327"/>
      <c r="U725" s="327"/>
      <c r="V725" s="327"/>
      <c r="W725" s="327"/>
      <c r="X725" s="327"/>
      <c r="Y725" s="327"/>
      <c r="Z725" s="327"/>
      <c r="AA725" s="327"/>
      <c r="AB725" s="327"/>
      <c r="AC725" s="327"/>
    </row>
    <row r="726" ht="15.75" customHeight="1">
      <c r="A726" s="327"/>
      <c r="B726" s="327"/>
      <c r="C726" s="327"/>
      <c r="D726" s="327"/>
      <c r="E726" s="327"/>
      <c r="F726" s="327"/>
      <c r="G726" s="327"/>
      <c r="H726" s="327"/>
      <c r="I726" s="327"/>
      <c r="J726" s="327"/>
      <c r="K726" s="327"/>
      <c r="L726" s="327"/>
      <c r="M726" s="327"/>
      <c r="N726" s="327"/>
      <c r="O726" s="327"/>
      <c r="P726" s="327"/>
      <c r="Q726" s="327"/>
      <c r="R726" s="327"/>
      <c r="S726" s="327"/>
      <c r="T726" s="327"/>
      <c r="U726" s="327"/>
      <c r="V726" s="327"/>
      <c r="W726" s="327"/>
      <c r="X726" s="327"/>
      <c r="Y726" s="327"/>
      <c r="Z726" s="327"/>
      <c r="AA726" s="327"/>
      <c r="AB726" s="327"/>
      <c r="AC726" s="327"/>
    </row>
    <row r="727" ht="15.75" customHeight="1">
      <c r="A727" s="327"/>
      <c r="B727" s="327"/>
      <c r="C727" s="327"/>
      <c r="D727" s="327"/>
      <c r="E727" s="327"/>
      <c r="F727" s="327"/>
      <c r="G727" s="327"/>
      <c r="H727" s="327"/>
      <c r="I727" s="327"/>
      <c r="J727" s="327"/>
      <c r="K727" s="327"/>
      <c r="L727" s="327"/>
      <c r="M727" s="327"/>
      <c r="N727" s="327"/>
      <c r="O727" s="327"/>
      <c r="P727" s="327"/>
      <c r="Q727" s="327"/>
      <c r="R727" s="327"/>
      <c r="S727" s="327"/>
      <c r="T727" s="327"/>
      <c r="U727" s="327"/>
      <c r="V727" s="327"/>
      <c r="W727" s="327"/>
      <c r="X727" s="327"/>
      <c r="Y727" s="327"/>
      <c r="Z727" s="327"/>
      <c r="AA727" s="327"/>
      <c r="AB727" s="327"/>
      <c r="AC727" s="327"/>
    </row>
    <row r="728" ht="15.75" customHeight="1">
      <c r="A728" s="327"/>
      <c r="B728" s="327"/>
      <c r="C728" s="327"/>
      <c r="D728" s="327"/>
      <c r="E728" s="327"/>
      <c r="F728" s="327"/>
      <c r="G728" s="327"/>
      <c r="H728" s="327"/>
      <c r="I728" s="327"/>
      <c r="J728" s="327"/>
      <c r="K728" s="327"/>
      <c r="L728" s="327"/>
      <c r="M728" s="327"/>
      <c r="N728" s="327"/>
      <c r="O728" s="327"/>
      <c r="P728" s="327"/>
      <c r="Q728" s="327"/>
      <c r="R728" s="327"/>
      <c r="S728" s="327"/>
      <c r="T728" s="327"/>
      <c r="U728" s="327"/>
      <c r="V728" s="327"/>
      <c r="W728" s="327"/>
      <c r="X728" s="327"/>
      <c r="Y728" s="327"/>
      <c r="Z728" s="327"/>
      <c r="AA728" s="327"/>
      <c r="AB728" s="327"/>
      <c r="AC728" s="327"/>
    </row>
    <row r="729" ht="15.75" customHeight="1">
      <c r="A729" s="327"/>
      <c r="B729" s="327"/>
      <c r="C729" s="327"/>
      <c r="D729" s="327"/>
      <c r="E729" s="327"/>
      <c r="F729" s="327"/>
      <c r="G729" s="327"/>
      <c r="H729" s="327"/>
      <c r="I729" s="327"/>
      <c r="J729" s="327"/>
      <c r="K729" s="327"/>
      <c r="L729" s="327"/>
      <c r="M729" s="327"/>
      <c r="N729" s="327"/>
      <c r="O729" s="327"/>
      <c r="P729" s="327"/>
      <c r="Q729" s="327"/>
      <c r="R729" s="327"/>
      <c r="S729" s="327"/>
      <c r="T729" s="327"/>
      <c r="U729" s="327"/>
      <c r="V729" s="327"/>
      <c r="W729" s="327"/>
      <c r="X729" s="327"/>
      <c r="Y729" s="327"/>
      <c r="Z729" s="327"/>
      <c r="AA729" s="327"/>
      <c r="AB729" s="327"/>
      <c r="AC729" s="327"/>
    </row>
    <row r="730" ht="15.75" customHeight="1">
      <c r="A730" s="327"/>
      <c r="B730" s="327"/>
      <c r="C730" s="327"/>
      <c r="D730" s="327"/>
      <c r="E730" s="327"/>
      <c r="F730" s="327"/>
      <c r="G730" s="327"/>
      <c r="H730" s="327"/>
      <c r="I730" s="327"/>
      <c r="J730" s="327"/>
      <c r="K730" s="327"/>
      <c r="L730" s="327"/>
      <c r="M730" s="327"/>
      <c r="N730" s="327"/>
      <c r="O730" s="327"/>
      <c r="P730" s="327"/>
      <c r="Q730" s="327"/>
      <c r="R730" s="327"/>
      <c r="S730" s="327"/>
      <c r="T730" s="327"/>
      <c r="U730" s="327"/>
      <c r="V730" s="327"/>
      <c r="W730" s="327"/>
      <c r="X730" s="327"/>
      <c r="Y730" s="327"/>
      <c r="Z730" s="327"/>
      <c r="AA730" s="327"/>
      <c r="AB730" s="327"/>
      <c r="AC730" s="327"/>
    </row>
    <row r="731" ht="15.75" customHeight="1">
      <c r="A731" s="327"/>
      <c r="B731" s="327"/>
      <c r="C731" s="327"/>
      <c r="D731" s="327"/>
      <c r="E731" s="327"/>
      <c r="F731" s="327"/>
      <c r="G731" s="327"/>
      <c r="H731" s="327"/>
      <c r="I731" s="327"/>
      <c r="J731" s="327"/>
      <c r="K731" s="327"/>
      <c r="L731" s="327"/>
      <c r="M731" s="327"/>
      <c r="N731" s="327"/>
      <c r="O731" s="327"/>
      <c r="P731" s="327"/>
      <c r="Q731" s="327"/>
      <c r="R731" s="327"/>
      <c r="S731" s="327"/>
      <c r="T731" s="327"/>
      <c r="U731" s="327"/>
      <c r="V731" s="327"/>
      <c r="W731" s="327"/>
      <c r="X731" s="327"/>
      <c r="Y731" s="327"/>
      <c r="Z731" s="327"/>
      <c r="AA731" s="327"/>
      <c r="AB731" s="327"/>
      <c r="AC731" s="327"/>
    </row>
    <row r="732" ht="15.75" customHeight="1">
      <c r="A732" s="327"/>
      <c r="B732" s="327"/>
      <c r="C732" s="327"/>
      <c r="D732" s="327"/>
      <c r="E732" s="327"/>
      <c r="F732" s="327"/>
      <c r="G732" s="327"/>
      <c r="H732" s="327"/>
      <c r="I732" s="327"/>
      <c r="J732" s="327"/>
      <c r="K732" s="327"/>
      <c r="L732" s="327"/>
      <c r="M732" s="327"/>
      <c r="N732" s="327"/>
      <c r="O732" s="327"/>
      <c r="P732" s="327"/>
      <c r="Q732" s="327"/>
      <c r="R732" s="327"/>
      <c r="S732" s="327"/>
      <c r="T732" s="327"/>
      <c r="U732" s="327"/>
      <c r="V732" s="327"/>
      <c r="W732" s="327"/>
      <c r="X732" s="327"/>
      <c r="Y732" s="327"/>
      <c r="Z732" s="327"/>
      <c r="AA732" s="327"/>
      <c r="AB732" s="327"/>
      <c r="AC732" s="327"/>
    </row>
    <row r="733" ht="15.75" customHeight="1">
      <c r="A733" s="327"/>
      <c r="B733" s="327"/>
      <c r="C733" s="327"/>
      <c r="D733" s="327"/>
      <c r="E733" s="327"/>
      <c r="F733" s="327"/>
      <c r="G733" s="327"/>
      <c r="H733" s="327"/>
      <c r="I733" s="327"/>
      <c r="J733" s="327"/>
      <c r="K733" s="327"/>
      <c r="L733" s="327"/>
      <c r="M733" s="327"/>
      <c r="N733" s="327"/>
      <c r="O733" s="327"/>
      <c r="P733" s="327"/>
      <c r="Q733" s="327"/>
      <c r="R733" s="327"/>
      <c r="S733" s="327"/>
      <c r="T733" s="327"/>
      <c r="U733" s="327"/>
      <c r="V733" s="327"/>
      <c r="W733" s="327"/>
      <c r="X733" s="327"/>
      <c r="Y733" s="327"/>
      <c r="Z733" s="327"/>
      <c r="AA733" s="327"/>
      <c r="AB733" s="327"/>
      <c r="AC733" s="327"/>
    </row>
    <row r="734" ht="15.75" customHeight="1">
      <c r="A734" s="327"/>
      <c r="B734" s="327"/>
      <c r="C734" s="327"/>
      <c r="D734" s="327"/>
      <c r="E734" s="327"/>
      <c r="F734" s="327"/>
      <c r="G734" s="327"/>
      <c r="H734" s="327"/>
      <c r="I734" s="327"/>
      <c r="J734" s="327"/>
      <c r="K734" s="327"/>
      <c r="L734" s="327"/>
      <c r="M734" s="327"/>
      <c r="N734" s="327"/>
      <c r="O734" s="327"/>
      <c r="P734" s="327"/>
      <c r="Q734" s="327"/>
      <c r="R734" s="327"/>
      <c r="S734" s="327"/>
      <c r="T734" s="327"/>
      <c r="U734" s="327"/>
      <c r="V734" s="327"/>
      <c r="W734" s="327"/>
      <c r="X734" s="327"/>
      <c r="Y734" s="327"/>
      <c r="Z734" s="327"/>
      <c r="AA734" s="327"/>
      <c r="AB734" s="327"/>
      <c r="AC734" s="327"/>
    </row>
    <row r="735" ht="15.75" customHeight="1">
      <c r="A735" s="327"/>
      <c r="B735" s="327"/>
      <c r="C735" s="327"/>
      <c r="D735" s="327"/>
      <c r="E735" s="327"/>
      <c r="F735" s="327"/>
      <c r="G735" s="327"/>
      <c r="H735" s="327"/>
      <c r="I735" s="327"/>
      <c r="J735" s="327"/>
      <c r="K735" s="327"/>
      <c r="L735" s="327"/>
      <c r="M735" s="327"/>
      <c r="N735" s="327"/>
      <c r="O735" s="327"/>
      <c r="P735" s="327"/>
      <c r="Q735" s="327"/>
      <c r="R735" s="327"/>
      <c r="S735" s="327"/>
      <c r="T735" s="327"/>
      <c r="U735" s="327"/>
      <c r="V735" s="327"/>
      <c r="W735" s="327"/>
      <c r="X735" s="327"/>
      <c r="Y735" s="327"/>
      <c r="Z735" s="327"/>
      <c r="AA735" s="327"/>
      <c r="AB735" s="327"/>
      <c r="AC735" s="327"/>
    </row>
    <row r="736" ht="15.75" customHeight="1">
      <c r="A736" s="327"/>
      <c r="B736" s="327"/>
      <c r="C736" s="327"/>
      <c r="D736" s="327"/>
      <c r="E736" s="327"/>
      <c r="F736" s="327"/>
      <c r="G736" s="327"/>
      <c r="H736" s="327"/>
      <c r="I736" s="327"/>
      <c r="J736" s="327"/>
      <c r="K736" s="327"/>
      <c r="L736" s="327"/>
      <c r="M736" s="327"/>
      <c r="N736" s="327"/>
      <c r="O736" s="327"/>
      <c r="P736" s="327"/>
      <c r="Q736" s="327"/>
      <c r="R736" s="327"/>
      <c r="S736" s="327"/>
      <c r="T736" s="327"/>
      <c r="U736" s="327"/>
      <c r="V736" s="327"/>
      <c r="W736" s="327"/>
      <c r="X736" s="327"/>
      <c r="Y736" s="327"/>
      <c r="Z736" s="327"/>
      <c r="AA736" s="327"/>
      <c r="AB736" s="327"/>
      <c r="AC736" s="327"/>
    </row>
    <row r="737" ht="15.75" customHeight="1">
      <c r="A737" s="327"/>
      <c r="B737" s="327"/>
      <c r="C737" s="327"/>
      <c r="D737" s="327"/>
      <c r="E737" s="327"/>
      <c r="F737" s="327"/>
      <c r="G737" s="327"/>
      <c r="H737" s="327"/>
      <c r="I737" s="327"/>
      <c r="J737" s="327"/>
      <c r="K737" s="327"/>
      <c r="L737" s="327"/>
      <c r="M737" s="327"/>
      <c r="N737" s="327"/>
      <c r="O737" s="327"/>
      <c r="P737" s="327"/>
      <c r="Q737" s="327"/>
      <c r="R737" s="327"/>
      <c r="S737" s="327"/>
      <c r="T737" s="327"/>
      <c r="U737" s="327"/>
      <c r="V737" s="327"/>
      <c r="W737" s="327"/>
      <c r="X737" s="327"/>
      <c r="Y737" s="327"/>
      <c r="Z737" s="327"/>
      <c r="AA737" s="327"/>
      <c r="AB737" s="327"/>
      <c r="AC737" s="327"/>
    </row>
    <row r="738" ht="15.75" customHeight="1">
      <c r="A738" s="327"/>
      <c r="B738" s="327"/>
      <c r="C738" s="327"/>
      <c r="D738" s="327"/>
      <c r="E738" s="327"/>
      <c r="F738" s="327"/>
      <c r="G738" s="327"/>
      <c r="H738" s="327"/>
      <c r="I738" s="327"/>
      <c r="J738" s="327"/>
      <c r="K738" s="327"/>
      <c r="L738" s="327"/>
      <c r="M738" s="327"/>
      <c r="N738" s="327"/>
      <c r="O738" s="327"/>
      <c r="P738" s="327"/>
      <c r="Q738" s="327"/>
      <c r="R738" s="327"/>
      <c r="S738" s="327"/>
      <c r="T738" s="327"/>
      <c r="U738" s="327"/>
      <c r="V738" s="327"/>
      <c r="W738" s="327"/>
      <c r="X738" s="327"/>
      <c r="Y738" s="327"/>
      <c r="Z738" s="327"/>
      <c r="AA738" s="327"/>
      <c r="AB738" s="327"/>
      <c r="AC738" s="327"/>
    </row>
    <row r="739" ht="15.75" customHeight="1">
      <c r="A739" s="327"/>
      <c r="B739" s="327"/>
      <c r="C739" s="327"/>
      <c r="D739" s="327"/>
      <c r="E739" s="327"/>
      <c r="F739" s="327"/>
      <c r="G739" s="327"/>
      <c r="H739" s="327"/>
      <c r="I739" s="327"/>
      <c r="J739" s="327"/>
      <c r="K739" s="327"/>
      <c r="L739" s="327"/>
      <c r="M739" s="327"/>
      <c r="N739" s="327"/>
      <c r="O739" s="327"/>
      <c r="P739" s="327"/>
      <c r="Q739" s="327"/>
      <c r="R739" s="327"/>
      <c r="S739" s="327"/>
      <c r="T739" s="327"/>
      <c r="U739" s="327"/>
      <c r="V739" s="327"/>
      <c r="W739" s="327"/>
      <c r="X739" s="327"/>
      <c r="Y739" s="327"/>
      <c r="Z739" s="327"/>
      <c r="AA739" s="327"/>
      <c r="AB739" s="327"/>
      <c r="AC739" s="327"/>
    </row>
    <row r="740" ht="15.75" customHeight="1">
      <c r="A740" s="327"/>
      <c r="B740" s="327"/>
      <c r="C740" s="327"/>
      <c r="D740" s="327"/>
      <c r="E740" s="327"/>
      <c r="F740" s="327"/>
      <c r="G740" s="327"/>
      <c r="H740" s="327"/>
      <c r="I740" s="327"/>
      <c r="J740" s="327"/>
      <c r="K740" s="327"/>
      <c r="L740" s="327"/>
      <c r="M740" s="327"/>
      <c r="N740" s="327"/>
      <c r="O740" s="327"/>
      <c r="P740" s="327"/>
      <c r="Q740" s="327"/>
      <c r="R740" s="327"/>
      <c r="S740" s="327"/>
      <c r="T740" s="327"/>
      <c r="U740" s="327"/>
      <c r="V740" s="327"/>
      <c r="W740" s="327"/>
      <c r="X740" s="327"/>
      <c r="Y740" s="327"/>
      <c r="Z740" s="327"/>
      <c r="AA740" s="327"/>
      <c r="AB740" s="327"/>
      <c r="AC740" s="327"/>
    </row>
    <row r="741" ht="15.75" customHeight="1">
      <c r="A741" s="327"/>
      <c r="B741" s="327"/>
      <c r="C741" s="327"/>
      <c r="D741" s="327"/>
      <c r="E741" s="327"/>
      <c r="F741" s="327"/>
      <c r="G741" s="327"/>
      <c r="H741" s="327"/>
      <c r="I741" s="327"/>
      <c r="J741" s="327"/>
      <c r="K741" s="327"/>
      <c r="L741" s="327"/>
      <c r="M741" s="327"/>
      <c r="N741" s="327"/>
      <c r="O741" s="327"/>
      <c r="P741" s="327"/>
      <c r="Q741" s="327"/>
      <c r="R741" s="327"/>
      <c r="S741" s="327"/>
      <c r="T741" s="327"/>
      <c r="U741" s="327"/>
      <c r="V741" s="327"/>
      <c r="W741" s="327"/>
      <c r="X741" s="327"/>
      <c r="Y741" s="327"/>
      <c r="Z741" s="327"/>
      <c r="AA741" s="327"/>
      <c r="AB741" s="327"/>
      <c r="AC741" s="327"/>
    </row>
    <row r="742" ht="15.75" customHeight="1">
      <c r="A742" s="327"/>
      <c r="B742" s="327"/>
      <c r="C742" s="327"/>
      <c r="D742" s="327"/>
      <c r="E742" s="327"/>
      <c r="F742" s="327"/>
      <c r="G742" s="327"/>
      <c r="H742" s="327"/>
      <c r="I742" s="327"/>
      <c r="J742" s="327"/>
      <c r="K742" s="327"/>
      <c r="L742" s="327"/>
      <c r="M742" s="327"/>
      <c r="N742" s="327"/>
      <c r="O742" s="327"/>
      <c r="P742" s="327"/>
      <c r="Q742" s="327"/>
      <c r="R742" s="327"/>
      <c r="S742" s="327"/>
      <c r="T742" s="327"/>
      <c r="U742" s="327"/>
      <c r="V742" s="327"/>
      <c r="W742" s="327"/>
      <c r="X742" s="327"/>
      <c r="Y742" s="327"/>
      <c r="Z742" s="327"/>
      <c r="AA742" s="327"/>
      <c r="AB742" s="327"/>
      <c r="AC742" s="327"/>
    </row>
    <row r="743" ht="15.75" customHeight="1">
      <c r="A743" s="327"/>
      <c r="B743" s="327"/>
      <c r="C743" s="327"/>
      <c r="D743" s="327"/>
      <c r="E743" s="327"/>
      <c r="F743" s="327"/>
      <c r="G743" s="327"/>
      <c r="H743" s="327"/>
      <c r="I743" s="327"/>
      <c r="J743" s="327"/>
      <c r="K743" s="327"/>
      <c r="L743" s="327"/>
      <c r="M743" s="327"/>
      <c r="N743" s="327"/>
      <c r="O743" s="327"/>
      <c r="P743" s="327"/>
      <c r="Q743" s="327"/>
      <c r="R743" s="327"/>
      <c r="S743" s="327"/>
      <c r="T743" s="327"/>
      <c r="U743" s="327"/>
      <c r="V743" s="327"/>
      <c r="W743" s="327"/>
      <c r="X743" s="327"/>
      <c r="Y743" s="327"/>
      <c r="Z743" s="327"/>
      <c r="AA743" s="327"/>
      <c r="AB743" s="327"/>
      <c r="AC743" s="327"/>
    </row>
    <row r="744" ht="15.75" customHeight="1">
      <c r="A744" s="327"/>
      <c r="B744" s="327"/>
      <c r="C744" s="327"/>
      <c r="D744" s="327"/>
      <c r="E744" s="327"/>
      <c r="F744" s="327"/>
      <c r="G744" s="327"/>
      <c r="H744" s="327"/>
      <c r="I744" s="327"/>
      <c r="J744" s="327"/>
      <c r="K744" s="327"/>
      <c r="L744" s="327"/>
      <c r="M744" s="327"/>
      <c r="N744" s="327"/>
      <c r="O744" s="327"/>
      <c r="P744" s="327"/>
      <c r="Q744" s="327"/>
      <c r="R744" s="327"/>
      <c r="S744" s="327"/>
      <c r="T744" s="327"/>
      <c r="U744" s="327"/>
      <c r="V744" s="327"/>
      <c r="W744" s="327"/>
      <c r="X744" s="327"/>
      <c r="Y744" s="327"/>
      <c r="Z744" s="327"/>
      <c r="AA744" s="327"/>
      <c r="AB744" s="327"/>
      <c r="AC744" s="327"/>
    </row>
    <row r="745" ht="15.75" customHeight="1">
      <c r="A745" s="327"/>
      <c r="B745" s="327"/>
      <c r="C745" s="327"/>
      <c r="D745" s="327"/>
      <c r="E745" s="327"/>
      <c r="F745" s="327"/>
      <c r="G745" s="327"/>
      <c r="H745" s="327"/>
      <c r="I745" s="327"/>
      <c r="J745" s="327"/>
      <c r="K745" s="327"/>
      <c r="L745" s="327"/>
      <c r="M745" s="327"/>
      <c r="N745" s="327"/>
      <c r="O745" s="327"/>
      <c r="P745" s="327"/>
      <c r="Q745" s="327"/>
      <c r="R745" s="327"/>
      <c r="S745" s="327"/>
      <c r="T745" s="327"/>
      <c r="U745" s="327"/>
      <c r="V745" s="327"/>
      <c r="W745" s="327"/>
      <c r="X745" s="327"/>
      <c r="Y745" s="327"/>
      <c r="Z745" s="327"/>
      <c r="AA745" s="327"/>
      <c r="AB745" s="327"/>
      <c r="AC745" s="327"/>
    </row>
    <row r="746" ht="15.75" customHeight="1">
      <c r="A746" s="327"/>
      <c r="B746" s="327"/>
      <c r="C746" s="327"/>
      <c r="D746" s="327"/>
      <c r="E746" s="327"/>
      <c r="F746" s="327"/>
      <c r="G746" s="327"/>
      <c r="H746" s="327"/>
      <c r="I746" s="327"/>
      <c r="J746" s="327"/>
      <c r="K746" s="327"/>
      <c r="L746" s="327"/>
      <c r="M746" s="327"/>
      <c r="N746" s="327"/>
      <c r="O746" s="327"/>
      <c r="P746" s="327"/>
      <c r="Q746" s="327"/>
      <c r="R746" s="327"/>
      <c r="S746" s="327"/>
      <c r="T746" s="327"/>
      <c r="U746" s="327"/>
      <c r="V746" s="327"/>
      <c r="W746" s="327"/>
      <c r="X746" s="327"/>
      <c r="Y746" s="327"/>
      <c r="Z746" s="327"/>
      <c r="AA746" s="327"/>
      <c r="AB746" s="327"/>
      <c r="AC746" s="327"/>
    </row>
    <row r="747" ht="15.75" customHeight="1">
      <c r="A747" s="327"/>
      <c r="B747" s="327"/>
      <c r="C747" s="327"/>
      <c r="D747" s="327"/>
      <c r="E747" s="327"/>
      <c r="F747" s="327"/>
      <c r="G747" s="327"/>
      <c r="H747" s="327"/>
      <c r="I747" s="327"/>
      <c r="J747" s="327"/>
      <c r="K747" s="327"/>
      <c r="L747" s="327"/>
      <c r="M747" s="327"/>
      <c r="N747" s="327"/>
      <c r="O747" s="327"/>
      <c r="P747" s="327"/>
      <c r="Q747" s="327"/>
      <c r="R747" s="327"/>
      <c r="S747" s="327"/>
      <c r="T747" s="327"/>
      <c r="U747" s="327"/>
      <c r="V747" s="327"/>
      <c r="W747" s="327"/>
      <c r="X747" s="327"/>
      <c r="Y747" s="327"/>
      <c r="Z747" s="327"/>
      <c r="AA747" s="327"/>
      <c r="AB747" s="327"/>
      <c r="AC747" s="327"/>
    </row>
    <row r="748" ht="15.75" customHeight="1">
      <c r="A748" s="327"/>
      <c r="B748" s="327"/>
      <c r="C748" s="327"/>
      <c r="D748" s="327"/>
      <c r="E748" s="327"/>
      <c r="F748" s="327"/>
      <c r="G748" s="327"/>
      <c r="H748" s="327"/>
      <c r="I748" s="327"/>
      <c r="J748" s="327"/>
      <c r="K748" s="327"/>
      <c r="L748" s="327"/>
      <c r="M748" s="327"/>
      <c r="N748" s="327"/>
      <c r="O748" s="327"/>
      <c r="P748" s="327"/>
      <c r="Q748" s="327"/>
      <c r="R748" s="327"/>
      <c r="S748" s="327"/>
      <c r="T748" s="327"/>
      <c r="U748" s="327"/>
      <c r="V748" s="327"/>
      <c r="W748" s="327"/>
      <c r="X748" s="327"/>
      <c r="Y748" s="327"/>
      <c r="Z748" s="327"/>
      <c r="AA748" s="327"/>
      <c r="AB748" s="327"/>
      <c r="AC748" s="327"/>
    </row>
    <row r="749" ht="15.75" customHeight="1">
      <c r="A749" s="327"/>
      <c r="B749" s="327"/>
      <c r="C749" s="327"/>
      <c r="D749" s="327"/>
      <c r="E749" s="327"/>
      <c r="F749" s="327"/>
      <c r="G749" s="327"/>
      <c r="H749" s="327"/>
      <c r="I749" s="327"/>
      <c r="J749" s="327"/>
      <c r="K749" s="327"/>
      <c r="L749" s="327"/>
      <c r="M749" s="327"/>
      <c r="N749" s="327"/>
      <c r="O749" s="327"/>
      <c r="P749" s="327"/>
      <c r="Q749" s="327"/>
      <c r="R749" s="327"/>
      <c r="S749" s="327"/>
      <c r="T749" s="327"/>
      <c r="U749" s="327"/>
      <c r="V749" s="327"/>
      <c r="W749" s="327"/>
      <c r="X749" s="327"/>
      <c r="Y749" s="327"/>
      <c r="Z749" s="327"/>
      <c r="AA749" s="327"/>
      <c r="AB749" s="327"/>
      <c r="AC749" s="327"/>
    </row>
    <row r="750" ht="15.75" customHeight="1">
      <c r="A750" s="327"/>
      <c r="B750" s="327"/>
      <c r="C750" s="327"/>
      <c r="D750" s="327"/>
      <c r="E750" s="327"/>
      <c r="F750" s="327"/>
      <c r="G750" s="327"/>
      <c r="H750" s="327"/>
      <c r="I750" s="327"/>
      <c r="J750" s="327"/>
      <c r="K750" s="327"/>
      <c r="L750" s="327"/>
      <c r="M750" s="327"/>
      <c r="N750" s="327"/>
      <c r="O750" s="327"/>
      <c r="P750" s="327"/>
      <c r="Q750" s="327"/>
      <c r="R750" s="327"/>
      <c r="S750" s="327"/>
      <c r="T750" s="327"/>
      <c r="U750" s="327"/>
      <c r="V750" s="327"/>
      <c r="W750" s="327"/>
      <c r="X750" s="327"/>
      <c r="Y750" s="327"/>
      <c r="Z750" s="327"/>
      <c r="AA750" s="327"/>
      <c r="AB750" s="327"/>
      <c r="AC750" s="327"/>
    </row>
    <row r="751" ht="15.75" customHeight="1">
      <c r="A751" s="327"/>
      <c r="B751" s="327"/>
      <c r="C751" s="327"/>
      <c r="D751" s="327"/>
      <c r="E751" s="327"/>
      <c r="F751" s="327"/>
      <c r="G751" s="327"/>
      <c r="H751" s="327"/>
      <c r="I751" s="327"/>
      <c r="J751" s="327"/>
      <c r="K751" s="327"/>
      <c r="L751" s="327"/>
      <c r="M751" s="327"/>
      <c r="N751" s="327"/>
      <c r="O751" s="327"/>
      <c r="P751" s="327"/>
      <c r="Q751" s="327"/>
      <c r="R751" s="327"/>
      <c r="S751" s="327"/>
      <c r="T751" s="327"/>
      <c r="U751" s="327"/>
      <c r="V751" s="327"/>
      <c r="W751" s="327"/>
      <c r="X751" s="327"/>
      <c r="Y751" s="327"/>
      <c r="Z751" s="327"/>
      <c r="AA751" s="327"/>
      <c r="AB751" s="327"/>
      <c r="AC751" s="327"/>
    </row>
    <row r="752" ht="15.75" customHeight="1">
      <c r="A752" s="327"/>
      <c r="B752" s="327"/>
      <c r="C752" s="327"/>
      <c r="D752" s="327"/>
      <c r="E752" s="327"/>
      <c r="F752" s="327"/>
      <c r="G752" s="327"/>
      <c r="H752" s="327"/>
      <c r="I752" s="327"/>
      <c r="J752" s="327"/>
      <c r="K752" s="327"/>
      <c r="L752" s="327"/>
      <c r="M752" s="327"/>
      <c r="N752" s="327"/>
      <c r="O752" s="327"/>
      <c r="P752" s="327"/>
      <c r="Q752" s="327"/>
      <c r="R752" s="327"/>
      <c r="S752" s="327"/>
      <c r="T752" s="327"/>
      <c r="U752" s="327"/>
      <c r="V752" s="327"/>
      <c r="W752" s="327"/>
      <c r="X752" s="327"/>
      <c r="Y752" s="327"/>
      <c r="Z752" s="327"/>
      <c r="AA752" s="327"/>
      <c r="AB752" s="327"/>
      <c r="AC752" s="327"/>
    </row>
    <row r="753" ht="15.75" customHeight="1">
      <c r="A753" s="327"/>
      <c r="B753" s="327"/>
      <c r="C753" s="327"/>
      <c r="D753" s="327"/>
      <c r="E753" s="327"/>
      <c r="F753" s="327"/>
      <c r="G753" s="327"/>
      <c r="H753" s="327"/>
      <c r="I753" s="327"/>
      <c r="J753" s="327"/>
      <c r="K753" s="327"/>
      <c r="L753" s="327"/>
      <c r="M753" s="327"/>
      <c r="N753" s="327"/>
      <c r="O753" s="327"/>
      <c r="P753" s="327"/>
      <c r="Q753" s="327"/>
      <c r="R753" s="327"/>
      <c r="S753" s="327"/>
      <c r="T753" s="327"/>
      <c r="U753" s="327"/>
      <c r="V753" s="327"/>
      <c r="W753" s="327"/>
      <c r="X753" s="327"/>
      <c r="Y753" s="327"/>
      <c r="Z753" s="327"/>
      <c r="AA753" s="327"/>
      <c r="AB753" s="327"/>
      <c r="AC753" s="327"/>
    </row>
    <row r="754" ht="15.75" customHeight="1">
      <c r="A754" s="327"/>
      <c r="B754" s="327"/>
      <c r="C754" s="327"/>
      <c r="D754" s="327"/>
      <c r="E754" s="327"/>
      <c r="F754" s="327"/>
      <c r="G754" s="327"/>
      <c r="H754" s="327"/>
      <c r="I754" s="327"/>
      <c r="J754" s="327"/>
      <c r="K754" s="327"/>
      <c r="L754" s="327"/>
      <c r="M754" s="327"/>
      <c r="N754" s="327"/>
      <c r="O754" s="327"/>
      <c r="P754" s="327"/>
      <c r="Q754" s="327"/>
      <c r="R754" s="327"/>
      <c r="S754" s="327"/>
      <c r="T754" s="327"/>
      <c r="U754" s="327"/>
      <c r="V754" s="327"/>
      <c r="W754" s="327"/>
      <c r="X754" s="327"/>
      <c r="Y754" s="327"/>
      <c r="Z754" s="327"/>
      <c r="AA754" s="327"/>
      <c r="AB754" s="327"/>
      <c r="AC754" s="327"/>
    </row>
    <row r="755" ht="15.75" customHeight="1">
      <c r="A755" s="327"/>
      <c r="B755" s="327"/>
      <c r="C755" s="327"/>
      <c r="D755" s="327"/>
      <c r="E755" s="327"/>
      <c r="F755" s="327"/>
      <c r="G755" s="327"/>
      <c r="H755" s="327"/>
      <c r="I755" s="327"/>
      <c r="J755" s="327"/>
      <c r="K755" s="327"/>
      <c r="L755" s="327"/>
      <c r="M755" s="327"/>
      <c r="N755" s="327"/>
      <c r="O755" s="327"/>
      <c r="P755" s="327"/>
      <c r="Q755" s="327"/>
      <c r="R755" s="327"/>
      <c r="S755" s="327"/>
      <c r="T755" s="327"/>
      <c r="U755" s="327"/>
      <c r="V755" s="327"/>
      <c r="W755" s="327"/>
      <c r="X755" s="327"/>
      <c r="Y755" s="327"/>
      <c r="Z755" s="327"/>
      <c r="AA755" s="327"/>
      <c r="AB755" s="327"/>
      <c r="AC755" s="327"/>
    </row>
    <row r="756" ht="15.75" customHeight="1">
      <c r="A756" s="327"/>
      <c r="B756" s="327"/>
      <c r="C756" s="327"/>
      <c r="D756" s="327"/>
      <c r="E756" s="327"/>
      <c r="F756" s="327"/>
      <c r="G756" s="327"/>
      <c r="H756" s="327"/>
      <c r="I756" s="327"/>
      <c r="J756" s="327"/>
      <c r="K756" s="327"/>
      <c r="L756" s="327"/>
      <c r="M756" s="327"/>
      <c r="N756" s="327"/>
      <c r="O756" s="327"/>
      <c r="P756" s="327"/>
      <c r="Q756" s="327"/>
      <c r="R756" s="327"/>
      <c r="S756" s="327"/>
      <c r="T756" s="327"/>
      <c r="U756" s="327"/>
      <c r="V756" s="327"/>
      <c r="W756" s="327"/>
      <c r="X756" s="327"/>
      <c r="Y756" s="327"/>
      <c r="Z756" s="327"/>
      <c r="AA756" s="327"/>
      <c r="AB756" s="327"/>
      <c r="AC756" s="327"/>
    </row>
    <row r="757" ht="15.75" customHeight="1">
      <c r="A757" s="327"/>
      <c r="B757" s="327"/>
      <c r="C757" s="327"/>
      <c r="D757" s="327"/>
      <c r="E757" s="327"/>
      <c r="F757" s="327"/>
      <c r="G757" s="327"/>
      <c r="H757" s="327"/>
      <c r="I757" s="327"/>
      <c r="J757" s="327"/>
      <c r="K757" s="327"/>
      <c r="L757" s="327"/>
      <c r="M757" s="327"/>
      <c r="N757" s="327"/>
      <c r="O757" s="327"/>
      <c r="P757" s="327"/>
      <c r="Q757" s="327"/>
      <c r="R757" s="327"/>
      <c r="S757" s="327"/>
      <c r="T757" s="327"/>
      <c r="U757" s="327"/>
      <c r="V757" s="327"/>
      <c r="W757" s="327"/>
      <c r="X757" s="327"/>
      <c r="Y757" s="327"/>
      <c r="Z757" s="327"/>
      <c r="AA757" s="327"/>
      <c r="AB757" s="327"/>
      <c r="AC757" s="327"/>
    </row>
    <row r="758" ht="15.75" customHeight="1">
      <c r="A758" s="327"/>
      <c r="B758" s="327"/>
      <c r="C758" s="327"/>
      <c r="D758" s="327"/>
      <c r="E758" s="327"/>
      <c r="F758" s="327"/>
      <c r="G758" s="327"/>
      <c r="H758" s="327"/>
      <c r="I758" s="327"/>
      <c r="J758" s="327"/>
      <c r="K758" s="327"/>
      <c r="L758" s="327"/>
      <c r="M758" s="327"/>
      <c r="N758" s="327"/>
      <c r="O758" s="327"/>
      <c r="P758" s="327"/>
      <c r="Q758" s="327"/>
      <c r="R758" s="327"/>
      <c r="S758" s="327"/>
      <c r="T758" s="327"/>
      <c r="U758" s="327"/>
      <c r="V758" s="327"/>
      <c r="W758" s="327"/>
      <c r="X758" s="327"/>
      <c r="Y758" s="327"/>
      <c r="Z758" s="327"/>
      <c r="AA758" s="327"/>
      <c r="AB758" s="327"/>
      <c r="AC758" s="327"/>
    </row>
    <row r="759" ht="15.75" customHeight="1">
      <c r="A759" s="327"/>
      <c r="B759" s="327"/>
      <c r="C759" s="327"/>
      <c r="D759" s="327"/>
      <c r="E759" s="327"/>
      <c r="F759" s="327"/>
      <c r="G759" s="327"/>
      <c r="H759" s="327"/>
      <c r="I759" s="327"/>
      <c r="J759" s="327"/>
      <c r="K759" s="327"/>
      <c r="L759" s="327"/>
      <c r="M759" s="327"/>
      <c r="N759" s="327"/>
      <c r="O759" s="327"/>
      <c r="P759" s="327"/>
      <c r="Q759" s="327"/>
      <c r="R759" s="327"/>
      <c r="S759" s="327"/>
      <c r="T759" s="327"/>
      <c r="U759" s="327"/>
      <c r="V759" s="327"/>
      <c r="W759" s="327"/>
      <c r="X759" s="327"/>
      <c r="Y759" s="327"/>
      <c r="Z759" s="327"/>
      <c r="AA759" s="327"/>
      <c r="AB759" s="327"/>
      <c r="AC759" s="327"/>
    </row>
    <row r="760" ht="15.75" customHeight="1">
      <c r="A760" s="327"/>
      <c r="B760" s="327"/>
      <c r="C760" s="327"/>
      <c r="D760" s="327"/>
      <c r="E760" s="327"/>
      <c r="F760" s="327"/>
      <c r="G760" s="327"/>
      <c r="H760" s="327"/>
      <c r="I760" s="327"/>
      <c r="J760" s="327"/>
      <c r="K760" s="327"/>
      <c r="L760" s="327"/>
      <c r="M760" s="327"/>
      <c r="N760" s="327"/>
      <c r="O760" s="327"/>
      <c r="P760" s="327"/>
      <c r="Q760" s="327"/>
      <c r="R760" s="327"/>
      <c r="S760" s="327"/>
      <c r="T760" s="327"/>
      <c r="U760" s="327"/>
      <c r="V760" s="327"/>
      <c r="W760" s="327"/>
      <c r="X760" s="327"/>
      <c r="Y760" s="327"/>
      <c r="Z760" s="327"/>
      <c r="AA760" s="327"/>
      <c r="AB760" s="327"/>
      <c r="AC760" s="327"/>
    </row>
    <row r="761" ht="15.75" customHeight="1">
      <c r="A761" s="327"/>
      <c r="B761" s="327"/>
      <c r="C761" s="327"/>
      <c r="D761" s="327"/>
      <c r="E761" s="327"/>
      <c r="F761" s="327"/>
      <c r="G761" s="327"/>
      <c r="H761" s="327"/>
      <c r="I761" s="327"/>
      <c r="J761" s="327"/>
      <c r="K761" s="327"/>
      <c r="L761" s="327"/>
      <c r="M761" s="327"/>
      <c r="N761" s="327"/>
      <c r="O761" s="327"/>
      <c r="P761" s="327"/>
      <c r="Q761" s="327"/>
      <c r="R761" s="327"/>
      <c r="S761" s="327"/>
      <c r="T761" s="327"/>
      <c r="U761" s="327"/>
      <c r="V761" s="327"/>
      <c r="W761" s="327"/>
      <c r="X761" s="327"/>
      <c r="Y761" s="327"/>
      <c r="Z761" s="327"/>
      <c r="AA761" s="327"/>
      <c r="AB761" s="327"/>
      <c r="AC761" s="327"/>
    </row>
    <row r="762" ht="15.75" customHeight="1">
      <c r="A762" s="327"/>
      <c r="B762" s="327"/>
      <c r="C762" s="327"/>
      <c r="D762" s="327"/>
      <c r="E762" s="327"/>
      <c r="F762" s="327"/>
      <c r="G762" s="327"/>
      <c r="H762" s="327"/>
      <c r="I762" s="327"/>
      <c r="J762" s="327"/>
      <c r="K762" s="327"/>
      <c r="L762" s="327"/>
      <c r="M762" s="327"/>
      <c r="N762" s="327"/>
      <c r="O762" s="327"/>
      <c r="P762" s="327"/>
      <c r="Q762" s="327"/>
      <c r="R762" s="327"/>
      <c r="S762" s="327"/>
      <c r="T762" s="327"/>
      <c r="U762" s="327"/>
      <c r="V762" s="327"/>
      <c r="W762" s="327"/>
      <c r="X762" s="327"/>
      <c r="Y762" s="327"/>
      <c r="Z762" s="327"/>
      <c r="AA762" s="327"/>
      <c r="AB762" s="327"/>
      <c r="AC762" s="327"/>
    </row>
    <row r="763" ht="15.75" customHeight="1">
      <c r="A763" s="327"/>
      <c r="B763" s="327"/>
      <c r="C763" s="327"/>
      <c r="D763" s="327"/>
      <c r="E763" s="327"/>
      <c r="F763" s="327"/>
      <c r="G763" s="327"/>
      <c r="H763" s="327"/>
      <c r="I763" s="327"/>
      <c r="J763" s="327"/>
      <c r="K763" s="327"/>
      <c r="L763" s="327"/>
      <c r="M763" s="327"/>
      <c r="N763" s="327"/>
      <c r="O763" s="327"/>
      <c r="P763" s="327"/>
      <c r="Q763" s="327"/>
      <c r="R763" s="327"/>
      <c r="S763" s="327"/>
      <c r="T763" s="327"/>
      <c r="U763" s="327"/>
      <c r="V763" s="327"/>
      <c r="W763" s="327"/>
      <c r="X763" s="327"/>
      <c r="Y763" s="327"/>
      <c r="Z763" s="327"/>
      <c r="AA763" s="327"/>
      <c r="AB763" s="327"/>
      <c r="AC763" s="327"/>
    </row>
    <row r="764" ht="15.75" customHeight="1">
      <c r="A764" s="327"/>
      <c r="B764" s="327"/>
      <c r="C764" s="327"/>
      <c r="D764" s="327"/>
      <c r="E764" s="327"/>
      <c r="F764" s="327"/>
      <c r="G764" s="327"/>
      <c r="H764" s="327"/>
      <c r="I764" s="327"/>
      <c r="J764" s="327"/>
      <c r="K764" s="327"/>
      <c r="L764" s="327"/>
      <c r="M764" s="327"/>
      <c r="N764" s="327"/>
      <c r="O764" s="327"/>
      <c r="P764" s="327"/>
      <c r="Q764" s="327"/>
      <c r="R764" s="327"/>
      <c r="S764" s="327"/>
      <c r="T764" s="327"/>
      <c r="U764" s="327"/>
      <c r="V764" s="327"/>
      <c r="W764" s="327"/>
      <c r="X764" s="327"/>
      <c r="Y764" s="327"/>
      <c r="Z764" s="327"/>
      <c r="AA764" s="327"/>
      <c r="AB764" s="327"/>
      <c r="AC764" s="327"/>
    </row>
    <row r="765" ht="15.75" customHeight="1">
      <c r="A765" s="327"/>
      <c r="B765" s="327"/>
      <c r="C765" s="327"/>
      <c r="D765" s="327"/>
      <c r="E765" s="327"/>
      <c r="F765" s="327"/>
      <c r="G765" s="327"/>
      <c r="H765" s="327"/>
      <c r="I765" s="327"/>
      <c r="J765" s="327"/>
      <c r="K765" s="327"/>
      <c r="L765" s="327"/>
      <c r="M765" s="327"/>
      <c r="N765" s="327"/>
      <c r="O765" s="327"/>
      <c r="P765" s="327"/>
      <c r="Q765" s="327"/>
      <c r="R765" s="327"/>
      <c r="S765" s="327"/>
      <c r="T765" s="327"/>
      <c r="U765" s="327"/>
      <c r="V765" s="327"/>
      <c r="W765" s="327"/>
      <c r="X765" s="327"/>
      <c r="Y765" s="327"/>
      <c r="Z765" s="327"/>
      <c r="AA765" s="327"/>
      <c r="AB765" s="327"/>
      <c r="AC765" s="327"/>
    </row>
    <row r="766" ht="15.75" customHeight="1">
      <c r="A766" s="327"/>
      <c r="B766" s="327"/>
      <c r="C766" s="327"/>
      <c r="D766" s="327"/>
      <c r="E766" s="327"/>
      <c r="F766" s="327"/>
      <c r="G766" s="327"/>
      <c r="H766" s="327"/>
      <c r="I766" s="327"/>
      <c r="J766" s="327"/>
      <c r="K766" s="327"/>
      <c r="L766" s="327"/>
      <c r="M766" s="327"/>
      <c r="N766" s="327"/>
      <c r="O766" s="327"/>
      <c r="P766" s="327"/>
      <c r="Q766" s="327"/>
      <c r="R766" s="327"/>
      <c r="S766" s="327"/>
      <c r="T766" s="327"/>
      <c r="U766" s="327"/>
      <c r="V766" s="327"/>
      <c r="W766" s="327"/>
      <c r="X766" s="327"/>
      <c r="Y766" s="327"/>
      <c r="Z766" s="327"/>
      <c r="AA766" s="327"/>
      <c r="AB766" s="327"/>
      <c r="AC766" s="327"/>
    </row>
    <row r="767" ht="15.75" customHeight="1">
      <c r="A767" s="327"/>
      <c r="B767" s="327"/>
      <c r="C767" s="327"/>
      <c r="D767" s="327"/>
      <c r="E767" s="327"/>
      <c r="F767" s="327"/>
      <c r="G767" s="327"/>
      <c r="H767" s="327"/>
      <c r="I767" s="327"/>
      <c r="J767" s="327"/>
      <c r="K767" s="327"/>
      <c r="L767" s="327"/>
      <c r="M767" s="327"/>
      <c r="N767" s="327"/>
      <c r="O767" s="327"/>
      <c r="P767" s="327"/>
      <c r="Q767" s="327"/>
      <c r="R767" s="327"/>
      <c r="S767" s="327"/>
      <c r="T767" s="327"/>
      <c r="U767" s="327"/>
      <c r="V767" s="327"/>
      <c r="W767" s="327"/>
      <c r="X767" s="327"/>
      <c r="Y767" s="327"/>
      <c r="Z767" s="327"/>
      <c r="AA767" s="327"/>
      <c r="AB767" s="327"/>
      <c r="AC767" s="327"/>
    </row>
    <row r="768" ht="15.75" customHeight="1">
      <c r="A768" s="327"/>
      <c r="B768" s="327"/>
      <c r="C768" s="327"/>
      <c r="D768" s="327"/>
      <c r="E768" s="327"/>
      <c r="F768" s="327"/>
      <c r="G768" s="327"/>
      <c r="H768" s="327"/>
      <c r="I768" s="327"/>
      <c r="J768" s="327"/>
      <c r="K768" s="327"/>
      <c r="L768" s="327"/>
      <c r="M768" s="327"/>
      <c r="N768" s="327"/>
      <c r="O768" s="327"/>
      <c r="P768" s="327"/>
      <c r="Q768" s="327"/>
      <c r="R768" s="327"/>
      <c r="S768" s="327"/>
      <c r="T768" s="327"/>
      <c r="U768" s="327"/>
      <c r="V768" s="327"/>
      <c r="W768" s="327"/>
      <c r="X768" s="327"/>
      <c r="Y768" s="327"/>
      <c r="Z768" s="327"/>
      <c r="AA768" s="327"/>
      <c r="AB768" s="327"/>
      <c r="AC768" s="327"/>
    </row>
    <row r="769" ht="15.75" customHeight="1">
      <c r="A769" s="327"/>
      <c r="B769" s="327"/>
      <c r="C769" s="327"/>
      <c r="D769" s="327"/>
      <c r="E769" s="327"/>
      <c r="F769" s="327"/>
      <c r="G769" s="327"/>
      <c r="H769" s="327"/>
      <c r="I769" s="327"/>
      <c r="J769" s="327"/>
      <c r="K769" s="327"/>
      <c r="L769" s="327"/>
      <c r="M769" s="327"/>
      <c r="N769" s="327"/>
      <c r="O769" s="327"/>
      <c r="P769" s="327"/>
      <c r="Q769" s="327"/>
      <c r="R769" s="327"/>
      <c r="S769" s="327"/>
      <c r="T769" s="327"/>
      <c r="U769" s="327"/>
      <c r="V769" s="327"/>
      <c r="W769" s="327"/>
      <c r="X769" s="327"/>
      <c r="Y769" s="327"/>
      <c r="Z769" s="327"/>
      <c r="AA769" s="327"/>
      <c r="AB769" s="327"/>
      <c r="AC769" s="327"/>
    </row>
    <row r="770" ht="15.75" customHeight="1">
      <c r="A770" s="327"/>
      <c r="B770" s="327"/>
      <c r="C770" s="327"/>
      <c r="D770" s="327"/>
      <c r="E770" s="327"/>
      <c r="F770" s="327"/>
      <c r="G770" s="327"/>
      <c r="H770" s="327"/>
      <c r="I770" s="327"/>
      <c r="J770" s="327"/>
      <c r="K770" s="327"/>
      <c r="L770" s="327"/>
      <c r="M770" s="327"/>
      <c r="N770" s="327"/>
      <c r="O770" s="327"/>
      <c r="P770" s="327"/>
      <c r="Q770" s="327"/>
      <c r="R770" s="327"/>
      <c r="S770" s="327"/>
      <c r="T770" s="327"/>
      <c r="U770" s="327"/>
      <c r="V770" s="327"/>
      <c r="W770" s="327"/>
      <c r="X770" s="327"/>
      <c r="Y770" s="327"/>
      <c r="Z770" s="327"/>
      <c r="AA770" s="327"/>
      <c r="AB770" s="327"/>
      <c r="AC770" s="327"/>
    </row>
    <row r="771" ht="15.75" customHeight="1">
      <c r="A771" s="327"/>
      <c r="B771" s="327"/>
      <c r="C771" s="327"/>
      <c r="D771" s="327"/>
      <c r="E771" s="327"/>
      <c r="F771" s="327"/>
      <c r="G771" s="327"/>
      <c r="H771" s="327"/>
      <c r="I771" s="327"/>
      <c r="J771" s="327"/>
      <c r="K771" s="327"/>
      <c r="L771" s="327"/>
      <c r="M771" s="327"/>
      <c r="N771" s="327"/>
      <c r="O771" s="327"/>
      <c r="P771" s="327"/>
      <c r="Q771" s="327"/>
      <c r="R771" s="327"/>
      <c r="S771" s="327"/>
      <c r="T771" s="327"/>
      <c r="U771" s="327"/>
      <c r="V771" s="327"/>
      <c r="W771" s="327"/>
      <c r="X771" s="327"/>
      <c r="Y771" s="327"/>
      <c r="Z771" s="327"/>
      <c r="AA771" s="327"/>
      <c r="AB771" s="327"/>
      <c r="AC771" s="327"/>
    </row>
    <row r="772" ht="15.75" customHeight="1">
      <c r="A772" s="327"/>
      <c r="B772" s="327"/>
      <c r="C772" s="327"/>
      <c r="D772" s="327"/>
      <c r="E772" s="327"/>
      <c r="F772" s="327"/>
      <c r="G772" s="327"/>
      <c r="H772" s="327"/>
      <c r="I772" s="327"/>
      <c r="J772" s="327"/>
      <c r="K772" s="327"/>
      <c r="L772" s="327"/>
      <c r="M772" s="327"/>
      <c r="N772" s="327"/>
      <c r="O772" s="327"/>
      <c r="P772" s="327"/>
      <c r="Q772" s="327"/>
      <c r="R772" s="327"/>
      <c r="S772" s="327"/>
      <c r="T772" s="327"/>
      <c r="U772" s="327"/>
      <c r="V772" s="327"/>
      <c r="W772" s="327"/>
      <c r="X772" s="327"/>
      <c r="Y772" s="327"/>
      <c r="Z772" s="327"/>
      <c r="AA772" s="327"/>
      <c r="AB772" s="327"/>
      <c r="AC772" s="327"/>
    </row>
    <row r="773" ht="15.75" customHeight="1">
      <c r="A773" s="327"/>
      <c r="B773" s="327"/>
      <c r="C773" s="327"/>
      <c r="D773" s="327"/>
      <c r="E773" s="327"/>
      <c r="F773" s="327"/>
      <c r="G773" s="327"/>
      <c r="H773" s="327"/>
      <c r="I773" s="327"/>
      <c r="J773" s="327"/>
      <c r="K773" s="327"/>
      <c r="L773" s="327"/>
      <c r="M773" s="327"/>
      <c r="N773" s="327"/>
      <c r="O773" s="327"/>
      <c r="P773" s="327"/>
      <c r="Q773" s="327"/>
      <c r="R773" s="327"/>
      <c r="S773" s="327"/>
      <c r="T773" s="327"/>
      <c r="U773" s="327"/>
      <c r="V773" s="327"/>
      <c r="W773" s="327"/>
      <c r="X773" s="327"/>
      <c r="Y773" s="327"/>
      <c r="Z773" s="327"/>
      <c r="AA773" s="327"/>
      <c r="AB773" s="327"/>
      <c r="AC773" s="327"/>
    </row>
    <row r="774" ht="15.75" customHeight="1">
      <c r="A774" s="327"/>
      <c r="B774" s="327"/>
      <c r="C774" s="327"/>
      <c r="D774" s="327"/>
      <c r="E774" s="327"/>
      <c r="F774" s="327"/>
      <c r="G774" s="327"/>
      <c r="H774" s="327"/>
      <c r="I774" s="327"/>
      <c r="J774" s="327"/>
      <c r="K774" s="327"/>
      <c r="L774" s="327"/>
      <c r="M774" s="327"/>
      <c r="N774" s="327"/>
      <c r="O774" s="327"/>
      <c r="P774" s="327"/>
      <c r="Q774" s="327"/>
      <c r="R774" s="327"/>
      <c r="S774" s="327"/>
      <c r="T774" s="327"/>
      <c r="U774" s="327"/>
      <c r="V774" s="327"/>
      <c r="W774" s="327"/>
      <c r="X774" s="327"/>
      <c r="Y774" s="327"/>
      <c r="Z774" s="327"/>
      <c r="AA774" s="327"/>
      <c r="AB774" s="327"/>
      <c r="AC774" s="327"/>
    </row>
    <row r="775" ht="15.75" customHeight="1">
      <c r="A775" s="327"/>
      <c r="B775" s="327"/>
      <c r="C775" s="327"/>
      <c r="D775" s="327"/>
      <c r="E775" s="327"/>
      <c r="F775" s="327"/>
      <c r="G775" s="327"/>
      <c r="H775" s="327"/>
      <c r="I775" s="327"/>
      <c r="J775" s="327"/>
      <c r="K775" s="327"/>
      <c r="L775" s="327"/>
      <c r="M775" s="327"/>
      <c r="N775" s="327"/>
      <c r="O775" s="327"/>
      <c r="P775" s="327"/>
      <c r="Q775" s="327"/>
      <c r="R775" s="327"/>
      <c r="S775" s="327"/>
      <c r="T775" s="327"/>
      <c r="U775" s="327"/>
      <c r="V775" s="327"/>
      <c r="W775" s="327"/>
      <c r="X775" s="327"/>
      <c r="Y775" s="327"/>
      <c r="Z775" s="327"/>
      <c r="AA775" s="327"/>
      <c r="AB775" s="327"/>
      <c r="AC775" s="327"/>
    </row>
    <row r="776" ht="15.75" customHeight="1">
      <c r="A776" s="327"/>
      <c r="B776" s="327"/>
      <c r="C776" s="327"/>
      <c r="D776" s="327"/>
      <c r="E776" s="327"/>
      <c r="F776" s="327"/>
      <c r="G776" s="327"/>
      <c r="H776" s="327"/>
      <c r="I776" s="327"/>
      <c r="J776" s="327"/>
      <c r="K776" s="327"/>
      <c r="L776" s="327"/>
      <c r="M776" s="327"/>
      <c r="N776" s="327"/>
      <c r="O776" s="327"/>
      <c r="P776" s="327"/>
      <c r="Q776" s="327"/>
      <c r="R776" s="327"/>
      <c r="S776" s="327"/>
      <c r="T776" s="327"/>
      <c r="U776" s="327"/>
      <c r="V776" s="327"/>
      <c r="W776" s="327"/>
      <c r="X776" s="327"/>
      <c r="Y776" s="327"/>
      <c r="Z776" s="327"/>
      <c r="AA776" s="327"/>
      <c r="AB776" s="327"/>
      <c r="AC776" s="327"/>
    </row>
    <row r="777" ht="15.75" customHeight="1">
      <c r="A777" s="327"/>
      <c r="B777" s="327"/>
      <c r="C777" s="327"/>
      <c r="D777" s="327"/>
      <c r="E777" s="327"/>
      <c r="F777" s="327"/>
      <c r="G777" s="327"/>
      <c r="H777" s="327"/>
      <c r="I777" s="327"/>
      <c r="J777" s="327"/>
      <c r="K777" s="327"/>
      <c r="L777" s="327"/>
      <c r="M777" s="327"/>
      <c r="N777" s="327"/>
      <c r="O777" s="327"/>
      <c r="P777" s="327"/>
      <c r="Q777" s="327"/>
      <c r="R777" s="327"/>
      <c r="S777" s="327"/>
      <c r="T777" s="327"/>
      <c r="U777" s="327"/>
      <c r="V777" s="327"/>
      <c r="W777" s="327"/>
      <c r="X777" s="327"/>
      <c r="Y777" s="327"/>
      <c r="Z777" s="327"/>
      <c r="AA777" s="327"/>
      <c r="AB777" s="327"/>
      <c r="AC777" s="327"/>
    </row>
    <row r="778" ht="15.75" customHeight="1">
      <c r="A778" s="327"/>
      <c r="B778" s="327"/>
      <c r="C778" s="327"/>
      <c r="D778" s="327"/>
      <c r="E778" s="327"/>
      <c r="F778" s="327"/>
      <c r="G778" s="327"/>
      <c r="H778" s="327"/>
      <c r="I778" s="327"/>
      <c r="J778" s="327"/>
      <c r="K778" s="327"/>
      <c r="L778" s="327"/>
      <c r="M778" s="327"/>
      <c r="N778" s="327"/>
      <c r="O778" s="327"/>
      <c r="P778" s="327"/>
      <c r="Q778" s="327"/>
      <c r="R778" s="327"/>
      <c r="S778" s="327"/>
      <c r="T778" s="327"/>
      <c r="U778" s="327"/>
      <c r="V778" s="327"/>
      <c r="W778" s="327"/>
      <c r="X778" s="327"/>
      <c r="Y778" s="327"/>
      <c r="Z778" s="327"/>
      <c r="AA778" s="327"/>
      <c r="AB778" s="327"/>
      <c r="AC778" s="327"/>
    </row>
    <row r="779" ht="15.75" customHeight="1">
      <c r="A779" s="327"/>
      <c r="B779" s="327"/>
      <c r="C779" s="327"/>
      <c r="D779" s="327"/>
      <c r="E779" s="327"/>
      <c r="F779" s="327"/>
      <c r="G779" s="327"/>
      <c r="H779" s="327"/>
      <c r="I779" s="327"/>
      <c r="J779" s="327"/>
      <c r="K779" s="327"/>
      <c r="L779" s="327"/>
      <c r="M779" s="327"/>
      <c r="N779" s="327"/>
      <c r="O779" s="327"/>
      <c r="P779" s="327"/>
      <c r="Q779" s="327"/>
      <c r="R779" s="327"/>
      <c r="S779" s="327"/>
      <c r="T779" s="327"/>
      <c r="U779" s="327"/>
      <c r="V779" s="327"/>
      <c r="W779" s="327"/>
      <c r="X779" s="327"/>
      <c r="Y779" s="327"/>
      <c r="Z779" s="327"/>
      <c r="AA779" s="327"/>
      <c r="AB779" s="327"/>
      <c r="AC779" s="327"/>
    </row>
    <row r="780" ht="15.75" customHeight="1">
      <c r="A780" s="327"/>
      <c r="B780" s="327"/>
      <c r="C780" s="327"/>
      <c r="D780" s="327"/>
      <c r="E780" s="327"/>
      <c r="F780" s="327"/>
      <c r="G780" s="327"/>
      <c r="H780" s="327"/>
      <c r="I780" s="327"/>
      <c r="J780" s="327"/>
      <c r="K780" s="327"/>
      <c r="L780" s="327"/>
      <c r="M780" s="327"/>
      <c r="N780" s="327"/>
      <c r="O780" s="327"/>
      <c r="P780" s="327"/>
      <c r="Q780" s="327"/>
      <c r="R780" s="327"/>
      <c r="S780" s="327"/>
      <c r="T780" s="327"/>
      <c r="U780" s="327"/>
      <c r="V780" s="327"/>
      <c r="W780" s="327"/>
      <c r="X780" s="327"/>
      <c r="Y780" s="327"/>
      <c r="Z780" s="327"/>
      <c r="AA780" s="327"/>
      <c r="AB780" s="327"/>
      <c r="AC780" s="327"/>
    </row>
    <row r="781" ht="15.75" customHeight="1">
      <c r="A781" s="327"/>
      <c r="B781" s="327"/>
      <c r="C781" s="327"/>
      <c r="D781" s="327"/>
      <c r="E781" s="327"/>
      <c r="F781" s="327"/>
      <c r="G781" s="327"/>
      <c r="H781" s="327"/>
      <c r="I781" s="327"/>
      <c r="J781" s="327"/>
      <c r="K781" s="327"/>
      <c r="L781" s="327"/>
      <c r="M781" s="327"/>
      <c r="N781" s="327"/>
      <c r="O781" s="327"/>
      <c r="P781" s="327"/>
      <c r="Q781" s="327"/>
      <c r="R781" s="327"/>
      <c r="S781" s="327"/>
      <c r="T781" s="327"/>
      <c r="U781" s="327"/>
      <c r="V781" s="327"/>
      <c r="W781" s="327"/>
      <c r="X781" s="327"/>
      <c r="Y781" s="327"/>
      <c r="Z781" s="327"/>
      <c r="AA781" s="327"/>
      <c r="AB781" s="327"/>
      <c r="AC781" s="327"/>
    </row>
    <row r="782" ht="15.75" customHeight="1">
      <c r="A782" s="327"/>
      <c r="B782" s="327"/>
      <c r="C782" s="327"/>
      <c r="D782" s="327"/>
      <c r="E782" s="327"/>
      <c r="F782" s="327"/>
      <c r="G782" s="327"/>
      <c r="H782" s="327"/>
      <c r="I782" s="327"/>
      <c r="J782" s="327"/>
      <c r="K782" s="327"/>
      <c r="L782" s="327"/>
      <c r="M782" s="327"/>
      <c r="N782" s="327"/>
      <c r="O782" s="327"/>
      <c r="P782" s="327"/>
      <c r="Q782" s="327"/>
      <c r="R782" s="327"/>
      <c r="S782" s="327"/>
      <c r="T782" s="327"/>
      <c r="U782" s="327"/>
      <c r="V782" s="327"/>
      <c r="W782" s="327"/>
      <c r="X782" s="327"/>
      <c r="Y782" s="327"/>
      <c r="Z782" s="327"/>
      <c r="AA782" s="327"/>
      <c r="AB782" s="327"/>
      <c r="AC782" s="327"/>
    </row>
    <row r="783" ht="15.75" customHeight="1">
      <c r="A783" s="327"/>
      <c r="B783" s="327"/>
      <c r="C783" s="327"/>
      <c r="D783" s="327"/>
      <c r="E783" s="327"/>
      <c r="F783" s="327"/>
      <c r="G783" s="327"/>
      <c r="H783" s="327"/>
      <c r="I783" s="327"/>
      <c r="J783" s="327"/>
      <c r="K783" s="327"/>
      <c r="L783" s="327"/>
      <c r="M783" s="327"/>
      <c r="N783" s="327"/>
      <c r="O783" s="327"/>
      <c r="P783" s="327"/>
      <c r="Q783" s="327"/>
      <c r="R783" s="327"/>
      <c r="S783" s="327"/>
      <c r="T783" s="327"/>
      <c r="U783" s="327"/>
      <c r="V783" s="327"/>
      <c r="W783" s="327"/>
      <c r="X783" s="327"/>
      <c r="Y783" s="327"/>
      <c r="Z783" s="327"/>
      <c r="AA783" s="327"/>
      <c r="AB783" s="327"/>
      <c r="AC783" s="327"/>
    </row>
    <row r="784" ht="15.75" customHeight="1">
      <c r="A784" s="327"/>
      <c r="B784" s="327"/>
      <c r="C784" s="327"/>
      <c r="D784" s="327"/>
      <c r="E784" s="327"/>
      <c r="F784" s="327"/>
      <c r="G784" s="327"/>
      <c r="H784" s="327"/>
      <c r="I784" s="327"/>
      <c r="J784" s="327"/>
      <c r="K784" s="327"/>
      <c r="L784" s="327"/>
      <c r="M784" s="327"/>
      <c r="N784" s="327"/>
      <c r="O784" s="327"/>
      <c r="P784" s="327"/>
      <c r="Q784" s="327"/>
      <c r="R784" s="327"/>
      <c r="S784" s="327"/>
      <c r="T784" s="327"/>
      <c r="U784" s="327"/>
      <c r="V784" s="327"/>
      <c r="W784" s="327"/>
      <c r="X784" s="327"/>
      <c r="Y784" s="327"/>
      <c r="Z784" s="327"/>
      <c r="AA784" s="327"/>
      <c r="AB784" s="327"/>
      <c r="AC784" s="327"/>
    </row>
    <row r="785" ht="15.75" customHeight="1">
      <c r="A785" s="327"/>
      <c r="B785" s="327"/>
      <c r="C785" s="327"/>
      <c r="D785" s="327"/>
      <c r="E785" s="327"/>
      <c r="F785" s="327"/>
      <c r="G785" s="327"/>
      <c r="H785" s="327"/>
      <c r="I785" s="327"/>
      <c r="J785" s="327"/>
      <c r="K785" s="327"/>
      <c r="L785" s="327"/>
      <c r="M785" s="327"/>
      <c r="N785" s="327"/>
      <c r="O785" s="327"/>
      <c r="P785" s="327"/>
      <c r="Q785" s="327"/>
      <c r="R785" s="327"/>
      <c r="S785" s="327"/>
      <c r="T785" s="327"/>
      <c r="U785" s="327"/>
      <c r="V785" s="327"/>
      <c r="W785" s="327"/>
      <c r="X785" s="327"/>
      <c r="Y785" s="327"/>
      <c r="Z785" s="327"/>
      <c r="AA785" s="327"/>
      <c r="AB785" s="327"/>
      <c r="AC785" s="327"/>
    </row>
    <row r="786" ht="15.75" customHeight="1">
      <c r="A786" s="327"/>
      <c r="B786" s="327"/>
      <c r="C786" s="327"/>
      <c r="D786" s="327"/>
      <c r="E786" s="327"/>
      <c r="F786" s="327"/>
      <c r="G786" s="327"/>
      <c r="H786" s="327"/>
      <c r="I786" s="327"/>
      <c r="J786" s="327"/>
      <c r="K786" s="327"/>
      <c r="L786" s="327"/>
      <c r="M786" s="327"/>
      <c r="N786" s="327"/>
      <c r="O786" s="327"/>
      <c r="P786" s="327"/>
      <c r="Q786" s="327"/>
      <c r="R786" s="327"/>
      <c r="S786" s="327"/>
      <c r="T786" s="327"/>
      <c r="U786" s="327"/>
      <c r="V786" s="327"/>
      <c r="W786" s="327"/>
      <c r="X786" s="327"/>
      <c r="Y786" s="327"/>
      <c r="Z786" s="327"/>
      <c r="AA786" s="327"/>
      <c r="AB786" s="327"/>
      <c r="AC786" s="327"/>
    </row>
    <row r="787" ht="15.75" customHeight="1">
      <c r="A787" s="327"/>
      <c r="B787" s="327"/>
      <c r="C787" s="327"/>
      <c r="D787" s="327"/>
      <c r="E787" s="327"/>
      <c r="F787" s="327"/>
      <c r="G787" s="327"/>
      <c r="H787" s="327"/>
      <c r="I787" s="327"/>
      <c r="J787" s="327"/>
      <c r="K787" s="327"/>
      <c r="L787" s="327"/>
      <c r="M787" s="327"/>
      <c r="N787" s="327"/>
      <c r="O787" s="327"/>
      <c r="P787" s="327"/>
      <c r="Q787" s="327"/>
      <c r="R787" s="327"/>
      <c r="S787" s="327"/>
      <c r="T787" s="327"/>
      <c r="U787" s="327"/>
      <c r="V787" s="327"/>
      <c r="W787" s="327"/>
      <c r="X787" s="327"/>
      <c r="Y787" s="327"/>
      <c r="Z787" s="327"/>
      <c r="AA787" s="327"/>
      <c r="AB787" s="327"/>
      <c r="AC787" s="327"/>
    </row>
    <row r="788" ht="15.75" customHeight="1">
      <c r="A788" s="327"/>
      <c r="B788" s="327"/>
      <c r="C788" s="327"/>
      <c r="D788" s="327"/>
      <c r="E788" s="327"/>
      <c r="F788" s="327"/>
      <c r="G788" s="327"/>
      <c r="H788" s="327"/>
      <c r="I788" s="327"/>
      <c r="J788" s="327"/>
      <c r="K788" s="327"/>
      <c r="L788" s="327"/>
      <c r="M788" s="327"/>
      <c r="N788" s="327"/>
      <c r="O788" s="327"/>
      <c r="P788" s="327"/>
      <c r="Q788" s="327"/>
      <c r="R788" s="327"/>
      <c r="S788" s="327"/>
      <c r="T788" s="327"/>
      <c r="U788" s="327"/>
      <c r="V788" s="327"/>
      <c r="W788" s="327"/>
      <c r="X788" s="327"/>
      <c r="Y788" s="327"/>
      <c r="Z788" s="327"/>
      <c r="AA788" s="327"/>
      <c r="AB788" s="327"/>
      <c r="AC788" s="327"/>
    </row>
    <row r="789" ht="15.75" customHeight="1">
      <c r="A789" s="327"/>
      <c r="B789" s="327"/>
      <c r="C789" s="327"/>
      <c r="D789" s="327"/>
      <c r="E789" s="327"/>
      <c r="F789" s="327"/>
      <c r="G789" s="327"/>
      <c r="H789" s="327"/>
      <c r="I789" s="327"/>
      <c r="J789" s="327"/>
      <c r="K789" s="327"/>
      <c r="L789" s="327"/>
      <c r="M789" s="327"/>
      <c r="N789" s="327"/>
      <c r="O789" s="327"/>
      <c r="P789" s="327"/>
      <c r="Q789" s="327"/>
      <c r="R789" s="327"/>
      <c r="S789" s="327"/>
      <c r="T789" s="327"/>
      <c r="U789" s="327"/>
      <c r="V789" s="327"/>
      <c r="W789" s="327"/>
      <c r="X789" s="327"/>
      <c r="Y789" s="327"/>
      <c r="Z789" s="327"/>
      <c r="AA789" s="327"/>
      <c r="AB789" s="327"/>
      <c r="AC789" s="327"/>
    </row>
    <row r="790" ht="15.75" customHeight="1">
      <c r="A790" s="327"/>
      <c r="B790" s="327"/>
      <c r="C790" s="327"/>
      <c r="D790" s="327"/>
      <c r="E790" s="327"/>
      <c r="F790" s="327"/>
      <c r="G790" s="327"/>
      <c r="H790" s="327"/>
      <c r="I790" s="327"/>
      <c r="J790" s="327"/>
      <c r="K790" s="327"/>
      <c r="L790" s="327"/>
      <c r="M790" s="327"/>
      <c r="N790" s="327"/>
      <c r="O790" s="327"/>
      <c r="P790" s="327"/>
      <c r="Q790" s="327"/>
      <c r="R790" s="327"/>
      <c r="S790" s="327"/>
      <c r="T790" s="327"/>
      <c r="U790" s="327"/>
      <c r="V790" s="327"/>
      <c r="W790" s="327"/>
      <c r="X790" s="327"/>
      <c r="Y790" s="327"/>
      <c r="Z790" s="327"/>
      <c r="AA790" s="327"/>
      <c r="AB790" s="327"/>
      <c r="AC790" s="327"/>
    </row>
    <row r="791" ht="15.75" customHeight="1">
      <c r="A791" s="327"/>
      <c r="B791" s="327"/>
      <c r="C791" s="327"/>
      <c r="D791" s="327"/>
      <c r="E791" s="327"/>
      <c r="F791" s="327"/>
      <c r="G791" s="327"/>
      <c r="H791" s="327"/>
      <c r="I791" s="327"/>
      <c r="J791" s="327"/>
      <c r="K791" s="327"/>
      <c r="L791" s="327"/>
      <c r="M791" s="327"/>
      <c r="N791" s="327"/>
      <c r="O791" s="327"/>
      <c r="P791" s="327"/>
      <c r="Q791" s="327"/>
      <c r="R791" s="327"/>
      <c r="S791" s="327"/>
      <c r="T791" s="327"/>
      <c r="U791" s="327"/>
      <c r="V791" s="327"/>
      <c r="W791" s="327"/>
      <c r="X791" s="327"/>
      <c r="Y791" s="327"/>
      <c r="Z791" s="327"/>
      <c r="AA791" s="327"/>
      <c r="AB791" s="327"/>
      <c r="AC791" s="327"/>
    </row>
    <row r="792" ht="15.75" customHeight="1">
      <c r="A792" s="327"/>
      <c r="B792" s="327"/>
      <c r="C792" s="327"/>
      <c r="D792" s="327"/>
      <c r="E792" s="327"/>
      <c r="F792" s="327"/>
      <c r="G792" s="327"/>
      <c r="H792" s="327"/>
      <c r="I792" s="327"/>
      <c r="J792" s="327"/>
      <c r="K792" s="327"/>
      <c r="L792" s="327"/>
      <c r="M792" s="327"/>
      <c r="N792" s="327"/>
      <c r="O792" s="327"/>
      <c r="P792" s="327"/>
      <c r="Q792" s="327"/>
      <c r="R792" s="327"/>
      <c r="S792" s="327"/>
      <c r="T792" s="327"/>
      <c r="U792" s="327"/>
      <c r="V792" s="327"/>
      <c r="W792" s="327"/>
      <c r="X792" s="327"/>
      <c r="Y792" s="327"/>
      <c r="Z792" s="327"/>
      <c r="AA792" s="327"/>
      <c r="AB792" s="327"/>
      <c r="AC792" s="327"/>
    </row>
    <row r="793" ht="15.75" customHeight="1">
      <c r="A793" s="327"/>
      <c r="B793" s="327"/>
      <c r="C793" s="327"/>
      <c r="D793" s="327"/>
      <c r="E793" s="327"/>
      <c r="F793" s="327"/>
      <c r="G793" s="327"/>
      <c r="H793" s="327"/>
      <c r="I793" s="327"/>
      <c r="J793" s="327"/>
      <c r="K793" s="327"/>
      <c r="L793" s="327"/>
      <c r="M793" s="327"/>
      <c r="N793" s="327"/>
      <c r="O793" s="327"/>
      <c r="P793" s="327"/>
      <c r="Q793" s="327"/>
      <c r="R793" s="327"/>
      <c r="S793" s="327"/>
      <c r="T793" s="327"/>
      <c r="U793" s="327"/>
      <c r="V793" s="327"/>
      <c r="W793" s="327"/>
      <c r="X793" s="327"/>
      <c r="Y793" s="327"/>
      <c r="Z793" s="327"/>
      <c r="AA793" s="327"/>
      <c r="AB793" s="327"/>
      <c r="AC793" s="327"/>
    </row>
    <row r="794" ht="15.75" customHeight="1">
      <c r="A794" s="327"/>
      <c r="B794" s="327"/>
      <c r="C794" s="327"/>
      <c r="D794" s="327"/>
      <c r="E794" s="327"/>
      <c r="F794" s="327"/>
      <c r="G794" s="327"/>
      <c r="H794" s="327"/>
      <c r="I794" s="327"/>
      <c r="J794" s="327"/>
      <c r="K794" s="327"/>
      <c r="L794" s="327"/>
      <c r="M794" s="327"/>
      <c r="N794" s="327"/>
      <c r="O794" s="327"/>
      <c r="P794" s="327"/>
      <c r="Q794" s="327"/>
      <c r="R794" s="327"/>
      <c r="S794" s="327"/>
      <c r="T794" s="327"/>
      <c r="U794" s="327"/>
      <c r="V794" s="327"/>
      <c r="W794" s="327"/>
      <c r="X794" s="327"/>
      <c r="Y794" s="327"/>
      <c r="Z794" s="327"/>
      <c r="AA794" s="327"/>
      <c r="AB794" s="327"/>
      <c r="AC794" s="327"/>
    </row>
    <row r="795" ht="15.75" customHeight="1">
      <c r="A795" s="327"/>
      <c r="B795" s="327"/>
      <c r="C795" s="327"/>
      <c r="D795" s="327"/>
      <c r="E795" s="327"/>
      <c r="F795" s="327"/>
      <c r="G795" s="327"/>
      <c r="H795" s="327"/>
      <c r="I795" s="327"/>
      <c r="J795" s="327"/>
      <c r="K795" s="327"/>
      <c r="L795" s="327"/>
      <c r="M795" s="327"/>
      <c r="N795" s="327"/>
      <c r="O795" s="327"/>
      <c r="P795" s="327"/>
      <c r="Q795" s="327"/>
      <c r="R795" s="327"/>
      <c r="S795" s="327"/>
      <c r="T795" s="327"/>
      <c r="U795" s="327"/>
      <c r="V795" s="327"/>
      <c r="W795" s="327"/>
      <c r="X795" s="327"/>
      <c r="Y795" s="327"/>
      <c r="Z795" s="327"/>
      <c r="AA795" s="327"/>
      <c r="AB795" s="327"/>
      <c r="AC795" s="327"/>
    </row>
    <row r="796" ht="15.75" customHeight="1">
      <c r="A796" s="327"/>
      <c r="B796" s="327"/>
      <c r="C796" s="327"/>
      <c r="D796" s="327"/>
      <c r="E796" s="327"/>
      <c r="F796" s="327"/>
      <c r="G796" s="327"/>
      <c r="H796" s="327"/>
      <c r="I796" s="327"/>
      <c r="J796" s="327"/>
      <c r="K796" s="327"/>
      <c r="L796" s="327"/>
      <c r="M796" s="327"/>
      <c r="N796" s="327"/>
      <c r="O796" s="327"/>
      <c r="P796" s="327"/>
      <c r="Q796" s="327"/>
      <c r="R796" s="327"/>
      <c r="S796" s="327"/>
      <c r="T796" s="327"/>
      <c r="U796" s="327"/>
      <c r="V796" s="327"/>
      <c r="W796" s="327"/>
      <c r="X796" s="327"/>
      <c r="Y796" s="327"/>
      <c r="Z796" s="327"/>
      <c r="AA796" s="327"/>
      <c r="AB796" s="327"/>
      <c r="AC796" s="327"/>
    </row>
    <row r="797" ht="15.75" customHeight="1">
      <c r="A797" s="327"/>
      <c r="B797" s="327"/>
      <c r="C797" s="327"/>
      <c r="D797" s="327"/>
      <c r="E797" s="327"/>
      <c r="F797" s="327"/>
      <c r="G797" s="327"/>
      <c r="H797" s="327"/>
      <c r="I797" s="327"/>
      <c r="J797" s="327"/>
      <c r="K797" s="327"/>
      <c r="L797" s="327"/>
      <c r="M797" s="327"/>
      <c r="N797" s="327"/>
      <c r="O797" s="327"/>
      <c r="P797" s="327"/>
      <c r="Q797" s="327"/>
      <c r="R797" s="327"/>
      <c r="S797" s="327"/>
      <c r="T797" s="327"/>
      <c r="U797" s="327"/>
      <c r="V797" s="327"/>
      <c r="W797" s="327"/>
      <c r="X797" s="327"/>
      <c r="Y797" s="327"/>
      <c r="Z797" s="327"/>
      <c r="AA797" s="327"/>
      <c r="AB797" s="327"/>
      <c r="AC797" s="327"/>
    </row>
    <row r="798" ht="15.75" customHeight="1">
      <c r="A798" s="327"/>
      <c r="B798" s="327"/>
      <c r="C798" s="327"/>
      <c r="D798" s="327"/>
      <c r="E798" s="327"/>
      <c r="F798" s="327"/>
      <c r="G798" s="327"/>
      <c r="H798" s="327"/>
      <c r="I798" s="327"/>
      <c r="J798" s="327"/>
      <c r="K798" s="327"/>
      <c r="L798" s="327"/>
      <c r="M798" s="327"/>
      <c r="N798" s="327"/>
      <c r="O798" s="327"/>
      <c r="P798" s="327"/>
      <c r="Q798" s="327"/>
      <c r="R798" s="327"/>
      <c r="S798" s="327"/>
      <c r="T798" s="327"/>
      <c r="U798" s="327"/>
      <c r="V798" s="327"/>
      <c r="W798" s="327"/>
      <c r="X798" s="327"/>
      <c r="Y798" s="327"/>
      <c r="Z798" s="327"/>
      <c r="AA798" s="327"/>
      <c r="AB798" s="327"/>
      <c r="AC798" s="327"/>
    </row>
    <row r="799" ht="15.75" customHeight="1">
      <c r="A799" s="327"/>
      <c r="B799" s="327"/>
      <c r="C799" s="327"/>
      <c r="D799" s="327"/>
      <c r="E799" s="327"/>
      <c r="F799" s="327"/>
      <c r="G799" s="327"/>
      <c r="H799" s="327"/>
      <c r="I799" s="327"/>
      <c r="J799" s="327"/>
      <c r="K799" s="327"/>
      <c r="L799" s="327"/>
      <c r="M799" s="327"/>
      <c r="N799" s="327"/>
      <c r="O799" s="327"/>
      <c r="P799" s="327"/>
      <c r="Q799" s="327"/>
      <c r="R799" s="327"/>
      <c r="S799" s="327"/>
      <c r="T799" s="327"/>
      <c r="U799" s="327"/>
      <c r="V799" s="327"/>
      <c r="W799" s="327"/>
      <c r="X799" s="327"/>
      <c r="Y799" s="327"/>
      <c r="Z799" s="327"/>
      <c r="AA799" s="327"/>
      <c r="AB799" s="327"/>
      <c r="AC799" s="327"/>
    </row>
    <row r="800" ht="15.75" customHeight="1">
      <c r="A800" s="327"/>
      <c r="B800" s="327"/>
      <c r="C800" s="327"/>
      <c r="D800" s="327"/>
      <c r="E800" s="327"/>
      <c r="F800" s="327"/>
      <c r="G800" s="327"/>
      <c r="H800" s="327"/>
      <c r="I800" s="327"/>
      <c r="J800" s="327"/>
      <c r="K800" s="327"/>
      <c r="L800" s="327"/>
      <c r="M800" s="327"/>
      <c r="N800" s="327"/>
      <c r="O800" s="327"/>
      <c r="P800" s="327"/>
      <c r="Q800" s="327"/>
      <c r="R800" s="327"/>
      <c r="S800" s="327"/>
      <c r="T800" s="327"/>
      <c r="U800" s="327"/>
      <c r="V800" s="327"/>
      <c r="W800" s="327"/>
      <c r="X800" s="327"/>
      <c r="Y800" s="327"/>
      <c r="Z800" s="327"/>
      <c r="AA800" s="327"/>
      <c r="AB800" s="327"/>
      <c r="AC800" s="327"/>
    </row>
    <row r="801" ht="15.75" customHeight="1">
      <c r="A801" s="327"/>
      <c r="B801" s="327"/>
      <c r="C801" s="327"/>
      <c r="D801" s="327"/>
      <c r="E801" s="327"/>
      <c r="F801" s="327"/>
      <c r="G801" s="327"/>
      <c r="H801" s="327"/>
      <c r="I801" s="327"/>
      <c r="J801" s="327"/>
      <c r="K801" s="327"/>
      <c r="L801" s="327"/>
      <c r="M801" s="327"/>
      <c r="N801" s="327"/>
      <c r="O801" s="327"/>
      <c r="P801" s="327"/>
      <c r="Q801" s="327"/>
      <c r="R801" s="327"/>
      <c r="S801" s="327"/>
      <c r="T801" s="327"/>
      <c r="U801" s="327"/>
      <c r="V801" s="327"/>
      <c r="W801" s="327"/>
      <c r="X801" s="327"/>
      <c r="Y801" s="327"/>
      <c r="Z801" s="327"/>
      <c r="AA801" s="327"/>
      <c r="AB801" s="327"/>
      <c r="AC801" s="327"/>
    </row>
    <row r="802" ht="15.75" customHeight="1">
      <c r="A802" s="327"/>
      <c r="B802" s="327"/>
      <c r="C802" s="327"/>
      <c r="D802" s="327"/>
      <c r="E802" s="327"/>
      <c r="F802" s="327"/>
      <c r="G802" s="327"/>
      <c r="H802" s="327"/>
      <c r="I802" s="327"/>
      <c r="J802" s="327"/>
      <c r="K802" s="327"/>
      <c r="L802" s="327"/>
      <c r="M802" s="327"/>
      <c r="N802" s="327"/>
      <c r="O802" s="327"/>
      <c r="P802" s="327"/>
      <c r="Q802" s="327"/>
      <c r="R802" s="327"/>
      <c r="S802" s="327"/>
      <c r="T802" s="327"/>
      <c r="U802" s="327"/>
      <c r="V802" s="327"/>
      <c r="W802" s="327"/>
      <c r="X802" s="327"/>
      <c r="Y802" s="327"/>
      <c r="Z802" s="327"/>
      <c r="AA802" s="327"/>
      <c r="AB802" s="327"/>
      <c r="AC802" s="327"/>
    </row>
    <row r="803" ht="15.75" customHeight="1">
      <c r="A803" s="327"/>
      <c r="B803" s="327"/>
      <c r="C803" s="327"/>
      <c r="D803" s="327"/>
      <c r="E803" s="327"/>
      <c r="F803" s="327"/>
      <c r="G803" s="327"/>
      <c r="H803" s="327"/>
      <c r="I803" s="327"/>
      <c r="J803" s="327"/>
      <c r="K803" s="327"/>
      <c r="L803" s="327"/>
      <c r="M803" s="327"/>
      <c r="N803" s="327"/>
      <c r="O803" s="327"/>
      <c r="P803" s="327"/>
      <c r="Q803" s="327"/>
      <c r="R803" s="327"/>
      <c r="S803" s="327"/>
      <c r="T803" s="327"/>
      <c r="U803" s="327"/>
      <c r="V803" s="327"/>
      <c r="W803" s="327"/>
      <c r="X803" s="327"/>
      <c r="Y803" s="327"/>
      <c r="Z803" s="327"/>
      <c r="AA803" s="327"/>
      <c r="AB803" s="327"/>
      <c r="AC803" s="327"/>
    </row>
    <row r="804" ht="15.75" customHeight="1">
      <c r="A804" s="327"/>
      <c r="B804" s="327"/>
      <c r="C804" s="327"/>
      <c r="D804" s="327"/>
      <c r="E804" s="327"/>
      <c r="F804" s="327"/>
      <c r="G804" s="327"/>
      <c r="H804" s="327"/>
      <c r="I804" s="327"/>
      <c r="J804" s="327"/>
      <c r="K804" s="327"/>
      <c r="L804" s="327"/>
      <c r="M804" s="327"/>
      <c r="N804" s="327"/>
      <c r="O804" s="327"/>
      <c r="P804" s="327"/>
      <c r="Q804" s="327"/>
      <c r="R804" s="327"/>
      <c r="S804" s="327"/>
      <c r="T804" s="327"/>
      <c r="U804" s="327"/>
      <c r="V804" s="327"/>
      <c r="W804" s="327"/>
      <c r="X804" s="327"/>
      <c r="Y804" s="327"/>
      <c r="Z804" s="327"/>
      <c r="AA804" s="327"/>
      <c r="AB804" s="327"/>
      <c r="AC804" s="327"/>
    </row>
    <row r="805" ht="15.75" customHeight="1">
      <c r="A805" s="327"/>
      <c r="B805" s="327"/>
      <c r="C805" s="327"/>
      <c r="D805" s="327"/>
      <c r="E805" s="327"/>
      <c r="F805" s="327"/>
      <c r="G805" s="327"/>
      <c r="H805" s="327"/>
      <c r="I805" s="327"/>
      <c r="J805" s="327"/>
      <c r="K805" s="327"/>
      <c r="L805" s="327"/>
      <c r="M805" s="327"/>
      <c r="N805" s="327"/>
      <c r="O805" s="327"/>
      <c r="P805" s="327"/>
      <c r="Q805" s="327"/>
      <c r="R805" s="327"/>
      <c r="S805" s="327"/>
      <c r="T805" s="327"/>
      <c r="U805" s="327"/>
      <c r="V805" s="327"/>
      <c r="W805" s="327"/>
      <c r="X805" s="327"/>
      <c r="Y805" s="327"/>
      <c r="Z805" s="327"/>
      <c r="AA805" s="327"/>
      <c r="AB805" s="327"/>
      <c r="AC805" s="327"/>
    </row>
    <row r="806" ht="15.75" customHeight="1">
      <c r="A806" s="327"/>
      <c r="B806" s="327"/>
      <c r="C806" s="327"/>
      <c r="D806" s="327"/>
      <c r="E806" s="327"/>
      <c r="F806" s="327"/>
      <c r="G806" s="327"/>
      <c r="H806" s="327"/>
      <c r="I806" s="327"/>
      <c r="J806" s="327"/>
      <c r="K806" s="327"/>
      <c r="L806" s="327"/>
      <c r="M806" s="327"/>
      <c r="N806" s="327"/>
      <c r="O806" s="327"/>
      <c r="P806" s="327"/>
      <c r="Q806" s="327"/>
      <c r="R806" s="327"/>
      <c r="S806" s="327"/>
      <c r="T806" s="327"/>
      <c r="U806" s="327"/>
      <c r="V806" s="327"/>
      <c r="W806" s="327"/>
      <c r="X806" s="327"/>
      <c r="Y806" s="327"/>
      <c r="Z806" s="327"/>
      <c r="AA806" s="327"/>
      <c r="AB806" s="327"/>
      <c r="AC806" s="327"/>
    </row>
    <row r="807" ht="15.75" customHeight="1">
      <c r="A807" s="327"/>
      <c r="B807" s="327"/>
      <c r="C807" s="327"/>
      <c r="D807" s="327"/>
      <c r="E807" s="327"/>
      <c r="F807" s="327"/>
      <c r="G807" s="327"/>
      <c r="H807" s="327"/>
      <c r="I807" s="327"/>
      <c r="J807" s="327"/>
      <c r="K807" s="327"/>
      <c r="L807" s="327"/>
      <c r="M807" s="327"/>
      <c r="N807" s="327"/>
      <c r="O807" s="327"/>
      <c r="P807" s="327"/>
      <c r="Q807" s="327"/>
      <c r="R807" s="327"/>
      <c r="S807" s="327"/>
      <c r="T807" s="327"/>
      <c r="U807" s="327"/>
      <c r="V807" s="327"/>
      <c r="W807" s="327"/>
      <c r="X807" s="327"/>
      <c r="Y807" s="327"/>
      <c r="Z807" s="327"/>
      <c r="AA807" s="327"/>
      <c r="AB807" s="327"/>
      <c r="AC807" s="327"/>
    </row>
    <row r="808" ht="15.75" customHeight="1">
      <c r="A808" s="327"/>
      <c r="B808" s="327"/>
      <c r="C808" s="327"/>
      <c r="D808" s="327"/>
      <c r="E808" s="327"/>
      <c r="F808" s="327"/>
      <c r="G808" s="327"/>
      <c r="H808" s="327"/>
      <c r="I808" s="327"/>
      <c r="J808" s="327"/>
      <c r="K808" s="327"/>
      <c r="L808" s="327"/>
      <c r="M808" s="327"/>
      <c r="N808" s="327"/>
      <c r="O808" s="327"/>
      <c r="P808" s="327"/>
      <c r="Q808" s="327"/>
      <c r="R808" s="327"/>
      <c r="S808" s="327"/>
      <c r="T808" s="327"/>
      <c r="U808" s="327"/>
      <c r="V808" s="327"/>
      <c r="W808" s="327"/>
      <c r="X808" s="327"/>
      <c r="Y808" s="327"/>
      <c r="Z808" s="327"/>
      <c r="AA808" s="327"/>
      <c r="AB808" s="327"/>
      <c r="AC808" s="327"/>
    </row>
    <row r="809" ht="15.75" customHeight="1">
      <c r="A809" s="327"/>
      <c r="B809" s="327"/>
      <c r="C809" s="327"/>
      <c r="D809" s="327"/>
      <c r="E809" s="327"/>
      <c r="F809" s="327"/>
      <c r="G809" s="327"/>
      <c r="H809" s="327"/>
      <c r="I809" s="327"/>
      <c r="J809" s="327"/>
      <c r="K809" s="327"/>
      <c r="L809" s="327"/>
      <c r="M809" s="327"/>
      <c r="N809" s="327"/>
      <c r="O809" s="327"/>
      <c r="P809" s="327"/>
      <c r="Q809" s="327"/>
      <c r="R809" s="327"/>
      <c r="S809" s="327"/>
      <c r="T809" s="327"/>
      <c r="U809" s="327"/>
      <c r="V809" s="327"/>
      <c r="W809" s="327"/>
      <c r="X809" s="327"/>
      <c r="Y809" s="327"/>
      <c r="Z809" s="327"/>
      <c r="AA809" s="327"/>
      <c r="AB809" s="327"/>
      <c r="AC809" s="327"/>
    </row>
    <row r="810" ht="15.75" customHeight="1">
      <c r="A810" s="327"/>
      <c r="B810" s="327"/>
      <c r="C810" s="327"/>
      <c r="D810" s="327"/>
      <c r="E810" s="327"/>
      <c r="F810" s="327"/>
      <c r="G810" s="327"/>
      <c r="H810" s="327"/>
      <c r="I810" s="327"/>
      <c r="J810" s="327"/>
      <c r="K810" s="327"/>
      <c r="L810" s="327"/>
      <c r="M810" s="327"/>
      <c r="N810" s="327"/>
      <c r="O810" s="327"/>
      <c r="P810" s="327"/>
      <c r="Q810" s="327"/>
      <c r="R810" s="327"/>
      <c r="S810" s="327"/>
      <c r="T810" s="327"/>
      <c r="U810" s="327"/>
      <c r="V810" s="327"/>
      <c r="W810" s="327"/>
      <c r="X810" s="327"/>
      <c r="Y810" s="327"/>
      <c r="Z810" s="327"/>
      <c r="AA810" s="327"/>
      <c r="AB810" s="327"/>
      <c r="AC810" s="327"/>
    </row>
    <row r="811" ht="15.75" customHeight="1">
      <c r="A811" s="327"/>
      <c r="B811" s="327"/>
      <c r="C811" s="327"/>
      <c r="D811" s="327"/>
      <c r="E811" s="327"/>
      <c r="F811" s="327"/>
      <c r="G811" s="327"/>
      <c r="H811" s="327"/>
      <c r="I811" s="327"/>
      <c r="J811" s="327"/>
      <c r="K811" s="327"/>
      <c r="L811" s="327"/>
      <c r="M811" s="327"/>
      <c r="N811" s="327"/>
      <c r="O811" s="327"/>
      <c r="P811" s="327"/>
      <c r="Q811" s="327"/>
      <c r="R811" s="327"/>
      <c r="S811" s="327"/>
      <c r="T811" s="327"/>
      <c r="U811" s="327"/>
      <c r="V811" s="327"/>
      <c r="W811" s="327"/>
      <c r="X811" s="327"/>
      <c r="Y811" s="327"/>
      <c r="Z811" s="327"/>
      <c r="AA811" s="327"/>
      <c r="AB811" s="327"/>
      <c r="AC811" s="327"/>
    </row>
    <row r="812" ht="15.75" customHeight="1">
      <c r="A812" s="327"/>
      <c r="B812" s="327"/>
      <c r="C812" s="327"/>
      <c r="D812" s="327"/>
      <c r="E812" s="327"/>
      <c r="F812" s="327"/>
      <c r="G812" s="327"/>
      <c r="H812" s="327"/>
      <c r="I812" s="327"/>
      <c r="J812" s="327"/>
      <c r="K812" s="327"/>
      <c r="L812" s="327"/>
      <c r="M812" s="327"/>
      <c r="N812" s="327"/>
      <c r="O812" s="327"/>
      <c r="P812" s="327"/>
      <c r="Q812" s="327"/>
      <c r="R812" s="327"/>
      <c r="S812" s="327"/>
      <c r="T812" s="327"/>
      <c r="U812" s="327"/>
      <c r="V812" s="327"/>
      <c r="W812" s="327"/>
      <c r="X812" s="327"/>
      <c r="Y812" s="327"/>
      <c r="Z812" s="327"/>
      <c r="AA812" s="327"/>
      <c r="AB812" s="327"/>
      <c r="AC812" s="327"/>
    </row>
    <row r="813" ht="15.75" customHeight="1">
      <c r="A813" s="327"/>
      <c r="B813" s="327"/>
      <c r="C813" s="327"/>
      <c r="D813" s="327"/>
      <c r="E813" s="327"/>
      <c r="F813" s="327"/>
      <c r="G813" s="327"/>
      <c r="H813" s="327"/>
      <c r="I813" s="327"/>
      <c r="J813" s="327"/>
      <c r="K813" s="327"/>
      <c r="L813" s="327"/>
      <c r="M813" s="327"/>
      <c r="N813" s="327"/>
      <c r="O813" s="327"/>
      <c r="P813" s="327"/>
      <c r="Q813" s="327"/>
      <c r="R813" s="327"/>
      <c r="S813" s="327"/>
      <c r="T813" s="327"/>
      <c r="U813" s="327"/>
      <c r="V813" s="327"/>
      <c r="W813" s="327"/>
      <c r="X813" s="327"/>
      <c r="Y813" s="327"/>
      <c r="Z813" s="327"/>
      <c r="AA813" s="327"/>
      <c r="AB813" s="327"/>
      <c r="AC813" s="327"/>
    </row>
    <row r="814" ht="15.75" customHeight="1">
      <c r="A814" s="327"/>
      <c r="B814" s="327"/>
      <c r="C814" s="327"/>
      <c r="D814" s="327"/>
      <c r="E814" s="327"/>
      <c r="F814" s="327"/>
      <c r="G814" s="327"/>
      <c r="H814" s="327"/>
      <c r="I814" s="327"/>
      <c r="J814" s="327"/>
      <c r="K814" s="327"/>
      <c r="L814" s="327"/>
      <c r="M814" s="327"/>
      <c r="N814" s="327"/>
      <c r="O814" s="327"/>
      <c r="P814" s="327"/>
      <c r="Q814" s="327"/>
      <c r="R814" s="327"/>
      <c r="S814" s="327"/>
      <c r="T814" s="327"/>
      <c r="U814" s="327"/>
      <c r="V814" s="327"/>
      <c r="W814" s="327"/>
      <c r="X814" s="327"/>
      <c r="Y814" s="327"/>
      <c r="Z814" s="327"/>
      <c r="AA814" s="327"/>
      <c r="AB814" s="327"/>
      <c r="AC814" s="327"/>
    </row>
    <row r="815" ht="15.75" customHeight="1">
      <c r="A815" s="327"/>
      <c r="B815" s="327"/>
      <c r="C815" s="327"/>
      <c r="D815" s="327"/>
      <c r="E815" s="327"/>
      <c r="F815" s="327"/>
      <c r="G815" s="327"/>
      <c r="H815" s="327"/>
      <c r="I815" s="327"/>
      <c r="J815" s="327"/>
      <c r="K815" s="327"/>
      <c r="L815" s="327"/>
      <c r="M815" s="327"/>
      <c r="N815" s="327"/>
      <c r="O815" s="327"/>
      <c r="P815" s="327"/>
      <c r="Q815" s="327"/>
      <c r="R815" s="327"/>
      <c r="S815" s="327"/>
      <c r="T815" s="327"/>
      <c r="U815" s="327"/>
      <c r="V815" s="327"/>
      <c r="W815" s="327"/>
      <c r="X815" s="327"/>
      <c r="Y815" s="327"/>
      <c r="Z815" s="327"/>
      <c r="AA815" s="327"/>
      <c r="AB815" s="327"/>
      <c r="AC815" s="327"/>
    </row>
    <row r="816" ht="15.75" customHeight="1">
      <c r="A816" s="327"/>
      <c r="B816" s="327"/>
      <c r="C816" s="327"/>
      <c r="D816" s="327"/>
      <c r="E816" s="327"/>
      <c r="F816" s="327"/>
      <c r="G816" s="327"/>
      <c r="H816" s="327"/>
      <c r="I816" s="327"/>
      <c r="J816" s="327"/>
      <c r="K816" s="327"/>
      <c r="L816" s="327"/>
      <c r="M816" s="327"/>
      <c r="N816" s="327"/>
      <c r="O816" s="327"/>
      <c r="P816" s="327"/>
      <c r="Q816" s="327"/>
      <c r="R816" s="327"/>
      <c r="S816" s="327"/>
      <c r="T816" s="327"/>
      <c r="U816" s="327"/>
      <c r="V816" s="327"/>
      <c r="W816" s="327"/>
      <c r="X816" s="327"/>
      <c r="Y816" s="327"/>
      <c r="Z816" s="327"/>
      <c r="AA816" s="327"/>
      <c r="AB816" s="327"/>
      <c r="AC816" s="327"/>
    </row>
    <row r="817" ht="15.75" customHeight="1">
      <c r="A817" s="327"/>
      <c r="B817" s="327"/>
      <c r="C817" s="327"/>
      <c r="D817" s="327"/>
      <c r="E817" s="327"/>
      <c r="F817" s="327"/>
      <c r="G817" s="327"/>
      <c r="H817" s="327"/>
      <c r="I817" s="327"/>
      <c r="J817" s="327"/>
      <c r="K817" s="327"/>
      <c r="L817" s="327"/>
      <c r="M817" s="327"/>
      <c r="N817" s="327"/>
      <c r="O817" s="327"/>
      <c r="P817" s="327"/>
      <c r="Q817" s="327"/>
      <c r="R817" s="327"/>
      <c r="S817" s="327"/>
      <c r="T817" s="327"/>
      <c r="U817" s="327"/>
      <c r="V817" s="327"/>
      <c r="W817" s="327"/>
      <c r="X817" s="327"/>
      <c r="Y817" s="327"/>
      <c r="Z817" s="327"/>
      <c r="AA817" s="327"/>
      <c r="AB817" s="327"/>
      <c r="AC817" s="327"/>
    </row>
    <row r="818" ht="15.75" customHeight="1">
      <c r="A818" s="327"/>
      <c r="B818" s="327"/>
      <c r="C818" s="327"/>
      <c r="D818" s="327"/>
      <c r="E818" s="327"/>
      <c r="F818" s="327"/>
      <c r="G818" s="327"/>
      <c r="H818" s="327"/>
      <c r="I818" s="327"/>
      <c r="J818" s="327"/>
      <c r="K818" s="327"/>
      <c r="L818" s="327"/>
      <c r="M818" s="327"/>
      <c r="N818" s="327"/>
      <c r="O818" s="327"/>
      <c r="P818" s="327"/>
      <c r="Q818" s="327"/>
      <c r="R818" s="327"/>
      <c r="S818" s="327"/>
      <c r="T818" s="327"/>
      <c r="U818" s="327"/>
      <c r="V818" s="327"/>
      <c r="W818" s="327"/>
      <c r="X818" s="327"/>
      <c r="Y818" s="327"/>
      <c r="Z818" s="327"/>
      <c r="AA818" s="327"/>
      <c r="AB818" s="327"/>
      <c r="AC818" s="327"/>
    </row>
    <row r="819" ht="15.75" customHeight="1">
      <c r="A819" s="327"/>
      <c r="B819" s="327"/>
      <c r="C819" s="327"/>
      <c r="D819" s="327"/>
      <c r="E819" s="327"/>
      <c r="F819" s="327"/>
      <c r="G819" s="327"/>
      <c r="H819" s="327"/>
      <c r="I819" s="327"/>
      <c r="J819" s="327"/>
      <c r="K819" s="327"/>
      <c r="L819" s="327"/>
      <c r="M819" s="327"/>
      <c r="N819" s="327"/>
      <c r="O819" s="327"/>
      <c r="P819" s="327"/>
      <c r="Q819" s="327"/>
      <c r="R819" s="327"/>
      <c r="S819" s="327"/>
      <c r="T819" s="327"/>
      <c r="U819" s="327"/>
      <c r="V819" s="327"/>
      <c r="W819" s="327"/>
      <c r="X819" s="327"/>
      <c r="Y819" s="327"/>
      <c r="Z819" s="327"/>
      <c r="AA819" s="327"/>
      <c r="AB819" s="327"/>
      <c r="AC819" s="327"/>
    </row>
    <row r="820" ht="15.75" customHeight="1">
      <c r="A820" s="327"/>
      <c r="B820" s="327"/>
      <c r="C820" s="327"/>
      <c r="D820" s="327"/>
      <c r="E820" s="327"/>
      <c r="F820" s="327"/>
      <c r="G820" s="327"/>
      <c r="H820" s="327"/>
      <c r="I820" s="327"/>
      <c r="J820" s="327"/>
      <c r="K820" s="327"/>
      <c r="L820" s="327"/>
      <c r="M820" s="327"/>
      <c r="N820" s="327"/>
      <c r="O820" s="327"/>
      <c r="P820" s="327"/>
      <c r="Q820" s="327"/>
      <c r="R820" s="327"/>
      <c r="S820" s="327"/>
      <c r="T820" s="327"/>
      <c r="U820" s="327"/>
      <c r="V820" s="327"/>
      <c r="W820" s="327"/>
      <c r="X820" s="327"/>
      <c r="Y820" s="327"/>
      <c r="Z820" s="327"/>
      <c r="AA820" s="327"/>
      <c r="AB820" s="327"/>
      <c r="AC820" s="327"/>
    </row>
    <row r="821" ht="15.75" customHeight="1">
      <c r="A821" s="327"/>
      <c r="B821" s="327"/>
      <c r="C821" s="327"/>
      <c r="D821" s="327"/>
      <c r="E821" s="327"/>
      <c r="F821" s="327"/>
      <c r="G821" s="327"/>
      <c r="H821" s="327"/>
      <c r="I821" s="327"/>
      <c r="J821" s="327"/>
      <c r="K821" s="327"/>
      <c r="L821" s="327"/>
      <c r="M821" s="327"/>
      <c r="N821" s="327"/>
      <c r="O821" s="327"/>
      <c r="P821" s="327"/>
      <c r="Q821" s="327"/>
      <c r="R821" s="327"/>
      <c r="S821" s="327"/>
      <c r="T821" s="327"/>
      <c r="U821" s="327"/>
      <c r="V821" s="327"/>
      <c r="W821" s="327"/>
      <c r="X821" s="327"/>
      <c r="Y821" s="327"/>
      <c r="Z821" s="327"/>
      <c r="AA821" s="327"/>
      <c r="AB821" s="327"/>
      <c r="AC821" s="327"/>
    </row>
    <row r="822" ht="15.75" customHeight="1">
      <c r="A822" s="327"/>
      <c r="B822" s="327"/>
      <c r="C822" s="327"/>
      <c r="D822" s="327"/>
      <c r="E822" s="327"/>
      <c r="F822" s="327"/>
      <c r="G822" s="327"/>
      <c r="H822" s="327"/>
      <c r="I822" s="327"/>
      <c r="J822" s="327"/>
      <c r="K822" s="327"/>
      <c r="L822" s="327"/>
      <c r="M822" s="327"/>
      <c r="N822" s="327"/>
      <c r="O822" s="327"/>
      <c r="P822" s="327"/>
      <c r="Q822" s="327"/>
      <c r="R822" s="327"/>
      <c r="S822" s="327"/>
      <c r="T822" s="327"/>
      <c r="U822" s="327"/>
      <c r="V822" s="327"/>
      <c r="W822" s="327"/>
      <c r="X822" s="327"/>
      <c r="Y822" s="327"/>
      <c r="Z822" s="327"/>
      <c r="AA822" s="327"/>
      <c r="AB822" s="327"/>
      <c r="AC822" s="327"/>
    </row>
    <row r="823" ht="15.75" customHeight="1">
      <c r="A823" s="327"/>
      <c r="B823" s="327"/>
      <c r="C823" s="327"/>
      <c r="D823" s="327"/>
      <c r="E823" s="327"/>
      <c r="F823" s="327"/>
      <c r="G823" s="327"/>
      <c r="H823" s="327"/>
      <c r="I823" s="327"/>
      <c r="J823" s="327"/>
      <c r="K823" s="327"/>
      <c r="L823" s="327"/>
      <c r="M823" s="327"/>
      <c r="N823" s="327"/>
      <c r="O823" s="327"/>
      <c r="P823" s="327"/>
      <c r="Q823" s="327"/>
      <c r="R823" s="327"/>
      <c r="S823" s="327"/>
      <c r="T823" s="327"/>
      <c r="U823" s="327"/>
      <c r="V823" s="327"/>
      <c r="W823" s="327"/>
      <c r="X823" s="327"/>
      <c r="Y823" s="327"/>
      <c r="Z823" s="327"/>
      <c r="AA823" s="327"/>
      <c r="AB823" s="327"/>
      <c r="AC823" s="327"/>
    </row>
    <row r="824" ht="15.75" customHeight="1">
      <c r="A824" s="327"/>
      <c r="B824" s="327"/>
      <c r="C824" s="327"/>
      <c r="D824" s="327"/>
      <c r="E824" s="327"/>
      <c r="F824" s="327"/>
      <c r="G824" s="327"/>
      <c r="H824" s="327"/>
      <c r="I824" s="327"/>
      <c r="J824" s="327"/>
      <c r="K824" s="327"/>
      <c r="L824" s="327"/>
      <c r="M824" s="327"/>
      <c r="N824" s="327"/>
      <c r="O824" s="327"/>
      <c r="P824" s="327"/>
      <c r="Q824" s="327"/>
      <c r="R824" s="327"/>
      <c r="S824" s="327"/>
      <c r="T824" s="327"/>
      <c r="U824" s="327"/>
      <c r="V824" s="327"/>
      <c r="W824" s="327"/>
      <c r="X824" s="327"/>
      <c r="Y824" s="327"/>
      <c r="Z824" s="327"/>
      <c r="AA824" s="327"/>
      <c r="AB824" s="327"/>
      <c r="AC824" s="327"/>
    </row>
    <row r="825" ht="15.75" customHeight="1">
      <c r="A825" s="327"/>
      <c r="B825" s="327"/>
      <c r="C825" s="327"/>
      <c r="D825" s="327"/>
      <c r="E825" s="327"/>
      <c r="F825" s="327"/>
      <c r="G825" s="327"/>
      <c r="H825" s="327"/>
      <c r="I825" s="327"/>
      <c r="J825" s="327"/>
      <c r="K825" s="327"/>
      <c r="L825" s="327"/>
      <c r="M825" s="327"/>
      <c r="N825" s="327"/>
      <c r="O825" s="327"/>
      <c r="P825" s="327"/>
      <c r="Q825" s="327"/>
      <c r="R825" s="327"/>
      <c r="S825" s="327"/>
      <c r="T825" s="327"/>
      <c r="U825" s="327"/>
      <c r="V825" s="327"/>
      <c r="W825" s="327"/>
      <c r="X825" s="327"/>
      <c r="Y825" s="327"/>
      <c r="Z825" s="327"/>
      <c r="AA825" s="327"/>
      <c r="AB825" s="327"/>
      <c r="AC825" s="327"/>
    </row>
    <row r="826" ht="15.75" customHeight="1">
      <c r="A826" s="327"/>
      <c r="B826" s="327"/>
      <c r="C826" s="327"/>
      <c r="D826" s="327"/>
      <c r="E826" s="327"/>
      <c r="F826" s="327"/>
      <c r="G826" s="327"/>
      <c r="H826" s="327"/>
      <c r="I826" s="327"/>
      <c r="J826" s="327"/>
      <c r="K826" s="327"/>
      <c r="L826" s="327"/>
      <c r="M826" s="327"/>
      <c r="N826" s="327"/>
      <c r="O826" s="327"/>
      <c r="P826" s="327"/>
      <c r="Q826" s="327"/>
      <c r="R826" s="327"/>
      <c r="S826" s="327"/>
      <c r="T826" s="327"/>
      <c r="U826" s="327"/>
      <c r="V826" s="327"/>
      <c r="W826" s="327"/>
      <c r="X826" s="327"/>
      <c r="Y826" s="327"/>
      <c r="Z826" s="327"/>
      <c r="AA826" s="327"/>
      <c r="AB826" s="327"/>
      <c r="AC826" s="327"/>
    </row>
    <row r="827" ht="15.75" customHeight="1">
      <c r="A827" s="327"/>
      <c r="B827" s="327"/>
      <c r="C827" s="327"/>
      <c r="D827" s="327"/>
      <c r="E827" s="327"/>
      <c r="F827" s="327"/>
      <c r="G827" s="327"/>
      <c r="H827" s="327"/>
      <c r="I827" s="327"/>
      <c r="J827" s="327"/>
      <c r="K827" s="327"/>
      <c r="L827" s="327"/>
      <c r="M827" s="327"/>
      <c r="N827" s="327"/>
      <c r="O827" s="327"/>
      <c r="P827" s="327"/>
      <c r="Q827" s="327"/>
      <c r="R827" s="327"/>
      <c r="S827" s="327"/>
      <c r="T827" s="327"/>
      <c r="U827" s="327"/>
      <c r="V827" s="327"/>
      <c r="W827" s="327"/>
      <c r="X827" s="327"/>
      <c r="Y827" s="327"/>
      <c r="Z827" s="327"/>
      <c r="AA827" s="327"/>
      <c r="AB827" s="327"/>
      <c r="AC827" s="327"/>
    </row>
    <row r="828" ht="15.75" customHeight="1">
      <c r="A828" s="327"/>
      <c r="B828" s="327"/>
      <c r="C828" s="327"/>
      <c r="D828" s="327"/>
      <c r="E828" s="327"/>
      <c r="F828" s="327"/>
      <c r="G828" s="327"/>
      <c r="H828" s="327"/>
      <c r="I828" s="327"/>
      <c r="J828" s="327"/>
      <c r="K828" s="327"/>
      <c r="L828" s="327"/>
      <c r="M828" s="327"/>
      <c r="N828" s="327"/>
      <c r="O828" s="327"/>
      <c r="P828" s="327"/>
      <c r="Q828" s="327"/>
      <c r="R828" s="327"/>
      <c r="S828" s="327"/>
      <c r="T828" s="327"/>
      <c r="U828" s="327"/>
      <c r="V828" s="327"/>
      <c r="W828" s="327"/>
      <c r="X828" s="327"/>
      <c r="Y828" s="327"/>
      <c r="Z828" s="327"/>
      <c r="AA828" s="327"/>
      <c r="AB828" s="327"/>
      <c r="AC828" s="327"/>
    </row>
    <row r="829" ht="15.75" customHeight="1">
      <c r="A829" s="327"/>
      <c r="B829" s="327"/>
      <c r="C829" s="327"/>
      <c r="D829" s="327"/>
      <c r="E829" s="327"/>
      <c r="F829" s="327"/>
      <c r="G829" s="327"/>
      <c r="H829" s="327"/>
      <c r="I829" s="327"/>
      <c r="J829" s="327"/>
      <c r="K829" s="327"/>
      <c r="L829" s="327"/>
      <c r="M829" s="327"/>
      <c r="N829" s="327"/>
      <c r="O829" s="327"/>
      <c r="P829" s="327"/>
      <c r="Q829" s="327"/>
      <c r="R829" s="327"/>
      <c r="S829" s="327"/>
      <c r="T829" s="327"/>
      <c r="U829" s="327"/>
      <c r="V829" s="327"/>
      <c r="W829" s="327"/>
      <c r="X829" s="327"/>
      <c r="Y829" s="327"/>
      <c r="Z829" s="327"/>
      <c r="AA829" s="327"/>
      <c r="AB829" s="327"/>
      <c r="AC829" s="327"/>
    </row>
    <row r="830" ht="15.75" customHeight="1">
      <c r="A830" s="327"/>
      <c r="B830" s="327"/>
      <c r="C830" s="327"/>
      <c r="D830" s="327"/>
      <c r="E830" s="327"/>
      <c r="F830" s="327"/>
      <c r="G830" s="327"/>
      <c r="H830" s="327"/>
      <c r="I830" s="327"/>
      <c r="J830" s="327"/>
      <c r="K830" s="327"/>
      <c r="L830" s="327"/>
      <c r="M830" s="327"/>
      <c r="N830" s="327"/>
      <c r="O830" s="327"/>
      <c r="P830" s="327"/>
      <c r="Q830" s="327"/>
      <c r="R830" s="327"/>
      <c r="S830" s="327"/>
      <c r="T830" s="327"/>
      <c r="U830" s="327"/>
      <c r="V830" s="327"/>
      <c r="W830" s="327"/>
      <c r="X830" s="327"/>
      <c r="Y830" s="327"/>
      <c r="Z830" s="327"/>
      <c r="AA830" s="327"/>
      <c r="AB830" s="327"/>
      <c r="AC830" s="327"/>
    </row>
    <row r="831" ht="15.75" customHeight="1">
      <c r="A831" s="327"/>
      <c r="B831" s="327"/>
      <c r="C831" s="327"/>
      <c r="D831" s="327"/>
      <c r="E831" s="327"/>
      <c r="F831" s="327"/>
      <c r="G831" s="327"/>
      <c r="H831" s="327"/>
      <c r="I831" s="327"/>
      <c r="J831" s="327"/>
      <c r="K831" s="327"/>
      <c r="L831" s="327"/>
      <c r="M831" s="327"/>
      <c r="N831" s="327"/>
      <c r="O831" s="327"/>
      <c r="P831" s="327"/>
      <c r="Q831" s="327"/>
      <c r="R831" s="327"/>
      <c r="S831" s="327"/>
      <c r="T831" s="327"/>
      <c r="U831" s="327"/>
      <c r="V831" s="327"/>
      <c r="W831" s="327"/>
      <c r="X831" s="327"/>
      <c r="Y831" s="327"/>
      <c r="Z831" s="327"/>
      <c r="AA831" s="327"/>
      <c r="AB831" s="327"/>
      <c r="AC831" s="327"/>
    </row>
    <row r="832" ht="15.75" customHeight="1">
      <c r="A832" s="327"/>
      <c r="B832" s="327"/>
      <c r="C832" s="327"/>
      <c r="D832" s="327"/>
      <c r="E832" s="327"/>
      <c r="F832" s="327"/>
      <c r="G832" s="327"/>
      <c r="H832" s="327"/>
      <c r="I832" s="327"/>
      <c r="J832" s="327"/>
      <c r="K832" s="327"/>
      <c r="L832" s="327"/>
      <c r="M832" s="327"/>
      <c r="N832" s="327"/>
      <c r="O832" s="327"/>
      <c r="P832" s="327"/>
      <c r="Q832" s="327"/>
      <c r="R832" s="327"/>
      <c r="S832" s="327"/>
      <c r="T832" s="327"/>
      <c r="U832" s="327"/>
      <c r="V832" s="327"/>
      <c r="W832" s="327"/>
      <c r="X832" s="327"/>
      <c r="Y832" s="327"/>
      <c r="Z832" s="327"/>
      <c r="AA832" s="327"/>
      <c r="AB832" s="327"/>
      <c r="AC832" s="327"/>
    </row>
    <row r="833" ht="15.75" customHeight="1">
      <c r="A833" s="327"/>
      <c r="B833" s="327"/>
      <c r="C833" s="327"/>
      <c r="D833" s="327"/>
      <c r="E833" s="327"/>
      <c r="F833" s="327"/>
      <c r="G833" s="327"/>
      <c r="H833" s="327"/>
      <c r="I833" s="327"/>
      <c r="J833" s="327"/>
      <c r="K833" s="327"/>
      <c r="L833" s="327"/>
      <c r="M833" s="327"/>
      <c r="N833" s="327"/>
      <c r="O833" s="327"/>
      <c r="P833" s="327"/>
      <c r="Q833" s="327"/>
      <c r="R833" s="327"/>
      <c r="S833" s="327"/>
      <c r="T833" s="327"/>
      <c r="U833" s="327"/>
      <c r="V833" s="327"/>
      <c r="W833" s="327"/>
      <c r="X833" s="327"/>
      <c r="Y833" s="327"/>
      <c r="Z833" s="327"/>
      <c r="AA833" s="327"/>
      <c r="AB833" s="327"/>
      <c r="AC833" s="327"/>
    </row>
    <row r="834" ht="15.75" customHeight="1">
      <c r="A834" s="327"/>
      <c r="B834" s="327"/>
      <c r="C834" s="327"/>
      <c r="D834" s="327"/>
      <c r="E834" s="327"/>
      <c r="F834" s="327"/>
      <c r="G834" s="327"/>
      <c r="H834" s="327"/>
      <c r="I834" s="327"/>
      <c r="J834" s="327"/>
      <c r="K834" s="327"/>
      <c r="L834" s="327"/>
      <c r="M834" s="327"/>
      <c r="N834" s="327"/>
      <c r="O834" s="327"/>
      <c r="P834" s="327"/>
      <c r="Q834" s="327"/>
      <c r="R834" s="327"/>
      <c r="S834" s="327"/>
      <c r="T834" s="327"/>
      <c r="U834" s="327"/>
      <c r="V834" s="327"/>
      <c r="W834" s="327"/>
      <c r="X834" s="327"/>
      <c r="Y834" s="327"/>
      <c r="Z834" s="327"/>
      <c r="AA834" s="327"/>
      <c r="AB834" s="327"/>
      <c r="AC834" s="327"/>
    </row>
    <row r="835" ht="15.75" customHeight="1">
      <c r="A835" s="327"/>
      <c r="B835" s="327"/>
      <c r="C835" s="327"/>
      <c r="D835" s="327"/>
      <c r="E835" s="327"/>
      <c r="F835" s="327"/>
      <c r="G835" s="327"/>
      <c r="H835" s="327"/>
      <c r="I835" s="327"/>
      <c r="J835" s="327"/>
      <c r="K835" s="327"/>
      <c r="L835" s="327"/>
      <c r="M835" s="327"/>
      <c r="N835" s="327"/>
      <c r="O835" s="327"/>
      <c r="P835" s="327"/>
      <c r="Q835" s="327"/>
      <c r="R835" s="327"/>
      <c r="S835" s="327"/>
      <c r="T835" s="327"/>
      <c r="U835" s="327"/>
      <c r="V835" s="327"/>
      <c r="W835" s="327"/>
      <c r="X835" s="327"/>
      <c r="Y835" s="327"/>
      <c r="Z835" s="327"/>
      <c r="AA835" s="327"/>
      <c r="AB835" s="327"/>
      <c r="AC835" s="327"/>
    </row>
    <row r="836" ht="15.75" customHeight="1">
      <c r="A836" s="327"/>
      <c r="B836" s="327"/>
      <c r="C836" s="327"/>
      <c r="D836" s="327"/>
      <c r="E836" s="327"/>
      <c r="F836" s="327"/>
      <c r="G836" s="327"/>
      <c r="H836" s="327"/>
      <c r="I836" s="327"/>
      <c r="J836" s="327"/>
      <c r="K836" s="327"/>
      <c r="L836" s="327"/>
      <c r="M836" s="327"/>
      <c r="N836" s="327"/>
      <c r="O836" s="327"/>
      <c r="P836" s="327"/>
      <c r="Q836" s="327"/>
      <c r="R836" s="327"/>
      <c r="S836" s="327"/>
      <c r="T836" s="327"/>
      <c r="U836" s="327"/>
      <c r="V836" s="327"/>
      <c r="W836" s="327"/>
      <c r="X836" s="327"/>
      <c r="Y836" s="327"/>
      <c r="Z836" s="327"/>
      <c r="AA836" s="327"/>
      <c r="AB836" s="327"/>
      <c r="AC836" s="327"/>
    </row>
    <row r="837" ht="15.75" customHeight="1">
      <c r="A837" s="327"/>
      <c r="B837" s="327"/>
      <c r="C837" s="327"/>
      <c r="D837" s="327"/>
      <c r="E837" s="327"/>
      <c r="F837" s="327"/>
      <c r="G837" s="327"/>
      <c r="H837" s="327"/>
      <c r="I837" s="327"/>
      <c r="J837" s="327"/>
      <c r="K837" s="327"/>
      <c r="L837" s="327"/>
      <c r="M837" s="327"/>
      <c r="N837" s="327"/>
      <c r="O837" s="327"/>
      <c r="P837" s="327"/>
      <c r="Q837" s="327"/>
      <c r="R837" s="327"/>
      <c r="S837" s="327"/>
      <c r="T837" s="327"/>
      <c r="U837" s="327"/>
      <c r="V837" s="327"/>
      <c r="W837" s="327"/>
      <c r="X837" s="327"/>
      <c r="Y837" s="327"/>
      <c r="Z837" s="327"/>
      <c r="AA837" s="327"/>
      <c r="AB837" s="327"/>
      <c r="AC837" s="327"/>
    </row>
    <row r="838" ht="15.75" customHeight="1">
      <c r="A838" s="327"/>
      <c r="B838" s="327"/>
      <c r="C838" s="327"/>
      <c r="D838" s="327"/>
      <c r="E838" s="327"/>
      <c r="F838" s="327"/>
      <c r="G838" s="327"/>
      <c r="H838" s="327"/>
      <c r="I838" s="327"/>
      <c r="J838" s="327"/>
      <c r="K838" s="327"/>
      <c r="L838" s="327"/>
      <c r="M838" s="327"/>
      <c r="N838" s="327"/>
      <c r="O838" s="327"/>
      <c r="P838" s="327"/>
      <c r="Q838" s="327"/>
      <c r="R838" s="327"/>
      <c r="S838" s="327"/>
      <c r="T838" s="327"/>
      <c r="U838" s="327"/>
      <c r="V838" s="327"/>
      <c r="W838" s="327"/>
      <c r="X838" s="327"/>
      <c r="Y838" s="327"/>
      <c r="Z838" s="327"/>
      <c r="AA838" s="327"/>
      <c r="AB838" s="327"/>
      <c r="AC838" s="327"/>
    </row>
    <row r="839" ht="15.75" customHeight="1">
      <c r="A839" s="327"/>
      <c r="B839" s="327"/>
      <c r="C839" s="327"/>
      <c r="D839" s="327"/>
      <c r="E839" s="327"/>
      <c r="F839" s="327"/>
      <c r="G839" s="327"/>
      <c r="H839" s="327"/>
      <c r="I839" s="327"/>
      <c r="J839" s="327"/>
      <c r="K839" s="327"/>
      <c r="L839" s="327"/>
      <c r="M839" s="327"/>
      <c r="N839" s="327"/>
      <c r="O839" s="327"/>
      <c r="P839" s="327"/>
      <c r="Q839" s="327"/>
      <c r="R839" s="327"/>
      <c r="S839" s="327"/>
      <c r="T839" s="327"/>
      <c r="U839" s="327"/>
      <c r="V839" s="327"/>
      <c r="W839" s="327"/>
      <c r="X839" s="327"/>
      <c r="Y839" s="327"/>
      <c r="Z839" s="327"/>
      <c r="AA839" s="327"/>
      <c r="AB839" s="327"/>
      <c r="AC839" s="327"/>
    </row>
    <row r="840" ht="15.75" customHeight="1">
      <c r="A840" s="327"/>
      <c r="B840" s="327"/>
      <c r="C840" s="327"/>
      <c r="D840" s="327"/>
      <c r="E840" s="327"/>
      <c r="F840" s="327"/>
      <c r="G840" s="327"/>
      <c r="H840" s="327"/>
      <c r="I840" s="327"/>
      <c r="J840" s="327"/>
      <c r="K840" s="327"/>
      <c r="L840" s="327"/>
      <c r="M840" s="327"/>
      <c r="N840" s="327"/>
      <c r="O840" s="327"/>
      <c r="P840" s="327"/>
      <c r="Q840" s="327"/>
      <c r="R840" s="327"/>
      <c r="S840" s="327"/>
      <c r="T840" s="327"/>
      <c r="U840" s="327"/>
      <c r="V840" s="327"/>
      <c r="W840" s="327"/>
      <c r="X840" s="327"/>
      <c r="Y840" s="327"/>
      <c r="Z840" s="327"/>
      <c r="AA840" s="327"/>
      <c r="AB840" s="327"/>
      <c r="AC840" s="327"/>
    </row>
    <row r="841" ht="15.75" customHeight="1">
      <c r="A841" s="327"/>
      <c r="B841" s="327"/>
      <c r="C841" s="327"/>
      <c r="D841" s="327"/>
      <c r="E841" s="327"/>
      <c r="F841" s="327"/>
      <c r="G841" s="327"/>
      <c r="H841" s="327"/>
      <c r="I841" s="327"/>
      <c r="J841" s="327"/>
      <c r="K841" s="327"/>
      <c r="L841" s="327"/>
      <c r="M841" s="327"/>
      <c r="N841" s="327"/>
      <c r="O841" s="327"/>
      <c r="P841" s="327"/>
      <c r="Q841" s="327"/>
      <c r="R841" s="327"/>
      <c r="S841" s="327"/>
      <c r="T841" s="327"/>
      <c r="U841" s="327"/>
      <c r="V841" s="327"/>
      <c r="W841" s="327"/>
      <c r="X841" s="327"/>
      <c r="Y841" s="327"/>
      <c r="Z841" s="327"/>
      <c r="AA841" s="327"/>
      <c r="AB841" s="327"/>
      <c r="AC841" s="327"/>
    </row>
    <row r="842" ht="15.75" customHeight="1">
      <c r="A842" s="327"/>
      <c r="B842" s="327"/>
      <c r="C842" s="327"/>
      <c r="D842" s="327"/>
      <c r="E842" s="327"/>
      <c r="F842" s="327"/>
      <c r="G842" s="327"/>
      <c r="H842" s="327"/>
      <c r="I842" s="327"/>
      <c r="J842" s="327"/>
      <c r="K842" s="327"/>
      <c r="L842" s="327"/>
      <c r="M842" s="327"/>
      <c r="N842" s="327"/>
      <c r="O842" s="327"/>
      <c r="P842" s="327"/>
      <c r="Q842" s="327"/>
      <c r="R842" s="327"/>
      <c r="S842" s="327"/>
      <c r="T842" s="327"/>
      <c r="U842" s="327"/>
      <c r="V842" s="327"/>
      <c r="W842" s="327"/>
      <c r="X842" s="327"/>
      <c r="Y842" s="327"/>
      <c r="Z842" s="327"/>
      <c r="AA842" s="327"/>
      <c r="AB842" s="327"/>
      <c r="AC842" s="327"/>
    </row>
    <row r="843" ht="15.75" customHeight="1">
      <c r="A843" s="327"/>
      <c r="B843" s="327"/>
      <c r="C843" s="327"/>
      <c r="D843" s="327"/>
      <c r="E843" s="327"/>
      <c r="F843" s="327"/>
      <c r="G843" s="327"/>
      <c r="H843" s="327"/>
      <c r="I843" s="327"/>
      <c r="J843" s="327"/>
      <c r="K843" s="327"/>
      <c r="L843" s="327"/>
      <c r="M843" s="327"/>
      <c r="N843" s="327"/>
      <c r="O843" s="327"/>
      <c r="P843" s="327"/>
      <c r="Q843" s="327"/>
      <c r="R843" s="327"/>
      <c r="S843" s="327"/>
      <c r="T843" s="327"/>
      <c r="U843" s="327"/>
      <c r="V843" s="327"/>
      <c r="W843" s="327"/>
      <c r="X843" s="327"/>
      <c r="Y843" s="327"/>
      <c r="Z843" s="327"/>
      <c r="AA843" s="327"/>
      <c r="AB843" s="327"/>
      <c r="AC843" s="327"/>
    </row>
    <row r="844" ht="15.75" customHeight="1">
      <c r="A844" s="327"/>
      <c r="B844" s="327"/>
      <c r="C844" s="327"/>
      <c r="D844" s="327"/>
      <c r="E844" s="327"/>
      <c r="F844" s="327"/>
      <c r="G844" s="327"/>
      <c r="H844" s="327"/>
      <c r="I844" s="327"/>
      <c r="J844" s="327"/>
      <c r="K844" s="327"/>
      <c r="L844" s="327"/>
      <c r="M844" s="327"/>
      <c r="N844" s="327"/>
      <c r="O844" s="327"/>
      <c r="P844" s="327"/>
      <c r="Q844" s="327"/>
      <c r="R844" s="327"/>
      <c r="S844" s="327"/>
      <c r="T844" s="327"/>
      <c r="U844" s="327"/>
      <c r="V844" s="327"/>
      <c r="W844" s="327"/>
      <c r="X844" s="327"/>
      <c r="Y844" s="327"/>
      <c r="Z844" s="327"/>
      <c r="AA844" s="327"/>
      <c r="AB844" s="327"/>
      <c r="AC844" s="327"/>
    </row>
    <row r="845" ht="15.75" customHeight="1">
      <c r="A845" s="327"/>
      <c r="B845" s="327"/>
      <c r="C845" s="327"/>
      <c r="D845" s="327"/>
      <c r="E845" s="327"/>
      <c r="F845" s="327"/>
      <c r="G845" s="327"/>
      <c r="H845" s="327"/>
      <c r="I845" s="327"/>
      <c r="J845" s="327"/>
      <c r="K845" s="327"/>
      <c r="L845" s="327"/>
      <c r="M845" s="327"/>
      <c r="N845" s="327"/>
      <c r="O845" s="327"/>
      <c r="P845" s="327"/>
      <c r="Q845" s="327"/>
      <c r="R845" s="327"/>
      <c r="S845" s="327"/>
      <c r="T845" s="327"/>
      <c r="U845" s="327"/>
      <c r="V845" s="327"/>
      <c r="W845" s="327"/>
      <c r="X845" s="327"/>
      <c r="Y845" s="327"/>
      <c r="Z845" s="327"/>
      <c r="AA845" s="327"/>
      <c r="AB845" s="327"/>
      <c r="AC845" s="327"/>
    </row>
    <row r="846" ht="15.75" customHeight="1">
      <c r="A846" s="327"/>
      <c r="B846" s="327"/>
      <c r="C846" s="327"/>
      <c r="D846" s="327"/>
      <c r="E846" s="327"/>
      <c r="F846" s="327"/>
      <c r="G846" s="327"/>
      <c r="H846" s="327"/>
      <c r="I846" s="327"/>
      <c r="J846" s="327"/>
      <c r="K846" s="327"/>
      <c r="L846" s="327"/>
      <c r="M846" s="327"/>
      <c r="N846" s="327"/>
      <c r="O846" s="327"/>
      <c r="P846" s="327"/>
      <c r="Q846" s="327"/>
      <c r="R846" s="327"/>
      <c r="S846" s="327"/>
      <c r="T846" s="327"/>
      <c r="U846" s="327"/>
      <c r="V846" s="327"/>
      <c r="W846" s="327"/>
      <c r="X846" s="327"/>
      <c r="Y846" s="327"/>
      <c r="Z846" s="327"/>
      <c r="AA846" s="327"/>
      <c r="AB846" s="327"/>
      <c r="AC846" s="327"/>
    </row>
    <row r="847" ht="15.75" customHeight="1">
      <c r="A847" s="327"/>
      <c r="B847" s="327"/>
      <c r="C847" s="327"/>
      <c r="D847" s="327"/>
      <c r="E847" s="327"/>
      <c r="F847" s="327"/>
      <c r="G847" s="327"/>
      <c r="H847" s="327"/>
      <c r="I847" s="327"/>
      <c r="J847" s="327"/>
      <c r="K847" s="327"/>
      <c r="L847" s="327"/>
      <c r="M847" s="327"/>
      <c r="N847" s="327"/>
      <c r="O847" s="327"/>
      <c r="P847" s="327"/>
      <c r="Q847" s="327"/>
      <c r="R847" s="327"/>
      <c r="S847" s="327"/>
      <c r="T847" s="327"/>
      <c r="U847" s="327"/>
      <c r="V847" s="327"/>
      <c r="W847" s="327"/>
      <c r="X847" s="327"/>
      <c r="Y847" s="327"/>
      <c r="Z847" s="327"/>
      <c r="AA847" s="327"/>
      <c r="AB847" s="327"/>
      <c r="AC847" s="327"/>
    </row>
    <row r="848" ht="15.75" customHeight="1">
      <c r="A848" s="327"/>
      <c r="B848" s="327"/>
      <c r="C848" s="327"/>
      <c r="D848" s="327"/>
      <c r="E848" s="327"/>
      <c r="F848" s="327"/>
      <c r="G848" s="327"/>
      <c r="H848" s="327"/>
      <c r="I848" s="327"/>
      <c r="J848" s="327"/>
      <c r="K848" s="327"/>
      <c r="L848" s="327"/>
      <c r="M848" s="327"/>
      <c r="N848" s="327"/>
      <c r="O848" s="327"/>
      <c r="P848" s="327"/>
      <c r="Q848" s="327"/>
      <c r="R848" s="327"/>
      <c r="S848" s="327"/>
      <c r="T848" s="327"/>
      <c r="U848" s="327"/>
      <c r="V848" s="327"/>
      <c r="W848" s="327"/>
      <c r="X848" s="327"/>
      <c r="Y848" s="327"/>
      <c r="Z848" s="327"/>
      <c r="AA848" s="327"/>
      <c r="AB848" s="327"/>
      <c r="AC848" s="327"/>
    </row>
    <row r="849" ht="15.75" customHeight="1">
      <c r="A849" s="327"/>
      <c r="B849" s="327"/>
      <c r="C849" s="327"/>
      <c r="D849" s="327"/>
      <c r="E849" s="327"/>
      <c r="F849" s="327"/>
      <c r="G849" s="327"/>
      <c r="H849" s="327"/>
      <c r="I849" s="327"/>
      <c r="J849" s="327"/>
      <c r="K849" s="327"/>
      <c r="L849" s="327"/>
      <c r="M849" s="327"/>
      <c r="N849" s="327"/>
      <c r="O849" s="327"/>
      <c r="P849" s="327"/>
      <c r="Q849" s="327"/>
      <c r="R849" s="327"/>
      <c r="S849" s="327"/>
      <c r="T849" s="327"/>
      <c r="U849" s="327"/>
      <c r="V849" s="327"/>
      <c r="W849" s="327"/>
      <c r="X849" s="327"/>
      <c r="Y849" s="327"/>
      <c r="Z849" s="327"/>
      <c r="AA849" s="327"/>
      <c r="AB849" s="327"/>
      <c r="AC849" s="327"/>
    </row>
    <row r="850" ht="15.75" customHeight="1">
      <c r="A850" s="327"/>
      <c r="B850" s="327"/>
      <c r="C850" s="327"/>
      <c r="D850" s="327"/>
      <c r="E850" s="327"/>
      <c r="F850" s="327"/>
      <c r="G850" s="327"/>
      <c r="H850" s="327"/>
      <c r="I850" s="327"/>
      <c r="J850" s="327"/>
      <c r="K850" s="327"/>
      <c r="L850" s="327"/>
      <c r="M850" s="327"/>
      <c r="N850" s="327"/>
      <c r="O850" s="327"/>
      <c r="P850" s="327"/>
      <c r="Q850" s="327"/>
      <c r="R850" s="327"/>
      <c r="S850" s="327"/>
      <c r="T850" s="327"/>
      <c r="U850" s="327"/>
      <c r="V850" s="327"/>
      <c r="W850" s="327"/>
      <c r="X850" s="327"/>
      <c r="Y850" s="327"/>
      <c r="Z850" s="327"/>
      <c r="AA850" s="327"/>
      <c r="AB850" s="327"/>
      <c r="AC850" s="327"/>
    </row>
    <row r="851" ht="15.75" customHeight="1">
      <c r="A851" s="327"/>
      <c r="B851" s="327"/>
      <c r="C851" s="327"/>
      <c r="D851" s="327"/>
      <c r="E851" s="327"/>
      <c r="F851" s="327"/>
      <c r="G851" s="327"/>
      <c r="H851" s="327"/>
      <c r="I851" s="327"/>
      <c r="J851" s="327"/>
      <c r="K851" s="327"/>
      <c r="L851" s="327"/>
      <c r="M851" s="327"/>
      <c r="N851" s="327"/>
      <c r="O851" s="327"/>
      <c r="P851" s="327"/>
      <c r="Q851" s="327"/>
      <c r="R851" s="327"/>
      <c r="S851" s="327"/>
      <c r="T851" s="327"/>
      <c r="U851" s="327"/>
      <c r="V851" s="327"/>
      <c r="W851" s="327"/>
      <c r="X851" s="327"/>
      <c r="Y851" s="327"/>
      <c r="Z851" s="327"/>
      <c r="AA851" s="327"/>
      <c r="AB851" s="327"/>
      <c r="AC851" s="327"/>
    </row>
    <row r="852" ht="15.75" customHeight="1">
      <c r="A852" s="327"/>
      <c r="B852" s="327"/>
      <c r="C852" s="327"/>
      <c r="D852" s="327"/>
      <c r="E852" s="327"/>
      <c r="F852" s="327"/>
      <c r="G852" s="327"/>
      <c r="H852" s="327"/>
      <c r="I852" s="327"/>
      <c r="J852" s="327"/>
      <c r="K852" s="327"/>
      <c r="L852" s="327"/>
      <c r="M852" s="327"/>
      <c r="N852" s="327"/>
      <c r="O852" s="327"/>
      <c r="P852" s="327"/>
      <c r="Q852" s="327"/>
      <c r="R852" s="327"/>
      <c r="S852" s="327"/>
      <c r="T852" s="327"/>
      <c r="U852" s="327"/>
      <c r="V852" s="327"/>
      <c r="W852" s="327"/>
      <c r="X852" s="327"/>
      <c r="Y852" s="327"/>
      <c r="Z852" s="327"/>
      <c r="AA852" s="327"/>
      <c r="AB852" s="327"/>
      <c r="AC852" s="327"/>
    </row>
    <row r="853" ht="15.75" customHeight="1">
      <c r="A853" s="327"/>
      <c r="B853" s="327"/>
      <c r="C853" s="327"/>
      <c r="D853" s="327"/>
      <c r="E853" s="327"/>
      <c r="F853" s="327"/>
      <c r="G853" s="327"/>
      <c r="H853" s="327"/>
      <c r="I853" s="327"/>
      <c r="J853" s="327"/>
      <c r="K853" s="327"/>
      <c r="L853" s="327"/>
      <c r="M853" s="327"/>
      <c r="N853" s="327"/>
      <c r="O853" s="327"/>
      <c r="P853" s="327"/>
      <c r="Q853" s="327"/>
      <c r="R853" s="327"/>
      <c r="S853" s="327"/>
      <c r="T853" s="327"/>
      <c r="U853" s="327"/>
      <c r="V853" s="327"/>
      <c r="W853" s="327"/>
      <c r="X853" s="327"/>
      <c r="Y853" s="327"/>
      <c r="Z853" s="327"/>
      <c r="AA853" s="327"/>
      <c r="AB853" s="327"/>
      <c r="AC853" s="327"/>
    </row>
    <row r="854" ht="15.75" customHeight="1">
      <c r="A854" s="327"/>
      <c r="B854" s="327"/>
      <c r="C854" s="327"/>
      <c r="D854" s="327"/>
      <c r="E854" s="327"/>
      <c r="F854" s="327"/>
      <c r="G854" s="327"/>
      <c r="H854" s="327"/>
      <c r="I854" s="327"/>
      <c r="J854" s="327"/>
      <c r="K854" s="327"/>
      <c r="L854" s="327"/>
      <c r="M854" s="327"/>
      <c r="N854" s="327"/>
      <c r="O854" s="327"/>
      <c r="P854" s="327"/>
      <c r="Q854" s="327"/>
      <c r="R854" s="327"/>
      <c r="S854" s="327"/>
      <c r="T854" s="327"/>
      <c r="U854" s="327"/>
      <c r="V854" s="327"/>
      <c r="W854" s="327"/>
      <c r="X854" s="327"/>
      <c r="Y854" s="327"/>
      <c r="Z854" s="327"/>
      <c r="AA854" s="327"/>
      <c r="AB854" s="327"/>
      <c r="AC854" s="327"/>
    </row>
    <row r="855" ht="15.75" customHeight="1">
      <c r="A855" s="327"/>
      <c r="B855" s="327"/>
      <c r="C855" s="327"/>
      <c r="D855" s="327"/>
      <c r="E855" s="327"/>
      <c r="F855" s="327"/>
      <c r="G855" s="327"/>
      <c r="H855" s="327"/>
      <c r="I855" s="327"/>
      <c r="J855" s="327"/>
      <c r="K855" s="327"/>
      <c r="L855" s="327"/>
      <c r="M855" s="327"/>
      <c r="N855" s="327"/>
      <c r="O855" s="327"/>
      <c r="P855" s="327"/>
      <c r="Q855" s="327"/>
      <c r="R855" s="327"/>
      <c r="S855" s="327"/>
      <c r="T855" s="327"/>
      <c r="U855" s="327"/>
      <c r="V855" s="327"/>
      <c r="W855" s="327"/>
      <c r="X855" s="327"/>
      <c r="Y855" s="327"/>
      <c r="Z855" s="327"/>
      <c r="AA855" s="327"/>
      <c r="AB855" s="327"/>
      <c r="AC855" s="327"/>
    </row>
    <row r="856" ht="15.75" customHeight="1">
      <c r="A856" s="327"/>
      <c r="B856" s="327"/>
      <c r="C856" s="327"/>
      <c r="D856" s="327"/>
      <c r="E856" s="327"/>
      <c r="F856" s="327"/>
      <c r="G856" s="327"/>
      <c r="H856" s="327"/>
      <c r="I856" s="327"/>
      <c r="J856" s="327"/>
      <c r="K856" s="327"/>
      <c r="L856" s="327"/>
      <c r="M856" s="327"/>
      <c r="N856" s="327"/>
      <c r="O856" s="327"/>
      <c r="P856" s="327"/>
      <c r="Q856" s="327"/>
      <c r="R856" s="327"/>
      <c r="S856" s="327"/>
      <c r="T856" s="327"/>
      <c r="U856" s="327"/>
      <c r="V856" s="327"/>
      <c r="W856" s="327"/>
      <c r="X856" s="327"/>
      <c r="Y856" s="327"/>
      <c r="Z856" s="327"/>
      <c r="AA856" s="327"/>
      <c r="AB856" s="327"/>
      <c r="AC856" s="327"/>
    </row>
    <row r="857" ht="15.75" customHeight="1">
      <c r="A857" s="327"/>
      <c r="B857" s="327"/>
      <c r="C857" s="327"/>
      <c r="D857" s="327"/>
      <c r="E857" s="327"/>
      <c r="F857" s="327"/>
      <c r="G857" s="327"/>
      <c r="H857" s="327"/>
      <c r="I857" s="327"/>
      <c r="J857" s="327"/>
      <c r="K857" s="327"/>
      <c r="L857" s="327"/>
      <c r="M857" s="327"/>
      <c r="N857" s="327"/>
      <c r="O857" s="327"/>
      <c r="P857" s="327"/>
      <c r="Q857" s="327"/>
      <c r="R857" s="327"/>
      <c r="S857" s="327"/>
      <c r="T857" s="327"/>
      <c r="U857" s="327"/>
      <c r="V857" s="327"/>
      <c r="W857" s="327"/>
      <c r="X857" s="327"/>
      <c r="Y857" s="327"/>
      <c r="Z857" s="327"/>
      <c r="AA857" s="327"/>
      <c r="AB857" s="327"/>
      <c r="AC857" s="327"/>
    </row>
    <row r="858" ht="15.75" customHeight="1">
      <c r="A858" s="327"/>
      <c r="B858" s="327"/>
      <c r="C858" s="327"/>
      <c r="D858" s="327"/>
      <c r="E858" s="327"/>
      <c r="F858" s="327"/>
      <c r="G858" s="327"/>
      <c r="H858" s="327"/>
      <c r="I858" s="327"/>
      <c r="J858" s="327"/>
      <c r="K858" s="327"/>
      <c r="L858" s="327"/>
      <c r="M858" s="327"/>
      <c r="N858" s="327"/>
      <c r="O858" s="327"/>
      <c r="P858" s="327"/>
      <c r="Q858" s="327"/>
      <c r="R858" s="327"/>
      <c r="S858" s="327"/>
      <c r="T858" s="327"/>
      <c r="U858" s="327"/>
      <c r="V858" s="327"/>
      <c r="W858" s="327"/>
      <c r="X858" s="327"/>
      <c r="Y858" s="327"/>
      <c r="Z858" s="327"/>
      <c r="AA858" s="327"/>
      <c r="AB858" s="327"/>
      <c r="AC858" s="327"/>
    </row>
    <row r="859" ht="15.75" customHeight="1">
      <c r="A859" s="327"/>
      <c r="B859" s="327"/>
      <c r="C859" s="327"/>
      <c r="D859" s="327"/>
      <c r="E859" s="327"/>
      <c r="F859" s="327"/>
      <c r="G859" s="327"/>
      <c r="H859" s="327"/>
      <c r="I859" s="327"/>
      <c r="J859" s="327"/>
      <c r="K859" s="327"/>
      <c r="L859" s="327"/>
      <c r="M859" s="327"/>
      <c r="N859" s="327"/>
      <c r="O859" s="327"/>
      <c r="P859" s="327"/>
      <c r="Q859" s="327"/>
      <c r="R859" s="327"/>
      <c r="S859" s="327"/>
      <c r="T859" s="327"/>
      <c r="U859" s="327"/>
      <c r="V859" s="327"/>
      <c r="W859" s="327"/>
      <c r="X859" s="327"/>
      <c r="Y859" s="327"/>
      <c r="Z859" s="327"/>
      <c r="AA859" s="327"/>
      <c r="AB859" s="327"/>
      <c r="AC859" s="327"/>
    </row>
    <row r="860" ht="15.75" customHeight="1">
      <c r="A860" s="327"/>
      <c r="B860" s="327"/>
      <c r="C860" s="327"/>
      <c r="D860" s="327"/>
      <c r="E860" s="327"/>
      <c r="F860" s="327"/>
      <c r="G860" s="327"/>
      <c r="H860" s="327"/>
      <c r="I860" s="327"/>
      <c r="J860" s="327"/>
      <c r="K860" s="327"/>
      <c r="L860" s="327"/>
      <c r="M860" s="327"/>
      <c r="N860" s="327"/>
      <c r="O860" s="327"/>
      <c r="P860" s="327"/>
      <c r="Q860" s="327"/>
      <c r="R860" s="327"/>
      <c r="S860" s="327"/>
      <c r="T860" s="327"/>
      <c r="U860" s="327"/>
      <c r="V860" s="327"/>
      <c r="W860" s="327"/>
      <c r="X860" s="327"/>
      <c r="Y860" s="327"/>
      <c r="Z860" s="327"/>
      <c r="AA860" s="327"/>
      <c r="AB860" s="327"/>
      <c r="AC860" s="327"/>
    </row>
    <row r="861" ht="15.75" customHeight="1">
      <c r="A861" s="327"/>
      <c r="B861" s="327"/>
      <c r="C861" s="327"/>
      <c r="D861" s="327"/>
      <c r="E861" s="327"/>
      <c r="F861" s="327"/>
      <c r="G861" s="327"/>
      <c r="H861" s="327"/>
      <c r="I861" s="327"/>
      <c r="J861" s="327"/>
      <c r="K861" s="327"/>
      <c r="L861" s="327"/>
      <c r="M861" s="327"/>
      <c r="N861" s="327"/>
      <c r="O861" s="327"/>
      <c r="P861" s="327"/>
      <c r="Q861" s="327"/>
      <c r="R861" s="327"/>
      <c r="S861" s="327"/>
      <c r="T861" s="327"/>
      <c r="U861" s="327"/>
      <c r="V861" s="327"/>
      <c r="W861" s="327"/>
      <c r="X861" s="327"/>
      <c r="Y861" s="327"/>
      <c r="Z861" s="327"/>
      <c r="AA861" s="327"/>
      <c r="AB861" s="327"/>
      <c r="AC861" s="327"/>
    </row>
    <row r="862" ht="15.75" customHeight="1">
      <c r="A862" s="327"/>
      <c r="B862" s="327"/>
      <c r="C862" s="327"/>
      <c r="D862" s="327"/>
      <c r="E862" s="327"/>
      <c r="F862" s="327"/>
      <c r="G862" s="327"/>
      <c r="H862" s="327"/>
      <c r="I862" s="327"/>
      <c r="J862" s="327"/>
      <c r="K862" s="327"/>
      <c r="L862" s="327"/>
      <c r="M862" s="327"/>
      <c r="N862" s="327"/>
      <c r="O862" s="327"/>
      <c r="P862" s="327"/>
      <c r="Q862" s="327"/>
      <c r="R862" s="327"/>
      <c r="S862" s="327"/>
      <c r="T862" s="327"/>
      <c r="U862" s="327"/>
      <c r="V862" s="327"/>
      <c r="W862" s="327"/>
      <c r="X862" s="327"/>
      <c r="Y862" s="327"/>
      <c r="Z862" s="327"/>
      <c r="AA862" s="327"/>
      <c r="AB862" s="327"/>
      <c r="AC862" s="327"/>
    </row>
    <row r="863" ht="15.75" customHeight="1">
      <c r="A863" s="327"/>
      <c r="B863" s="327"/>
      <c r="C863" s="327"/>
      <c r="D863" s="327"/>
      <c r="E863" s="327"/>
      <c r="F863" s="327"/>
      <c r="G863" s="327"/>
      <c r="H863" s="327"/>
      <c r="I863" s="327"/>
      <c r="J863" s="327"/>
      <c r="K863" s="327"/>
      <c r="L863" s="327"/>
      <c r="M863" s="327"/>
      <c r="N863" s="327"/>
      <c r="O863" s="327"/>
      <c r="P863" s="327"/>
      <c r="Q863" s="327"/>
      <c r="R863" s="327"/>
      <c r="S863" s="327"/>
      <c r="T863" s="327"/>
      <c r="U863" s="327"/>
      <c r="V863" s="327"/>
      <c r="W863" s="327"/>
      <c r="X863" s="327"/>
      <c r="Y863" s="327"/>
      <c r="Z863" s="327"/>
      <c r="AA863" s="327"/>
      <c r="AB863" s="327"/>
      <c r="AC863" s="327"/>
    </row>
    <row r="864" ht="15.75" customHeight="1">
      <c r="A864" s="327"/>
      <c r="B864" s="327"/>
      <c r="C864" s="327"/>
      <c r="D864" s="327"/>
      <c r="E864" s="327"/>
      <c r="F864" s="327"/>
      <c r="G864" s="327"/>
      <c r="H864" s="327"/>
      <c r="I864" s="327"/>
      <c r="J864" s="327"/>
      <c r="K864" s="327"/>
      <c r="L864" s="327"/>
      <c r="M864" s="327"/>
      <c r="N864" s="327"/>
      <c r="O864" s="327"/>
      <c r="P864" s="327"/>
      <c r="Q864" s="327"/>
      <c r="R864" s="327"/>
      <c r="S864" s="327"/>
      <c r="T864" s="327"/>
      <c r="U864" s="327"/>
      <c r="V864" s="327"/>
      <c r="W864" s="327"/>
      <c r="X864" s="327"/>
      <c r="Y864" s="327"/>
      <c r="Z864" s="327"/>
      <c r="AA864" s="327"/>
      <c r="AB864" s="327"/>
      <c r="AC864" s="327"/>
    </row>
    <row r="865" ht="15.75" customHeight="1">
      <c r="A865" s="327"/>
      <c r="B865" s="327"/>
      <c r="C865" s="327"/>
      <c r="D865" s="327"/>
      <c r="E865" s="327"/>
      <c r="F865" s="327"/>
      <c r="G865" s="327"/>
      <c r="H865" s="327"/>
      <c r="I865" s="327"/>
      <c r="J865" s="327"/>
      <c r="K865" s="327"/>
      <c r="L865" s="327"/>
      <c r="M865" s="327"/>
      <c r="N865" s="327"/>
      <c r="O865" s="327"/>
      <c r="P865" s="327"/>
      <c r="Q865" s="327"/>
      <c r="R865" s="327"/>
      <c r="S865" s="327"/>
      <c r="T865" s="327"/>
      <c r="U865" s="327"/>
      <c r="V865" s="327"/>
      <c r="W865" s="327"/>
      <c r="X865" s="327"/>
      <c r="Y865" s="327"/>
      <c r="Z865" s="327"/>
      <c r="AA865" s="327"/>
      <c r="AB865" s="327"/>
      <c r="AC865" s="327"/>
    </row>
    <row r="866" ht="15.75" customHeight="1">
      <c r="A866" s="327"/>
      <c r="B866" s="327"/>
      <c r="C866" s="327"/>
      <c r="D866" s="327"/>
      <c r="E866" s="327"/>
      <c r="F866" s="327"/>
      <c r="G866" s="327"/>
      <c r="H866" s="327"/>
      <c r="I866" s="327"/>
      <c r="J866" s="327"/>
      <c r="K866" s="327"/>
      <c r="L866" s="327"/>
      <c r="M866" s="327"/>
      <c r="N866" s="327"/>
      <c r="O866" s="327"/>
      <c r="P866" s="327"/>
      <c r="Q866" s="327"/>
      <c r="R866" s="327"/>
      <c r="S866" s="327"/>
      <c r="T866" s="327"/>
      <c r="U866" s="327"/>
      <c r="V866" s="327"/>
      <c r="W866" s="327"/>
      <c r="X866" s="327"/>
      <c r="Y866" s="327"/>
      <c r="Z866" s="327"/>
      <c r="AA866" s="327"/>
      <c r="AB866" s="327"/>
      <c r="AC866" s="327"/>
    </row>
    <row r="867" ht="15.75" customHeight="1">
      <c r="A867" s="327"/>
      <c r="B867" s="327"/>
      <c r="C867" s="327"/>
      <c r="D867" s="327"/>
      <c r="E867" s="327"/>
      <c r="F867" s="327"/>
      <c r="G867" s="327"/>
      <c r="H867" s="327"/>
      <c r="I867" s="327"/>
      <c r="J867" s="327"/>
      <c r="K867" s="327"/>
      <c r="L867" s="327"/>
      <c r="M867" s="327"/>
      <c r="N867" s="327"/>
      <c r="O867" s="327"/>
      <c r="P867" s="327"/>
      <c r="Q867" s="327"/>
      <c r="R867" s="327"/>
      <c r="S867" s="327"/>
      <c r="T867" s="327"/>
      <c r="U867" s="327"/>
      <c r="V867" s="327"/>
      <c r="W867" s="327"/>
      <c r="X867" s="327"/>
      <c r="Y867" s="327"/>
      <c r="Z867" s="327"/>
      <c r="AA867" s="327"/>
      <c r="AB867" s="327"/>
      <c r="AC867" s="327"/>
    </row>
    <row r="868" ht="15.75" customHeight="1">
      <c r="A868" s="327"/>
      <c r="B868" s="327"/>
      <c r="C868" s="327"/>
      <c r="D868" s="327"/>
      <c r="E868" s="327"/>
      <c r="F868" s="327"/>
      <c r="G868" s="327"/>
      <c r="H868" s="327"/>
      <c r="I868" s="327"/>
      <c r="J868" s="327"/>
      <c r="K868" s="327"/>
      <c r="L868" s="327"/>
      <c r="M868" s="327"/>
      <c r="N868" s="327"/>
      <c r="O868" s="327"/>
      <c r="P868" s="327"/>
      <c r="Q868" s="327"/>
      <c r="R868" s="327"/>
      <c r="S868" s="327"/>
      <c r="T868" s="327"/>
      <c r="U868" s="327"/>
      <c r="V868" s="327"/>
      <c r="W868" s="327"/>
      <c r="X868" s="327"/>
      <c r="Y868" s="327"/>
      <c r="Z868" s="327"/>
      <c r="AA868" s="327"/>
      <c r="AB868" s="327"/>
      <c r="AC868" s="327"/>
    </row>
    <row r="869" ht="15.75" customHeight="1">
      <c r="A869" s="327"/>
      <c r="B869" s="327"/>
      <c r="C869" s="327"/>
      <c r="D869" s="327"/>
      <c r="E869" s="327"/>
      <c r="F869" s="327"/>
      <c r="G869" s="327"/>
      <c r="H869" s="327"/>
      <c r="I869" s="327"/>
      <c r="J869" s="327"/>
      <c r="K869" s="327"/>
      <c r="L869" s="327"/>
      <c r="M869" s="327"/>
      <c r="N869" s="327"/>
      <c r="O869" s="327"/>
      <c r="P869" s="327"/>
      <c r="Q869" s="327"/>
      <c r="R869" s="327"/>
      <c r="S869" s="327"/>
      <c r="T869" s="327"/>
      <c r="U869" s="327"/>
      <c r="V869" s="327"/>
      <c r="W869" s="327"/>
      <c r="X869" s="327"/>
      <c r="Y869" s="327"/>
      <c r="Z869" s="327"/>
      <c r="AA869" s="327"/>
      <c r="AB869" s="327"/>
      <c r="AC869" s="327"/>
    </row>
    <row r="870" ht="15.75" customHeight="1">
      <c r="A870" s="327"/>
      <c r="B870" s="327"/>
      <c r="C870" s="327"/>
      <c r="D870" s="327"/>
      <c r="E870" s="327"/>
      <c r="F870" s="327"/>
      <c r="G870" s="327"/>
      <c r="H870" s="327"/>
      <c r="I870" s="327"/>
      <c r="J870" s="327"/>
      <c r="K870" s="327"/>
      <c r="L870" s="327"/>
      <c r="M870" s="327"/>
      <c r="N870" s="327"/>
      <c r="O870" s="327"/>
      <c r="P870" s="327"/>
      <c r="Q870" s="327"/>
      <c r="R870" s="327"/>
      <c r="S870" s="327"/>
      <c r="T870" s="327"/>
      <c r="U870" s="327"/>
      <c r="V870" s="327"/>
      <c r="W870" s="327"/>
      <c r="X870" s="327"/>
      <c r="Y870" s="327"/>
      <c r="Z870" s="327"/>
      <c r="AA870" s="327"/>
      <c r="AB870" s="327"/>
      <c r="AC870" s="327"/>
    </row>
    <row r="871" ht="15.75" customHeight="1">
      <c r="A871" s="327"/>
      <c r="B871" s="327"/>
      <c r="C871" s="327"/>
      <c r="D871" s="327"/>
      <c r="E871" s="327"/>
      <c r="F871" s="327"/>
      <c r="G871" s="327"/>
      <c r="H871" s="327"/>
      <c r="I871" s="327"/>
      <c r="J871" s="327"/>
      <c r="K871" s="327"/>
      <c r="L871" s="327"/>
      <c r="M871" s="327"/>
      <c r="N871" s="327"/>
      <c r="O871" s="327"/>
      <c r="P871" s="327"/>
      <c r="Q871" s="327"/>
      <c r="R871" s="327"/>
      <c r="S871" s="327"/>
      <c r="T871" s="327"/>
      <c r="U871" s="327"/>
      <c r="V871" s="327"/>
      <c r="W871" s="327"/>
      <c r="X871" s="327"/>
      <c r="Y871" s="327"/>
      <c r="Z871" s="327"/>
      <c r="AA871" s="327"/>
      <c r="AB871" s="327"/>
      <c r="AC871" s="327"/>
    </row>
    <row r="872" ht="15.75" customHeight="1">
      <c r="A872" s="327"/>
      <c r="B872" s="327"/>
      <c r="C872" s="327"/>
      <c r="D872" s="327"/>
      <c r="E872" s="327"/>
      <c r="F872" s="327"/>
      <c r="G872" s="327"/>
      <c r="H872" s="327"/>
      <c r="I872" s="327"/>
      <c r="J872" s="327"/>
      <c r="K872" s="327"/>
      <c r="L872" s="327"/>
      <c r="M872" s="327"/>
      <c r="N872" s="327"/>
      <c r="O872" s="327"/>
      <c r="P872" s="327"/>
      <c r="Q872" s="327"/>
      <c r="R872" s="327"/>
      <c r="S872" s="327"/>
      <c r="T872" s="327"/>
      <c r="U872" s="327"/>
      <c r="V872" s="327"/>
      <c r="W872" s="327"/>
      <c r="X872" s="327"/>
      <c r="Y872" s="327"/>
      <c r="Z872" s="327"/>
      <c r="AA872" s="327"/>
      <c r="AB872" s="327"/>
      <c r="AC872" s="327"/>
    </row>
    <row r="873" ht="15.75" customHeight="1">
      <c r="A873" s="327"/>
      <c r="B873" s="327"/>
      <c r="C873" s="327"/>
      <c r="D873" s="327"/>
      <c r="E873" s="327"/>
      <c r="F873" s="327"/>
      <c r="G873" s="327"/>
      <c r="H873" s="327"/>
      <c r="I873" s="327"/>
      <c r="J873" s="327"/>
      <c r="K873" s="327"/>
      <c r="L873" s="327"/>
      <c r="M873" s="327"/>
      <c r="N873" s="327"/>
      <c r="O873" s="327"/>
      <c r="P873" s="327"/>
      <c r="Q873" s="327"/>
      <c r="R873" s="327"/>
      <c r="S873" s="327"/>
      <c r="T873" s="327"/>
      <c r="U873" s="327"/>
      <c r="V873" s="327"/>
      <c r="W873" s="327"/>
      <c r="X873" s="327"/>
      <c r="Y873" s="327"/>
      <c r="Z873" s="327"/>
      <c r="AA873" s="327"/>
      <c r="AB873" s="327"/>
      <c r="AC873" s="327"/>
    </row>
    <row r="874" ht="15.75" customHeight="1">
      <c r="A874" s="327"/>
      <c r="B874" s="327"/>
      <c r="C874" s="327"/>
      <c r="D874" s="327"/>
      <c r="E874" s="327"/>
      <c r="F874" s="327"/>
      <c r="G874" s="327"/>
      <c r="H874" s="327"/>
      <c r="I874" s="327"/>
      <c r="J874" s="327"/>
      <c r="K874" s="327"/>
      <c r="L874" s="327"/>
      <c r="M874" s="327"/>
      <c r="N874" s="327"/>
      <c r="O874" s="327"/>
      <c r="P874" s="327"/>
      <c r="Q874" s="327"/>
      <c r="R874" s="327"/>
      <c r="S874" s="327"/>
      <c r="T874" s="327"/>
      <c r="U874" s="327"/>
      <c r="V874" s="327"/>
      <c r="W874" s="327"/>
      <c r="X874" s="327"/>
      <c r="Y874" s="327"/>
      <c r="Z874" s="327"/>
      <c r="AA874" s="327"/>
      <c r="AB874" s="327"/>
      <c r="AC874" s="327"/>
    </row>
    <row r="875" ht="15.75" customHeight="1">
      <c r="A875" s="327"/>
      <c r="B875" s="327"/>
      <c r="C875" s="327"/>
      <c r="D875" s="327"/>
      <c r="E875" s="327"/>
      <c r="F875" s="327"/>
      <c r="G875" s="327"/>
      <c r="H875" s="327"/>
      <c r="I875" s="327"/>
      <c r="J875" s="327"/>
      <c r="K875" s="327"/>
      <c r="L875" s="327"/>
      <c r="M875" s="327"/>
      <c r="N875" s="327"/>
      <c r="O875" s="327"/>
      <c r="P875" s="327"/>
      <c r="Q875" s="327"/>
      <c r="R875" s="327"/>
      <c r="S875" s="327"/>
      <c r="T875" s="327"/>
      <c r="U875" s="327"/>
      <c r="V875" s="327"/>
      <c r="W875" s="327"/>
      <c r="X875" s="327"/>
      <c r="Y875" s="327"/>
      <c r="Z875" s="327"/>
      <c r="AA875" s="327"/>
      <c r="AB875" s="327"/>
      <c r="AC875" s="327"/>
    </row>
    <row r="876" ht="15.75" customHeight="1">
      <c r="A876" s="327"/>
      <c r="B876" s="327"/>
      <c r="C876" s="327"/>
      <c r="D876" s="327"/>
      <c r="E876" s="327"/>
      <c r="F876" s="327"/>
      <c r="G876" s="327"/>
      <c r="H876" s="327"/>
      <c r="I876" s="327"/>
      <c r="J876" s="327"/>
      <c r="K876" s="327"/>
      <c r="L876" s="327"/>
      <c r="M876" s="327"/>
      <c r="N876" s="327"/>
      <c r="O876" s="327"/>
      <c r="P876" s="327"/>
      <c r="Q876" s="327"/>
      <c r="R876" s="327"/>
      <c r="S876" s="327"/>
      <c r="T876" s="327"/>
      <c r="U876" s="327"/>
      <c r="V876" s="327"/>
      <c r="W876" s="327"/>
      <c r="X876" s="327"/>
      <c r="Y876" s="327"/>
      <c r="Z876" s="327"/>
      <c r="AA876" s="327"/>
      <c r="AB876" s="327"/>
      <c r="AC876" s="327"/>
    </row>
    <row r="877" ht="15.75" customHeight="1">
      <c r="A877" s="327"/>
      <c r="B877" s="327"/>
      <c r="C877" s="327"/>
      <c r="D877" s="327"/>
      <c r="E877" s="327"/>
      <c r="F877" s="327"/>
      <c r="G877" s="327"/>
      <c r="H877" s="327"/>
      <c r="I877" s="327"/>
      <c r="J877" s="327"/>
      <c r="K877" s="327"/>
      <c r="L877" s="327"/>
      <c r="M877" s="327"/>
      <c r="N877" s="327"/>
      <c r="O877" s="327"/>
      <c r="P877" s="327"/>
      <c r="Q877" s="327"/>
      <c r="R877" s="327"/>
      <c r="S877" s="327"/>
      <c r="T877" s="327"/>
      <c r="U877" s="327"/>
      <c r="V877" s="327"/>
      <c r="W877" s="327"/>
      <c r="X877" s="327"/>
      <c r="Y877" s="327"/>
      <c r="Z877" s="327"/>
      <c r="AA877" s="327"/>
      <c r="AB877" s="327"/>
      <c r="AC877" s="327"/>
    </row>
    <row r="878" ht="15.75" customHeight="1">
      <c r="A878" s="327"/>
      <c r="B878" s="327"/>
      <c r="C878" s="327"/>
      <c r="D878" s="327"/>
      <c r="E878" s="327"/>
      <c r="F878" s="327"/>
      <c r="G878" s="327"/>
      <c r="H878" s="327"/>
      <c r="I878" s="327"/>
      <c r="J878" s="327"/>
      <c r="K878" s="327"/>
      <c r="L878" s="327"/>
      <c r="M878" s="327"/>
      <c r="N878" s="327"/>
      <c r="O878" s="327"/>
      <c r="P878" s="327"/>
      <c r="Q878" s="327"/>
      <c r="R878" s="327"/>
      <c r="S878" s="327"/>
      <c r="T878" s="327"/>
      <c r="U878" s="327"/>
      <c r="V878" s="327"/>
      <c r="W878" s="327"/>
      <c r="X878" s="327"/>
      <c r="Y878" s="327"/>
      <c r="Z878" s="327"/>
      <c r="AA878" s="327"/>
      <c r="AB878" s="327"/>
      <c r="AC878" s="327"/>
    </row>
    <row r="879" ht="15.75" customHeight="1">
      <c r="A879" s="327"/>
      <c r="B879" s="327"/>
      <c r="C879" s="327"/>
      <c r="D879" s="327"/>
      <c r="E879" s="327"/>
      <c r="F879" s="327"/>
      <c r="G879" s="327"/>
      <c r="H879" s="327"/>
      <c r="I879" s="327"/>
      <c r="J879" s="327"/>
      <c r="K879" s="327"/>
      <c r="L879" s="327"/>
      <c r="M879" s="327"/>
      <c r="N879" s="327"/>
      <c r="O879" s="327"/>
      <c r="P879" s="327"/>
      <c r="Q879" s="327"/>
      <c r="R879" s="327"/>
      <c r="S879" s="327"/>
      <c r="T879" s="327"/>
      <c r="U879" s="327"/>
      <c r="V879" s="327"/>
      <c r="W879" s="327"/>
      <c r="X879" s="327"/>
      <c r="Y879" s="327"/>
      <c r="Z879" s="327"/>
      <c r="AA879" s="327"/>
      <c r="AB879" s="327"/>
      <c r="AC879" s="327"/>
    </row>
    <row r="880" ht="15.75" customHeight="1">
      <c r="A880" s="327"/>
      <c r="B880" s="327"/>
      <c r="C880" s="327"/>
      <c r="D880" s="327"/>
      <c r="E880" s="327"/>
      <c r="F880" s="327"/>
      <c r="G880" s="327"/>
      <c r="H880" s="327"/>
      <c r="I880" s="327"/>
      <c r="J880" s="327"/>
      <c r="K880" s="327"/>
      <c r="L880" s="327"/>
      <c r="M880" s="327"/>
      <c r="N880" s="327"/>
      <c r="O880" s="327"/>
      <c r="P880" s="327"/>
      <c r="Q880" s="327"/>
      <c r="R880" s="327"/>
      <c r="S880" s="327"/>
      <c r="T880" s="327"/>
      <c r="U880" s="327"/>
      <c r="V880" s="327"/>
      <c r="W880" s="327"/>
      <c r="X880" s="327"/>
      <c r="Y880" s="327"/>
      <c r="Z880" s="327"/>
      <c r="AA880" s="327"/>
      <c r="AB880" s="327"/>
      <c r="AC880" s="327"/>
    </row>
    <row r="881" ht="15.75" customHeight="1">
      <c r="A881" s="327"/>
      <c r="B881" s="327"/>
      <c r="C881" s="327"/>
      <c r="D881" s="327"/>
      <c r="E881" s="327"/>
      <c r="F881" s="327"/>
      <c r="G881" s="327"/>
      <c r="H881" s="327"/>
      <c r="I881" s="327"/>
      <c r="J881" s="327"/>
      <c r="K881" s="327"/>
      <c r="L881" s="327"/>
      <c r="M881" s="327"/>
      <c r="N881" s="327"/>
      <c r="O881" s="327"/>
      <c r="P881" s="327"/>
      <c r="Q881" s="327"/>
      <c r="R881" s="327"/>
      <c r="S881" s="327"/>
      <c r="T881" s="327"/>
      <c r="U881" s="327"/>
      <c r="V881" s="327"/>
      <c r="W881" s="327"/>
      <c r="X881" s="327"/>
      <c r="Y881" s="327"/>
      <c r="Z881" s="327"/>
      <c r="AA881" s="327"/>
      <c r="AB881" s="327"/>
      <c r="AC881" s="327"/>
    </row>
    <row r="882" ht="15.75" customHeight="1">
      <c r="A882" s="327"/>
      <c r="B882" s="327"/>
      <c r="C882" s="327"/>
      <c r="D882" s="327"/>
      <c r="E882" s="327"/>
      <c r="F882" s="327"/>
      <c r="G882" s="327"/>
      <c r="H882" s="327"/>
      <c r="I882" s="327"/>
      <c r="J882" s="327"/>
      <c r="K882" s="327"/>
      <c r="L882" s="327"/>
      <c r="M882" s="327"/>
      <c r="N882" s="327"/>
      <c r="O882" s="327"/>
      <c r="P882" s="327"/>
      <c r="Q882" s="327"/>
      <c r="R882" s="327"/>
      <c r="S882" s="327"/>
      <c r="T882" s="327"/>
      <c r="U882" s="327"/>
      <c r="V882" s="327"/>
      <c r="W882" s="327"/>
      <c r="X882" s="327"/>
      <c r="Y882" s="327"/>
      <c r="Z882" s="327"/>
      <c r="AA882" s="327"/>
      <c r="AB882" s="327"/>
      <c r="AC882" s="327"/>
    </row>
    <row r="883" ht="15.75" customHeight="1">
      <c r="A883" s="327"/>
      <c r="B883" s="327"/>
      <c r="C883" s="327"/>
      <c r="D883" s="327"/>
      <c r="E883" s="327"/>
      <c r="F883" s="327"/>
      <c r="G883" s="327"/>
      <c r="H883" s="327"/>
      <c r="I883" s="327"/>
      <c r="J883" s="327"/>
      <c r="K883" s="327"/>
      <c r="L883" s="327"/>
      <c r="M883" s="327"/>
      <c r="N883" s="327"/>
      <c r="O883" s="327"/>
      <c r="P883" s="327"/>
      <c r="Q883" s="327"/>
      <c r="R883" s="327"/>
      <c r="S883" s="327"/>
      <c r="T883" s="327"/>
      <c r="U883" s="327"/>
      <c r="V883" s="327"/>
      <c r="W883" s="327"/>
      <c r="X883" s="327"/>
      <c r="Y883" s="327"/>
      <c r="Z883" s="327"/>
      <c r="AA883" s="327"/>
      <c r="AB883" s="327"/>
      <c r="AC883" s="327"/>
    </row>
    <row r="884" ht="15.75" customHeight="1">
      <c r="A884" s="327"/>
      <c r="B884" s="327"/>
      <c r="C884" s="327"/>
      <c r="D884" s="327"/>
      <c r="E884" s="327"/>
      <c r="F884" s="327"/>
      <c r="G884" s="327"/>
      <c r="H884" s="327"/>
      <c r="I884" s="327"/>
      <c r="J884" s="327"/>
      <c r="K884" s="327"/>
      <c r="L884" s="327"/>
      <c r="M884" s="327"/>
      <c r="N884" s="327"/>
      <c r="O884" s="327"/>
      <c r="P884" s="327"/>
      <c r="Q884" s="327"/>
      <c r="R884" s="327"/>
      <c r="S884" s="327"/>
      <c r="T884" s="327"/>
      <c r="U884" s="327"/>
      <c r="V884" s="327"/>
      <c r="W884" s="327"/>
      <c r="X884" s="327"/>
      <c r="Y884" s="327"/>
      <c r="Z884" s="327"/>
      <c r="AA884" s="327"/>
      <c r="AB884" s="327"/>
      <c r="AC884" s="327"/>
    </row>
    <row r="885" ht="15.75" customHeight="1">
      <c r="A885" s="327"/>
      <c r="B885" s="327"/>
      <c r="C885" s="327"/>
      <c r="D885" s="327"/>
      <c r="E885" s="327"/>
      <c r="F885" s="327"/>
      <c r="G885" s="327"/>
      <c r="H885" s="327"/>
      <c r="I885" s="327"/>
      <c r="J885" s="327"/>
      <c r="K885" s="327"/>
      <c r="L885" s="327"/>
      <c r="M885" s="327"/>
      <c r="N885" s="327"/>
      <c r="O885" s="327"/>
      <c r="P885" s="327"/>
      <c r="Q885" s="327"/>
      <c r="R885" s="327"/>
      <c r="S885" s="327"/>
      <c r="T885" s="327"/>
      <c r="U885" s="327"/>
      <c r="V885" s="327"/>
      <c r="W885" s="327"/>
      <c r="X885" s="327"/>
      <c r="Y885" s="327"/>
      <c r="Z885" s="327"/>
      <c r="AA885" s="327"/>
      <c r="AB885" s="327"/>
      <c r="AC885" s="327"/>
    </row>
    <row r="886" ht="15.75" customHeight="1">
      <c r="A886" s="327"/>
      <c r="B886" s="327"/>
      <c r="C886" s="327"/>
      <c r="D886" s="327"/>
      <c r="E886" s="327"/>
      <c r="F886" s="327"/>
      <c r="G886" s="327"/>
      <c r="H886" s="327"/>
      <c r="I886" s="327"/>
      <c r="J886" s="327"/>
      <c r="K886" s="327"/>
      <c r="L886" s="327"/>
      <c r="M886" s="327"/>
      <c r="N886" s="327"/>
      <c r="O886" s="327"/>
      <c r="P886" s="327"/>
      <c r="Q886" s="327"/>
      <c r="R886" s="327"/>
      <c r="S886" s="327"/>
      <c r="T886" s="327"/>
      <c r="U886" s="327"/>
      <c r="V886" s="327"/>
      <c r="W886" s="327"/>
      <c r="X886" s="327"/>
      <c r="Y886" s="327"/>
      <c r="Z886" s="327"/>
      <c r="AA886" s="327"/>
      <c r="AB886" s="327"/>
      <c r="AC886" s="327"/>
    </row>
    <row r="887" ht="15.75" customHeight="1">
      <c r="A887" s="327"/>
      <c r="B887" s="327"/>
      <c r="C887" s="327"/>
      <c r="D887" s="327"/>
      <c r="E887" s="327"/>
      <c r="F887" s="327"/>
      <c r="G887" s="327"/>
      <c r="H887" s="327"/>
      <c r="I887" s="327"/>
      <c r="J887" s="327"/>
      <c r="K887" s="327"/>
      <c r="L887" s="327"/>
      <c r="M887" s="327"/>
      <c r="N887" s="327"/>
      <c r="O887" s="327"/>
      <c r="P887" s="327"/>
      <c r="Q887" s="327"/>
      <c r="R887" s="327"/>
      <c r="S887" s="327"/>
      <c r="T887" s="327"/>
      <c r="U887" s="327"/>
      <c r="V887" s="327"/>
      <c r="W887" s="327"/>
      <c r="X887" s="327"/>
      <c r="Y887" s="327"/>
      <c r="Z887" s="327"/>
      <c r="AA887" s="327"/>
      <c r="AB887" s="327"/>
      <c r="AC887" s="327"/>
    </row>
    <row r="888" ht="15.75" customHeight="1">
      <c r="A888" s="327"/>
      <c r="B888" s="327"/>
      <c r="C888" s="327"/>
      <c r="D888" s="327"/>
      <c r="E888" s="327"/>
      <c r="F888" s="327"/>
      <c r="G888" s="327"/>
      <c r="H888" s="327"/>
      <c r="I888" s="327"/>
      <c r="J888" s="327"/>
      <c r="K888" s="327"/>
      <c r="L888" s="327"/>
      <c r="M888" s="327"/>
      <c r="N888" s="327"/>
      <c r="O888" s="327"/>
      <c r="P888" s="327"/>
      <c r="Q888" s="327"/>
      <c r="R888" s="327"/>
      <c r="S888" s="327"/>
      <c r="T888" s="327"/>
      <c r="U888" s="327"/>
      <c r="V888" s="327"/>
      <c r="W888" s="327"/>
      <c r="X888" s="327"/>
      <c r="Y888" s="327"/>
      <c r="Z888" s="327"/>
      <c r="AA888" s="327"/>
      <c r="AB888" s="327"/>
      <c r="AC888" s="327"/>
    </row>
    <row r="889" ht="15.75" customHeight="1">
      <c r="A889" s="327"/>
      <c r="B889" s="327"/>
      <c r="C889" s="327"/>
      <c r="D889" s="327"/>
      <c r="E889" s="327"/>
      <c r="F889" s="327"/>
      <c r="G889" s="327"/>
      <c r="H889" s="327"/>
      <c r="I889" s="327"/>
      <c r="J889" s="327"/>
      <c r="K889" s="327"/>
      <c r="L889" s="327"/>
      <c r="M889" s="327"/>
      <c r="N889" s="327"/>
      <c r="O889" s="327"/>
      <c r="P889" s="327"/>
      <c r="Q889" s="327"/>
      <c r="R889" s="327"/>
      <c r="S889" s="327"/>
      <c r="T889" s="327"/>
      <c r="U889" s="327"/>
      <c r="V889" s="327"/>
      <c r="W889" s="327"/>
      <c r="X889" s="327"/>
      <c r="Y889" s="327"/>
      <c r="Z889" s="327"/>
      <c r="AA889" s="327"/>
      <c r="AB889" s="327"/>
      <c r="AC889" s="327"/>
    </row>
    <row r="890" ht="15.75" customHeight="1">
      <c r="A890" s="327"/>
      <c r="B890" s="327"/>
      <c r="C890" s="327"/>
      <c r="D890" s="327"/>
      <c r="E890" s="327"/>
      <c r="F890" s="327"/>
      <c r="G890" s="327"/>
      <c r="H890" s="327"/>
      <c r="I890" s="327"/>
      <c r="J890" s="327"/>
      <c r="K890" s="327"/>
      <c r="L890" s="327"/>
      <c r="M890" s="327"/>
      <c r="N890" s="327"/>
      <c r="O890" s="327"/>
      <c r="P890" s="327"/>
      <c r="Q890" s="327"/>
      <c r="R890" s="327"/>
      <c r="S890" s="327"/>
      <c r="T890" s="327"/>
      <c r="U890" s="327"/>
      <c r="V890" s="327"/>
      <c r="W890" s="327"/>
      <c r="X890" s="327"/>
      <c r="Y890" s="327"/>
      <c r="Z890" s="327"/>
      <c r="AA890" s="327"/>
      <c r="AB890" s="327"/>
      <c r="AC890" s="327"/>
    </row>
    <row r="891" ht="15.75" customHeight="1">
      <c r="A891" s="327"/>
      <c r="B891" s="327"/>
      <c r="C891" s="327"/>
      <c r="D891" s="327"/>
      <c r="E891" s="327"/>
      <c r="F891" s="327"/>
      <c r="G891" s="327"/>
      <c r="H891" s="327"/>
      <c r="I891" s="327"/>
      <c r="J891" s="327"/>
      <c r="K891" s="327"/>
      <c r="L891" s="327"/>
      <c r="M891" s="327"/>
      <c r="N891" s="327"/>
      <c r="O891" s="327"/>
      <c r="P891" s="327"/>
      <c r="Q891" s="327"/>
      <c r="R891" s="327"/>
      <c r="S891" s="327"/>
      <c r="T891" s="327"/>
      <c r="U891" s="327"/>
      <c r="V891" s="327"/>
      <c r="W891" s="327"/>
      <c r="X891" s="327"/>
      <c r="Y891" s="327"/>
      <c r="Z891" s="327"/>
      <c r="AA891" s="327"/>
      <c r="AB891" s="327"/>
      <c r="AC891" s="327"/>
    </row>
    <row r="892" ht="15.75" customHeight="1">
      <c r="A892" s="327"/>
      <c r="B892" s="327"/>
      <c r="C892" s="327"/>
      <c r="D892" s="327"/>
      <c r="E892" s="327"/>
      <c r="F892" s="327"/>
      <c r="G892" s="327"/>
      <c r="H892" s="327"/>
      <c r="I892" s="327"/>
      <c r="J892" s="327"/>
      <c r="K892" s="327"/>
      <c r="L892" s="327"/>
      <c r="M892" s="327"/>
      <c r="N892" s="327"/>
      <c r="O892" s="327"/>
      <c r="P892" s="327"/>
      <c r="Q892" s="327"/>
      <c r="R892" s="327"/>
      <c r="S892" s="327"/>
      <c r="T892" s="327"/>
      <c r="U892" s="327"/>
      <c r="V892" s="327"/>
      <c r="W892" s="327"/>
      <c r="X892" s="327"/>
      <c r="Y892" s="327"/>
      <c r="Z892" s="327"/>
      <c r="AA892" s="327"/>
      <c r="AB892" s="327"/>
      <c r="AC892" s="327"/>
    </row>
    <row r="893" ht="15.75" customHeight="1">
      <c r="A893" s="327"/>
      <c r="B893" s="327"/>
      <c r="C893" s="327"/>
      <c r="D893" s="327"/>
      <c r="E893" s="327"/>
      <c r="F893" s="327"/>
      <c r="G893" s="327"/>
      <c r="H893" s="327"/>
      <c r="I893" s="327"/>
      <c r="J893" s="327"/>
      <c r="K893" s="327"/>
      <c r="L893" s="327"/>
      <c r="M893" s="327"/>
      <c r="N893" s="327"/>
      <c r="O893" s="327"/>
      <c r="P893" s="327"/>
      <c r="Q893" s="327"/>
      <c r="R893" s="327"/>
      <c r="S893" s="327"/>
      <c r="T893" s="327"/>
      <c r="U893" s="327"/>
      <c r="V893" s="327"/>
      <c r="W893" s="327"/>
      <c r="X893" s="327"/>
      <c r="Y893" s="327"/>
      <c r="Z893" s="327"/>
      <c r="AA893" s="327"/>
      <c r="AB893" s="327"/>
      <c r="AC893" s="327"/>
    </row>
    <row r="894" ht="15.75" customHeight="1">
      <c r="A894" s="327"/>
      <c r="B894" s="327"/>
      <c r="C894" s="327"/>
      <c r="D894" s="327"/>
      <c r="E894" s="327"/>
      <c r="F894" s="327"/>
      <c r="G894" s="327"/>
      <c r="H894" s="327"/>
      <c r="I894" s="327"/>
      <c r="J894" s="327"/>
      <c r="K894" s="327"/>
      <c r="L894" s="327"/>
      <c r="M894" s="327"/>
      <c r="N894" s="327"/>
      <c r="O894" s="327"/>
      <c r="P894" s="327"/>
      <c r="Q894" s="327"/>
      <c r="R894" s="327"/>
      <c r="S894" s="327"/>
      <c r="T894" s="327"/>
      <c r="U894" s="327"/>
      <c r="V894" s="327"/>
      <c r="W894" s="327"/>
      <c r="X894" s="327"/>
      <c r="Y894" s="327"/>
      <c r="Z894" s="327"/>
      <c r="AA894" s="327"/>
      <c r="AB894" s="327"/>
      <c r="AC894" s="327"/>
    </row>
    <row r="895" ht="15.75" customHeight="1">
      <c r="A895" s="327"/>
      <c r="B895" s="327"/>
      <c r="C895" s="327"/>
      <c r="D895" s="327"/>
      <c r="E895" s="327"/>
      <c r="F895" s="327"/>
      <c r="G895" s="327"/>
      <c r="H895" s="327"/>
      <c r="I895" s="327"/>
      <c r="J895" s="327"/>
      <c r="K895" s="327"/>
      <c r="L895" s="327"/>
      <c r="M895" s="327"/>
      <c r="N895" s="327"/>
      <c r="O895" s="327"/>
      <c r="P895" s="327"/>
      <c r="Q895" s="327"/>
      <c r="R895" s="327"/>
      <c r="S895" s="327"/>
      <c r="T895" s="327"/>
      <c r="U895" s="327"/>
      <c r="V895" s="327"/>
      <c r="W895" s="327"/>
      <c r="X895" s="327"/>
      <c r="Y895" s="327"/>
      <c r="Z895" s="327"/>
      <c r="AA895" s="327"/>
      <c r="AB895" s="327"/>
      <c r="AC895" s="327"/>
    </row>
    <row r="896" ht="15.75" customHeight="1">
      <c r="A896" s="327"/>
      <c r="B896" s="327"/>
      <c r="C896" s="327"/>
      <c r="D896" s="327"/>
      <c r="E896" s="327"/>
      <c r="F896" s="327"/>
      <c r="G896" s="327"/>
      <c r="H896" s="327"/>
      <c r="I896" s="327"/>
      <c r="J896" s="327"/>
      <c r="K896" s="327"/>
      <c r="L896" s="327"/>
      <c r="M896" s="327"/>
      <c r="N896" s="327"/>
      <c r="O896" s="327"/>
      <c r="P896" s="327"/>
      <c r="Q896" s="327"/>
      <c r="R896" s="327"/>
      <c r="S896" s="327"/>
      <c r="T896" s="327"/>
      <c r="U896" s="327"/>
      <c r="V896" s="327"/>
      <c r="W896" s="327"/>
      <c r="X896" s="327"/>
      <c r="Y896" s="327"/>
      <c r="Z896" s="327"/>
      <c r="AA896" s="327"/>
      <c r="AB896" s="327"/>
      <c r="AC896" s="327"/>
    </row>
    <row r="897" ht="15.75" customHeight="1">
      <c r="A897" s="327"/>
      <c r="B897" s="327"/>
      <c r="C897" s="327"/>
      <c r="D897" s="327"/>
      <c r="E897" s="327"/>
      <c r="F897" s="327"/>
      <c r="G897" s="327"/>
      <c r="H897" s="327"/>
      <c r="I897" s="327"/>
      <c r="J897" s="327"/>
      <c r="K897" s="327"/>
      <c r="L897" s="327"/>
      <c r="M897" s="327"/>
      <c r="N897" s="327"/>
      <c r="O897" s="327"/>
      <c r="P897" s="327"/>
      <c r="Q897" s="327"/>
      <c r="R897" s="327"/>
      <c r="S897" s="327"/>
      <c r="T897" s="327"/>
      <c r="U897" s="327"/>
      <c r="V897" s="327"/>
      <c r="W897" s="327"/>
      <c r="X897" s="327"/>
      <c r="Y897" s="327"/>
      <c r="Z897" s="327"/>
      <c r="AA897" s="327"/>
      <c r="AB897" s="327"/>
      <c r="AC897" s="327"/>
    </row>
    <row r="898" ht="15.75" customHeight="1">
      <c r="A898" s="327"/>
      <c r="B898" s="327"/>
      <c r="C898" s="327"/>
      <c r="D898" s="327"/>
      <c r="E898" s="327"/>
      <c r="F898" s="327"/>
      <c r="G898" s="327"/>
      <c r="H898" s="327"/>
      <c r="I898" s="327"/>
      <c r="J898" s="327"/>
      <c r="K898" s="327"/>
      <c r="L898" s="327"/>
      <c r="M898" s="327"/>
      <c r="N898" s="327"/>
      <c r="O898" s="327"/>
      <c r="P898" s="327"/>
      <c r="Q898" s="327"/>
      <c r="R898" s="327"/>
      <c r="S898" s="327"/>
      <c r="T898" s="327"/>
      <c r="U898" s="327"/>
      <c r="V898" s="327"/>
      <c r="W898" s="327"/>
      <c r="X898" s="327"/>
      <c r="Y898" s="327"/>
      <c r="Z898" s="327"/>
      <c r="AA898" s="327"/>
      <c r="AB898" s="327"/>
      <c r="AC898" s="327"/>
    </row>
    <row r="899" ht="15.75" customHeight="1">
      <c r="A899" s="327"/>
      <c r="B899" s="327"/>
      <c r="C899" s="327"/>
      <c r="D899" s="327"/>
      <c r="E899" s="327"/>
      <c r="F899" s="327"/>
      <c r="G899" s="327"/>
      <c r="H899" s="327"/>
      <c r="I899" s="327"/>
      <c r="J899" s="327"/>
      <c r="K899" s="327"/>
      <c r="L899" s="327"/>
      <c r="M899" s="327"/>
      <c r="N899" s="327"/>
      <c r="O899" s="327"/>
      <c r="P899" s="327"/>
      <c r="Q899" s="327"/>
      <c r="R899" s="327"/>
      <c r="S899" s="327"/>
      <c r="T899" s="327"/>
      <c r="U899" s="327"/>
      <c r="V899" s="327"/>
      <c r="W899" s="327"/>
      <c r="X899" s="327"/>
      <c r="Y899" s="327"/>
      <c r="Z899" s="327"/>
      <c r="AA899" s="327"/>
      <c r="AB899" s="327"/>
      <c r="AC899" s="327"/>
    </row>
    <row r="900" ht="15.75" customHeight="1">
      <c r="A900" s="327"/>
      <c r="B900" s="327"/>
      <c r="C900" s="327"/>
      <c r="D900" s="327"/>
      <c r="E900" s="327"/>
      <c r="F900" s="327"/>
      <c r="G900" s="327"/>
      <c r="H900" s="327"/>
      <c r="I900" s="327"/>
      <c r="J900" s="327"/>
      <c r="K900" s="327"/>
      <c r="L900" s="327"/>
      <c r="M900" s="327"/>
      <c r="N900" s="327"/>
      <c r="O900" s="327"/>
      <c r="P900" s="327"/>
      <c r="Q900" s="327"/>
      <c r="R900" s="327"/>
      <c r="S900" s="327"/>
      <c r="T900" s="327"/>
      <c r="U900" s="327"/>
      <c r="V900" s="327"/>
      <c r="W900" s="327"/>
      <c r="X900" s="327"/>
      <c r="Y900" s="327"/>
      <c r="Z900" s="327"/>
      <c r="AA900" s="327"/>
      <c r="AB900" s="327"/>
      <c r="AC900" s="327"/>
    </row>
    <row r="901" ht="15.75" customHeight="1">
      <c r="A901" s="327"/>
      <c r="B901" s="327"/>
      <c r="C901" s="327"/>
      <c r="D901" s="327"/>
      <c r="E901" s="327"/>
      <c r="F901" s="327"/>
      <c r="G901" s="327"/>
      <c r="H901" s="327"/>
      <c r="I901" s="327"/>
      <c r="J901" s="327"/>
      <c r="K901" s="327"/>
      <c r="L901" s="327"/>
      <c r="M901" s="327"/>
      <c r="N901" s="327"/>
      <c r="O901" s="327"/>
      <c r="P901" s="327"/>
      <c r="Q901" s="327"/>
      <c r="R901" s="327"/>
      <c r="S901" s="327"/>
      <c r="T901" s="327"/>
      <c r="U901" s="327"/>
      <c r="V901" s="327"/>
      <c r="W901" s="327"/>
      <c r="X901" s="327"/>
      <c r="Y901" s="327"/>
      <c r="Z901" s="327"/>
      <c r="AA901" s="327"/>
      <c r="AB901" s="327"/>
      <c r="AC901" s="327"/>
    </row>
    <row r="902" ht="15.75" customHeight="1">
      <c r="A902" s="327"/>
      <c r="B902" s="327"/>
      <c r="C902" s="327"/>
      <c r="D902" s="327"/>
      <c r="E902" s="327"/>
      <c r="F902" s="327"/>
      <c r="G902" s="327"/>
      <c r="H902" s="327"/>
      <c r="I902" s="327"/>
      <c r="J902" s="327"/>
      <c r="K902" s="327"/>
      <c r="L902" s="327"/>
      <c r="M902" s="327"/>
      <c r="N902" s="327"/>
      <c r="O902" s="327"/>
      <c r="P902" s="327"/>
      <c r="Q902" s="327"/>
      <c r="R902" s="327"/>
      <c r="S902" s="327"/>
      <c r="T902" s="327"/>
      <c r="U902" s="327"/>
      <c r="V902" s="327"/>
      <c r="W902" s="327"/>
      <c r="X902" s="327"/>
      <c r="Y902" s="327"/>
      <c r="Z902" s="327"/>
      <c r="AA902" s="327"/>
      <c r="AB902" s="327"/>
      <c r="AC902" s="327"/>
    </row>
    <row r="903" ht="15.75" customHeight="1">
      <c r="A903" s="327"/>
      <c r="B903" s="327"/>
      <c r="C903" s="327"/>
      <c r="D903" s="327"/>
      <c r="E903" s="327"/>
      <c r="F903" s="327"/>
      <c r="G903" s="327"/>
      <c r="H903" s="327"/>
      <c r="I903" s="327"/>
      <c r="J903" s="327"/>
      <c r="K903" s="327"/>
      <c r="L903" s="327"/>
      <c r="M903" s="327"/>
      <c r="N903" s="327"/>
      <c r="O903" s="327"/>
      <c r="P903" s="327"/>
      <c r="Q903" s="327"/>
      <c r="R903" s="327"/>
      <c r="S903" s="327"/>
      <c r="T903" s="327"/>
      <c r="U903" s="327"/>
      <c r="V903" s="327"/>
      <c r="W903" s="327"/>
      <c r="X903" s="327"/>
      <c r="Y903" s="327"/>
      <c r="Z903" s="327"/>
      <c r="AA903" s="327"/>
      <c r="AB903" s="327"/>
      <c r="AC903" s="327"/>
    </row>
    <row r="904" ht="15.75" customHeight="1">
      <c r="A904" s="327"/>
      <c r="B904" s="327"/>
      <c r="C904" s="327"/>
      <c r="D904" s="327"/>
      <c r="E904" s="327"/>
      <c r="F904" s="327"/>
      <c r="G904" s="327"/>
      <c r="H904" s="327"/>
      <c r="I904" s="327"/>
      <c r="J904" s="327"/>
      <c r="K904" s="327"/>
      <c r="L904" s="327"/>
      <c r="M904" s="327"/>
      <c r="N904" s="327"/>
      <c r="O904" s="327"/>
      <c r="P904" s="327"/>
      <c r="Q904" s="327"/>
      <c r="R904" s="327"/>
      <c r="S904" s="327"/>
      <c r="T904" s="327"/>
      <c r="U904" s="327"/>
      <c r="V904" s="327"/>
      <c r="W904" s="327"/>
      <c r="X904" s="327"/>
      <c r="Y904" s="327"/>
      <c r="Z904" s="327"/>
      <c r="AA904" s="327"/>
      <c r="AB904" s="327"/>
      <c r="AC904" s="327"/>
    </row>
    <row r="905" ht="15.75" customHeight="1">
      <c r="A905" s="327"/>
      <c r="B905" s="327"/>
      <c r="C905" s="327"/>
      <c r="D905" s="327"/>
      <c r="E905" s="327"/>
      <c r="F905" s="327"/>
      <c r="G905" s="327"/>
      <c r="H905" s="327"/>
      <c r="I905" s="327"/>
      <c r="J905" s="327"/>
      <c r="K905" s="327"/>
      <c r="L905" s="327"/>
      <c r="M905" s="327"/>
      <c r="N905" s="327"/>
      <c r="O905" s="327"/>
      <c r="P905" s="327"/>
      <c r="Q905" s="327"/>
      <c r="R905" s="327"/>
      <c r="S905" s="327"/>
      <c r="T905" s="327"/>
      <c r="U905" s="327"/>
      <c r="V905" s="327"/>
      <c r="W905" s="327"/>
      <c r="X905" s="327"/>
      <c r="Y905" s="327"/>
      <c r="Z905" s="327"/>
      <c r="AA905" s="327"/>
      <c r="AB905" s="327"/>
      <c r="AC905" s="327"/>
    </row>
    <row r="906" ht="15.75" customHeight="1">
      <c r="A906" s="327"/>
      <c r="B906" s="327"/>
      <c r="C906" s="327"/>
      <c r="D906" s="327"/>
      <c r="E906" s="327"/>
      <c r="F906" s="327"/>
      <c r="G906" s="327"/>
      <c r="H906" s="327"/>
      <c r="I906" s="327"/>
      <c r="J906" s="327"/>
      <c r="K906" s="327"/>
      <c r="L906" s="327"/>
      <c r="M906" s="327"/>
      <c r="N906" s="327"/>
      <c r="O906" s="327"/>
      <c r="P906" s="327"/>
      <c r="Q906" s="327"/>
      <c r="R906" s="327"/>
      <c r="S906" s="327"/>
      <c r="T906" s="327"/>
      <c r="U906" s="327"/>
      <c r="V906" s="327"/>
      <c r="W906" s="327"/>
      <c r="X906" s="327"/>
      <c r="Y906" s="327"/>
      <c r="Z906" s="327"/>
      <c r="AA906" s="327"/>
      <c r="AB906" s="327"/>
      <c r="AC906" s="327"/>
    </row>
    <row r="907" ht="15.75" customHeight="1">
      <c r="A907" s="327"/>
      <c r="B907" s="327"/>
      <c r="C907" s="327"/>
      <c r="D907" s="327"/>
      <c r="E907" s="327"/>
      <c r="F907" s="327"/>
      <c r="G907" s="327"/>
      <c r="H907" s="327"/>
      <c r="I907" s="327"/>
      <c r="J907" s="327"/>
      <c r="K907" s="327"/>
      <c r="L907" s="327"/>
      <c r="M907" s="327"/>
      <c r="N907" s="327"/>
      <c r="O907" s="327"/>
      <c r="P907" s="327"/>
      <c r="Q907" s="327"/>
      <c r="R907" s="327"/>
      <c r="S907" s="327"/>
      <c r="T907" s="327"/>
      <c r="U907" s="327"/>
      <c r="V907" s="327"/>
      <c r="W907" s="327"/>
      <c r="X907" s="327"/>
      <c r="Y907" s="327"/>
      <c r="Z907" s="327"/>
      <c r="AA907" s="327"/>
      <c r="AB907" s="327"/>
      <c r="AC907" s="327"/>
    </row>
    <row r="908" ht="15.75" customHeight="1">
      <c r="A908" s="327"/>
      <c r="B908" s="327"/>
      <c r="C908" s="327"/>
      <c r="D908" s="327"/>
      <c r="E908" s="327"/>
      <c r="F908" s="327"/>
      <c r="G908" s="327"/>
      <c r="H908" s="327"/>
      <c r="I908" s="327"/>
      <c r="J908" s="327"/>
      <c r="K908" s="327"/>
      <c r="L908" s="327"/>
      <c r="M908" s="327"/>
      <c r="N908" s="327"/>
      <c r="O908" s="327"/>
      <c r="P908" s="327"/>
      <c r="Q908" s="327"/>
      <c r="R908" s="327"/>
      <c r="S908" s="327"/>
      <c r="T908" s="327"/>
      <c r="U908" s="327"/>
      <c r="V908" s="327"/>
      <c r="W908" s="327"/>
      <c r="X908" s="327"/>
      <c r="Y908" s="327"/>
      <c r="Z908" s="327"/>
      <c r="AA908" s="327"/>
      <c r="AB908" s="327"/>
      <c r="AC908" s="327"/>
    </row>
    <row r="909" ht="15.75" customHeight="1">
      <c r="A909" s="327"/>
      <c r="B909" s="327"/>
      <c r="C909" s="327"/>
      <c r="D909" s="327"/>
      <c r="E909" s="327"/>
      <c r="F909" s="327"/>
      <c r="G909" s="327"/>
      <c r="H909" s="327"/>
      <c r="I909" s="327"/>
      <c r="J909" s="327"/>
      <c r="K909" s="327"/>
      <c r="L909" s="327"/>
      <c r="M909" s="327"/>
      <c r="N909" s="327"/>
      <c r="O909" s="327"/>
      <c r="P909" s="327"/>
      <c r="Q909" s="327"/>
      <c r="R909" s="327"/>
      <c r="S909" s="327"/>
      <c r="T909" s="327"/>
      <c r="U909" s="327"/>
      <c r="V909" s="327"/>
      <c r="W909" s="327"/>
      <c r="X909" s="327"/>
      <c r="Y909" s="327"/>
      <c r="Z909" s="327"/>
      <c r="AA909" s="327"/>
      <c r="AB909" s="327"/>
      <c r="AC909" s="327"/>
    </row>
    <row r="910" ht="15.75" customHeight="1">
      <c r="A910" s="327"/>
      <c r="B910" s="327"/>
      <c r="C910" s="327"/>
      <c r="D910" s="327"/>
      <c r="E910" s="327"/>
      <c r="F910" s="327"/>
      <c r="G910" s="327"/>
      <c r="H910" s="327"/>
      <c r="I910" s="327"/>
      <c r="J910" s="327"/>
      <c r="K910" s="327"/>
      <c r="L910" s="327"/>
      <c r="M910" s="327"/>
      <c r="N910" s="327"/>
      <c r="O910" s="327"/>
      <c r="P910" s="327"/>
      <c r="Q910" s="327"/>
      <c r="R910" s="327"/>
      <c r="S910" s="327"/>
      <c r="T910" s="327"/>
      <c r="U910" s="327"/>
      <c r="V910" s="327"/>
      <c r="W910" s="327"/>
      <c r="X910" s="327"/>
      <c r="Y910" s="327"/>
      <c r="Z910" s="327"/>
      <c r="AA910" s="327"/>
      <c r="AB910" s="327"/>
      <c r="AC910" s="327"/>
    </row>
    <row r="911" ht="15.75" customHeight="1">
      <c r="A911" s="327"/>
      <c r="B911" s="327"/>
      <c r="C911" s="327"/>
      <c r="D911" s="327"/>
      <c r="E911" s="327"/>
      <c r="F911" s="327"/>
      <c r="G911" s="327"/>
      <c r="H911" s="327"/>
      <c r="I911" s="327"/>
      <c r="J911" s="327"/>
      <c r="K911" s="327"/>
      <c r="L911" s="327"/>
      <c r="M911" s="327"/>
      <c r="N911" s="327"/>
      <c r="O911" s="327"/>
      <c r="P911" s="327"/>
      <c r="Q911" s="327"/>
      <c r="R911" s="327"/>
      <c r="S911" s="327"/>
      <c r="T911" s="327"/>
      <c r="U911" s="327"/>
      <c r="V911" s="327"/>
      <c r="W911" s="327"/>
      <c r="X911" s="327"/>
      <c r="Y911" s="327"/>
      <c r="Z911" s="327"/>
      <c r="AA911" s="327"/>
      <c r="AB911" s="327"/>
      <c r="AC911" s="327"/>
    </row>
    <row r="912" ht="15.75" customHeight="1">
      <c r="A912" s="327"/>
      <c r="B912" s="327"/>
      <c r="C912" s="327"/>
      <c r="D912" s="327"/>
      <c r="E912" s="327"/>
      <c r="F912" s="327"/>
      <c r="G912" s="327"/>
      <c r="H912" s="327"/>
      <c r="I912" s="327"/>
      <c r="J912" s="327"/>
      <c r="K912" s="327"/>
      <c r="L912" s="327"/>
      <c r="M912" s="327"/>
      <c r="N912" s="327"/>
      <c r="O912" s="327"/>
      <c r="P912" s="327"/>
      <c r="Q912" s="327"/>
      <c r="R912" s="327"/>
      <c r="S912" s="327"/>
      <c r="T912" s="327"/>
      <c r="U912" s="327"/>
      <c r="V912" s="327"/>
      <c r="W912" s="327"/>
      <c r="X912" s="327"/>
      <c r="Y912" s="327"/>
      <c r="Z912" s="327"/>
      <c r="AA912" s="327"/>
      <c r="AB912" s="327"/>
      <c r="AC912" s="327"/>
    </row>
    <row r="913" ht="15.75" customHeight="1">
      <c r="A913" s="327"/>
      <c r="B913" s="327"/>
      <c r="C913" s="327"/>
      <c r="D913" s="327"/>
      <c r="E913" s="327"/>
      <c r="F913" s="327"/>
      <c r="G913" s="327"/>
      <c r="H913" s="327"/>
      <c r="I913" s="327"/>
      <c r="J913" s="327"/>
      <c r="K913" s="327"/>
      <c r="L913" s="327"/>
      <c r="M913" s="327"/>
      <c r="N913" s="327"/>
      <c r="O913" s="327"/>
      <c r="P913" s="327"/>
      <c r="Q913" s="327"/>
      <c r="R913" s="327"/>
      <c r="S913" s="327"/>
      <c r="T913" s="327"/>
      <c r="U913" s="327"/>
      <c r="V913" s="327"/>
      <c r="W913" s="327"/>
      <c r="X913" s="327"/>
      <c r="Y913" s="327"/>
      <c r="Z913" s="327"/>
      <c r="AA913" s="327"/>
      <c r="AB913" s="327"/>
      <c r="AC913" s="327"/>
    </row>
    <row r="914" ht="15.75" customHeight="1">
      <c r="A914" s="327"/>
      <c r="B914" s="327"/>
      <c r="C914" s="327"/>
      <c r="D914" s="327"/>
      <c r="E914" s="327"/>
      <c r="F914" s="327"/>
      <c r="G914" s="327"/>
      <c r="H914" s="327"/>
      <c r="I914" s="327"/>
      <c r="J914" s="327"/>
      <c r="K914" s="327"/>
      <c r="L914" s="327"/>
      <c r="M914" s="327"/>
      <c r="N914" s="327"/>
      <c r="O914" s="327"/>
      <c r="P914" s="327"/>
      <c r="Q914" s="327"/>
      <c r="R914" s="327"/>
      <c r="S914" s="327"/>
      <c r="T914" s="327"/>
      <c r="U914" s="327"/>
      <c r="V914" s="327"/>
      <c r="W914" s="327"/>
      <c r="X914" s="327"/>
      <c r="Y914" s="327"/>
      <c r="Z914" s="327"/>
      <c r="AA914" s="327"/>
      <c r="AB914" s="327"/>
      <c r="AC914" s="327"/>
    </row>
    <row r="915" ht="15.75" customHeight="1">
      <c r="A915" s="327"/>
      <c r="B915" s="327"/>
      <c r="C915" s="327"/>
      <c r="D915" s="327"/>
      <c r="E915" s="327"/>
      <c r="F915" s="327"/>
      <c r="G915" s="327"/>
      <c r="H915" s="327"/>
      <c r="I915" s="327"/>
      <c r="J915" s="327"/>
      <c r="K915" s="327"/>
      <c r="L915" s="327"/>
      <c r="M915" s="327"/>
      <c r="N915" s="327"/>
      <c r="O915" s="327"/>
      <c r="P915" s="327"/>
      <c r="Q915" s="327"/>
      <c r="R915" s="327"/>
      <c r="S915" s="327"/>
      <c r="T915" s="327"/>
      <c r="U915" s="327"/>
      <c r="V915" s="327"/>
      <c r="W915" s="327"/>
      <c r="X915" s="327"/>
      <c r="Y915" s="327"/>
      <c r="Z915" s="327"/>
      <c r="AA915" s="327"/>
      <c r="AB915" s="327"/>
      <c r="AC915" s="327"/>
    </row>
    <row r="916" ht="15.75" customHeight="1">
      <c r="A916" s="327"/>
      <c r="B916" s="327"/>
      <c r="C916" s="327"/>
      <c r="D916" s="327"/>
      <c r="E916" s="327"/>
      <c r="F916" s="327"/>
      <c r="G916" s="327"/>
      <c r="H916" s="327"/>
      <c r="I916" s="327"/>
      <c r="J916" s="327"/>
      <c r="K916" s="327"/>
      <c r="L916" s="327"/>
      <c r="M916" s="327"/>
      <c r="N916" s="327"/>
      <c r="O916" s="327"/>
      <c r="P916" s="327"/>
      <c r="Q916" s="327"/>
      <c r="R916" s="327"/>
      <c r="S916" s="327"/>
      <c r="T916" s="327"/>
      <c r="U916" s="327"/>
      <c r="V916" s="327"/>
      <c r="W916" s="327"/>
      <c r="X916" s="327"/>
      <c r="Y916" s="327"/>
      <c r="Z916" s="327"/>
      <c r="AA916" s="327"/>
      <c r="AB916" s="327"/>
      <c r="AC916" s="327"/>
    </row>
    <row r="917" ht="15.75" customHeight="1">
      <c r="A917" s="327"/>
      <c r="B917" s="327"/>
      <c r="C917" s="327"/>
      <c r="D917" s="327"/>
      <c r="E917" s="327"/>
      <c r="F917" s="327"/>
      <c r="G917" s="327"/>
      <c r="H917" s="327"/>
      <c r="I917" s="327"/>
      <c r="J917" s="327"/>
      <c r="K917" s="327"/>
      <c r="L917" s="327"/>
      <c r="M917" s="327"/>
      <c r="N917" s="327"/>
      <c r="O917" s="327"/>
      <c r="P917" s="327"/>
      <c r="Q917" s="327"/>
      <c r="R917" s="327"/>
      <c r="S917" s="327"/>
      <c r="T917" s="327"/>
      <c r="U917" s="327"/>
      <c r="V917" s="327"/>
      <c r="W917" s="327"/>
      <c r="X917" s="327"/>
      <c r="Y917" s="327"/>
      <c r="Z917" s="327"/>
      <c r="AA917" s="327"/>
      <c r="AB917" s="327"/>
      <c r="AC917" s="327"/>
    </row>
    <row r="918" ht="15.75" customHeight="1">
      <c r="A918" s="327"/>
      <c r="B918" s="327"/>
      <c r="C918" s="327"/>
      <c r="D918" s="327"/>
      <c r="E918" s="327"/>
      <c r="F918" s="327"/>
      <c r="G918" s="327"/>
      <c r="H918" s="327"/>
      <c r="I918" s="327"/>
      <c r="J918" s="327"/>
      <c r="K918" s="327"/>
      <c r="L918" s="327"/>
      <c r="M918" s="327"/>
      <c r="N918" s="327"/>
      <c r="O918" s="327"/>
      <c r="P918" s="327"/>
      <c r="Q918" s="327"/>
      <c r="R918" s="327"/>
      <c r="S918" s="327"/>
      <c r="T918" s="327"/>
      <c r="U918" s="327"/>
      <c r="V918" s="327"/>
      <c r="W918" s="327"/>
      <c r="X918" s="327"/>
      <c r="Y918" s="327"/>
      <c r="Z918" s="327"/>
      <c r="AA918" s="327"/>
      <c r="AB918" s="327"/>
      <c r="AC918" s="327"/>
    </row>
    <row r="919" ht="15.75" customHeight="1">
      <c r="A919" s="327"/>
      <c r="B919" s="327"/>
      <c r="C919" s="327"/>
      <c r="D919" s="327"/>
      <c r="E919" s="327"/>
      <c r="F919" s="327"/>
      <c r="G919" s="327"/>
      <c r="H919" s="327"/>
      <c r="I919" s="327"/>
      <c r="J919" s="327"/>
      <c r="K919" s="327"/>
      <c r="L919" s="327"/>
      <c r="M919" s="327"/>
      <c r="N919" s="327"/>
      <c r="O919" s="327"/>
      <c r="P919" s="327"/>
      <c r="Q919" s="327"/>
      <c r="R919" s="327"/>
      <c r="S919" s="327"/>
      <c r="T919" s="327"/>
      <c r="U919" s="327"/>
      <c r="V919" s="327"/>
      <c r="W919" s="327"/>
      <c r="X919" s="327"/>
      <c r="Y919" s="327"/>
      <c r="Z919" s="327"/>
      <c r="AA919" s="327"/>
      <c r="AB919" s="327"/>
      <c r="AC919" s="327"/>
    </row>
    <row r="920" ht="15.75" customHeight="1">
      <c r="A920" s="327"/>
      <c r="B920" s="327"/>
      <c r="C920" s="327"/>
      <c r="D920" s="327"/>
      <c r="E920" s="327"/>
      <c r="F920" s="327"/>
      <c r="G920" s="327"/>
      <c r="H920" s="327"/>
      <c r="I920" s="327"/>
      <c r="J920" s="327"/>
      <c r="K920" s="327"/>
      <c r="L920" s="327"/>
      <c r="M920" s="327"/>
      <c r="N920" s="327"/>
      <c r="O920" s="327"/>
      <c r="P920" s="327"/>
      <c r="Q920" s="327"/>
      <c r="R920" s="327"/>
      <c r="S920" s="327"/>
      <c r="T920" s="327"/>
      <c r="U920" s="327"/>
      <c r="V920" s="327"/>
      <c r="W920" s="327"/>
      <c r="X920" s="327"/>
      <c r="Y920" s="327"/>
      <c r="Z920" s="327"/>
      <c r="AA920" s="327"/>
      <c r="AB920" s="327"/>
      <c r="AC920" s="327"/>
    </row>
    <row r="921" ht="15.75" customHeight="1">
      <c r="A921" s="327"/>
      <c r="B921" s="327"/>
      <c r="C921" s="327"/>
      <c r="D921" s="327"/>
      <c r="E921" s="327"/>
      <c r="F921" s="327"/>
      <c r="G921" s="327"/>
      <c r="H921" s="327"/>
      <c r="I921" s="327"/>
      <c r="J921" s="327"/>
      <c r="K921" s="327"/>
      <c r="L921" s="327"/>
      <c r="M921" s="327"/>
      <c r="N921" s="327"/>
      <c r="O921" s="327"/>
      <c r="P921" s="327"/>
      <c r="Q921" s="327"/>
      <c r="R921" s="327"/>
      <c r="S921" s="327"/>
      <c r="T921" s="327"/>
      <c r="U921" s="327"/>
      <c r="V921" s="327"/>
      <c r="W921" s="327"/>
      <c r="X921" s="327"/>
      <c r="Y921" s="327"/>
      <c r="Z921" s="327"/>
      <c r="AA921" s="327"/>
      <c r="AB921" s="327"/>
      <c r="AC921" s="327"/>
    </row>
    <row r="922" ht="15.75" customHeight="1">
      <c r="A922" s="327"/>
      <c r="B922" s="327"/>
      <c r="C922" s="327"/>
      <c r="D922" s="327"/>
      <c r="E922" s="327"/>
      <c r="F922" s="327"/>
      <c r="G922" s="327"/>
      <c r="H922" s="327"/>
      <c r="I922" s="327"/>
      <c r="J922" s="327"/>
      <c r="K922" s="327"/>
      <c r="L922" s="327"/>
      <c r="M922" s="327"/>
      <c r="N922" s="327"/>
      <c r="O922" s="327"/>
      <c r="P922" s="327"/>
      <c r="Q922" s="327"/>
      <c r="R922" s="327"/>
      <c r="S922" s="327"/>
      <c r="T922" s="327"/>
      <c r="U922" s="327"/>
      <c r="V922" s="327"/>
      <c r="W922" s="327"/>
      <c r="X922" s="327"/>
      <c r="Y922" s="327"/>
      <c r="Z922" s="327"/>
      <c r="AA922" s="327"/>
      <c r="AB922" s="327"/>
      <c r="AC922" s="327"/>
    </row>
    <row r="923" ht="15.75" customHeight="1">
      <c r="A923" s="327"/>
      <c r="B923" s="327"/>
      <c r="C923" s="327"/>
      <c r="D923" s="327"/>
      <c r="E923" s="327"/>
      <c r="F923" s="327"/>
      <c r="G923" s="327"/>
      <c r="H923" s="327"/>
      <c r="I923" s="327"/>
      <c r="J923" s="327"/>
      <c r="K923" s="327"/>
      <c r="L923" s="327"/>
      <c r="M923" s="327"/>
      <c r="N923" s="327"/>
      <c r="O923" s="327"/>
      <c r="P923" s="327"/>
      <c r="Q923" s="327"/>
      <c r="R923" s="327"/>
      <c r="S923" s="327"/>
      <c r="T923" s="327"/>
      <c r="U923" s="327"/>
      <c r="V923" s="327"/>
      <c r="W923" s="327"/>
      <c r="X923" s="327"/>
      <c r="Y923" s="327"/>
      <c r="Z923" s="327"/>
      <c r="AA923" s="327"/>
      <c r="AB923" s="327"/>
      <c r="AC923" s="327"/>
    </row>
    <row r="924" ht="15.75" customHeight="1">
      <c r="A924" s="327"/>
      <c r="B924" s="327"/>
      <c r="C924" s="327"/>
      <c r="D924" s="327"/>
      <c r="E924" s="327"/>
      <c r="F924" s="327"/>
      <c r="G924" s="327"/>
      <c r="H924" s="327"/>
      <c r="I924" s="327"/>
      <c r="J924" s="327"/>
      <c r="K924" s="327"/>
      <c r="L924" s="327"/>
      <c r="M924" s="327"/>
      <c r="N924" s="327"/>
      <c r="O924" s="327"/>
      <c r="P924" s="327"/>
      <c r="Q924" s="327"/>
      <c r="R924" s="327"/>
      <c r="S924" s="327"/>
      <c r="T924" s="327"/>
      <c r="U924" s="327"/>
      <c r="V924" s="327"/>
      <c r="W924" s="327"/>
      <c r="X924" s="327"/>
      <c r="Y924" s="327"/>
      <c r="Z924" s="327"/>
      <c r="AA924" s="327"/>
      <c r="AB924" s="327"/>
      <c r="AC924" s="327"/>
    </row>
    <row r="925" ht="15.75" customHeight="1">
      <c r="A925" s="327"/>
      <c r="B925" s="327"/>
      <c r="C925" s="327"/>
      <c r="D925" s="327"/>
      <c r="E925" s="327"/>
      <c r="F925" s="327"/>
      <c r="G925" s="327"/>
      <c r="H925" s="327"/>
      <c r="I925" s="327"/>
      <c r="J925" s="327"/>
      <c r="K925" s="327"/>
      <c r="L925" s="327"/>
      <c r="M925" s="327"/>
      <c r="N925" s="327"/>
      <c r="O925" s="327"/>
      <c r="P925" s="327"/>
      <c r="Q925" s="327"/>
      <c r="R925" s="327"/>
      <c r="S925" s="327"/>
      <c r="T925" s="327"/>
      <c r="U925" s="327"/>
      <c r="V925" s="327"/>
      <c r="W925" s="327"/>
      <c r="X925" s="327"/>
      <c r="Y925" s="327"/>
      <c r="Z925" s="327"/>
      <c r="AA925" s="327"/>
      <c r="AB925" s="327"/>
      <c r="AC925" s="327"/>
    </row>
    <row r="926" ht="15.75" customHeight="1">
      <c r="A926" s="327"/>
      <c r="B926" s="327"/>
      <c r="C926" s="327"/>
      <c r="D926" s="327"/>
      <c r="E926" s="327"/>
      <c r="F926" s="327"/>
      <c r="G926" s="327"/>
      <c r="H926" s="327"/>
      <c r="I926" s="327"/>
      <c r="J926" s="327"/>
      <c r="K926" s="327"/>
      <c r="L926" s="327"/>
      <c r="M926" s="327"/>
      <c r="N926" s="327"/>
      <c r="O926" s="327"/>
      <c r="P926" s="327"/>
      <c r="Q926" s="327"/>
      <c r="R926" s="327"/>
      <c r="S926" s="327"/>
      <c r="T926" s="327"/>
      <c r="U926" s="327"/>
      <c r="V926" s="327"/>
      <c r="W926" s="327"/>
      <c r="X926" s="327"/>
      <c r="Y926" s="327"/>
      <c r="Z926" s="327"/>
      <c r="AA926" s="327"/>
      <c r="AB926" s="327"/>
      <c r="AC926" s="327"/>
    </row>
    <row r="927" ht="15.75" customHeight="1">
      <c r="A927" s="327"/>
      <c r="B927" s="327"/>
      <c r="C927" s="327"/>
      <c r="D927" s="327"/>
      <c r="E927" s="327"/>
      <c r="F927" s="327"/>
      <c r="G927" s="327"/>
      <c r="H927" s="327"/>
      <c r="I927" s="327"/>
      <c r="J927" s="327"/>
      <c r="K927" s="327"/>
      <c r="L927" s="327"/>
      <c r="M927" s="327"/>
      <c r="N927" s="327"/>
      <c r="O927" s="327"/>
      <c r="P927" s="327"/>
      <c r="Q927" s="327"/>
      <c r="R927" s="327"/>
      <c r="S927" s="327"/>
      <c r="T927" s="327"/>
      <c r="U927" s="327"/>
      <c r="V927" s="327"/>
      <c r="W927" s="327"/>
      <c r="X927" s="327"/>
      <c r="Y927" s="327"/>
      <c r="Z927" s="327"/>
      <c r="AA927" s="327"/>
      <c r="AB927" s="327"/>
      <c r="AC927" s="327"/>
    </row>
    <row r="928" ht="15.75" customHeight="1">
      <c r="A928" s="327"/>
      <c r="B928" s="327"/>
      <c r="C928" s="327"/>
      <c r="D928" s="327"/>
      <c r="E928" s="327"/>
      <c r="F928" s="327"/>
      <c r="G928" s="327"/>
      <c r="H928" s="327"/>
      <c r="I928" s="327"/>
      <c r="J928" s="327"/>
      <c r="K928" s="327"/>
      <c r="L928" s="327"/>
      <c r="M928" s="327"/>
      <c r="N928" s="327"/>
      <c r="O928" s="327"/>
      <c r="P928" s="327"/>
      <c r="Q928" s="327"/>
      <c r="R928" s="327"/>
      <c r="S928" s="327"/>
      <c r="T928" s="327"/>
      <c r="U928" s="327"/>
      <c r="V928" s="327"/>
      <c r="W928" s="327"/>
      <c r="X928" s="327"/>
      <c r="Y928" s="327"/>
      <c r="Z928" s="327"/>
      <c r="AA928" s="327"/>
      <c r="AB928" s="327"/>
      <c r="AC928" s="327"/>
    </row>
    <row r="929" ht="15.75" customHeight="1">
      <c r="A929" s="327"/>
      <c r="B929" s="327"/>
      <c r="C929" s="327"/>
      <c r="D929" s="327"/>
      <c r="E929" s="327"/>
      <c r="F929" s="327"/>
      <c r="G929" s="327"/>
      <c r="H929" s="327"/>
      <c r="I929" s="327"/>
      <c r="J929" s="327"/>
      <c r="K929" s="327"/>
      <c r="L929" s="327"/>
      <c r="M929" s="327"/>
      <c r="N929" s="327"/>
      <c r="O929" s="327"/>
      <c r="P929" s="327"/>
      <c r="Q929" s="327"/>
      <c r="R929" s="327"/>
      <c r="S929" s="327"/>
      <c r="T929" s="327"/>
      <c r="U929" s="327"/>
      <c r="V929" s="327"/>
      <c r="W929" s="327"/>
      <c r="X929" s="327"/>
      <c r="Y929" s="327"/>
      <c r="Z929" s="327"/>
      <c r="AA929" s="327"/>
      <c r="AB929" s="327"/>
      <c r="AC929" s="327"/>
    </row>
    <row r="930" ht="15.75" customHeight="1">
      <c r="A930" s="327"/>
      <c r="B930" s="327"/>
      <c r="C930" s="327"/>
      <c r="D930" s="327"/>
      <c r="E930" s="327"/>
      <c r="F930" s="327"/>
      <c r="G930" s="327"/>
      <c r="H930" s="327"/>
      <c r="I930" s="327"/>
      <c r="J930" s="327"/>
      <c r="K930" s="327"/>
      <c r="L930" s="327"/>
      <c r="M930" s="327"/>
      <c r="N930" s="327"/>
      <c r="O930" s="327"/>
      <c r="P930" s="327"/>
      <c r="Q930" s="327"/>
      <c r="R930" s="327"/>
      <c r="S930" s="327"/>
      <c r="T930" s="327"/>
      <c r="U930" s="327"/>
      <c r="V930" s="327"/>
      <c r="W930" s="327"/>
      <c r="X930" s="327"/>
      <c r="Y930" s="327"/>
      <c r="Z930" s="327"/>
      <c r="AA930" s="327"/>
      <c r="AB930" s="327"/>
      <c r="AC930" s="327"/>
    </row>
    <row r="931" ht="15.75" customHeight="1">
      <c r="A931" s="327"/>
      <c r="B931" s="327"/>
      <c r="C931" s="327"/>
      <c r="D931" s="327"/>
      <c r="E931" s="327"/>
      <c r="F931" s="327"/>
      <c r="G931" s="327"/>
      <c r="H931" s="327"/>
      <c r="I931" s="327"/>
      <c r="J931" s="327"/>
      <c r="K931" s="327"/>
      <c r="L931" s="327"/>
      <c r="M931" s="327"/>
      <c r="N931" s="327"/>
      <c r="O931" s="327"/>
      <c r="P931" s="327"/>
      <c r="Q931" s="327"/>
      <c r="R931" s="327"/>
      <c r="S931" s="327"/>
      <c r="T931" s="327"/>
      <c r="U931" s="327"/>
      <c r="V931" s="327"/>
      <c r="W931" s="327"/>
      <c r="X931" s="327"/>
      <c r="Y931" s="327"/>
      <c r="Z931" s="327"/>
      <c r="AA931" s="327"/>
      <c r="AB931" s="327"/>
      <c r="AC931" s="327"/>
    </row>
    <row r="932" ht="15.75" customHeight="1">
      <c r="A932" s="327"/>
      <c r="B932" s="327"/>
      <c r="C932" s="327"/>
      <c r="D932" s="327"/>
      <c r="E932" s="327"/>
      <c r="F932" s="327"/>
      <c r="G932" s="327"/>
      <c r="H932" s="327"/>
      <c r="I932" s="327"/>
      <c r="J932" s="327"/>
      <c r="K932" s="327"/>
      <c r="L932" s="327"/>
      <c r="M932" s="327"/>
      <c r="N932" s="327"/>
      <c r="O932" s="327"/>
      <c r="P932" s="327"/>
      <c r="Q932" s="327"/>
      <c r="R932" s="327"/>
      <c r="S932" s="327"/>
      <c r="T932" s="327"/>
      <c r="U932" s="327"/>
      <c r="V932" s="327"/>
      <c r="W932" s="327"/>
      <c r="X932" s="327"/>
      <c r="Y932" s="327"/>
      <c r="Z932" s="327"/>
      <c r="AA932" s="327"/>
      <c r="AB932" s="327"/>
      <c r="AC932" s="327"/>
    </row>
    <row r="933" ht="15.75" customHeight="1">
      <c r="A933" s="327"/>
      <c r="B933" s="327"/>
      <c r="C933" s="327"/>
      <c r="D933" s="327"/>
      <c r="E933" s="327"/>
      <c r="F933" s="327"/>
      <c r="G933" s="327"/>
      <c r="H933" s="327"/>
      <c r="I933" s="327"/>
      <c r="J933" s="327"/>
      <c r="K933" s="327"/>
      <c r="L933" s="327"/>
      <c r="M933" s="327"/>
      <c r="N933" s="327"/>
      <c r="O933" s="327"/>
      <c r="P933" s="327"/>
      <c r="Q933" s="327"/>
      <c r="R933" s="327"/>
      <c r="S933" s="327"/>
      <c r="T933" s="327"/>
      <c r="U933" s="327"/>
      <c r="V933" s="327"/>
      <c r="W933" s="327"/>
      <c r="X933" s="327"/>
      <c r="Y933" s="327"/>
      <c r="Z933" s="327"/>
      <c r="AA933" s="327"/>
      <c r="AB933" s="327"/>
      <c r="AC933" s="327"/>
    </row>
    <row r="934" ht="15.75" customHeight="1">
      <c r="A934" s="327"/>
      <c r="B934" s="327"/>
      <c r="C934" s="327"/>
      <c r="D934" s="327"/>
      <c r="E934" s="327"/>
      <c r="F934" s="327"/>
      <c r="G934" s="327"/>
      <c r="H934" s="327"/>
      <c r="I934" s="327"/>
      <c r="J934" s="327"/>
      <c r="K934" s="327"/>
      <c r="L934" s="327"/>
      <c r="M934" s="327"/>
      <c r="N934" s="327"/>
      <c r="O934" s="327"/>
      <c r="P934" s="327"/>
      <c r="Q934" s="327"/>
      <c r="R934" s="327"/>
      <c r="S934" s="327"/>
      <c r="T934" s="327"/>
      <c r="U934" s="327"/>
      <c r="V934" s="327"/>
      <c r="W934" s="327"/>
      <c r="X934" s="327"/>
      <c r="Y934" s="327"/>
      <c r="Z934" s="327"/>
      <c r="AA934" s="327"/>
      <c r="AB934" s="327"/>
      <c r="AC934" s="327"/>
    </row>
    <row r="935" ht="15.75" customHeight="1">
      <c r="A935" s="327"/>
      <c r="B935" s="327"/>
      <c r="C935" s="327"/>
      <c r="D935" s="327"/>
      <c r="E935" s="327"/>
      <c r="F935" s="327"/>
      <c r="G935" s="327"/>
      <c r="H935" s="327"/>
      <c r="I935" s="327"/>
      <c r="J935" s="327"/>
      <c r="K935" s="327"/>
      <c r="L935" s="327"/>
      <c r="M935" s="327"/>
      <c r="N935" s="327"/>
      <c r="O935" s="327"/>
      <c r="P935" s="327"/>
      <c r="Q935" s="327"/>
      <c r="R935" s="327"/>
      <c r="S935" s="327"/>
      <c r="T935" s="327"/>
      <c r="U935" s="327"/>
      <c r="V935" s="327"/>
      <c r="W935" s="327"/>
      <c r="X935" s="327"/>
      <c r="Y935" s="327"/>
      <c r="Z935" s="327"/>
      <c r="AA935" s="327"/>
      <c r="AB935" s="327"/>
      <c r="AC935" s="327"/>
    </row>
    <row r="936" ht="15.75" customHeight="1">
      <c r="A936" s="327"/>
      <c r="B936" s="327"/>
      <c r="C936" s="327"/>
      <c r="D936" s="327"/>
      <c r="E936" s="327"/>
      <c r="F936" s="327"/>
      <c r="G936" s="327"/>
      <c r="H936" s="327"/>
      <c r="I936" s="327"/>
      <c r="J936" s="327"/>
      <c r="K936" s="327"/>
      <c r="L936" s="327"/>
      <c r="M936" s="327"/>
      <c r="N936" s="327"/>
      <c r="O936" s="327"/>
      <c r="P936" s="327"/>
      <c r="Q936" s="327"/>
      <c r="R936" s="327"/>
      <c r="S936" s="327"/>
      <c r="T936" s="327"/>
      <c r="U936" s="327"/>
      <c r="V936" s="327"/>
      <c r="W936" s="327"/>
      <c r="X936" s="327"/>
      <c r="Y936" s="327"/>
      <c r="Z936" s="327"/>
      <c r="AA936" s="327"/>
      <c r="AB936" s="327"/>
      <c r="AC936" s="327"/>
    </row>
    <row r="937" ht="15.75" customHeight="1">
      <c r="A937" s="327"/>
      <c r="B937" s="327"/>
      <c r="C937" s="327"/>
      <c r="D937" s="327"/>
      <c r="E937" s="327"/>
      <c r="F937" s="327"/>
      <c r="G937" s="327"/>
      <c r="H937" s="327"/>
      <c r="I937" s="327"/>
      <c r="J937" s="327"/>
      <c r="K937" s="327"/>
      <c r="L937" s="327"/>
      <c r="M937" s="327"/>
      <c r="N937" s="327"/>
      <c r="O937" s="327"/>
      <c r="P937" s="327"/>
      <c r="Q937" s="327"/>
      <c r="R937" s="327"/>
      <c r="S937" s="327"/>
      <c r="T937" s="327"/>
      <c r="U937" s="327"/>
      <c r="V937" s="327"/>
      <c r="W937" s="327"/>
      <c r="X937" s="327"/>
      <c r="Y937" s="327"/>
      <c r="Z937" s="327"/>
      <c r="AA937" s="327"/>
      <c r="AB937" s="327"/>
      <c r="AC937" s="327"/>
    </row>
    <row r="938" ht="15.75" customHeight="1">
      <c r="A938" s="327"/>
      <c r="B938" s="327"/>
      <c r="C938" s="327"/>
      <c r="D938" s="327"/>
      <c r="E938" s="327"/>
      <c r="F938" s="327"/>
      <c r="G938" s="327"/>
      <c r="H938" s="327"/>
      <c r="I938" s="327"/>
      <c r="J938" s="327"/>
      <c r="K938" s="327"/>
      <c r="L938" s="327"/>
      <c r="M938" s="327"/>
      <c r="N938" s="327"/>
      <c r="O938" s="327"/>
      <c r="P938" s="327"/>
      <c r="Q938" s="327"/>
      <c r="R938" s="327"/>
      <c r="S938" s="327"/>
      <c r="T938" s="327"/>
      <c r="U938" s="327"/>
      <c r="V938" s="327"/>
      <c r="W938" s="327"/>
      <c r="X938" s="327"/>
      <c r="Y938" s="327"/>
      <c r="Z938" s="327"/>
      <c r="AA938" s="327"/>
      <c r="AB938" s="327"/>
      <c r="AC938" s="327"/>
    </row>
    <row r="939" ht="15.75" customHeight="1">
      <c r="A939" s="327"/>
      <c r="B939" s="327"/>
      <c r="C939" s="327"/>
      <c r="D939" s="327"/>
      <c r="E939" s="327"/>
      <c r="F939" s="327"/>
      <c r="G939" s="327"/>
      <c r="H939" s="327"/>
      <c r="I939" s="327"/>
      <c r="J939" s="327"/>
      <c r="K939" s="327"/>
      <c r="L939" s="327"/>
      <c r="M939" s="327"/>
      <c r="N939" s="327"/>
      <c r="O939" s="327"/>
      <c r="P939" s="327"/>
      <c r="Q939" s="327"/>
      <c r="R939" s="327"/>
      <c r="S939" s="327"/>
      <c r="T939" s="327"/>
      <c r="U939" s="327"/>
      <c r="V939" s="327"/>
      <c r="W939" s="327"/>
      <c r="X939" s="327"/>
      <c r="Y939" s="327"/>
      <c r="Z939" s="327"/>
      <c r="AA939" s="327"/>
      <c r="AB939" s="327"/>
      <c r="AC939" s="327"/>
    </row>
    <row r="940" ht="15.75" customHeight="1">
      <c r="A940" s="327"/>
      <c r="B940" s="327"/>
      <c r="C940" s="327"/>
      <c r="D940" s="327"/>
      <c r="E940" s="327"/>
      <c r="F940" s="327"/>
      <c r="G940" s="327"/>
      <c r="H940" s="327"/>
      <c r="I940" s="327"/>
      <c r="J940" s="327"/>
      <c r="K940" s="327"/>
      <c r="L940" s="327"/>
      <c r="M940" s="327"/>
      <c r="N940" s="327"/>
      <c r="O940" s="327"/>
      <c r="P940" s="327"/>
      <c r="Q940" s="327"/>
      <c r="R940" s="327"/>
      <c r="S940" s="327"/>
      <c r="T940" s="327"/>
      <c r="U940" s="327"/>
      <c r="V940" s="327"/>
      <c r="W940" s="327"/>
      <c r="X940" s="327"/>
      <c r="Y940" s="327"/>
      <c r="Z940" s="327"/>
      <c r="AA940" s="327"/>
      <c r="AB940" s="327"/>
      <c r="AC940" s="327"/>
    </row>
    <row r="941" ht="15.75" customHeight="1">
      <c r="A941" s="327"/>
      <c r="B941" s="327"/>
      <c r="C941" s="327"/>
      <c r="D941" s="327"/>
      <c r="E941" s="327"/>
      <c r="F941" s="327"/>
      <c r="G941" s="327"/>
      <c r="H941" s="327"/>
      <c r="I941" s="327"/>
      <c r="J941" s="327"/>
      <c r="K941" s="327"/>
      <c r="L941" s="327"/>
      <c r="M941" s="327"/>
      <c r="N941" s="327"/>
      <c r="O941" s="327"/>
      <c r="P941" s="327"/>
      <c r="Q941" s="327"/>
      <c r="R941" s="327"/>
      <c r="S941" s="327"/>
      <c r="T941" s="327"/>
      <c r="U941" s="327"/>
      <c r="V941" s="327"/>
      <c r="W941" s="327"/>
      <c r="X941" s="327"/>
      <c r="Y941" s="327"/>
      <c r="Z941" s="327"/>
      <c r="AA941" s="327"/>
      <c r="AB941" s="327"/>
      <c r="AC941" s="327"/>
    </row>
    <row r="942" ht="15.75" customHeight="1">
      <c r="A942" s="327"/>
      <c r="B942" s="327"/>
      <c r="C942" s="327"/>
      <c r="D942" s="327"/>
      <c r="E942" s="327"/>
      <c r="F942" s="327"/>
      <c r="G942" s="327"/>
      <c r="H942" s="327"/>
      <c r="I942" s="327"/>
      <c r="J942" s="327"/>
      <c r="K942" s="327"/>
      <c r="L942" s="327"/>
      <c r="M942" s="327"/>
      <c r="N942" s="327"/>
      <c r="O942" s="327"/>
      <c r="P942" s="327"/>
      <c r="Q942" s="327"/>
      <c r="R942" s="327"/>
      <c r="S942" s="327"/>
      <c r="T942" s="327"/>
      <c r="U942" s="327"/>
      <c r="V942" s="327"/>
      <c r="W942" s="327"/>
      <c r="X942" s="327"/>
      <c r="Y942" s="327"/>
      <c r="Z942" s="327"/>
      <c r="AA942" s="327"/>
      <c r="AB942" s="327"/>
      <c r="AC942" s="327"/>
    </row>
    <row r="943" ht="15.75" customHeight="1">
      <c r="A943" s="327"/>
      <c r="B943" s="327"/>
      <c r="C943" s="327"/>
      <c r="D943" s="327"/>
      <c r="E943" s="327"/>
      <c r="F943" s="327"/>
      <c r="G943" s="327"/>
      <c r="H943" s="327"/>
      <c r="I943" s="327"/>
      <c r="J943" s="327"/>
      <c r="K943" s="327"/>
      <c r="L943" s="327"/>
      <c r="M943" s="327"/>
      <c r="N943" s="327"/>
      <c r="O943" s="327"/>
      <c r="P943" s="327"/>
      <c r="Q943" s="327"/>
      <c r="R943" s="327"/>
      <c r="S943" s="327"/>
      <c r="T943" s="327"/>
      <c r="U943" s="327"/>
      <c r="V943" s="327"/>
      <c r="W943" s="327"/>
      <c r="X943" s="327"/>
      <c r="Y943" s="327"/>
      <c r="Z943" s="327"/>
      <c r="AA943" s="327"/>
      <c r="AB943" s="327"/>
      <c r="AC943" s="327"/>
    </row>
    <row r="944" ht="15.75" customHeight="1">
      <c r="A944" s="327"/>
      <c r="B944" s="327"/>
      <c r="C944" s="327"/>
      <c r="D944" s="327"/>
      <c r="E944" s="327"/>
      <c r="F944" s="327"/>
      <c r="G944" s="327"/>
      <c r="H944" s="327"/>
      <c r="I944" s="327"/>
      <c r="J944" s="327"/>
      <c r="K944" s="327"/>
      <c r="L944" s="327"/>
      <c r="M944" s="327"/>
      <c r="N944" s="327"/>
      <c r="O944" s="327"/>
      <c r="P944" s="327"/>
      <c r="Q944" s="327"/>
      <c r="R944" s="327"/>
      <c r="S944" s="327"/>
      <c r="T944" s="327"/>
      <c r="U944" s="327"/>
      <c r="V944" s="327"/>
      <c r="W944" s="327"/>
      <c r="X944" s="327"/>
      <c r="Y944" s="327"/>
      <c r="Z944" s="327"/>
      <c r="AA944" s="327"/>
      <c r="AB944" s="327"/>
      <c r="AC944" s="327"/>
    </row>
    <row r="945" ht="15.75" customHeight="1">
      <c r="A945" s="327"/>
      <c r="B945" s="327"/>
      <c r="C945" s="327"/>
      <c r="D945" s="327"/>
      <c r="E945" s="327"/>
      <c r="F945" s="327"/>
      <c r="G945" s="327"/>
      <c r="H945" s="327"/>
      <c r="I945" s="327"/>
      <c r="J945" s="327"/>
      <c r="K945" s="327"/>
      <c r="L945" s="327"/>
      <c r="M945" s="327"/>
      <c r="N945" s="327"/>
      <c r="O945" s="327"/>
      <c r="P945" s="327"/>
      <c r="Q945" s="327"/>
      <c r="R945" s="327"/>
      <c r="S945" s="327"/>
      <c r="T945" s="327"/>
      <c r="U945" s="327"/>
      <c r="V945" s="327"/>
      <c r="W945" s="327"/>
      <c r="X945" s="327"/>
      <c r="Y945" s="327"/>
      <c r="Z945" s="327"/>
      <c r="AA945" s="327"/>
      <c r="AB945" s="327"/>
      <c r="AC945" s="327"/>
    </row>
    <row r="946" ht="15.75" customHeight="1">
      <c r="A946" s="327"/>
      <c r="B946" s="327"/>
      <c r="C946" s="327"/>
      <c r="D946" s="327"/>
      <c r="E946" s="327"/>
      <c r="F946" s="327"/>
      <c r="G946" s="327"/>
      <c r="H946" s="327"/>
      <c r="I946" s="327"/>
      <c r="J946" s="327"/>
      <c r="K946" s="327"/>
      <c r="L946" s="327"/>
      <c r="M946" s="327"/>
      <c r="N946" s="327"/>
      <c r="O946" s="327"/>
      <c r="P946" s="327"/>
      <c r="Q946" s="327"/>
      <c r="R946" s="327"/>
      <c r="S946" s="327"/>
      <c r="T946" s="327"/>
      <c r="U946" s="327"/>
      <c r="V946" s="327"/>
      <c r="W946" s="327"/>
      <c r="X946" s="327"/>
      <c r="Y946" s="327"/>
      <c r="Z946" s="327"/>
      <c r="AA946" s="327"/>
      <c r="AB946" s="327"/>
      <c r="AC946" s="327"/>
    </row>
    <row r="947" ht="15.75" customHeight="1">
      <c r="A947" s="327"/>
      <c r="B947" s="327"/>
      <c r="C947" s="327"/>
      <c r="D947" s="327"/>
      <c r="E947" s="327"/>
      <c r="F947" s="327"/>
      <c r="G947" s="327"/>
      <c r="H947" s="327"/>
      <c r="I947" s="327"/>
      <c r="J947" s="327"/>
      <c r="K947" s="327"/>
      <c r="L947" s="327"/>
      <c r="M947" s="327"/>
      <c r="N947" s="327"/>
      <c r="O947" s="327"/>
      <c r="P947" s="327"/>
      <c r="Q947" s="327"/>
      <c r="R947" s="327"/>
      <c r="S947" s="327"/>
      <c r="T947" s="327"/>
      <c r="U947" s="327"/>
      <c r="V947" s="327"/>
      <c r="W947" s="327"/>
      <c r="X947" s="327"/>
      <c r="Y947" s="327"/>
      <c r="Z947" s="327"/>
      <c r="AA947" s="327"/>
      <c r="AB947" s="327"/>
      <c r="AC947" s="327"/>
    </row>
    <row r="948" ht="15.75" customHeight="1">
      <c r="A948" s="327"/>
      <c r="B948" s="327"/>
      <c r="C948" s="327"/>
      <c r="D948" s="327"/>
      <c r="E948" s="327"/>
      <c r="F948" s="327"/>
      <c r="G948" s="327"/>
      <c r="H948" s="327"/>
      <c r="I948" s="327"/>
      <c r="J948" s="327"/>
      <c r="K948" s="327"/>
      <c r="L948" s="327"/>
      <c r="M948" s="327"/>
      <c r="N948" s="327"/>
      <c r="O948" s="327"/>
      <c r="P948" s="327"/>
      <c r="Q948" s="327"/>
      <c r="R948" s="327"/>
      <c r="S948" s="327"/>
      <c r="T948" s="327"/>
      <c r="U948" s="327"/>
      <c r="V948" s="327"/>
      <c r="W948" s="327"/>
      <c r="X948" s="327"/>
      <c r="Y948" s="327"/>
      <c r="Z948" s="327"/>
      <c r="AA948" s="327"/>
      <c r="AB948" s="327"/>
      <c r="AC948" s="327"/>
    </row>
    <row r="949" ht="15.75" customHeight="1">
      <c r="A949" s="327"/>
      <c r="B949" s="327"/>
      <c r="C949" s="327"/>
      <c r="D949" s="327"/>
      <c r="E949" s="327"/>
      <c r="F949" s="327"/>
      <c r="G949" s="327"/>
      <c r="H949" s="327"/>
      <c r="I949" s="327"/>
      <c r="J949" s="327"/>
      <c r="K949" s="327"/>
      <c r="L949" s="327"/>
      <c r="M949" s="327"/>
      <c r="N949" s="327"/>
      <c r="O949" s="327"/>
      <c r="P949" s="327"/>
      <c r="Q949" s="327"/>
      <c r="R949" s="327"/>
      <c r="S949" s="327"/>
      <c r="T949" s="327"/>
      <c r="U949" s="327"/>
      <c r="V949" s="327"/>
      <c r="W949" s="327"/>
      <c r="X949" s="327"/>
      <c r="Y949" s="327"/>
      <c r="Z949" s="327"/>
      <c r="AA949" s="327"/>
      <c r="AB949" s="327"/>
      <c r="AC949" s="327"/>
    </row>
    <row r="950" ht="15.75" customHeight="1">
      <c r="A950" s="327"/>
      <c r="B950" s="327"/>
      <c r="C950" s="327"/>
      <c r="D950" s="327"/>
      <c r="E950" s="327"/>
      <c r="F950" s="327"/>
      <c r="G950" s="327"/>
      <c r="H950" s="327"/>
      <c r="I950" s="327"/>
      <c r="J950" s="327"/>
      <c r="K950" s="327"/>
      <c r="L950" s="327"/>
      <c r="M950" s="327"/>
      <c r="N950" s="327"/>
      <c r="O950" s="327"/>
      <c r="P950" s="327"/>
      <c r="Q950" s="327"/>
      <c r="R950" s="327"/>
      <c r="S950" s="327"/>
      <c r="T950" s="327"/>
      <c r="U950" s="327"/>
      <c r="V950" s="327"/>
      <c r="W950" s="327"/>
      <c r="X950" s="327"/>
      <c r="Y950" s="327"/>
      <c r="Z950" s="327"/>
      <c r="AA950" s="327"/>
      <c r="AB950" s="327"/>
      <c r="AC950" s="327"/>
    </row>
    <row r="951" ht="15.75" customHeight="1">
      <c r="A951" s="327"/>
      <c r="B951" s="327"/>
      <c r="C951" s="327"/>
      <c r="D951" s="327"/>
      <c r="E951" s="327"/>
      <c r="F951" s="327"/>
      <c r="G951" s="327"/>
      <c r="H951" s="327"/>
      <c r="I951" s="327"/>
      <c r="J951" s="327"/>
      <c r="K951" s="327"/>
      <c r="L951" s="327"/>
      <c r="M951" s="327"/>
      <c r="N951" s="327"/>
      <c r="O951" s="327"/>
      <c r="P951" s="327"/>
      <c r="Q951" s="327"/>
      <c r="R951" s="327"/>
      <c r="S951" s="327"/>
      <c r="T951" s="327"/>
      <c r="U951" s="327"/>
      <c r="V951" s="327"/>
      <c r="W951" s="327"/>
      <c r="X951" s="327"/>
      <c r="Y951" s="327"/>
      <c r="Z951" s="327"/>
      <c r="AA951" s="327"/>
      <c r="AB951" s="327"/>
      <c r="AC951" s="327"/>
    </row>
    <row r="952" ht="15.75" customHeight="1">
      <c r="A952" s="327"/>
      <c r="B952" s="327"/>
      <c r="C952" s="327"/>
      <c r="D952" s="327"/>
      <c r="E952" s="327"/>
      <c r="F952" s="327"/>
      <c r="G952" s="327"/>
      <c r="H952" s="327"/>
      <c r="I952" s="327"/>
      <c r="J952" s="327"/>
      <c r="K952" s="327"/>
      <c r="L952" s="327"/>
      <c r="M952" s="327"/>
      <c r="N952" s="327"/>
      <c r="O952" s="327"/>
      <c r="P952" s="327"/>
      <c r="Q952" s="327"/>
      <c r="R952" s="327"/>
      <c r="S952" s="327"/>
      <c r="T952" s="327"/>
      <c r="U952" s="327"/>
      <c r="V952" s="327"/>
      <c r="W952" s="327"/>
      <c r="X952" s="327"/>
      <c r="Y952" s="327"/>
      <c r="Z952" s="327"/>
      <c r="AA952" s="327"/>
      <c r="AB952" s="327"/>
      <c r="AC952" s="327"/>
    </row>
    <row r="953" ht="15.75" customHeight="1">
      <c r="A953" s="327"/>
      <c r="B953" s="327"/>
      <c r="C953" s="327"/>
      <c r="D953" s="327"/>
      <c r="E953" s="327"/>
      <c r="F953" s="327"/>
      <c r="G953" s="327"/>
      <c r="H953" s="327"/>
      <c r="I953" s="327"/>
      <c r="J953" s="327"/>
      <c r="K953" s="327"/>
      <c r="L953" s="327"/>
      <c r="M953" s="327"/>
      <c r="N953" s="327"/>
      <c r="O953" s="327"/>
      <c r="P953" s="327"/>
      <c r="Q953" s="327"/>
      <c r="R953" s="327"/>
      <c r="S953" s="327"/>
      <c r="T953" s="327"/>
      <c r="U953" s="327"/>
      <c r="V953" s="327"/>
      <c r="W953" s="327"/>
      <c r="X953" s="327"/>
      <c r="Y953" s="327"/>
      <c r="Z953" s="327"/>
      <c r="AA953" s="327"/>
      <c r="AB953" s="327"/>
      <c r="AC953" s="327"/>
    </row>
    <row r="954" ht="15.75" customHeight="1">
      <c r="A954" s="327"/>
      <c r="B954" s="327"/>
      <c r="C954" s="327"/>
      <c r="D954" s="327"/>
      <c r="E954" s="327"/>
      <c r="F954" s="327"/>
      <c r="G954" s="327"/>
      <c r="H954" s="327"/>
      <c r="I954" s="327"/>
      <c r="J954" s="327"/>
      <c r="K954" s="327"/>
      <c r="L954" s="327"/>
      <c r="M954" s="327"/>
      <c r="N954" s="327"/>
      <c r="O954" s="327"/>
      <c r="P954" s="327"/>
      <c r="Q954" s="327"/>
      <c r="R954" s="327"/>
      <c r="S954" s="327"/>
      <c r="T954" s="327"/>
      <c r="U954" s="327"/>
      <c r="V954" s="327"/>
      <c r="W954" s="327"/>
      <c r="X954" s="327"/>
      <c r="Y954" s="327"/>
      <c r="Z954" s="327"/>
      <c r="AA954" s="327"/>
      <c r="AB954" s="327"/>
      <c r="AC954" s="327"/>
    </row>
    <row r="955" ht="15.75" customHeight="1">
      <c r="A955" s="327"/>
      <c r="B955" s="327"/>
      <c r="C955" s="327"/>
      <c r="D955" s="327"/>
      <c r="E955" s="327"/>
      <c r="F955" s="327"/>
      <c r="G955" s="327"/>
      <c r="H955" s="327"/>
      <c r="I955" s="327"/>
      <c r="J955" s="327"/>
      <c r="K955" s="327"/>
      <c r="L955" s="327"/>
      <c r="M955" s="327"/>
      <c r="N955" s="327"/>
      <c r="O955" s="327"/>
      <c r="P955" s="327"/>
      <c r="Q955" s="327"/>
      <c r="R955" s="327"/>
      <c r="S955" s="327"/>
      <c r="T955" s="327"/>
      <c r="U955" s="327"/>
      <c r="V955" s="327"/>
      <c r="W955" s="327"/>
      <c r="X955" s="327"/>
      <c r="Y955" s="327"/>
      <c r="Z955" s="327"/>
      <c r="AA955" s="327"/>
      <c r="AB955" s="327"/>
      <c r="AC955" s="327"/>
    </row>
    <row r="956" ht="15.75" customHeight="1">
      <c r="A956" s="327"/>
      <c r="B956" s="327"/>
      <c r="C956" s="327"/>
      <c r="D956" s="327"/>
      <c r="E956" s="327"/>
      <c r="F956" s="327"/>
      <c r="G956" s="327"/>
      <c r="H956" s="327"/>
      <c r="I956" s="327"/>
      <c r="J956" s="327"/>
      <c r="K956" s="327"/>
      <c r="L956" s="327"/>
      <c r="M956" s="327"/>
      <c r="N956" s="327"/>
      <c r="O956" s="327"/>
      <c r="P956" s="327"/>
      <c r="Q956" s="327"/>
      <c r="R956" s="327"/>
      <c r="S956" s="327"/>
      <c r="T956" s="327"/>
      <c r="U956" s="327"/>
      <c r="V956" s="327"/>
      <c r="W956" s="327"/>
      <c r="X956" s="327"/>
      <c r="Y956" s="327"/>
      <c r="Z956" s="327"/>
      <c r="AA956" s="327"/>
      <c r="AB956" s="327"/>
      <c r="AC956" s="327"/>
    </row>
    <row r="957" ht="15.75" customHeight="1">
      <c r="A957" s="327"/>
      <c r="B957" s="327"/>
      <c r="C957" s="327"/>
      <c r="D957" s="327"/>
      <c r="E957" s="327"/>
      <c r="F957" s="327"/>
      <c r="G957" s="327"/>
      <c r="H957" s="327"/>
      <c r="I957" s="327"/>
      <c r="J957" s="327"/>
      <c r="K957" s="327"/>
      <c r="L957" s="327"/>
      <c r="M957" s="327"/>
      <c r="N957" s="327"/>
      <c r="O957" s="327"/>
      <c r="P957" s="327"/>
      <c r="Q957" s="327"/>
      <c r="R957" s="327"/>
      <c r="S957" s="327"/>
      <c r="T957" s="327"/>
      <c r="U957" s="327"/>
      <c r="V957" s="327"/>
      <c r="W957" s="327"/>
      <c r="X957" s="327"/>
      <c r="Y957" s="327"/>
      <c r="Z957" s="327"/>
      <c r="AA957" s="327"/>
      <c r="AB957" s="327"/>
      <c r="AC957" s="327"/>
    </row>
    <row r="958" ht="15.75" customHeight="1">
      <c r="A958" s="327"/>
      <c r="B958" s="327"/>
      <c r="C958" s="327"/>
      <c r="D958" s="327"/>
      <c r="E958" s="327"/>
      <c r="F958" s="327"/>
      <c r="G958" s="327"/>
      <c r="H958" s="327"/>
      <c r="I958" s="327"/>
      <c r="J958" s="327"/>
      <c r="K958" s="327"/>
      <c r="L958" s="327"/>
      <c r="M958" s="327"/>
      <c r="N958" s="327"/>
      <c r="O958" s="327"/>
      <c r="P958" s="327"/>
      <c r="Q958" s="327"/>
      <c r="R958" s="327"/>
      <c r="S958" s="327"/>
      <c r="T958" s="327"/>
      <c r="U958" s="327"/>
      <c r="V958" s="327"/>
      <c r="W958" s="327"/>
      <c r="X958" s="327"/>
      <c r="Y958" s="327"/>
      <c r="Z958" s="327"/>
      <c r="AA958" s="327"/>
      <c r="AB958" s="327"/>
      <c r="AC958" s="327"/>
    </row>
    <row r="959" ht="15.75" customHeight="1">
      <c r="A959" s="327"/>
      <c r="B959" s="327"/>
      <c r="C959" s="327"/>
      <c r="D959" s="327"/>
      <c r="E959" s="327"/>
      <c r="F959" s="327"/>
      <c r="G959" s="327"/>
      <c r="H959" s="327"/>
      <c r="I959" s="327"/>
      <c r="J959" s="327"/>
      <c r="K959" s="327"/>
      <c r="L959" s="327"/>
      <c r="M959" s="327"/>
      <c r="N959" s="327"/>
      <c r="O959" s="327"/>
      <c r="P959" s="327"/>
      <c r="Q959" s="327"/>
      <c r="R959" s="327"/>
      <c r="S959" s="327"/>
      <c r="T959" s="327"/>
      <c r="U959" s="327"/>
      <c r="V959" s="327"/>
      <c r="W959" s="327"/>
      <c r="X959" s="327"/>
      <c r="Y959" s="327"/>
      <c r="Z959" s="327"/>
      <c r="AA959" s="327"/>
      <c r="AB959" s="327"/>
      <c r="AC959" s="327"/>
    </row>
    <row r="960" ht="15.75" customHeight="1">
      <c r="A960" s="327"/>
      <c r="B960" s="327"/>
      <c r="C960" s="327"/>
      <c r="D960" s="327"/>
      <c r="E960" s="327"/>
      <c r="F960" s="327"/>
      <c r="G960" s="327"/>
      <c r="H960" s="327"/>
      <c r="I960" s="327"/>
      <c r="J960" s="327"/>
      <c r="K960" s="327"/>
      <c r="L960" s="327"/>
      <c r="M960" s="327"/>
      <c r="N960" s="327"/>
      <c r="O960" s="327"/>
      <c r="P960" s="327"/>
      <c r="Q960" s="327"/>
      <c r="R960" s="327"/>
      <c r="S960" s="327"/>
      <c r="T960" s="327"/>
      <c r="U960" s="327"/>
      <c r="V960" s="327"/>
      <c r="W960" s="327"/>
      <c r="X960" s="327"/>
      <c r="Y960" s="327"/>
      <c r="Z960" s="327"/>
      <c r="AA960" s="327"/>
      <c r="AB960" s="327"/>
      <c r="AC960" s="327"/>
    </row>
    <row r="961" ht="15.75" customHeight="1">
      <c r="A961" s="327"/>
      <c r="B961" s="327"/>
      <c r="C961" s="327"/>
      <c r="D961" s="327"/>
      <c r="E961" s="327"/>
      <c r="F961" s="327"/>
      <c r="G961" s="327"/>
      <c r="H961" s="327"/>
      <c r="I961" s="327"/>
      <c r="J961" s="327"/>
      <c r="K961" s="327"/>
      <c r="L961" s="327"/>
      <c r="M961" s="327"/>
      <c r="N961" s="327"/>
      <c r="O961" s="327"/>
      <c r="P961" s="327"/>
      <c r="Q961" s="327"/>
      <c r="R961" s="327"/>
      <c r="S961" s="327"/>
      <c r="T961" s="327"/>
      <c r="U961" s="327"/>
      <c r="V961" s="327"/>
      <c r="W961" s="327"/>
      <c r="X961" s="327"/>
      <c r="Y961" s="327"/>
      <c r="Z961" s="327"/>
      <c r="AA961" s="327"/>
      <c r="AB961" s="327"/>
      <c r="AC961" s="327"/>
    </row>
    <row r="962" ht="15.75" customHeight="1">
      <c r="A962" s="327"/>
      <c r="B962" s="327"/>
      <c r="C962" s="327"/>
      <c r="D962" s="327"/>
      <c r="E962" s="327"/>
      <c r="F962" s="327"/>
      <c r="G962" s="327"/>
      <c r="H962" s="327"/>
      <c r="I962" s="327"/>
      <c r="J962" s="327"/>
      <c r="K962" s="327"/>
      <c r="L962" s="327"/>
      <c r="M962" s="327"/>
      <c r="N962" s="327"/>
      <c r="O962" s="327"/>
      <c r="P962" s="327"/>
      <c r="Q962" s="327"/>
      <c r="R962" s="327"/>
      <c r="S962" s="327"/>
      <c r="T962" s="327"/>
      <c r="U962" s="327"/>
      <c r="V962" s="327"/>
      <c r="W962" s="327"/>
      <c r="X962" s="327"/>
      <c r="Y962" s="327"/>
      <c r="Z962" s="327"/>
      <c r="AA962" s="327"/>
      <c r="AB962" s="327"/>
      <c r="AC962" s="327"/>
    </row>
    <row r="963" ht="15.75" customHeight="1">
      <c r="A963" s="327"/>
      <c r="B963" s="327"/>
      <c r="C963" s="327"/>
      <c r="D963" s="327"/>
      <c r="E963" s="327"/>
      <c r="F963" s="327"/>
      <c r="G963" s="327"/>
      <c r="H963" s="327"/>
      <c r="I963" s="327"/>
      <c r="J963" s="327"/>
      <c r="K963" s="327"/>
      <c r="L963" s="327"/>
      <c r="M963" s="327"/>
      <c r="N963" s="327"/>
      <c r="O963" s="327"/>
      <c r="P963" s="327"/>
      <c r="Q963" s="327"/>
      <c r="R963" s="327"/>
      <c r="S963" s="327"/>
      <c r="T963" s="327"/>
      <c r="U963" s="327"/>
      <c r="V963" s="327"/>
      <c r="W963" s="327"/>
      <c r="X963" s="327"/>
      <c r="Y963" s="327"/>
      <c r="Z963" s="327"/>
      <c r="AA963" s="327"/>
      <c r="AB963" s="327"/>
      <c r="AC963" s="327"/>
    </row>
    <row r="964" ht="15.75" customHeight="1">
      <c r="A964" s="327"/>
      <c r="B964" s="327"/>
      <c r="C964" s="327"/>
      <c r="D964" s="327"/>
      <c r="E964" s="327"/>
      <c r="F964" s="327"/>
      <c r="G964" s="327"/>
      <c r="H964" s="327"/>
      <c r="I964" s="327"/>
      <c r="J964" s="327"/>
      <c r="K964" s="327"/>
      <c r="L964" s="327"/>
      <c r="M964" s="327"/>
      <c r="N964" s="327"/>
      <c r="O964" s="327"/>
      <c r="P964" s="327"/>
      <c r="Q964" s="327"/>
      <c r="R964" s="327"/>
      <c r="S964" s="327"/>
      <c r="T964" s="327"/>
      <c r="U964" s="327"/>
      <c r="V964" s="327"/>
      <c r="W964" s="327"/>
      <c r="X964" s="327"/>
      <c r="Y964" s="327"/>
      <c r="Z964" s="327"/>
      <c r="AA964" s="327"/>
      <c r="AB964" s="327"/>
      <c r="AC964" s="327"/>
    </row>
    <row r="965" ht="15.75" customHeight="1">
      <c r="A965" s="327"/>
      <c r="B965" s="327"/>
      <c r="C965" s="327"/>
      <c r="D965" s="327"/>
      <c r="E965" s="327"/>
      <c r="F965" s="327"/>
      <c r="G965" s="327"/>
      <c r="H965" s="327"/>
      <c r="I965" s="327"/>
      <c r="J965" s="327"/>
      <c r="K965" s="327"/>
      <c r="L965" s="327"/>
      <c r="M965" s="327"/>
      <c r="N965" s="327"/>
      <c r="O965" s="327"/>
      <c r="P965" s="327"/>
      <c r="Q965" s="327"/>
      <c r="R965" s="327"/>
      <c r="S965" s="327"/>
      <c r="T965" s="327"/>
      <c r="U965" s="327"/>
      <c r="V965" s="327"/>
      <c r="W965" s="327"/>
      <c r="X965" s="327"/>
      <c r="Y965" s="327"/>
      <c r="Z965" s="327"/>
      <c r="AA965" s="327"/>
      <c r="AB965" s="327"/>
      <c r="AC965" s="327"/>
    </row>
    <row r="966" ht="15.75" customHeight="1">
      <c r="A966" s="327"/>
      <c r="B966" s="327"/>
      <c r="C966" s="327"/>
      <c r="D966" s="327"/>
      <c r="E966" s="327"/>
      <c r="F966" s="327"/>
      <c r="G966" s="327"/>
      <c r="H966" s="327"/>
      <c r="I966" s="327"/>
      <c r="J966" s="327"/>
      <c r="K966" s="327"/>
      <c r="L966" s="327"/>
      <c r="M966" s="327"/>
      <c r="N966" s="327"/>
      <c r="O966" s="327"/>
      <c r="P966" s="327"/>
      <c r="Q966" s="327"/>
      <c r="R966" s="327"/>
      <c r="S966" s="327"/>
      <c r="T966" s="327"/>
      <c r="U966" s="327"/>
      <c r="V966" s="327"/>
      <c r="W966" s="327"/>
      <c r="X966" s="327"/>
      <c r="Y966" s="327"/>
      <c r="Z966" s="327"/>
      <c r="AA966" s="327"/>
      <c r="AB966" s="327"/>
      <c r="AC966" s="327"/>
    </row>
    <row r="967" ht="15.75" customHeight="1">
      <c r="A967" s="327"/>
      <c r="B967" s="327"/>
      <c r="C967" s="327"/>
      <c r="D967" s="327"/>
      <c r="E967" s="327"/>
      <c r="F967" s="327"/>
      <c r="G967" s="327"/>
      <c r="H967" s="327"/>
      <c r="I967" s="327"/>
      <c r="J967" s="327"/>
      <c r="K967" s="327"/>
      <c r="L967" s="327"/>
      <c r="M967" s="327"/>
      <c r="N967" s="327"/>
      <c r="O967" s="327"/>
      <c r="P967" s="327"/>
      <c r="Q967" s="327"/>
      <c r="R967" s="327"/>
      <c r="S967" s="327"/>
      <c r="T967" s="327"/>
      <c r="U967" s="327"/>
      <c r="V967" s="327"/>
      <c r="W967" s="327"/>
      <c r="X967" s="327"/>
      <c r="Y967" s="327"/>
      <c r="Z967" s="327"/>
      <c r="AA967" s="327"/>
      <c r="AB967" s="327"/>
      <c r="AC967" s="327"/>
    </row>
    <row r="968" ht="15.75" customHeight="1">
      <c r="A968" s="327"/>
      <c r="B968" s="327"/>
      <c r="C968" s="327"/>
      <c r="D968" s="327"/>
      <c r="E968" s="327"/>
      <c r="F968" s="327"/>
      <c r="G968" s="327"/>
      <c r="H968" s="327"/>
      <c r="I968" s="327"/>
      <c r="J968" s="327"/>
      <c r="K968" s="327"/>
      <c r="L968" s="327"/>
      <c r="M968" s="327"/>
      <c r="N968" s="327"/>
      <c r="O968" s="327"/>
      <c r="P968" s="327"/>
      <c r="Q968" s="327"/>
      <c r="R968" s="327"/>
      <c r="S968" s="327"/>
      <c r="T968" s="327"/>
      <c r="U968" s="327"/>
      <c r="V968" s="327"/>
      <c r="W968" s="327"/>
      <c r="X968" s="327"/>
      <c r="Y968" s="327"/>
      <c r="Z968" s="327"/>
      <c r="AA968" s="327"/>
      <c r="AB968" s="327"/>
      <c r="AC968" s="327"/>
    </row>
    <row r="969" ht="15.75" customHeight="1">
      <c r="A969" s="327"/>
      <c r="B969" s="327"/>
      <c r="C969" s="327"/>
      <c r="D969" s="327"/>
      <c r="E969" s="327"/>
      <c r="F969" s="327"/>
      <c r="G969" s="327"/>
      <c r="H969" s="327"/>
      <c r="I969" s="327"/>
      <c r="J969" s="327"/>
      <c r="K969" s="327"/>
      <c r="L969" s="327"/>
      <c r="M969" s="327"/>
      <c r="N969" s="327"/>
      <c r="O969" s="327"/>
      <c r="P969" s="327"/>
      <c r="Q969" s="327"/>
      <c r="R969" s="327"/>
      <c r="S969" s="327"/>
      <c r="T969" s="327"/>
      <c r="U969" s="327"/>
      <c r="V969" s="327"/>
      <c r="W969" s="327"/>
      <c r="X969" s="327"/>
      <c r="Y969" s="327"/>
      <c r="Z969" s="327"/>
      <c r="AA969" s="327"/>
      <c r="AB969" s="327"/>
      <c r="AC969" s="327"/>
    </row>
    <row r="970" ht="15.75" customHeight="1">
      <c r="A970" s="327"/>
      <c r="B970" s="327"/>
      <c r="C970" s="327"/>
      <c r="D970" s="327"/>
      <c r="E970" s="327"/>
      <c r="F970" s="327"/>
      <c r="G970" s="327"/>
      <c r="H970" s="327"/>
      <c r="I970" s="327"/>
      <c r="J970" s="327"/>
      <c r="K970" s="327"/>
      <c r="L970" s="327"/>
      <c r="M970" s="327"/>
      <c r="N970" s="327"/>
      <c r="O970" s="327"/>
      <c r="P970" s="327"/>
      <c r="Q970" s="327"/>
      <c r="R970" s="327"/>
      <c r="S970" s="327"/>
      <c r="T970" s="327"/>
      <c r="U970" s="327"/>
      <c r="V970" s="327"/>
      <c r="W970" s="327"/>
      <c r="X970" s="327"/>
      <c r="Y970" s="327"/>
      <c r="Z970" s="327"/>
      <c r="AA970" s="327"/>
      <c r="AB970" s="327"/>
      <c r="AC970" s="327"/>
    </row>
    <row r="971" ht="15.75" customHeight="1">
      <c r="A971" s="327"/>
      <c r="B971" s="327"/>
      <c r="C971" s="327"/>
      <c r="D971" s="327"/>
      <c r="E971" s="327"/>
      <c r="F971" s="327"/>
      <c r="G971" s="327"/>
      <c r="H971" s="327"/>
      <c r="I971" s="327"/>
      <c r="J971" s="327"/>
      <c r="K971" s="327"/>
      <c r="L971" s="327"/>
      <c r="M971" s="327"/>
      <c r="N971" s="327"/>
      <c r="O971" s="327"/>
      <c r="P971" s="327"/>
      <c r="Q971" s="327"/>
      <c r="R971" s="327"/>
      <c r="S971" s="327"/>
      <c r="T971" s="327"/>
      <c r="U971" s="327"/>
      <c r="V971" s="327"/>
      <c r="W971" s="327"/>
      <c r="X971" s="327"/>
      <c r="Y971" s="327"/>
      <c r="Z971" s="327"/>
      <c r="AA971" s="327"/>
      <c r="AB971" s="327"/>
      <c r="AC971" s="327"/>
    </row>
    <row r="972" ht="15.75" customHeight="1">
      <c r="A972" s="327"/>
      <c r="B972" s="327"/>
      <c r="C972" s="327"/>
      <c r="D972" s="327"/>
      <c r="E972" s="327"/>
      <c r="F972" s="327"/>
      <c r="G972" s="327"/>
      <c r="H972" s="327"/>
      <c r="I972" s="327"/>
      <c r="J972" s="327"/>
      <c r="K972" s="327"/>
      <c r="L972" s="327"/>
      <c r="M972" s="327"/>
      <c r="N972" s="327"/>
      <c r="O972" s="327"/>
      <c r="P972" s="327"/>
      <c r="Q972" s="327"/>
      <c r="R972" s="327"/>
      <c r="S972" s="327"/>
      <c r="T972" s="327"/>
      <c r="U972" s="327"/>
      <c r="V972" s="327"/>
      <c r="W972" s="327"/>
      <c r="X972" s="327"/>
      <c r="Y972" s="327"/>
      <c r="Z972" s="327"/>
      <c r="AA972" s="327"/>
      <c r="AB972" s="327"/>
      <c r="AC972" s="327"/>
    </row>
    <row r="973" ht="15.75" customHeight="1">
      <c r="A973" s="327"/>
      <c r="B973" s="327"/>
      <c r="C973" s="327"/>
      <c r="D973" s="327"/>
      <c r="E973" s="327"/>
      <c r="F973" s="327"/>
      <c r="G973" s="327"/>
      <c r="H973" s="327"/>
      <c r="I973" s="327"/>
      <c r="J973" s="327"/>
      <c r="K973" s="327"/>
      <c r="L973" s="327"/>
      <c r="M973" s="327"/>
      <c r="N973" s="327"/>
      <c r="O973" s="327"/>
      <c r="P973" s="327"/>
      <c r="Q973" s="327"/>
      <c r="R973" s="327"/>
      <c r="S973" s="327"/>
      <c r="T973" s="327"/>
      <c r="U973" s="327"/>
      <c r="V973" s="327"/>
      <c r="W973" s="327"/>
      <c r="X973" s="327"/>
      <c r="Y973" s="327"/>
      <c r="Z973" s="327"/>
      <c r="AA973" s="327"/>
      <c r="AB973" s="327"/>
      <c r="AC973" s="327"/>
    </row>
    <row r="974" ht="15.75" customHeight="1">
      <c r="A974" s="327"/>
      <c r="B974" s="327"/>
      <c r="C974" s="327"/>
      <c r="D974" s="327"/>
      <c r="E974" s="327"/>
      <c r="F974" s="327"/>
      <c r="G974" s="327"/>
      <c r="H974" s="327"/>
      <c r="I974" s="327"/>
      <c r="J974" s="327"/>
      <c r="K974" s="327"/>
      <c r="L974" s="327"/>
      <c r="M974" s="327"/>
      <c r="N974" s="327"/>
      <c r="O974" s="327"/>
      <c r="P974" s="327"/>
      <c r="Q974" s="327"/>
      <c r="R974" s="327"/>
      <c r="S974" s="327"/>
      <c r="T974" s="327"/>
      <c r="U974" s="327"/>
      <c r="V974" s="327"/>
      <c r="W974" s="327"/>
      <c r="X974" s="327"/>
      <c r="Y974" s="327"/>
      <c r="Z974" s="327"/>
      <c r="AA974" s="327"/>
      <c r="AB974" s="327"/>
      <c r="AC974" s="327"/>
    </row>
    <row r="975" ht="15.75" customHeight="1">
      <c r="A975" s="327"/>
      <c r="B975" s="327"/>
      <c r="C975" s="327"/>
      <c r="D975" s="327"/>
      <c r="E975" s="327"/>
      <c r="F975" s="327"/>
      <c r="G975" s="327"/>
      <c r="H975" s="327"/>
      <c r="I975" s="327"/>
      <c r="J975" s="327"/>
      <c r="K975" s="327"/>
      <c r="L975" s="327"/>
      <c r="M975" s="327"/>
      <c r="N975" s="327"/>
      <c r="O975" s="327"/>
      <c r="P975" s="327"/>
      <c r="Q975" s="327"/>
      <c r="R975" s="327"/>
      <c r="S975" s="327"/>
      <c r="T975" s="327"/>
      <c r="U975" s="327"/>
      <c r="V975" s="327"/>
      <c r="W975" s="327"/>
      <c r="X975" s="327"/>
      <c r="Y975" s="327"/>
      <c r="Z975" s="327"/>
      <c r="AA975" s="327"/>
      <c r="AB975" s="327"/>
      <c r="AC975" s="327"/>
    </row>
    <row r="976" ht="15.75" customHeight="1">
      <c r="A976" s="327"/>
      <c r="B976" s="327"/>
      <c r="C976" s="327"/>
      <c r="D976" s="327"/>
      <c r="E976" s="327"/>
      <c r="F976" s="327"/>
      <c r="G976" s="327"/>
      <c r="H976" s="327"/>
      <c r="I976" s="327"/>
      <c r="J976" s="327"/>
      <c r="K976" s="327"/>
      <c r="L976" s="327"/>
      <c r="M976" s="327"/>
      <c r="N976" s="327"/>
      <c r="O976" s="327"/>
      <c r="P976" s="327"/>
      <c r="Q976" s="327"/>
      <c r="R976" s="327"/>
      <c r="S976" s="327"/>
      <c r="T976" s="327"/>
      <c r="U976" s="327"/>
      <c r="V976" s="327"/>
      <c r="W976" s="327"/>
      <c r="X976" s="327"/>
      <c r="Y976" s="327"/>
      <c r="Z976" s="327"/>
      <c r="AA976" s="327"/>
      <c r="AB976" s="327"/>
      <c r="AC976" s="327"/>
    </row>
    <row r="977" ht="15.75" customHeight="1">
      <c r="A977" s="327"/>
      <c r="B977" s="327"/>
      <c r="C977" s="327"/>
      <c r="D977" s="327"/>
      <c r="E977" s="327"/>
      <c r="F977" s="327"/>
      <c r="G977" s="327"/>
      <c r="H977" s="327"/>
      <c r="I977" s="327"/>
      <c r="J977" s="327"/>
      <c r="K977" s="327"/>
      <c r="L977" s="327"/>
      <c r="M977" s="327"/>
      <c r="N977" s="327"/>
      <c r="O977" s="327"/>
      <c r="P977" s="327"/>
      <c r="Q977" s="327"/>
      <c r="R977" s="327"/>
      <c r="S977" s="327"/>
      <c r="T977" s="327"/>
      <c r="U977" s="327"/>
      <c r="V977" s="327"/>
      <c r="W977" s="327"/>
      <c r="X977" s="327"/>
      <c r="Y977" s="327"/>
      <c r="Z977" s="327"/>
      <c r="AA977" s="327"/>
      <c r="AB977" s="327"/>
      <c r="AC977" s="327"/>
    </row>
    <row r="978" ht="15.75" customHeight="1">
      <c r="A978" s="327"/>
      <c r="B978" s="327"/>
      <c r="C978" s="327"/>
      <c r="D978" s="327"/>
      <c r="E978" s="327"/>
      <c r="F978" s="327"/>
      <c r="G978" s="327"/>
      <c r="H978" s="327"/>
      <c r="I978" s="327"/>
      <c r="J978" s="327"/>
      <c r="K978" s="327"/>
      <c r="L978" s="327"/>
      <c r="M978" s="327"/>
      <c r="N978" s="327"/>
      <c r="O978" s="327"/>
      <c r="P978" s="327"/>
      <c r="Q978" s="327"/>
      <c r="R978" s="327"/>
      <c r="S978" s="327"/>
      <c r="T978" s="327"/>
      <c r="U978" s="327"/>
      <c r="V978" s="327"/>
      <c r="W978" s="327"/>
      <c r="X978" s="327"/>
      <c r="Y978" s="327"/>
      <c r="Z978" s="327"/>
      <c r="AA978" s="327"/>
      <c r="AB978" s="327"/>
      <c r="AC978" s="327"/>
    </row>
    <row r="979" ht="15.75" customHeight="1">
      <c r="A979" s="327"/>
      <c r="B979" s="327"/>
      <c r="C979" s="327"/>
      <c r="D979" s="327"/>
      <c r="E979" s="327"/>
      <c r="F979" s="327"/>
      <c r="G979" s="327"/>
      <c r="H979" s="327"/>
      <c r="I979" s="327"/>
      <c r="J979" s="327"/>
      <c r="K979" s="327"/>
      <c r="L979" s="327"/>
      <c r="M979" s="327"/>
      <c r="N979" s="327"/>
      <c r="O979" s="327"/>
      <c r="P979" s="327"/>
      <c r="Q979" s="327"/>
      <c r="R979" s="327"/>
      <c r="S979" s="327"/>
      <c r="T979" s="327"/>
      <c r="U979" s="327"/>
      <c r="V979" s="327"/>
      <c r="W979" s="327"/>
      <c r="X979" s="327"/>
      <c r="Y979" s="327"/>
      <c r="Z979" s="327"/>
      <c r="AA979" s="327"/>
      <c r="AB979" s="327"/>
      <c r="AC979" s="327"/>
    </row>
    <row r="980" ht="15.75" customHeight="1">
      <c r="A980" s="327"/>
      <c r="B980" s="327"/>
      <c r="C980" s="327"/>
      <c r="D980" s="327"/>
      <c r="E980" s="327"/>
      <c r="F980" s="327"/>
      <c r="G980" s="327"/>
      <c r="H980" s="327"/>
      <c r="I980" s="327"/>
      <c r="J980" s="327"/>
      <c r="K980" s="327"/>
      <c r="L980" s="327"/>
      <c r="M980" s="327"/>
      <c r="N980" s="327"/>
      <c r="O980" s="327"/>
      <c r="P980" s="327"/>
      <c r="Q980" s="327"/>
      <c r="R980" s="327"/>
      <c r="S980" s="327"/>
      <c r="T980" s="327"/>
      <c r="U980" s="327"/>
      <c r="V980" s="327"/>
      <c r="W980" s="327"/>
      <c r="X980" s="327"/>
      <c r="Y980" s="327"/>
      <c r="Z980" s="327"/>
      <c r="AA980" s="327"/>
      <c r="AB980" s="327"/>
      <c r="AC980" s="327"/>
    </row>
    <row r="981" ht="15.75" customHeight="1">
      <c r="A981" s="327"/>
      <c r="B981" s="327"/>
      <c r="C981" s="327"/>
      <c r="D981" s="327"/>
      <c r="E981" s="327"/>
      <c r="F981" s="327"/>
      <c r="G981" s="327"/>
      <c r="H981" s="327"/>
      <c r="I981" s="327"/>
      <c r="J981" s="327"/>
      <c r="K981" s="327"/>
      <c r="L981" s="327"/>
      <c r="M981" s="327"/>
      <c r="N981" s="327"/>
      <c r="O981" s="327"/>
      <c r="P981" s="327"/>
      <c r="Q981" s="327"/>
      <c r="R981" s="327"/>
      <c r="S981" s="327"/>
      <c r="T981" s="327"/>
      <c r="U981" s="327"/>
      <c r="V981" s="327"/>
      <c r="W981" s="327"/>
      <c r="X981" s="327"/>
      <c r="Y981" s="327"/>
      <c r="Z981" s="327"/>
      <c r="AA981" s="327"/>
      <c r="AB981" s="327"/>
      <c r="AC981" s="327"/>
    </row>
    <row r="982" ht="15.75" customHeight="1">
      <c r="A982" s="327"/>
      <c r="B982" s="327"/>
      <c r="C982" s="327"/>
      <c r="D982" s="327"/>
      <c r="E982" s="327"/>
      <c r="F982" s="327"/>
      <c r="G982" s="327"/>
      <c r="H982" s="327"/>
      <c r="I982" s="327"/>
      <c r="J982" s="327"/>
      <c r="K982" s="327"/>
      <c r="L982" s="327"/>
      <c r="M982" s="327"/>
      <c r="N982" s="327"/>
      <c r="O982" s="327"/>
      <c r="P982" s="327"/>
      <c r="Q982" s="327"/>
      <c r="R982" s="327"/>
      <c r="S982" s="327"/>
      <c r="T982" s="327"/>
      <c r="U982" s="327"/>
      <c r="V982" s="327"/>
      <c r="W982" s="327"/>
      <c r="X982" s="327"/>
      <c r="Y982" s="327"/>
      <c r="Z982" s="327"/>
      <c r="AA982" s="327"/>
      <c r="AB982" s="327"/>
      <c r="AC982" s="327"/>
    </row>
    <row r="983" ht="15.75" customHeight="1">
      <c r="A983" s="327"/>
      <c r="B983" s="327"/>
      <c r="C983" s="327"/>
      <c r="D983" s="327"/>
      <c r="E983" s="327"/>
      <c r="F983" s="327"/>
      <c r="G983" s="327"/>
      <c r="H983" s="327"/>
      <c r="I983" s="327"/>
      <c r="J983" s="327"/>
      <c r="K983" s="327"/>
      <c r="L983" s="327"/>
      <c r="M983" s="327"/>
      <c r="N983" s="327"/>
      <c r="O983" s="327"/>
      <c r="P983" s="327"/>
      <c r="Q983" s="327"/>
      <c r="R983" s="327"/>
      <c r="S983" s="327"/>
      <c r="T983" s="327"/>
      <c r="U983" s="327"/>
      <c r="V983" s="327"/>
      <c r="W983" s="327"/>
      <c r="X983" s="327"/>
      <c r="Y983" s="327"/>
      <c r="Z983" s="327"/>
      <c r="AA983" s="327"/>
      <c r="AB983" s="327"/>
      <c r="AC983" s="327"/>
    </row>
    <row r="984" ht="15.75" customHeight="1">
      <c r="A984" s="327"/>
      <c r="B984" s="327"/>
      <c r="C984" s="327"/>
      <c r="D984" s="327"/>
      <c r="E984" s="327"/>
      <c r="F984" s="327"/>
      <c r="G984" s="327"/>
      <c r="H984" s="327"/>
      <c r="I984" s="327"/>
      <c r="J984" s="327"/>
      <c r="K984" s="327"/>
      <c r="L984" s="327"/>
      <c r="M984" s="327"/>
      <c r="N984" s="327"/>
      <c r="O984" s="327"/>
      <c r="P984" s="327"/>
      <c r="Q984" s="327"/>
      <c r="R984" s="327"/>
      <c r="S984" s="327"/>
      <c r="T984" s="327"/>
      <c r="U984" s="327"/>
      <c r="V984" s="327"/>
      <c r="W984" s="327"/>
      <c r="X984" s="327"/>
      <c r="Y984" s="327"/>
      <c r="Z984" s="327"/>
      <c r="AA984" s="327"/>
      <c r="AB984" s="327"/>
      <c r="AC984" s="327"/>
    </row>
    <row r="985" ht="15.75" customHeight="1">
      <c r="A985" s="327"/>
      <c r="B985" s="327"/>
      <c r="C985" s="327"/>
      <c r="D985" s="327"/>
      <c r="E985" s="327"/>
      <c r="F985" s="327"/>
      <c r="G985" s="327"/>
      <c r="H985" s="327"/>
      <c r="I985" s="327"/>
      <c r="J985" s="327"/>
      <c r="K985" s="327"/>
      <c r="L985" s="327"/>
      <c r="M985" s="327"/>
      <c r="N985" s="327"/>
      <c r="O985" s="327"/>
      <c r="P985" s="327"/>
      <c r="Q985" s="327"/>
      <c r="R985" s="327"/>
      <c r="S985" s="327"/>
      <c r="T985" s="327"/>
      <c r="U985" s="327"/>
      <c r="V985" s="327"/>
      <c r="W985" s="327"/>
      <c r="X985" s="327"/>
      <c r="Y985" s="327"/>
      <c r="Z985" s="327"/>
      <c r="AA985" s="327"/>
      <c r="AB985" s="327"/>
      <c r="AC985" s="327"/>
    </row>
    <row r="986" ht="15.75" customHeight="1">
      <c r="A986" s="327"/>
      <c r="B986" s="327"/>
      <c r="C986" s="327"/>
      <c r="D986" s="327"/>
      <c r="E986" s="327"/>
      <c r="F986" s="327"/>
      <c r="G986" s="327"/>
      <c r="H986" s="327"/>
      <c r="I986" s="327"/>
      <c r="J986" s="327"/>
      <c r="K986" s="327"/>
      <c r="L986" s="327"/>
      <c r="M986" s="327"/>
      <c r="N986" s="327"/>
      <c r="O986" s="327"/>
      <c r="P986" s="327"/>
      <c r="Q986" s="327"/>
      <c r="R986" s="327"/>
      <c r="S986" s="327"/>
      <c r="T986" s="327"/>
      <c r="U986" s="327"/>
      <c r="V986" s="327"/>
      <c r="W986" s="327"/>
      <c r="X986" s="327"/>
      <c r="Y986" s="327"/>
      <c r="Z986" s="327"/>
      <c r="AA986" s="327"/>
      <c r="AB986" s="327"/>
      <c r="AC986" s="327"/>
    </row>
    <row r="987" ht="15.75" customHeight="1">
      <c r="A987" s="327"/>
      <c r="B987" s="327"/>
      <c r="C987" s="327"/>
      <c r="D987" s="327"/>
      <c r="E987" s="327"/>
      <c r="F987" s="327"/>
      <c r="G987" s="327"/>
      <c r="H987" s="327"/>
      <c r="I987" s="327"/>
      <c r="J987" s="327"/>
      <c r="K987" s="327"/>
      <c r="L987" s="327"/>
      <c r="M987" s="327"/>
      <c r="N987" s="327"/>
      <c r="O987" s="327"/>
      <c r="P987" s="327"/>
      <c r="Q987" s="327"/>
      <c r="R987" s="327"/>
      <c r="S987" s="327"/>
      <c r="T987" s="327"/>
      <c r="U987" s="327"/>
      <c r="V987" s="327"/>
      <c r="W987" s="327"/>
      <c r="X987" s="327"/>
      <c r="Y987" s="327"/>
      <c r="Z987" s="327"/>
      <c r="AA987" s="327"/>
      <c r="AB987" s="327"/>
      <c r="AC987" s="327"/>
    </row>
    <row r="988" ht="15.75" customHeight="1">
      <c r="A988" s="327"/>
      <c r="B988" s="327"/>
      <c r="C988" s="327"/>
      <c r="D988" s="327"/>
      <c r="E988" s="327"/>
      <c r="F988" s="327"/>
      <c r="G988" s="327"/>
      <c r="H988" s="327"/>
      <c r="I988" s="327"/>
      <c r="J988" s="327"/>
      <c r="K988" s="327"/>
      <c r="L988" s="327"/>
      <c r="M988" s="327"/>
      <c r="N988" s="327"/>
      <c r="O988" s="327"/>
      <c r="P988" s="327"/>
      <c r="Q988" s="327"/>
      <c r="R988" s="327"/>
      <c r="S988" s="327"/>
      <c r="T988" s="327"/>
      <c r="U988" s="327"/>
      <c r="V988" s="327"/>
      <c r="W988" s="327"/>
      <c r="X988" s="327"/>
      <c r="Y988" s="327"/>
      <c r="Z988" s="327"/>
      <c r="AA988" s="327"/>
      <c r="AB988" s="327"/>
      <c r="AC988" s="327"/>
    </row>
    <row r="989" ht="15.75" customHeight="1">
      <c r="A989" s="327"/>
      <c r="B989" s="327"/>
      <c r="C989" s="327"/>
      <c r="D989" s="327"/>
      <c r="E989" s="327"/>
      <c r="F989" s="327"/>
      <c r="G989" s="327"/>
      <c r="H989" s="327"/>
      <c r="I989" s="327"/>
      <c r="J989" s="327"/>
      <c r="K989" s="327"/>
      <c r="L989" s="327"/>
      <c r="M989" s="327"/>
      <c r="N989" s="327"/>
      <c r="O989" s="327"/>
      <c r="P989" s="327"/>
      <c r="Q989" s="327"/>
      <c r="R989" s="327"/>
      <c r="S989" s="327"/>
      <c r="T989" s="327"/>
      <c r="U989" s="327"/>
      <c r="V989" s="327"/>
      <c r="W989" s="327"/>
      <c r="X989" s="327"/>
      <c r="Y989" s="327"/>
      <c r="Z989" s="327"/>
      <c r="AA989" s="327"/>
      <c r="AB989" s="327"/>
      <c r="AC989" s="327"/>
    </row>
    <row r="990" ht="15.75" customHeight="1">
      <c r="A990" s="327"/>
      <c r="B990" s="327"/>
      <c r="C990" s="327"/>
      <c r="D990" s="327"/>
      <c r="E990" s="327"/>
      <c r="F990" s="327"/>
      <c r="G990" s="327"/>
      <c r="H990" s="327"/>
      <c r="I990" s="327"/>
      <c r="J990" s="327"/>
      <c r="K990" s="327"/>
      <c r="L990" s="327"/>
      <c r="M990" s="327"/>
      <c r="N990" s="327"/>
      <c r="O990" s="327"/>
      <c r="P990" s="327"/>
      <c r="Q990" s="327"/>
      <c r="R990" s="327"/>
      <c r="S990" s="327"/>
      <c r="T990" s="327"/>
      <c r="U990" s="327"/>
      <c r="V990" s="327"/>
      <c r="W990" s="327"/>
      <c r="X990" s="327"/>
      <c r="Y990" s="327"/>
      <c r="Z990" s="327"/>
      <c r="AA990" s="327"/>
      <c r="AB990" s="327"/>
      <c r="AC990" s="327"/>
    </row>
    <row r="991" ht="15.75" customHeight="1">
      <c r="A991" s="327"/>
      <c r="B991" s="327"/>
      <c r="C991" s="327"/>
      <c r="D991" s="327"/>
      <c r="E991" s="327"/>
      <c r="F991" s="327"/>
      <c r="G991" s="327"/>
      <c r="H991" s="327"/>
      <c r="I991" s="327"/>
      <c r="J991" s="327"/>
      <c r="K991" s="327"/>
      <c r="L991" s="327"/>
      <c r="M991" s="327"/>
      <c r="N991" s="327"/>
      <c r="O991" s="327"/>
      <c r="P991" s="327"/>
      <c r="Q991" s="327"/>
      <c r="R991" s="327"/>
      <c r="S991" s="327"/>
      <c r="T991" s="327"/>
      <c r="U991" s="327"/>
      <c r="V991" s="327"/>
      <c r="W991" s="327"/>
      <c r="X991" s="327"/>
      <c r="Y991" s="327"/>
      <c r="Z991" s="327"/>
      <c r="AA991" s="327"/>
      <c r="AB991" s="327"/>
      <c r="AC991" s="327"/>
    </row>
    <row r="992" ht="15.75" customHeight="1">
      <c r="A992" s="327"/>
      <c r="B992" s="327"/>
      <c r="C992" s="327"/>
      <c r="D992" s="327"/>
      <c r="E992" s="327"/>
      <c r="F992" s="327"/>
      <c r="G992" s="327"/>
      <c r="H992" s="327"/>
      <c r="I992" s="327"/>
      <c r="J992" s="327"/>
      <c r="K992" s="327"/>
      <c r="L992" s="327"/>
      <c r="M992" s="327"/>
      <c r="N992" s="327"/>
      <c r="O992" s="327"/>
      <c r="P992" s="327"/>
      <c r="Q992" s="327"/>
      <c r="R992" s="327"/>
      <c r="S992" s="327"/>
      <c r="T992" s="327"/>
      <c r="U992" s="327"/>
      <c r="V992" s="327"/>
      <c r="W992" s="327"/>
      <c r="X992" s="327"/>
      <c r="Y992" s="327"/>
      <c r="Z992" s="327"/>
      <c r="AA992" s="327"/>
      <c r="AB992" s="327"/>
      <c r="AC992" s="327"/>
    </row>
    <row r="993" ht="15.75" customHeight="1">
      <c r="A993" s="327"/>
      <c r="B993" s="327"/>
      <c r="C993" s="327"/>
      <c r="D993" s="327"/>
      <c r="E993" s="327"/>
      <c r="F993" s="327"/>
      <c r="G993" s="327"/>
      <c r="H993" s="327"/>
      <c r="I993" s="327"/>
      <c r="J993" s="327"/>
      <c r="K993" s="327"/>
      <c r="L993" s="327"/>
      <c r="M993" s="327"/>
      <c r="N993" s="327"/>
      <c r="O993" s="327"/>
      <c r="P993" s="327"/>
      <c r="Q993" s="327"/>
      <c r="R993" s="327"/>
      <c r="S993" s="327"/>
      <c r="T993" s="327"/>
      <c r="U993" s="327"/>
      <c r="V993" s="327"/>
      <c r="W993" s="327"/>
      <c r="X993" s="327"/>
      <c r="Y993" s="327"/>
      <c r="Z993" s="327"/>
      <c r="AA993" s="327"/>
      <c r="AB993" s="327"/>
      <c r="AC993" s="327"/>
    </row>
    <row r="994" ht="15.75" customHeight="1">
      <c r="A994" s="327"/>
      <c r="B994" s="327"/>
      <c r="C994" s="327"/>
      <c r="D994" s="327"/>
      <c r="E994" s="327"/>
      <c r="F994" s="327"/>
      <c r="G994" s="327"/>
      <c r="H994" s="327"/>
      <c r="I994" s="327"/>
      <c r="J994" s="327"/>
      <c r="K994" s="327"/>
      <c r="L994" s="327"/>
      <c r="M994" s="327"/>
      <c r="N994" s="327"/>
      <c r="O994" s="327"/>
      <c r="P994" s="327"/>
      <c r="Q994" s="327"/>
      <c r="R994" s="327"/>
      <c r="S994" s="327"/>
      <c r="T994" s="327"/>
      <c r="U994" s="327"/>
      <c r="V994" s="327"/>
      <c r="W994" s="327"/>
      <c r="X994" s="327"/>
      <c r="Y994" s="327"/>
      <c r="Z994" s="327"/>
      <c r="AA994" s="327"/>
      <c r="AB994" s="327"/>
      <c r="AC994" s="327"/>
    </row>
    <row r="995" ht="15.75" customHeight="1">
      <c r="A995" s="327"/>
      <c r="B995" s="327"/>
      <c r="C995" s="327"/>
      <c r="D995" s="327"/>
      <c r="E995" s="327"/>
      <c r="F995" s="327"/>
      <c r="G995" s="327"/>
      <c r="H995" s="327"/>
      <c r="I995" s="327"/>
      <c r="J995" s="327"/>
      <c r="K995" s="327"/>
      <c r="L995" s="327"/>
      <c r="M995" s="327"/>
      <c r="N995" s="327"/>
      <c r="O995" s="327"/>
      <c r="P995" s="327"/>
      <c r="Q995" s="327"/>
      <c r="R995" s="327"/>
      <c r="S995" s="327"/>
      <c r="T995" s="327"/>
      <c r="U995" s="327"/>
      <c r="V995" s="327"/>
      <c r="W995" s="327"/>
      <c r="X995" s="327"/>
      <c r="Y995" s="327"/>
      <c r="Z995" s="327"/>
      <c r="AA995" s="327"/>
      <c r="AB995" s="327"/>
      <c r="AC995" s="327"/>
    </row>
    <row r="996" ht="15.75" customHeight="1">
      <c r="A996" s="327"/>
      <c r="B996" s="327"/>
      <c r="C996" s="327"/>
      <c r="D996" s="327"/>
      <c r="E996" s="327"/>
      <c r="F996" s="327"/>
      <c r="G996" s="327"/>
      <c r="H996" s="327"/>
      <c r="I996" s="327"/>
      <c r="J996" s="327"/>
      <c r="K996" s="327"/>
      <c r="L996" s="327"/>
      <c r="M996" s="327"/>
      <c r="N996" s="327"/>
      <c r="O996" s="327"/>
      <c r="P996" s="327"/>
      <c r="Q996" s="327"/>
      <c r="R996" s="327"/>
      <c r="S996" s="327"/>
      <c r="T996" s="327"/>
      <c r="U996" s="327"/>
      <c r="V996" s="327"/>
      <c r="W996" s="327"/>
      <c r="X996" s="327"/>
      <c r="Y996" s="327"/>
      <c r="Z996" s="327"/>
      <c r="AA996" s="327"/>
      <c r="AB996" s="327"/>
      <c r="AC996" s="327"/>
    </row>
    <row r="997" ht="15.75" customHeight="1">
      <c r="A997" s="327"/>
      <c r="B997" s="327"/>
      <c r="C997" s="327"/>
      <c r="D997" s="327"/>
      <c r="E997" s="327"/>
      <c r="F997" s="327"/>
      <c r="G997" s="327"/>
      <c r="H997" s="327"/>
      <c r="I997" s="327"/>
      <c r="J997" s="327"/>
      <c r="K997" s="327"/>
      <c r="L997" s="327"/>
      <c r="M997" s="327"/>
      <c r="N997" s="327"/>
      <c r="O997" s="327"/>
      <c r="P997" s="327"/>
      <c r="Q997" s="327"/>
      <c r="R997" s="327"/>
      <c r="S997" s="327"/>
      <c r="T997" s="327"/>
      <c r="U997" s="327"/>
      <c r="V997" s="327"/>
      <c r="W997" s="327"/>
      <c r="X997" s="327"/>
      <c r="Y997" s="327"/>
      <c r="Z997" s="327"/>
      <c r="AA997" s="327"/>
      <c r="AB997" s="327"/>
      <c r="AC997" s="327"/>
    </row>
    <row r="998" ht="15.75" customHeight="1">
      <c r="A998" s="327"/>
      <c r="B998" s="327"/>
      <c r="C998" s="327"/>
      <c r="D998" s="327"/>
      <c r="E998" s="327"/>
      <c r="F998" s="327"/>
      <c r="G998" s="327"/>
      <c r="H998" s="327"/>
      <c r="I998" s="327"/>
      <c r="J998" s="327"/>
      <c r="K998" s="327"/>
      <c r="L998" s="327"/>
      <c r="M998" s="327"/>
      <c r="N998" s="327"/>
      <c r="O998" s="327"/>
      <c r="P998" s="327"/>
      <c r="Q998" s="327"/>
      <c r="R998" s="327"/>
      <c r="S998" s="327"/>
      <c r="T998" s="327"/>
      <c r="U998" s="327"/>
      <c r="V998" s="327"/>
      <c r="W998" s="327"/>
      <c r="X998" s="327"/>
      <c r="Y998" s="327"/>
      <c r="Z998" s="327"/>
      <c r="AA998" s="327"/>
      <c r="AB998" s="327"/>
      <c r="AC998" s="327"/>
    </row>
    <row r="999" ht="15.75" customHeight="1">
      <c r="A999" s="327"/>
      <c r="B999" s="327"/>
      <c r="C999" s="327"/>
      <c r="D999" s="327"/>
      <c r="E999" s="327"/>
      <c r="F999" s="327"/>
      <c r="G999" s="327"/>
      <c r="H999" s="327"/>
      <c r="I999" s="327"/>
      <c r="J999" s="327"/>
      <c r="K999" s="327"/>
      <c r="L999" s="327"/>
      <c r="M999" s="327"/>
      <c r="N999" s="327"/>
      <c r="O999" s="327"/>
      <c r="P999" s="327"/>
      <c r="Q999" s="327"/>
      <c r="R999" s="327"/>
      <c r="S999" s="327"/>
      <c r="T999" s="327"/>
      <c r="U999" s="327"/>
      <c r="V999" s="327"/>
      <c r="W999" s="327"/>
      <c r="X999" s="327"/>
      <c r="Y999" s="327"/>
      <c r="Z999" s="327"/>
      <c r="AA999" s="327"/>
      <c r="AB999" s="327"/>
      <c r="AC999" s="327"/>
    </row>
    <row r="1000" ht="15.75" customHeight="1">
      <c r="A1000" s="327"/>
      <c r="B1000" s="327"/>
      <c r="C1000" s="327"/>
      <c r="D1000" s="327"/>
      <c r="E1000" s="327"/>
      <c r="F1000" s="327"/>
      <c r="G1000" s="327"/>
      <c r="H1000" s="327"/>
      <c r="I1000" s="327"/>
      <c r="J1000" s="327"/>
      <c r="K1000" s="327"/>
      <c r="L1000" s="327"/>
      <c r="M1000" s="327"/>
      <c r="N1000" s="327"/>
      <c r="O1000" s="327"/>
      <c r="P1000" s="327"/>
      <c r="Q1000" s="327"/>
      <c r="R1000" s="327"/>
      <c r="S1000" s="327"/>
      <c r="T1000" s="327"/>
      <c r="U1000" s="327"/>
      <c r="V1000" s="327"/>
      <c r="W1000" s="327"/>
      <c r="X1000" s="327"/>
      <c r="Y1000" s="327"/>
      <c r="Z1000" s="327"/>
      <c r="AA1000" s="327"/>
      <c r="AB1000" s="327"/>
      <c r="AC1000" s="327"/>
    </row>
  </sheetData>
  <mergeCells count="233">
    <mergeCell ref="A2:I2"/>
    <mergeCell ref="A3:I3"/>
    <mergeCell ref="A4:E4"/>
    <mergeCell ref="F4:I4"/>
    <mergeCell ref="A5:E5"/>
    <mergeCell ref="F5:I5"/>
    <mergeCell ref="A6:I6"/>
    <mergeCell ref="A7:I7"/>
    <mergeCell ref="B8:G8"/>
    <mergeCell ref="H8:I8"/>
    <mergeCell ref="B9:G9"/>
    <mergeCell ref="H9:I9"/>
    <mergeCell ref="B10:G10"/>
    <mergeCell ref="H10:I10"/>
    <mergeCell ref="F14:G14"/>
    <mergeCell ref="H14:I14"/>
    <mergeCell ref="B11:G11"/>
    <mergeCell ref="H11:I11"/>
    <mergeCell ref="A12:I12"/>
    <mergeCell ref="A13:E13"/>
    <mergeCell ref="F13:G13"/>
    <mergeCell ref="H13:I13"/>
    <mergeCell ref="A14:E14"/>
    <mergeCell ref="A21:I21"/>
    <mergeCell ref="J21:P21"/>
    <mergeCell ref="Q21:X21"/>
    <mergeCell ref="Y21:AC21"/>
    <mergeCell ref="A15:G15"/>
    <mergeCell ref="H15:I15"/>
    <mergeCell ref="A16:I16"/>
    <mergeCell ref="A17:I17"/>
    <mergeCell ref="A18:I18"/>
    <mergeCell ref="A19:I19"/>
    <mergeCell ref="A20:I20"/>
    <mergeCell ref="B29:G29"/>
    <mergeCell ref="H29:I29"/>
    <mergeCell ref="B22:G22"/>
    <mergeCell ref="H22:I22"/>
    <mergeCell ref="B23:G23"/>
    <mergeCell ref="H23:I23"/>
    <mergeCell ref="B24:G24"/>
    <mergeCell ref="H24:I24"/>
    <mergeCell ref="H25:I25"/>
    <mergeCell ref="B25:G25"/>
    <mergeCell ref="B26:G26"/>
    <mergeCell ref="H26:I26"/>
    <mergeCell ref="B27:G27"/>
    <mergeCell ref="H27:I27"/>
    <mergeCell ref="B28:G28"/>
    <mergeCell ref="H28:I28"/>
    <mergeCell ref="B30:G30"/>
    <mergeCell ref="H30:I30"/>
    <mergeCell ref="B31:G31"/>
    <mergeCell ref="H31:I31"/>
    <mergeCell ref="A32:I32"/>
    <mergeCell ref="A33:I33"/>
    <mergeCell ref="A34:I34"/>
    <mergeCell ref="A35:I35"/>
    <mergeCell ref="B36:G36"/>
    <mergeCell ref="B37:H37"/>
    <mergeCell ref="B38:H38"/>
    <mergeCell ref="B39:H39"/>
    <mergeCell ref="B40:H40"/>
    <mergeCell ref="B41:H41"/>
    <mergeCell ref="B42:G42"/>
    <mergeCell ref="B43:H43"/>
    <mergeCell ref="A44:H44"/>
    <mergeCell ref="A45:I45"/>
    <mergeCell ref="B46:H46"/>
    <mergeCell ref="A47:I47"/>
    <mergeCell ref="A48:H48"/>
    <mergeCell ref="A49:I49"/>
    <mergeCell ref="A50:I50"/>
    <mergeCell ref="A51:I51"/>
    <mergeCell ref="A52:I52"/>
    <mergeCell ref="A53:I53"/>
    <mergeCell ref="B54:H54"/>
    <mergeCell ref="B55:G55"/>
    <mergeCell ref="B56:G56"/>
    <mergeCell ref="A57:H57"/>
    <mergeCell ref="A58:I58"/>
    <mergeCell ref="A59:I59"/>
    <mergeCell ref="A60:I60"/>
    <mergeCell ref="A61:I61"/>
    <mergeCell ref="B62:G62"/>
    <mergeCell ref="B106:H106"/>
    <mergeCell ref="B107:G107"/>
    <mergeCell ref="A108:H108"/>
    <mergeCell ref="A109:I109"/>
    <mergeCell ref="A110:I110"/>
    <mergeCell ref="A111:I111"/>
    <mergeCell ref="A112:I112"/>
    <mergeCell ref="A113:I113"/>
    <mergeCell ref="A115:I115"/>
    <mergeCell ref="A116:I116"/>
    <mergeCell ref="B117:H117"/>
    <mergeCell ref="B118:F118"/>
    <mergeCell ref="B119:H119"/>
    <mergeCell ref="B120:H120"/>
    <mergeCell ref="B63:G63"/>
    <mergeCell ref="B64:G64"/>
    <mergeCell ref="B65:C65"/>
    <mergeCell ref="B66:G66"/>
    <mergeCell ref="B67:G67"/>
    <mergeCell ref="B68:G68"/>
    <mergeCell ref="B69:G69"/>
    <mergeCell ref="B70:G70"/>
    <mergeCell ref="A71:G71"/>
    <mergeCell ref="A73:I73"/>
    <mergeCell ref="A74:I74"/>
    <mergeCell ref="A75:I75"/>
    <mergeCell ref="B76:H76"/>
    <mergeCell ref="B77:H77"/>
    <mergeCell ref="B78:G78"/>
    <mergeCell ref="B79:G79"/>
    <mergeCell ref="B80:G80"/>
    <mergeCell ref="B81:G81"/>
    <mergeCell ref="B82:H82"/>
    <mergeCell ref="B83:G83"/>
    <mergeCell ref="B84:G84"/>
    <mergeCell ref="B85:G85"/>
    <mergeCell ref="B86:H86"/>
    <mergeCell ref="B87:H87"/>
    <mergeCell ref="B88:H88"/>
    <mergeCell ref="B89:H89"/>
    <mergeCell ref="B90:H90"/>
    <mergeCell ref="A91:I91"/>
    <mergeCell ref="A92:I92"/>
    <mergeCell ref="A93:I93"/>
    <mergeCell ref="A94:I94"/>
    <mergeCell ref="B95:H95"/>
    <mergeCell ref="B96:H96"/>
    <mergeCell ref="B97:H97"/>
    <mergeCell ref="B98:H98"/>
    <mergeCell ref="A99:H99"/>
    <mergeCell ref="A100:I100"/>
    <mergeCell ref="A101:I101"/>
    <mergeCell ref="B102:H102"/>
    <mergeCell ref="B103:H103"/>
    <mergeCell ref="B104:H104"/>
    <mergeCell ref="B105:H105"/>
    <mergeCell ref="B121:H121"/>
    <mergeCell ref="B122:H122"/>
    <mergeCell ref="B123:H123"/>
    <mergeCell ref="A124:H124"/>
    <mergeCell ref="A125:I125"/>
    <mergeCell ref="A126:I126"/>
    <mergeCell ref="B127:H127"/>
    <mergeCell ref="B177:H177"/>
    <mergeCell ref="A178:H178"/>
    <mergeCell ref="B179:H179"/>
    <mergeCell ref="A180:H180"/>
    <mergeCell ref="A181:I181"/>
    <mergeCell ref="A182:H182"/>
    <mergeCell ref="A183:I183"/>
    <mergeCell ref="A184:I184"/>
    <mergeCell ref="A185:F185"/>
    <mergeCell ref="G185:I185"/>
    <mergeCell ref="A186:I186"/>
    <mergeCell ref="A187:F187"/>
    <mergeCell ref="G187:I187"/>
    <mergeCell ref="A188:I188"/>
    <mergeCell ref="A194:C194"/>
    <mergeCell ref="A195:C195"/>
    <mergeCell ref="A196:C196"/>
    <mergeCell ref="A189:F189"/>
    <mergeCell ref="G189:I189"/>
    <mergeCell ref="A190:I190"/>
    <mergeCell ref="A191:I191"/>
    <mergeCell ref="A192:C193"/>
    <mergeCell ref="D192:I193"/>
    <mergeCell ref="D194:I194"/>
    <mergeCell ref="A201:G201"/>
    <mergeCell ref="A202:G202"/>
    <mergeCell ref="H202:I202"/>
    <mergeCell ref="A203:G203"/>
    <mergeCell ref="H203:I203"/>
    <mergeCell ref="D195:I195"/>
    <mergeCell ref="D196:I196"/>
    <mergeCell ref="A197:I198"/>
    <mergeCell ref="A199:I199"/>
    <mergeCell ref="A200:G200"/>
    <mergeCell ref="H200:I200"/>
    <mergeCell ref="H201:I201"/>
    <mergeCell ref="B128:H128"/>
    <mergeCell ref="A129:H129"/>
    <mergeCell ref="A130:I130"/>
    <mergeCell ref="A131:I131"/>
    <mergeCell ref="B132:H132"/>
    <mergeCell ref="B133:H133"/>
    <mergeCell ref="B134:H134"/>
    <mergeCell ref="A135:H135"/>
    <mergeCell ref="A136:I136"/>
    <mergeCell ref="A137:I137"/>
    <mergeCell ref="B138:H138"/>
    <mergeCell ref="B139:H139"/>
    <mergeCell ref="B140:H140"/>
    <mergeCell ref="B141:H141"/>
    <mergeCell ref="A142:H142"/>
    <mergeCell ref="A143:I143"/>
    <mergeCell ref="A144:I144"/>
    <mergeCell ref="A146:I146"/>
    <mergeCell ref="B147:G147"/>
    <mergeCell ref="A148:G148"/>
    <mergeCell ref="B149:G149"/>
    <mergeCell ref="A150:G150"/>
    <mergeCell ref="B151:G151"/>
    <mergeCell ref="A152:G152"/>
    <mergeCell ref="B153:G153"/>
    <mergeCell ref="B154:G154"/>
    <mergeCell ref="B155:G155"/>
    <mergeCell ref="B156:G156"/>
    <mergeCell ref="B157:G157"/>
    <mergeCell ref="B158:G158"/>
    <mergeCell ref="B159:G159"/>
    <mergeCell ref="B160:G160"/>
    <mergeCell ref="B161:G161"/>
    <mergeCell ref="A162:H162"/>
    <mergeCell ref="A163:I163"/>
    <mergeCell ref="A164:G164"/>
    <mergeCell ref="A165:B167"/>
    <mergeCell ref="C165:I165"/>
    <mergeCell ref="C166:I166"/>
    <mergeCell ref="C167:I167"/>
    <mergeCell ref="A168:I168"/>
    <mergeCell ref="A169:I169"/>
    <mergeCell ref="A170:I170"/>
    <mergeCell ref="A171:I171"/>
    <mergeCell ref="A172:H172"/>
    <mergeCell ref="B173:H173"/>
    <mergeCell ref="B174:H174"/>
    <mergeCell ref="B175:H175"/>
    <mergeCell ref="B176:H176"/>
  </mergeCells>
  <printOptions/>
  <pageMargins bottom="0.787401575" footer="0.0" header="0.0" left="0.511811024" right="0.511811024" top="0.7874015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sheetViews>
  <sheetFormatPr customHeight="1" defaultColWidth="14.43" defaultRowHeight="15.0"/>
  <cols>
    <col customWidth="1" min="1" max="1" width="6.14"/>
    <col customWidth="1" min="2" max="2" width="5.86"/>
    <col customWidth="1" min="3" max="3" width="35.57"/>
    <col customWidth="1" min="4" max="4" width="20.43"/>
    <col customWidth="1" min="5" max="5" width="15.0"/>
    <col customWidth="1" min="6" max="6" width="16.43"/>
    <col customWidth="1" min="7" max="7" width="16.57"/>
    <col customWidth="1" min="8" max="8" width="20.0"/>
    <col customWidth="1" min="9" max="10" width="9.14"/>
    <col customWidth="1" min="11" max="26" width="8.71"/>
  </cols>
  <sheetData>
    <row r="1">
      <c r="A1" s="77" t="s">
        <v>106</v>
      </c>
      <c r="B1" s="78" t="s">
        <v>2</v>
      </c>
      <c r="C1" s="79" t="s">
        <v>107</v>
      </c>
      <c r="D1" s="79" t="s">
        <v>590</v>
      </c>
      <c r="E1" s="81" t="s">
        <v>109</v>
      </c>
      <c r="F1" s="79" t="s">
        <v>110</v>
      </c>
      <c r="G1" s="82" t="s">
        <v>4</v>
      </c>
      <c r="H1" s="83" t="s">
        <v>111</v>
      </c>
      <c r="I1" s="84"/>
      <c r="J1" s="84"/>
      <c r="K1" s="84"/>
      <c r="L1" s="84"/>
      <c r="M1" s="84"/>
      <c r="N1" s="84"/>
      <c r="O1" s="84"/>
      <c r="P1" s="84"/>
      <c r="Q1" s="84"/>
      <c r="R1" s="84"/>
      <c r="S1" s="84"/>
      <c r="T1" s="84"/>
      <c r="U1" s="84"/>
      <c r="V1" s="84"/>
      <c r="W1" s="84"/>
      <c r="X1" s="84"/>
      <c r="Y1" s="84"/>
      <c r="Z1" s="84"/>
    </row>
    <row r="2">
      <c r="A2" s="85"/>
      <c r="B2" s="86" t="s">
        <v>18</v>
      </c>
      <c r="C2" s="87" t="s">
        <v>19</v>
      </c>
      <c r="D2" s="87">
        <v>24031.0</v>
      </c>
      <c r="E2" s="87" t="s">
        <v>591</v>
      </c>
      <c r="F2" s="89">
        <v>7083.0</v>
      </c>
      <c r="G2" s="90">
        <f>'PRODUTIVID LIMP'!M85</f>
        <v>60263.85687</v>
      </c>
      <c r="H2" s="91">
        <f>G2*30</f>
        <v>1807915.706</v>
      </c>
      <c r="I2" s="84"/>
      <c r="J2" s="84" t="s">
        <v>592</v>
      </c>
      <c r="K2" s="84"/>
      <c r="L2" s="84"/>
      <c r="M2" s="84"/>
      <c r="N2" s="84"/>
      <c r="O2" s="84"/>
      <c r="P2" s="84"/>
      <c r="Q2" s="84"/>
      <c r="R2" s="84"/>
      <c r="S2" s="84"/>
      <c r="T2" s="84"/>
      <c r="U2" s="84"/>
      <c r="V2" s="84"/>
      <c r="W2" s="84"/>
      <c r="X2" s="84"/>
      <c r="Y2" s="84"/>
      <c r="Z2" s="84"/>
    </row>
    <row r="3">
      <c r="A3" s="85"/>
      <c r="B3" s="86" t="s">
        <v>20</v>
      </c>
      <c r="C3" s="87" t="s">
        <v>21</v>
      </c>
      <c r="D3" s="87">
        <v>24120.0</v>
      </c>
      <c r="E3" s="92" t="s">
        <v>593</v>
      </c>
      <c r="F3" s="92" t="s">
        <v>95</v>
      </c>
      <c r="G3" s="90">
        <f t="shared" ref="G3:G6" si="1">H3/30</f>
        <v>384.202</v>
      </c>
      <c r="H3" s="91">
        <v>11526.06</v>
      </c>
      <c r="I3" s="84"/>
      <c r="J3" s="84" t="s">
        <v>594</v>
      </c>
      <c r="K3" s="84"/>
      <c r="L3" s="84"/>
      <c r="M3" s="84"/>
      <c r="N3" s="84"/>
      <c r="O3" s="84"/>
      <c r="P3" s="84"/>
      <c r="Q3" s="84"/>
      <c r="R3" s="84"/>
      <c r="S3" s="84"/>
      <c r="T3" s="84"/>
      <c r="U3" s="84"/>
      <c r="V3" s="84"/>
      <c r="W3" s="84"/>
      <c r="X3" s="84"/>
      <c r="Y3" s="84"/>
      <c r="Z3" s="84"/>
    </row>
    <row r="4">
      <c r="A4" s="85"/>
      <c r="B4" s="86" t="s">
        <v>22</v>
      </c>
      <c r="C4" s="87" t="s">
        <v>23</v>
      </c>
      <c r="D4" s="87">
        <v>24325.0</v>
      </c>
      <c r="E4" s="92" t="s">
        <v>593</v>
      </c>
      <c r="F4" s="92" t="s">
        <v>95</v>
      </c>
      <c r="G4" s="90">
        <f t="shared" si="1"/>
        <v>6648.497827</v>
      </c>
      <c r="H4" s="91">
        <f>JARDINAGEM!K33</f>
        <v>199454.9348</v>
      </c>
      <c r="I4" s="84"/>
      <c r="J4" s="84" t="s">
        <v>592</v>
      </c>
      <c r="K4" s="84"/>
      <c r="L4" s="84"/>
      <c r="M4" s="84"/>
      <c r="N4" s="84"/>
      <c r="O4" s="84"/>
      <c r="P4" s="84"/>
      <c r="Q4" s="84"/>
      <c r="R4" s="84"/>
      <c r="S4" s="84"/>
      <c r="T4" s="84"/>
      <c r="U4" s="84"/>
      <c r="V4" s="84"/>
      <c r="W4" s="84"/>
      <c r="X4" s="84"/>
      <c r="Y4" s="84"/>
      <c r="Z4" s="84"/>
    </row>
    <row r="5">
      <c r="A5" s="85"/>
      <c r="B5" s="86" t="s">
        <v>24</v>
      </c>
      <c r="C5" s="87" t="s">
        <v>25</v>
      </c>
      <c r="D5" s="87">
        <v>3417.0</v>
      </c>
      <c r="E5" s="92" t="s">
        <v>593</v>
      </c>
      <c r="F5" s="92">
        <v>2.0</v>
      </c>
      <c r="G5" s="90">
        <f t="shared" si="1"/>
        <v>683.3333333</v>
      </c>
      <c r="H5" s="91">
        <v>20500.0</v>
      </c>
      <c r="I5" s="84"/>
      <c r="J5" s="84" t="s">
        <v>594</v>
      </c>
      <c r="K5" s="84"/>
      <c r="L5" s="84"/>
      <c r="M5" s="84"/>
      <c r="N5" s="84"/>
      <c r="O5" s="84"/>
      <c r="P5" s="84"/>
      <c r="Q5" s="84"/>
      <c r="R5" s="84"/>
      <c r="S5" s="84"/>
      <c r="T5" s="84"/>
      <c r="U5" s="84"/>
      <c r="V5" s="84"/>
      <c r="W5" s="84"/>
      <c r="X5" s="84"/>
      <c r="Y5" s="84"/>
      <c r="Z5" s="84"/>
    </row>
    <row r="6">
      <c r="A6" s="85"/>
      <c r="B6" s="86" t="s">
        <v>26</v>
      </c>
      <c r="C6" s="87" t="s">
        <v>27</v>
      </c>
      <c r="D6" s="87">
        <v>13595.0</v>
      </c>
      <c r="E6" s="92" t="s">
        <v>593</v>
      </c>
      <c r="F6" s="87">
        <v>2.0</v>
      </c>
      <c r="G6" s="90">
        <f t="shared" si="1"/>
        <v>287.8316667</v>
      </c>
      <c r="H6" s="91">
        <v>8634.95</v>
      </c>
      <c r="I6" s="84"/>
      <c r="J6" s="84" t="s">
        <v>594</v>
      </c>
      <c r="K6" s="84"/>
      <c r="L6" s="84"/>
      <c r="M6" s="84"/>
      <c r="N6" s="84"/>
      <c r="O6" s="84"/>
      <c r="P6" s="84"/>
      <c r="Q6" s="84"/>
      <c r="R6" s="84"/>
      <c r="S6" s="84"/>
      <c r="T6" s="84"/>
      <c r="U6" s="84"/>
      <c r="V6" s="84"/>
      <c r="W6" s="84"/>
      <c r="X6" s="84"/>
      <c r="Y6" s="84"/>
      <c r="Z6" s="84"/>
    </row>
    <row r="7">
      <c r="A7" s="85"/>
      <c r="B7" s="93" t="s">
        <v>117</v>
      </c>
      <c r="C7" s="94"/>
      <c r="D7" s="94"/>
      <c r="E7" s="94"/>
      <c r="F7" s="95"/>
      <c r="G7" s="96">
        <f>SUM(G2:G5)</f>
        <v>67979.89003</v>
      </c>
      <c r="H7" s="97">
        <f>SUM(H2:H6)</f>
        <v>2048031.651</v>
      </c>
      <c r="I7" s="84"/>
      <c r="J7" s="84"/>
      <c r="K7" s="84"/>
      <c r="L7" s="84"/>
      <c r="M7" s="84"/>
      <c r="N7" s="84"/>
      <c r="O7" s="84"/>
      <c r="P7" s="84"/>
      <c r="Q7" s="84"/>
      <c r="R7" s="84"/>
      <c r="S7" s="84"/>
      <c r="T7" s="84"/>
      <c r="U7" s="84"/>
      <c r="V7" s="84"/>
      <c r="W7" s="84"/>
      <c r="X7" s="84"/>
      <c r="Y7" s="84"/>
      <c r="Z7" s="84"/>
    </row>
    <row r="8">
      <c r="A8" s="98"/>
      <c r="B8" s="99"/>
      <c r="C8" s="100"/>
      <c r="D8" s="100"/>
      <c r="E8" s="100"/>
      <c r="F8" s="101"/>
      <c r="G8" s="102"/>
      <c r="H8" s="98"/>
      <c r="I8" s="84"/>
      <c r="J8" s="84"/>
      <c r="K8" s="84"/>
      <c r="L8" s="84"/>
      <c r="M8" s="84"/>
      <c r="N8" s="84"/>
      <c r="O8" s="84"/>
      <c r="P8" s="84"/>
      <c r="Q8" s="84"/>
      <c r="R8" s="84"/>
      <c r="S8" s="84"/>
      <c r="T8" s="84"/>
      <c r="U8" s="84"/>
      <c r="V8" s="84"/>
      <c r="W8" s="84"/>
      <c r="X8" s="84"/>
      <c r="Y8" s="84"/>
      <c r="Z8" s="84"/>
    </row>
    <row r="9">
      <c r="A9" s="84"/>
      <c r="B9" s="84"/>
      <c r="C9" s="84"/>
      <c r="D9" s="84"/>
      <c r="E9" s="84"/>
      <c r="F9" s="84"/>
      <c r="G9" s="84"/>
      <c r="H9" s="84"/>
      <c r="I9" s="84"/>
      <c r="J9" s="84"/>
      <c r="K9" s="84"/>
      <c r="L9" s="84"/>
      <c r="M9" s="84"/>
      <c r="N9" s="84"/>
      <c r="O9" s="84"/>
      <c r="P9" s="84"/>
      <c r="Q9" s="84"/>
      <c r="R9" s="84"/>
      <c r="S9" s="84"/>
      <c r="T9" s="84"/>
      <c r="U9" s="84"/>
      <c r="V9" s="84"/>
      <c r="W9" s="84"/>
      <c r="X9" s="84"/>
      <c r="Y9" s="84"/>
      <c r="Z9" s="84"/>
    </row>
    <row r="10">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row>
    <row r="12">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row>
    <row r="1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row>
    <row r="14">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row>
    <row r="18">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row>
    <row r="19">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row>
    <row r="20">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row>
    <row r="21"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row>
    <row r="22"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row>
    <row r="23"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row>
    <row r="24"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row>
    <row r="25" ht="15.75" customHeight="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row>
    <row r="26" ht="15.75" customHeight="1">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row>
    <row r="27" ht="15.75" customHeight="1">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row>
    <row r="28" ht="15.75" customHeight="1">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row>
    <row r="29" ht="15.75" customHeight="1">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row>
    <row r="30" ht="15.75" customHeight="1">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row>
    <row r="31" ht="15.75" customHeight="1">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row>
    <row r="32" ht="15.7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row>
    <row r="33" ht="15.75" customHeight="1">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4" ht="15.75" customHeight="1">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row>
    <row r="35" ht="15.75" customHeight="1">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row>
    <row r="36" ht="15.75" customHeight="1">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row>
    <row r="37" ht="15.75" customHeight="1">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row>
    <row r="38" ht="15.75" customHeight="1">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row>
    <row r="39" ht="15.75" customHeight="1">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row>
    <row r="40" ht="15.75" customHeight="1">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row>
    <row r="41" ht="15.7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row>
    <row r="42" ht="15.7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row>
    <row r="43" ht="15.75" customHeight="1">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row>
    <row r="44" ht="15.75" customHeight="1">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row>
    <row r="45" ht="15.75" customHeight="1">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customHeight="1">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customHeight="1">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customHeight="1">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customHeight="1">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customHeight="1">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customHeigh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customHeight="1">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customHeight="1">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customHeight="1">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customHeight="1">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customHeight="1">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customHeigh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customHeight="1">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customHeight="1">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customHeight="1">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customHeight="1">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customHeight="1">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customHeight="1">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customHeight="1">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customHeight="1">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customHeight="1">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customHeight="1">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customHeight="1">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customHeight="1">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customHeight="1">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customHeight="1">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customHeight="1">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customHeigh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customHeight="1">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customHeight="1">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customHeight="1">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customHeight="1">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customHeight="1">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customHeight="1">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customHeight="1">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customHeight="1">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customHeight="1">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customHeight="1">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customHeight="1">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customHeight="1">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customHeight="1">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customHeight="1">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customHeight="1">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customHeight="1">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customHeight="1">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customHeight="1">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customHeight="1">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customHeight="1">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customHeight="1">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customHeight="1">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customHeight="1">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customHeight="1">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customHeight="1">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customHeight="1">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customHeight="1">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customHeight="1">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customHeight="1">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customHeight="1">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customHeight="1">
      <c r="A104" s="84"/>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customHeight="1">
      <c r="A105" s="84"/>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customHeight="1">
      <c r="A106" s="84"/>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customHeight="1">
      <c r="A107" s="84"/>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customHeight="1">
      <c r="A109" s="84"/>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customHeight="1">
      <c r="A110" s="84"/>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customHeight="1">
      <c r="A111" s="84"/>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customHeight="1">
      <c r="A112" s="84"/>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customHeight="1">
      <c r="A113" s="84"/>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customHeight="1">
      <c r="A114" s="84"/>
      <c r="B114" s="8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customHeight="1">
      <c r="A115" s="84"/>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customHeight="1">
      <c r="A116" s="84"/>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customHeight="1">
      <c r="A117" s="84"/>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customHeight="1">
      <c r="A118" s="84"/>
      <c r="B118" s="8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customHeight="1">
      <c r="A119" s="84"/>
      <c r="B119" s="8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customHeight="1">
      <c r="A120" s="84"/>
      <c r="B120" s="8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customHeight="1">
      <c r="A121" s="84"/>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customHeight="1">
      <c r="A122" s="84"/>
      <c r="B122" s="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customHeight="1">
      <c r="A123" s="84"/>
      <c r="B123" s="8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customHeight="1">
      <c r="A124" s="84"/>
      <c r="B124" s="8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customHeight="1">
      <c r="A125" s="84"/>
      <c r="B125" s="8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customHeight="1">
      <c r="A126" s="84"/>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customHeight="1">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customHeight="1">
      <c r="A128" s="8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customHeight="1">
      <c r="A129" s="84"/>
      <c r="B129" s="8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customHeight="1">
      <c r="A130" s="84"/>
      <c r="B130" s="8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customHeight="1">
      <c r="A131" s="84"/>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customHeight="1">
      <c r="A132" s="84"/>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customHeight="1">
      <c r="A133" s="84"/>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customHeight="1">
      <c r="A134" s="84"/>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customHeight="1">
      <c r="A135" s="84"/>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customHeight="1">
      <c r="A136" s="8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customHeight="1">
      <c r="A137" s="8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customHeight="1">
      <c r="A138" s="8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customHeight="1">
      <c r="A139" s="8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customHeight="1">
      <c r="A140" s="8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customHeight="1">
      <c r="A141" s="8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customHeight="1">
      <c r="A142" s="8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customHeight="1">
      <c r="A143" s="8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customHeight="1">
      <c r="A144" s="8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customHeight="1">
      <c r="A145" s="8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customHeight="1">
      <c r="A146" s="8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customHeight="1">
      <c r="A148" s="8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customHeight="1">
      <c r="A149" s="8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customHeight="1">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customHeight="1">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customHeight="1">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customHeight="1">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customHeight="1">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customHeight="1">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customHeight="1">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customHeight="1">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customHeight="1">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customHeight="1">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customHeight="1">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customHeight="1">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customHeight="1">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customHeight="1">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customHeight="1">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customHeight="1">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customHeight="1">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customHeight="1">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customHeight="1">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customHeight="1">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customHeight="1">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customHeight="1">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customHeight="1">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customHeight="1">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customHeight="1">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customHeight="1">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customHeight="1">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customHeight="1">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customHeight="1">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customHeight="1">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customHeight="1">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customHeight="1">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customHeight="1">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customHeight="1">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customHeight="1">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customHeight="1">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customHeight="1">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customHeight="1">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customHeight="1">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customHeight="1">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customHeight="1">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customHeight="1">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customHeight="1">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customHeight="1">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customHeight="1">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customHeight="1">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customHeight="1">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customHeight="1">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customHeight="1">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customHeight="1">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customHeight="1">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customHeight="1">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customHeight="1">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4">
    <mergeCell ref="A1:A8"/>
    <mergeCell ref="B7:F8"/>
    <mergeCell ref="G7:G8"/>
    <mergeCell ref="H7:H8"/>
  </mergeCells>
  <printOptions/>
  <pageMargins bottom="0.787401575" footer="0.0" header="0.0" left="0.511811024" right="0.511811024" top="0.7874015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4" width="9.14"/>
    <col customWidth="1" min="5" max="5" width="10.86"/>
    <col customWidth="1" min="6" max="6" width="9.14"/>
    <col customWidth="1" min="7" max="7" width="20.86"/>
    <col customWidth="1" min="8" max="8" width="9.0"/>
    <col customWidth="1" min="9" max="9" width="20.14"/>
    <col customWidth="1" min="10" max="10" width="12.0"/>
    <col customWidth="1" min="11" max="11" width="33.14"/>
    <col customWidth="1" min="12" max="12" width="15.86"/>
    <col customWidth="1" min="13" max="26" width="9.14"/>
  </cols>
  <sheetData>
    <row r="1">
      <c r="A1" s="103" t="s">
        <v>595</v>
      </c>
      <c r="B1" s="104"/>
      <c r="C1" s="104"/>
      <c r="D1" s="104"/>
      <c r="E1" s="104"/>
      <c r="F1" s="104"/>
      <c r="G1" s="104"/>
      <c r="H1" s="104"/>
      <c r="I1" s="104"/>
    </row>
    <row r="2">
      <c r="A2" s="105" t="s">
        <v>119</v>
      </c>
      <c r="B2" s="2"/>
      <c r="C2" s="2"/>
      <c r="D2" s="2"/>
      <c r="E2" s="2"/>
      <c r="F2" s="2"/>
      <c r="G2" s="2"/>
      <c r="H2" s="2"/>
      <c r="I2" s="3"/>
    </row>
    <row r="3">
      <c r="A3" s="106"/>
      <c r="B3" s="106"/>
      <c r="C3" s="106"/>
      <c r="D3" s="106"/>
      <c r="E3" s="106"/>
      <c r="F3" s="106"/>
      <c r="G3" s="106"/>
      <c r="H3" s="106"/>
      <c r="I3" s="106"/>
    </row>
    <row r="4" ht="15.0" customHeight="1">
      <c r="A4" s="107" t="s">
        <v>596</v>
      </c>
      <c r="B4" s="59"/>
      <c r="C4" s="59"/>
      <c r="D4" s="59"/>
      <c r="E4" s="59"/>
      <c r="F4" s="60"/>
      <c r="G4" s="106"/>
      <c r="H4" s="106"/>
      <c r="I4" s="106"/>
    </row>
    <row r="5" ht="15.0" customHeight="1">
      <c r="A5" s="107" t="s">
        <v>597</v>
      </c>
      <c r="B5" s="59"/>
      <c r="C5" s="59"/>
      <c r="D5" s="59"/>
      <c r="E5" s="59"/>
      <c r="F5" s="60"/>
      <c r="G5" s="106"/>
      <c r="H5" s="106"/>
      <c r="I5" s="106"/>
    </row>
    <row r="6">
      <c r="A6" s="108"/>
      <c r="B6" s="108"/>
      <c r="C6" s="108"/>
      <c r="D6" s="108"/>
      <c r="E6" s="108"/>
      <c r="F6" s="108"/>
      <c r="G6" s="108"/>
      <c r="H6" s="108"/>
      <c r="I6" s="108"/>
    </row>
    <row r="7">
      <c r="A7" s="107" t="s">
        <v>122</v>
      </c>
      <c r="B7" s="59"/>
      <c r="C7" s="59"/>
      <c r="D7" s="59"/>
      <c r="E7" s="59"/>
      <c r="F7" s="60"/>
      <c r="G7" s="108"/>
      <c r="H7" s="108"/>
      <c r="I7" s="108"/>
    </row>
    <row r="8">
      <c r="A8" s="109"/>
      <c r="B8" s="109"/>
      <c r="C8" s="109"/>
      <c r="D8" s="109"/>
      <c r="E8" s="109"/>
      <c r="F8" s="109"/>
      <c r="G8" s="109"/>
      <c r="H8" s="109"/>
      <c r="I8" s="109"/>
    </row>
    <row r="9">
      <c r="A9" s="110" t="s">
        <v>123</v>
      </c>
      <c r="B9" s="59"/>
      <c r="C9" s="59"/>
      <c r="D9" s="59"/>
      <c r="E9" s="59"/>
      <c r="F9" s="59"/>
      <c r="G9" s="59"/>
      <c r="H9" s="59"/>
      <c r="I9" s="60"/>
    </row>
    <row r="10">
      <c r="A10" s="111" t="s">
        <v>124</v>
      </c>
      <c r="B10" s="112" t="s">
        <v>125</v>
      </c>
      <c r="C10" s="59"/>
      <c r="D10" s="59"/>
      <c r="E10" s="59"/>
      <c r="F10" s="59"/>
      <c r="G10" s="59"/>
      <c r="H10" s="60"/>
      <c r="I10" s="113"/>
    </row>
    <row r="11">
      <c r="A11" s="111" t="s">
        <v>126</v>
      </c>
      <c r="B11" s="112" t="s">
        <v>127</v>
      </c>
      <c r="C11" s="59"/>
      <c r="D11" s="59"/>
      <c r="E11" s="59"/>
      <c r="F11" s="59"/>
      <c r="G11" s="59"/>
      <c r="H11" s="60"/>
      <c r="I11" s="111"/>
    </row>
    <row r="12">
      <c r="A12" s="111" t="s">
        <v>129</v>
      </c>
      <c r="B12" s="112" t="s">
        <v>130</v>
      </c>
      <c r="C12" s="59"/>
      <c r="D12" s="59"/>
      <c r="E12" s="59"/>
      <c r="F12" s="59"/>
      <c r="G12" s="59"/>
      <c r="H12" s="60"/>
      <c r="I12" s="111"/>
    </row>
    <row r="13">
      <c r="A13" s="111" t="s">
        <v>132</v>
      </c>
      <c r="B13" s="112" t="s">
        <v>133</v>
      </c>
      <c r="C13" s="59"/>
      <c r="D13" s="59"/>
      <c r="E13" s="59"/>
      <c r="F13" s="59"/>
      <c r="G13" s="59"/>
      <c r="H13" s="60"/>
      <c r="I13" s="111">
        <v>30.0</v>
      </c>
    </row>
    <row r="14">
      <c r="A14" s="106"/>
      <c r="B14" s="109"/>
      <c r="C14" s="109"/>
      <c r="D14" s="109"/>
      <c r="E14" s="109"/>
      <c r="F14" s="109"/>
      <c r="G14" s="109"/>
      <c r="H14" s="106"/>
      <c r="I14" s="106"/>
    </row>
    <row r="15">
      <c r="A15" s="110" t="s">
        <v>134</v>
      </c>
      <c r="B15" s="59"/>
      <c r="C15" s="59"/>
      <c r="D15" s="59"/>
      <c r="E15" s="59"/>
      <c r="F15" s="59"/>
      <c r="G15" s="59"/>
      <c r="H15" s="59"/>
      <c r="I15" s="60"/>
    </row>
    <row r="16" ht="25.5" customHeight="1">
      <c r="A16" s="115" t="s">
        <v>135</v>
      </c>
      <c r="B16" s="59"/>
      <c r="C16" s="60"/>
      <c r="D16" s="115" t="s">
        <v>136</v>
      </c>
      <c r="E16" s="59"/>
      <c r="F16" s="60"/>
      <c r="G16" s="116" t="s">
        <v>137</v>
      </c>
      <c r="H16" s="59"/>
      <c r="I16" s="60"/>
      <c r="J16" s="117"/>
      <c r="K16" s="117"/>
      <c r="L16" s="117"/>
      <c r="M16" s="117"/>
      <c r="N16" s="117"/>
      <c r="O16" s="117"/>
      <c r="P16" s="117"/>
      <c r="Q16" s="117"/>
      <c r="R16" s="117"/>
      <c r="S16" s="117"/>
      <c r="T16" s="117"/>
      <c r="U16" s="117"/>
      <c r="V16" s="117"/>
      <c r="W16" s="117"/>
      <c r="X16" s="117"/>
      <c r="Y16" s="117"/>
      <c r="Z16" s="117"/>
    </row>
    <row r="17" ht="25.5" customHeight="1">
      <c r="A17" s="118" t="s">
        <v>598</v>
      </c>
      <c r="B17" s="59"/>
      <c r="C17" s="60"/>
      <c r="D17" s="118" t="s">
        <v>599</v>
      </c>
      <c r="E17" s="59"/>
      <c r="F17" s="60"/>
      <c r="G17" s="536">
        <v>7083.0</v>
      </c>
      <c r="H17" s="59"/>
      <c r="I17" s="60"/>
      <c r="J17" s="117"/>
      <c r="K17" s="117"/>
      <c r="L17" s="117"/>
      <c r="M17" s="117"/>
      <c r="N17" s="117"/>
      <c r="O17" s="117"/>
      <c r="P17" s="117"/>
      <c r="Q17" s="117"/>
      <c r="R17" s="117"/>
      <c r="S17" s="117"/>
      <c r="T17" s="117"/>
      <c r="U17" s="117"/>
      <c r="V17" s="117"/>
      <c r="W17" s="117"/>
      <c r="X17" s="117"/>
      <c r="Y17" s="117"/>
      <c r="Z17" s="117"/>
    </row>
    <row r="18">
      <c r="A18" s="120"/>
      <c r="B18" s="59"/>
      <c r="C18" s="59"/>
      <c r="D18" s="59"/>
      <c r="E18" s="59"/>
      <c r="F18" s="59"/>
      <c r="G18" s="59"/>
      <c r="H18" s="59"/>
      <c r="I18" s="60"/>
    </row>
    <row r="19" ht="22.5" customHeight="1">
      <c r="A19" s="120" t="s">
        <v>140</v>
      </c>
      <c r="B19" s="59"/>
      <c r="C19" s="59"/>
      <c r="D19" s="59"/>
      <c r="E19" s="59"/>
      <c r="F19" s="59"/>
      <c r="G19" s="59"/>
      <c r="H19" s="59"/>
      <c r="I19" s="60"/>
    </row>
    <row r="20" ht="22.5" customHeight="1">
      <c r="A20" s="120" t="s">
        <v>141</v>
      </c>
      <c r="B20" s="59"/>
      <c r="C20" s="59"/>
      <c r="D20" s="59"/>
      <c r="E20" s="59"/>
      <c r="F20" s="59"/>
      <c r="G20" s="59"/>
      <c r="H20" s="59"/>
      <c r="I20" s="60"/>
    </row>
    <row r="21" ht="15.0" customHeight="1">
      <c r="A21" s="121"/>
      <c r="B21" s="121"/>
      <c r="C21" s="62"/>
      <c r="D21" s="62"/>
      <c r="E21" s="122"/>
      <c r="F21" s="122"/>
      <c r="G21" s="122"/>
      <c r="H21" s="122"/>
      <c r="I21" s="122"/>
    </row>
    <row r="22" ht="15.0" customHeight="1">
      <c r="A22" s="123" t="s">
        <v>142</v>
      </c>
    </row>
    <row r="23" ht="15.0" customHeight="1">
      <c r="A23" s="124"/>
      <c r="B23" s="121"/>
      <c r="C23" s="62"/>
      <c r="D23" s="62"/>
      <c r="E23" s="122"/>
      <c r="F23" s="122"/>
      <c r="G23" s="122"/>
      <c r="H23" s="122"/>
      <c r="I23" s="122"/>
    </row>
    <row r="24" ht="15.0" customHeight="1">
      <c r="A24" s="125" t="s">
        <v>143</v>
      </c>
      <c r="B24" s="59"/>
      <c r="C24" s="59"/>
      <c r="D24" s="59"/>
      <c r="E24" s="59"/>
      <c r="F24" s="59"/>
      <c r="G24" s="59"/>
      <c r="H24" s="59"/>
      <c r="I24" s="60"/>
    </row>
    <row r="25" ht="15.0" customHeight="1">
      <c r="A25" s="126" t="s">
        <v>144</v>
      </c>
      <c r="B25" s="59"/>
      <c r="C25" s="59"/>
      <c r="D25" s="59"/>
      <c r="E25" s="59"/>
      <c r="F25" s="59"/>
      <c r="G25" s="59"/>
      <c r="H25" s="59"/>
      <c r="I25" s="59"/>
    </row>
    <row r="26" ht="15.75" customHeight="1">
      <c r="A26" s="110" t="s">
        <v>145</v>
      </c>
      <c r="B26" s="59"/>
      <c r="C26" s="59"/>
      <c r="D26" s="59"/>
      <c r="E26" s="59"/>
      <c r="F26" s="59"/>
      <c r="G26" s="59"/>
      <c r="H26" s="59"/>
      <c r="I26" s="60"/>
    </row>
    <row r="27" ht="12.75" customHeight="1">
      <c r="A27" s="63">
        <v>1.0</v>
      </c>
      <c r="B27" s="107" t="s">
        <v>146</v>
      </c>
      <c r="C27" s="59"/>
      <c r="D27" s="59"/>
      <c r="E27" s="59"/>
      <c r="F27" s="59"/>
      <c r="G27" s="59"/>
      <c r="H27" s="60"/>
      <c r="I27" s="127"/>
    </row>
    <row r="28" ht="15.75" customHeight="1">
      <c r="A28" s="111">
        <v>2.0</v>
      </c>
      <c r="B28" s="112" t="s">
        <v>148</v>
      </c>
      <c r="C28" s="59"/>
      <c r="D28" s="59"/>
      <c r="E28" s="59"/>
      <c r="F28" s="59"/>
      <c r="G28" s="59"/>
      <c r="H28" s="60"/>
      <c r="I28" s="128" t="s">
        <v>600</v>
      </c>
    </row>
    <row r="29" ht="15.75" customHeight="1">
      <c r="A29" s="111">
        <v>3.0</v>
      </c>
      <c r="B29" s="112" t="s">
        <v>150</v>
      </c>
      <c r="C29" s="59"/>
      <c r="D29" s="59"/>
      <c r="E29" s="59"/>
      <c r="F29" s="59"/>
      <c r="G29" s="59"/>
      <c r="H29" s="60"/>
      <c r="I29" s="128"/>
    </row>
    <row r="30" ht="12.75" customHeight="1">
      <c r="A30" s="63">
        <v>4.0</v>
      </c>
      <c r="B30" s="107" t="s">
        <v>151</v>
      </c>
      <c r="C30" s="59"/>
      <c r="D30" s="59"/>
      <c r="E30" s="59"/>
      <c r="F30" s="59"/>
      <c r="G30" s="59"/>
      <c r="H30" s="60"/>
      <c r="I30" s="537" t="s">
        <v>601</v>
      </c>
    </row>
    <row r="31" ht="15.75" customHeight="1">
      <c r="A31" s="111">
        <v>5.0</v>
      </c>
      <c r="B31" s="112" t="s">
        <v>152</v>
      </c>
      <c r="C31" s="59"/>
      <c r="D31" s="59"/>
      <c r="E31" s="59"/>
      <c r="F31" s="59"/>
      <c r="G31" s="59"/>
      <c r="H31" s="60"/>
      <c r="I31" s="538" t="s">
        <v>602</v>
      </c>
    </row>
    <row r="32" ht="15.75" customHeight="1">
      <c r="A32" s="111">
        <v>6.0</v>
      </c>
      <c r="B32" s="112" t="s">
        <v>603</v>
      </c>
      <c r="C32" s="59"/>
      <c r="D32" s="59"/>
      <c r="E32" s="59"/>
      <c r="F32" s="59"/>
      <c r="G32" s="59"/>
      <c r="H32" s="60"/>
      <c r="I32" s="157" t="s">
        <v>604</v>
      </c>
    </row>
    <row r="33" ht="15.75" customHeight="1">
      <c r="A33" s="111">
        <v>7.0</v>
      </c>
      <c r="B33" s="112" t="s">
        <v>154</v>
      </c>
      <c r="C33" s="59"/>
      <c r="D33" s="59"/>
      <c r="E33" s="59"/>
      <c r="F33" s="59"/>
      <c r="G33" s="59"/>
      <c r="H33" s="60"/>
      <c r="I33" s="539">
        <v>45778.0</v>
      </c>
    </row>
    <row r="34" ht="15.75" customHeight="1">
      <c r="A34" s="120"/>
      <c r="B34" s="59"/>
      <c r="C34" s="59"/>
      <c r="D34" s="59"/>
      <c r="E34" s="59"/>
      <c r="F34" s="59"/>
      <c r="G34" s="59"/>
      <c r="H34" s="59"/>
      <c r="I34" s="60"/>
    </row>
    <row r="35" ht="15.75" customHeight="1">
      <c r="A35" s="120" t="s">
        <v>155</v>
      </c>
      <c r="B35" s="59"/>
      <c r="C35" s="59"/>
      <c r="D35" s="59"/>
      <c r="E35" s="59"/>
      <c r="F35" s="59"/>
      <c r="G35" s="59"/>
      <c r="H35" s="59"/>
      <c r="I35" s="60"/>
    </row>
    <row r="36" ht="15.75" customHeight="1">
      <c r="A36" s="120" t="s">
        <v>156</v>
      </c>
      <c r="B36" s="59"/>
      <c r="C36" s="59"/>
      <c r="D36" s="59"/>
      <c r="E36" s="59"/>
      <c r="F36" s="59"/>
      <c r="G36" s="59"/>
      <c r="H36" s="59"/>
      <c r="I36" s="60"/>
    </row>
    <row r="37" ht="15.75" customHeight="1">
      <c r="A37" s="106"/>
      <c r="B37" s="109"/>
      <c r="C37" s="109"/>
      <c r="D37" s="109"/>
      <c r="E37" s="109"/>
      <c r="F37" s="109"/>
      <c r="G37" s="109"/>
      <c r="H37" s="109"/>
      <c r="I37" s="130"/>
    </row>
    <row r="38" ht="15.75" customHeight="1">
      <c r="A38" s="110" t="s">
        <v>157</v>
      </c>
      <c r="B38" s="59"/>
      <c r="C38" s="59"/>
      <c r="D38" s="59"/>
      <c r="E38" s="59"/>
      <c r="F38" s="59"/>
      <c r="G38" s="59"/>
      <c r="H38" s="59"/>
      <c r="I38" s="60"/>
    </row>
    <row r="39" ht="15.75" customHeight="1">
      <c r="A39" s="131">
        <v>1.0</v>
      </c>
      <c r="B39" s="132" t="s">
        <v>158</v>
      </c>
      <c r="C39" s="59"/>
      <c r="D39" s="59"/>
      <c r="E39" s="59"/>
      <c r="F39" s="59"/>
      <c r="G39" s="60"/>
      <c r="H39" s="131" t="s">
        <v>159</v>
      </c>
      <c r="I39" s="131" t="s">
        <v>160</v>
      </c>
    </row>
    <row r="40" ht="15.75" customHeight="1">
      <c r="A40" s="131" t="s">
        <v>124</v>
      </c>
      <c r="B40" s="112" t="s">
        <v>161</v>
      </c>
      <c r="C40" s="59"/>
      <c r="D40" s="59"/>
      <c r="E40" s="59"/>
      <c r="F40" s="59"/>
      <c r="G40" s="60"/>
      <c r="H40" s="23"/>
      <c r="I40" s="540">
        <v>2189.97</v>
      </c>
    </row>
    <row r="41" ht="15.75" customHeight="1">
      <c r="A41" s="131" t="s">
        <v>126</v>
      </c>
      <c r="B41" s="112" t="s">
        <v>162</v>
      </c>
      <c r="C41" s="59"/>
      <c r="D41" s="59"/>
      <c r="E41" s="59"/>
      <c r="F41" s="59"/>
      <c r="G41" s="60"/>
      <c r="H41" s="146"/>
      <c r="I41" s="135">
        <f>H41*I40</f>
        <v>0</v>
      </c>
    </row>
    <row r="42" ht="15.75" customHeight="1">
      <c r="A42" s="131" t="s">
        <v>129</v>
      </c>
      <c r="B42" s="112" t="s">
        <v>163</v>
      </c>
      <c r="C42" s="59"/>
      <c r="D42" s="59"/>
      <c r="E42" s="59"/>
      <c r="F42" s="59"/>
      <c r="G42" s="60"/>
      <c r="H42" s="146"/>
      <c r="I42" s="135">
        <f>H42*I40</f>
        <v>0</v>
      </c>
    </row>
    <row r="43" ht="15.75" customHeight="1">
      <c r="A43" s="131" t="s">
        <v>132</v>
      </c>
      <c r="B43" s="112" t="s">
        <v>164</v>
      </c>
      <c r="C43" s="59"/>
      <c r="D43" s="59"/>
      <c r="E43" s="59"/>
      <c r="F43" s="59"/>
      <c r="G43" s="60"/>
      <c r="H43" s="146"/>
      <c r="I43" s="135">
        <v>0.0</v>
      </c>
    </row>
    <row r="44" ht="15.75" customHeight="1">
      <c r="A44" s="131" t="s">
        <v>165</v>
      </c>
      <c r="B44" s="112" t="s">
        <v>166</v>
      </c>
      <c r="C44" s="59"/>
      <c r="D44" s="59"/>
      <c r="E44" s="59"/>
      <c r="F44" s="59"/>
      <c r="G44" s="60"/>
      <c r="H44" s="146"/>
      <c r="I44" s="135">
        <v>0.0</v>
      </c>
    </row>
    <row r="45" ht="15.75" customHeight="1">
      <c r="A45" s="131" t="s">
        <v>167</v>
      </c>
      <c r="B45" s="112" t="s">
        <v>168</v>
      </c>
      <c r="C45" s="59"/>
      <c r="D45" s="59"/>
      <c r="E45" s="59"/>
      <c r="F45" s="59"/>
      <c r="G45" s="60"/>
      <c r="H45" s="146"/>
      <c r="I45" s="135">
        <v>0.0</v>
      </c>
    </row>
    <row r="46" ht="15.75" customHeight="1">
      <c r="A46" s="131" t="s">
        <v>169</v>
      </c>
      <c r="B46" s="112" t="s">
        <v>170</v>
      </c>
      <c r="C46" s="59"/>
      <c r="D46" s="59"/>
      <c r="E46" s="59"/>
      <c r="F46" s="59"/>
      <c r="G46" s="60"/>
      <c r="H46" s="146"/>
      <c r="I46" s="135">
        <v>0.0</v>
      </c>
    </row>
    <row r="47" ht="15.75" customHeight="1">
      <c r="A47" s="110" t="s">
        <v>171</v>
      </c>
      <c r="B47" s="59"/>
      <c r="C47" s="59"/>
      <c r="D47" s="59"/>
      <c r="E47" s="59"/>
      <c r="F47" s="59"/>
      <c r="G47" s="59"/>
      <c r="H47" s="60"/>
      <c r="I47" s="137">
        <f>SUM(I40:I46)</f>
        <v>2189.97</v>
      </c>
    </row>
    <row r="48" ht="15.75" customHeight="1">
      <c r="A48" s="120"/>
      <c r="B48" s="59"/>
      <c r="C48" s="59"/>
      <c r="D48" s="59"/>
      <c r="E48" s="59"/>
      <c r="F48" s="59"/>
      <c r="G48" s="59"/>
      <c r="H48" s="59"/>
      <c r="I48" s="60"/>
    </row>
    <row r="49" ht="15.75" customHeight="1">
      <c r="A49" s="120" t="s">
        <v>172</v>
      </c>
      <c r="B49" s="59"/>
      <c r="C49" s="59"/>
      <c r="D49" s="59"/>
      <c r="E49" s="59"/>
      <c r="F49" s="59"/>
      <c r="G49" s="59"/>
      <c r="H49" s="59"/>
      <c r="I49" s="60"/>
    </row>
    <row r="50" ht="15.75" customHeight="1">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ht="15.75" customHeight="1">
      <c r="A51" s="110" t="s">
        <v>173</v>
      </c>
      <c r="B51" s="59"/>
      <c r="C51" s="59"/>
      <c r="D51" s="59"/>
      <c r="E51" s="59"/>
      <c r="F51" s="59"/>
      <c r="G51" s="59"/>
      <c r="H51" s="59"/>
      <c r="I51" s="60"/>
    </row>
    <row r="52" ht="15.75" customHeight="1">
      <c r="A52" s="131"/>
      <c r="B52" s="138"/>
      <c r="C52" s="139"/>
      <c r="D52" s="139"/>
      <c r="E52" s="139"/>
      <c r="F52" s="139"/>
      <c r="G52" s="140"/>
      <c r="H52" s="131"/>
      <c r="I52" s="131"/>
    </row>
    <row r="53" ht="15.75" customHeight="1">
      <c r="A53" s="110" t="s">
        <v>174</v>
      </c>
      <c r="B53" s="59"/>
      <c r="C53" s="59"/>
      <c r="D53" s="59"/>
      <c r="E53" s="59"/>
      <c r="F53" s="59"/>
      <c r="G53" s="59"/>
      <c r="H53" s="59"/>
      <c r="I53" s="60"/>
    </row>
    <row r="54" ht="15.75" customHeight="1">
      <c r="A54" s="141" t="s">
        <v>13</v>
      </c>
      <c r="B54" s="132" t="s">
        <v>175</v>
      </c>
      <c r="C54" s="59"/>
      <c r="D54" s="59"/>
      <c r="E54" s="59"/>
      <c r="F54" s="59"/>
      <c r="G54" s="60"/>
      <c r="H54" s="142"/>
      <c r="I54" s="131" t="s">
        <v>160</v>
      </c>
    </row>
    <row r="55" ht="15.75" customHeight="1">
      <c r="A55" s="131" t="s">
        <v>124</v>
      </c>
      <c r="B55" s="143" t="s">
        <v>176</v>
      </c>
      <c r="C55" s="59"/>
      <c r="D55" s="59"/>
      <c r="E55" s="59"/>
      <c r="F55" s="59"/>
      <c r="G55" s="60"/>
      <c r="H55" s="142">
        <v>0.0833</v>
      </c>
      <c r="I55" s="144">
        <f>H55*I47</f>
        <v>182.424501</v>
      </c>
      <c r="J55" s="541" t="s">
        <v>605</v>
      </c>
    </row>
    <row r="56" ht="15.75" customHeight="1">
      <c r="A56" s="131" t="s">
        <v>126</v>
      </c>
      <c r="B56" s="143" t="s">
        <v>177</v>
      </c>
      <c r="C56" s="59"/>
      <c r="D56" s="59"/>
      <c r="E56" s="59"/>
      <c r="F56" s="59"/>
      <c r="G56" s="60"/>
      <c r="H56" s="142">
        <v>0.0278</v>
      </c>
      <c r="I56" s="144">
        <f>H56*I47</f>
        <v>60.881166</v>
      </c>
      <c r="J56" s="541" t="s">
        <v>605</v>
      </c>
    </row>
    <row r="57" ht="15.75" customHeight="1">
      <c r="A57" s="138" t="s">
        <v>178</v>
      </c>
      <c r="B57" s="59"/>
      <c r="C57" s="59"/>
      <c r="D57" s="59"/>
      <c r="E57" s="59"/>
      <c r="F57" s="59"/>
      <c r="G57" s="60"/>
      <c r="H57" s="142">
        <v>0.1111</v>
      </c>
      <c r="I57" s="145">
        <f>SUM(I55:I56)</f>
        <v>243.305667</v>
      </c>
    </row>
    <row r="58" ht="15.75" customHeight="1">
      <c r="A58" s="131"/>
      <c r="B58" s="143"/>
      <c r="C58" s="148"/>
      <c r="D58" s="148"/>
      <c r="E58" s="148"/>
      <c r="F58" s="148"/>
      <c r="G58" s="149"/>
      <c r="H58" s="146"/>
      <c r="I58" s="144"/>
    </row>
    <row r="59" ht="22.5" customHeight="1">
      <c r="A59" s="120" t="s">
        <v>181</v>
      </c>
      <c r="B59" s="59"/>
      <c r="C59" s="59"/>
      <c r="D59" s="59"/>
      <c r="E59" s="59"/>
      <c r="F59" s="59"/>
      <c r="G59" s="59"/>
      <c r="H59" s="59"/>
      <c r="I59" s="60"/>
    </row>
    <row r="60" ht="22.5" customHeight="1">
      <c r="A60" s="120" t="s">
        <v>182</v>
      </c>
      <c r="B60" s="59"/>
      <c r="C60" s="59"/>
      <c r="D60" s="59"/>
      <c r="E60" s="59"/>
      <c r="F60" s="59"/>
      <c r="G60" s="59"/>
      <c r="H60" s="59"/>
      <c r="I60" s="60"/>
    </row>
    <row r="61" ht="15.75" customHeight="1">
      <c r="A61" s="131"/>
      <c r="B61" s="143"/>
      <c r="C61" s="148"/>
      <c r="D61" s="148"/>
      <c r="E61" s="148"/>
      <c r="F61" s="148"/>
      <c r="G61" s="149"/>
      <c r="H61" s="111"/>
      <c r="I61" s="144"/>
    </row>
    <row r="62" ht="27.0" customHeight="1">
      <c r="A62" s="150" t="s">
        <v>184</v>
      </c>
      <c r="B62" s="59"/>
      <c r="C62" s="59"/>
      <c r="D62" s="59"/>
      <c r="E62" s="59"/>
      <c r="F62" s="59"/>
      <c r="G62" s="59"/>
      <c r="H62" s="59"/>
      <c r="I62" s="60"/>
    </row>
    <row r="63" ht="15.75" customHeight="1">
      <c r="A63" s="141" t="s">
        <v>15</v>
      </c>
      <c r="B63" s="151" t="s">
        <v>185</v>
      </c>
      <c r="C63" s="59"/>
      <c r="D63" s="59"/>
      <c r="E63" s="59"/>
      <c r="F63" s="59"/>
      <c r="G63" s="60"/>
      <c r="H63" s="131" t="s">
        <v>159</v>
      </c>
      <c r="I63" s="131" t="s">
        <v>160</v>
      </c>
      <c r="L63" s="106"/>
    </row>
    <row r="64" ht="15.75" customHeight="1">
      <c r="A64" s="131" t="s">
        <v>124</v>
      </c>
      <c r="B64" s="112" t="s">
        <v>186</v>
      </c>
      <c r="C64" s="59"/>
      <c r="D64" s="59"/>
      <c r="E64" s="59"/>
      <c r="F64" s="59"/>
      <c r="G64" s="60"/>
      <c r="H64" s="146">
        <v>0.2</v>
      </c>
      <c r="I64" s="135">
        <f t="shared" ref="I64:I71" si="1">H64*($I$47+I$57)</f>
        <v>486.6551334</v>
      </c>
      <c r="K64" s="152"/>
      <c r="L64" s="106"/>
    </row>
    <row r="65" ht="15.75" customHeight="1">
      <c r="A65" s="131" t="s">
        <v>126</v>
      </c>
      <c r="B65" s="112" t="s">
        <v>187</v>
      </c>
      <c r="C65" s="59"/>
      <c r="D65" s="59"/>
      <c r="E65" s="59"/>
      <c r="F65" s="59"/>
      <c r="G65" s="60"/>
      <c r="H65" s="146">
        <v>0.025</v>
      </c>
      <c r="I65" s="135">
        <f t="shared" si="1"/>
        <v>60.83189168</v>
      </c>
    </row>
    <row r="66" ht="15.75" customHeight="1">
      <c r="A66" s="131" t="s">
        <v>129</v>
      </c>
      <c r="B66" s="112" t="s">
        <v>606</v>
      </c>
      <c r="C66" s="59"/>
      <c r="D66" s="59"/>
      <c r="E66" s="59"/>
      <c r="F66" s="59"/>
      <c r="G66" s="60"/>
      <c r="H66" s="146">
        <v>0.03</v>
      </c>
      <c r="I66" s="135">
        <f t="shared" si="1"/>
        <v>72.99827001</v>
      </c>
    </row>
    <row r="67" ht="15.75" customHeight="1">
      <c r="A67" s="131" t="s">
        <v>132</v>
      </c>
      <c r="B67" s="112" t="s">
        <v>189</v>
      </c>
      <c r="C67" s="59"/>
      <c r="D67" s="59"/>
      <c r="E67" s="59"/>
      <c r="F67" s="59"/>
      <c r="G67" s="60"/>
      <c r="H67" s="146">
        <v>0.015</v>
      </c>
      <c r="I67" s="135">
        <f t="shared" si="1"/>
        <v>36.49913501</v>
      </c>
    </row>
    <row r="68" ht="15.75" customHeight="1">
      <c r="A68" s="131" t="s">
        <v>165</v>
      </c>
      <c r="B68" s="112" t="s">
        <v>190</v>
      </c>
      <c r="C68" s="59"/>
      <c r="D68" s="59"/>
      <c r="E68" s="59"/>
      <c r="F68" s="59"/>
      <c r="G68" s="60"/>
      <c r="H68" s="146">
        <v>0.01</v>
      </c>
      <c r="I68" s="135">
        <f t="shared" si="1"/>
        <v>24.33275667</v>
      </c>
    </row>
    <row r="69" ht="15.75" customHeight="1">
      <c r="A69" s="131" t="s">
        <v>167</v>
      </c>
      <c r="B69" s="112" t="s">
        <v>191</v>
      </c>
      <c r="C69" s="59"/>
      <c r="D69" s="59"/>
      <c r="E69" s="59"/>
      <c r="F69" s="59"/>
      <c r="G69" s="60"/>
      <c r="H69" s="146">
        <v>0.006</v>
      </c>
      <c r="I69" s="135">
        <f t="shared" si="1"/>
        <v>14.599654</v>
      </c>
    </row>
    <row r="70" ht="15.75" customHeight="1">
      <c r="A70" s="131" t="s">
        <v>169</v>
      </c>
      <c r="B70" s="112" t="s">
        <v>192</v>
      </c>
      <c r="C70" s="59"/>
      <c r="D70" s="59"/>
      <c r="E70" s="59"/>
      <c r="F70" s="59"/>
      <c r="G70" s="60"/>
      <c r="H70" s="146">
        <v>0.002</v>
      </c>
      <c r="I70" s="135">
        <f t="shared" si="1"/>
        <v>4.866551334</v>
      </c>
      <c r="K70" s="542" t="s">
        <v>199</v>
      </c>
      <c r="L70" s="3"/>
    </row>
    <row r="71" ht="15.75" customHeight="1">
      <c r="A71" s="131" t="s">
        <v>193</v>
      </c>
      <c r="B71" s="112" t="s">
        <v>194</v>
      </c>
      <c r="C71" s="59"/>
      <c r="D71" s="59"/>
      <c r="E71" s="59"/>
      <c r="F71" s="59"/>
      <c r="G71" s="60"/>
      <c r="H71" s="146">
        <v>0.08</v>
      </c>
      <c r="I71" s="135">
        <f t="shared" si="1"/>
        <v>194.6620534</v>
      </c>
      <c r="K71" s="543" t="s">
        <v>3</v>
      </c>
      <c r="L71" s="544"/>
    </row>
    <row r="72" ht="15.75" customHeight="1">
      <c r="A72" s="138" t="s">
        <v>195</v>
      </c>
      <c r="B72" s="59"/>
      <c r="C72" s="59"/>
      <c r="D72" s="59"/>
      <c r="E72" s="59"/>
      <c r="F72" s="59"/>
      <c r="G72" s="60"/>
      <c r="H72" s="142"/>
      <c r="I72" s="145">
        <f>SUM(I64:I71)</f>
        <v>895.4454455</v>
      </c>
      <c r="K72" s="545" t="s">
        <v>607</v>
      </c>
      <c r="L72" s="546">
        <v>2.0</v>
      </c>
    </row>
    <row r="73" ht="15.75" customHeight="1">
      <c r="A73" s="138"/>
      <c r="B73" s="139"/>
      <c r="C73" s="139"/>
      <c r="D73" s="139"/>
      <c r="E73" s="139"/>
      <c r="F73" s="139"/>
      <c r="G73" s="139"/>
      <c r="H73" s="153"/>
      <c r="I73" s="154"/>
      <c r="K73" s="545" t="s">
        <v>608</v>
      </c>
      <c r="L73" s="547">
        <v>10.71</v>
      </c>
    </row>
    <row r="74" ht="15.75" customHeight="1">
      <c r="A74" s="120" t="s">
        <v>196</v>
      </c>
      <c r="B74" s="59"/>
      <c r="C74" s="59"/>
      <c r="D74" s="59"/>
      <c r="E74" s="59"/>
      <c r="F74" s="59"/>
      <c r="G74" s="59"/>
      <c r="H74" s="59"/>
      <c r="I74" s="60"/>
      <c r="K74" s="545" t="s">
        <v>206</v>
      </c>
      <c r="L74" s="546">
        <v>22.0</v>
      </c>
    </row>
    <row r="75" ht="15.75" customHeight="1">
      <c r="A75" s="120" t="s">
        <v>609</v>
      </c>
      <c r="B75" s="59"/>
      <c r="C75" s="59"/>
      <c r="D75" s="59"/>
      <c r="E75" s="59"/>
      <c r="F75" s="59"/>
      <c r="G75" s="59"/>
      <c r="H75" s="59"/>
      <c r="I75" s="60"/>
      <c r="K75" s="545" t="s">
        <v>610</v>
      </c>
      <c r="L75" s="547">
        <f>I40*0.06</f>
        <v>131.3982</v>
      </c>
    </row>
    <row r="76" ht="12.75" customHeight="1">
      <c r="A76" s="120" t="s">
        <v>611</v>
      </c>
      <c r="B76" s="59"/>
      <c r="C76" s="59"/>
      <c r="D76" s="59"/>
      <c r="E76" s="59"/>
      <c r="F76" s="59"/>
      <c r="G76" s="59"/>
      <c r="H76" s="59"/>
      <c r="I76" s="60"/>
      <c r="K76" s="548" t="s">
        <v>211</v>
      </c>
      <c r="L76" s="547">
        <f>((L73*L72)*L74)-L75</f>
        <v>339.8418</v>
      </c>
    </row>
    <row r="77" ht="15.75" customHeight="1">
      <c r="A77" s="131"/>
      <c r="B77" s="143"/>
      <c r="C77" s="59"/>
      <c r="D77" s="59"/>
      <c r="E77" s="59"/>
      <c r="F77" s="59"/>
      <c r="G77" s="60"/>
      <c r="H77" s="111"/>
      <c r="I77" s="144"/>
      <c r="K77" s="548" t="s">
        <v>612</v>
      </c>
      <c r="L77" s="549">
        <v>2066.01</v>
      </c>
    </row>
    <row r="78" ht="15.75" customHeight="1">
      <c r="A78" s="110" t="s">
        <v>200</v>
      </c>
      <c r="B78" s="59"/>
      <c r="C78" s="59"/>
      <c r="D78" s="59"/>
      <c r="E78" s="59"/>
      <c r="F78" s="59"/>
      <c r="G78" s="59"/>
      <c r="H78" s="59"/>
      <c r="I78" s="60"/>
    </row>
    <row r="79" ht="15.75" customHeight="1">
      <c r="A79" s="131" t="s">
        <v>115</v>
      </c>
      <c r="B79" s="132" t="s">
        <v>201</v>
      </c>
      <c r="C79" s="59"/>
      <c r="D79" s="59"/>
      <c r="E79" s="59"/>
      <c r="F79" s="59"/>
      <c r="G79" s="60"/>
      <c r="H79" s="131"/>
      <c r="I79" s="131" t="s">
        <v>160</v>
      </c>
    </row>
    <row r="80" ht="15.75" customHeight="1">
      <c r="A80" s="131" t="s">
        <v>124</v>
      </c>
      <c r="B80" s="143" t="s">
        <v>613</v>
      </c>
      <c r="C80" s="59"/>
      <c r="D80" s="59"/>
      <c r="E80" s="59"/>
      <c r="F80" s="59"/>
      <c r="G80" s="60"/>
      <c r="H80" s="550">
        <v>10.71</v>
      </c>
      <c r="I80" s="144">
        <f>(H80*2*22)-(I40*0.06)</f>
        <v>339.8418</v>
      </c>
    </row>
    <row r="81" ht="13.5" customHeight="1">
      <c r="A81" s="131" t="s">
        <v>126</v>
      </c>
      <c r="B81" s="143" t="s">
        <v>205</v>
      </c>
      <c r="C81" s="59"/>
      <c r="D81" s="59"/>
      <c r="E81" s="59"/>
      <c r="F81" s="59"/>
      <c r="G81" s="60"/>
      <c r="H81" s="550">
        <v>43.96</v>
      </c>
      <c r="I81" s="144">
        <f>L89</f>
        <v>931.711033</v>
      </c>
      <c r="K81" s="542" t="s">
        <v>216</v>
      </c>
      <c r="L81" s="3"/>
    </row>
    <row r="82" ht="15.75" customHeight="1">
      <c r="A82" s="131" t="s">
        <v>129</v>
      </c>
      <c r="B82" s="143" t="s">
        <v>207</v>
      </c>
      <c r="C82" s="59"/>
      <c r="D82" s="59"/>
      <c r="E82" s="59"/>
      <c r="F82" s="59"/>
      <c r="G82" s="60"/>
      <c r="H82" s="550"/>
      <c r="I82" s="144"/>
      <c r="K82" s="543" t="s">
        <v>3</v>
      </c>
      <c r="L82" s="544"/>
    </row>
    <row r="83" ht="15.75" customHeight="1">
      <c r="A83" s="131" t="s">
        <v>132</v>
      </c>
      <c r="B83" s="143" t="s">
        <v>614</v>
      </c>
      <c r="C83" s="59"/>
      <c r="D83" s="59"/>
      <c r="E83" s="59"/>
      <c r="F83" s="59"/>
      <c r="G83" s="60"/>
      <c r="H83" s="550"/>
      <c r="I83" s="144"/>
      <c r="K83" s="545" t="s">
        <v>615</v>
      </c>
      <c r="L83" s="551">
        <v>30.0</v>
      </c>
    </row>
    <row r="84" ht="14.25" customHeight="1">
      <c r="A84" s="131" t="s">
        <v>165</v>
      </c>
      <c r="B84" s="143" t="s">
        <v>212</v>
      </c>
      <c r="C84" s="59"/>
      <c r="D84" s="59"/>
      <c r="E84" s="59"/>
      <c r="F84" s="59"/>
      <c r="G84" s="60"/>
      <c r="H84" s="550"/>
      <c r="I84" s="144"/>
      <c r="K84" s="545" t="s">
        <v>220</v>
      </c>
      <c r="L84" s="552">
        <v>13.96</v>
      </c>
    </row>
    <row r="85" ht="12.75" customHeight="1">
      <c r="A85" s="131" t="s">
        <v>167</v>
      </c>
      <c r="B85" s="143" t="s">
        <v>616</v>
      </c>
      <c r="C85" s="59"/>
      <c r="D85" s="59"/>
      <c r="E85" s="59"/>
      <c r="F85" s="59"/>
      <c r="G85" s="60"/>
      <c r="H85" s="550"/>
      <c r="I85" s="144"/>
      <c r="K85" s="545" t="s">
        <v>222</v>
      </c>
      <c r="L85" s="553">
        <v>22.0</v>
      </c>
    </row>
    <row r="86" ht="15.75" customHeight="1">
      <c r="A86" s="138" t="s">
        <v>215</v>
      </c>
      <c r="B86" s="59"/>
      <c r="C86" s="59"/>
      <c r="D86" s="59"/>
      <c r="E86" s="59"/>
      <c r="F86" s="59"/>
      <c r="G86" s="59"/>
      <c r="H86" s="60"/>
      <c r="I86" s="145">
        <f>SUM(I80:I85)</f>
        <v>1271.552833</v>
      </c>
      <c r="K86" s="545" t="s">
        <v>224</v>
      </c>
      <c r="L86" s="551">
        <v>33.0</v>
      </c>
    </row>
    <row r="87" ht="15.75" customHeight="1">
      <c r="A87" s="131"/>
      <c r="B87" s="132"/>
      <c r="C87" s="59"/>
      <c r="D87" s="59"/>
      <c r="E87" s="59"/>
      <c r="F87" s="59"/>
      <c r="G87" s="60"/>
      <c r="H87" s="131"/>
      <c r="I87" s="131"/>
      <c r="K87" s="545" t="s">
        <v>617</v>
      </c>
      <c r="L87" s="551">
        <f>((I40/200)*0.01)*22</f>
        <v>2.408967</v>
      </c>
    </row>
    <row r="88" ht="15.75" customHeight="1">
      <c r="A88" s="120" t="s">
        <v>217</v>
      </c>
      <c r="B88" s="59"/>
      <c r="C88" s="59"/>
      <c r="D88" s="59"/>
      <c r="E88" s="59"/>
      <c r="F88" s="59"/>
      <c r="G88" s="59"/>
      <c r="H88" s="59"/>
      <c r="I88" s="60"/>
      <c r="K88" s="548" t="s">
        <v>618</v>
      </c>
      <c r="L88" s="551">
        <f>(L83+L84)*22</f>
        <v>967.12</v>
      </c>
    </row>
    <row r="89" ht="22.5" customHeight="1">
      <c r="A89" s="120" t="s">
        <v>218</v>
      </c>
      <c r="B89" s="59"/>
      <c r="C89" s="59"/>
      <c r="D89" s="59"/>
      <c r="E89" s="59"/>
      <c r="F89" s="59"/>
      <c r="G89" s="59"/>
      <c r="H89" s="59"/>
      <c r="I89" s="60"/>
      <c r="K89" s="554" t="s">
        <v>211</v>
      </c>
      <c r="L89" s="555">
        <f>L88-L86-L87</f>
        <v>931.711033</v>
      </c>
    </row>
    <row r="90" ht="15.75" customHeight="1">
      <c r="A90" s="168"/>
      <c r="B90" s="143"/>
      <c r="C90" s="59"/>
      <c r="D90" s="59"/>
      <c r="E90" s="59"/>
      <c r="F90" s="59"/>
      <c r="G90" s="60"/>
      <c r="H90" s="111"/>
      <c r="I90" s="135"/>
    </row>
    <row r="91" ht="15.75" customHeight="1">
      <c r="A91" s="110" t="s">
        <v>221</v>
      </c>
      <c r="B91" s="59"/>
      <c r="C91" s="59"/>
      <c r="D91" s="59"/>
      <c r="E91" s="59"/>
      <c r="F91" s="59"/>
      <c r="G91" s="59"/>
      <c r="H91" s="59"/>
      <c r="I91" s="60"/>
    </row>
    <row r="92" ht="15.75" customHeight="1">
      <c r="A92" s="131">
        <v>2.0</v>
      </c>
      <c r="B92" s="132" t="s">
        <v>223</v>
      </c>
      <c r="C92" s="59"/>
      <c r="D92" s="59"/>
      <c r="E92" s="59"/>
      <c r="F92" s="59"/>
      <c r="G92" s="60"/>
      <c r="H92" s="131"/>
      <c r="I92" s="131" t="s">
        <v>160</v>
      </c>
    </row>
    <row r="93" ht="15.75" customHeight="1">
      <c r="A93" s="131" t="s">
        <v>124</v>
      </c>
      <c r="B93" s="143" t="s">
        <v>619</v>
      </c>
      <c r="C93" s="59"/>
      <c r="D93" s="59"/>
      <c r="E93" s="59"/>
      <c r="F93" s="59"/>
      <c r="G93" s="60"/>
      <c r="H93" s="111" t="s">
        <v>210</v>
      </c>
      <c r="I93" s="144">
        <f>I57</f>
        <v>243.305667</v>
      </c>
    </row>
    <row r="94" ht="15.75" customHeight="1">
      <c r="A94" s="131" t="s">
        <v>126</v>
      </c>
      <c r="B94" s="143" t="s">
        <v>620</v>
      </c>
      <c r="C94" s="59"/>
      <c r="D94" s="59"/>
      <c r="E94" s="59"/>
      <c r="F94" s="59"/>
      <c r="G94" s="60"/>
      <c r="H94" s="111" t="s">
        <v>210</v>
      </c>
      <c r="I94" s="144">
        <f>I72</f>
        <v>895.4454455</v>
      </c>
    </row>
    <row r="95" ht="15.75" customHeight="1">
      <c r="A95" s="131" t="s">
        <v>129</v>
      </c>
      <c r="B95" s="143" t="s">
        <v>621</v>
      </c>
      <c r="C95" s="59"/>
      <c r="D95" s="59"/>
      <c r="E95" s="59"/>
      <c r="F95" s="59"/>
      <c r="G95" s="60"/>
      <c r="H95" s="111" t="s">
        <v>210</v>
      </c>
      <c r="I95" s="144">
        <f>I86</f>
        <v>1271.552833</v>
      </c>
    </row>
    <row r="96" ht="15.75" customHeight="1">
      <c r="A96" s="110" t="s">
        <v>227</v>
      </c>
      <c r="B96" s="59"/>
      <c r="C96" s="59"/>
      <c r="D96" s="59"/>
      <c r="E96" s="59"/>
      <c r="F96" s="59"/>
      <c r="G96" s="59"/>
      <c r="H96" s="60"/>
      <c r="I96" s="137">
        <f>SUM(I93:I95)</f>
        <v>2410.303945</v>
      </c>
    </row>
    <row r="97" ht="15.75" customHeight="1">
      <c r="A97" s="174"/>
      <c r="B97" s="175"/>
      <c r="C97" s="175"/>
      <c r="D97" s="175"/>
      <c r="E97" s="175"/>
      <c r="F97" s="175"/>
      <c r="G97" s="175"/>
      <c r="H97" s="175"/>
      <c r="I97" s="175"/>
    </row>
    <row r="98" ht="15.75" customHeight="1">
      <c r="A98" s="110" t="s">
        <v>228</v>
      </c>
      <c r="B98" s="59"/>
      <c r="C98" s="59"/>
      <c r="D98" s="59"/>
      <c r="E98" s="59"/>
      <c r="F98" s="59"/>
      <c r="G98" s="59"/>
      <c r="H98" s="59"/>
      <c r="I98" s="60"/>
    </row>
    <row r="99" ht="15.75" customHeight="1">
      <c r="A99" s="176">
        <v>3.0</v>
      </c>
      <c r="B99" s="177" t="s">
        <v>229</v>
      </c>
      <c r="C99" s="59"/>
      <c r="D99" s="59"/>
      <c r="E99" s="59"/>
      <c r="F99" s="59"/>
      <c r="G99" s="60"/>
      <c r="H99" s="178" t="s">
        <v>159</v>
      </c>
      <c r="I99" s="178" t="s">
        <v>160</v>
      </c>
    </row>
    <row r="100" ht="15.75" customHeight="1">
      <c r="A100" s="131" t="s">
        <v>124</v>
      </c>
      <c r="B100" s="112" t="s">
        <v>230</v>
      </c>
      <c r="C100" s="59"/>
      <c r="D100" s="59"/>
      <c r="E100" s="59"/>
      <c r="F100" s="59"/>
      <c r="G100" s="60"/>
      <c r="H100" s="146">
        <v>0.0042</v>
      </c>
      <c r="I100" s="135">
        <f t="shared" ref="I100:I105" si="2">H100*($I$47)</f>
        <v>9.197874</v>
      </c>
      <c r="J100" s="541" t="s">
        <v>605</v>
      </c>
    </row>
    <row r="101" ht="15.75" customHeight="1">
      <c r="A101" s="131" t="s">
        <v>126</v>
      </c>
      <c r="B101" s="112" t="s">
        <v>231</v>
      </c>
      <c r="C101" s="59"/>
      <c r="D101" s="59"/>
      <c r="E101" s="59"/>
      <c r="F101" s="59"/>
      <c r="G101" s="60"/>
      <c r="H101" s="146">
        <v>3.0E-4</v>
      </c>
      <c r="I101" s="135">
        <f t="shared" si="2"/>
        <v>0.656991</v>
      </c>
      <c r="J101" s="541" t="s">
        <v>605</v>
      </c>
    </row>
    <row r="102" ht="15.75" customHeight="1">
      <c r="A102" s="131" t="s">
        <v>129</v>
      </c>
      <c r="B102" s="112" t="s">
        <v>232</v>
      </c>
      <c r="C102" s="59"/>
      <c r="D102" s="59"/>
      <c r="E102" s="59"/>
      <c r="F102" s="59"/>
      <c r="G102" s="60"/>
      <c r="H102" s="146">
        <v>0.0344</v>
      </c>
      <c r="I102" s="135">
        <f t="shared" si="2"/>
        <v>75.334968</v>
      </c>
      <c r="J102" s="541" t="s">
        <v>605</v>
      </c>
    </row>
    <row r="103" ht="15.75" customHeight="1">
      <c r="A103" s="131" t="s">
        <v>132</v>
      </c>
      <c r="B103" s="112" t="s">
        <v>233</v>
      </c>
      <c r="C103" s="59"/>
      <c r="D103" s="59"/>
      <c r="E103" s="59"/>
      <c r="F103" s="59"/>
      <c r="G103" s="60"/>
      <c r="H103" s="146">
        <v>0.0194</v>
      </c>
      <c r="I103" s="135">
        <f t="shared" si="2"/>
        <v>42.485418</v>
      </c>
      <c r="J103" s="541" t="s">
        <v>605</v>
      </c>
    </row>
    <row r="104" ht="15.75" customHeight="1">
      <c r="A104" s="131" t="s">
        <v>165</v>
      </c>
      <c r="B104" s="112" t="s">
        <v>622</v>
      </c>
      <c r="C104" s="59"/>
      <c r="D104" s="59"/>
      <c r="E104" s="59"/>
      <c r="F104" s="59"/>
      <c r="G104" s="60"/>
      <c r="H104" s="146">
        <v>0.0072</v>
      </c>
      <c r="I104" s="135">
        <f t="shared" si="2"/>
        <v>15.767784</v>
      </c>
      <c r="J104" s="541" t="s">
        <v>605</v>
      </c>
    </row>
    <row r="105" ht="15.75" customHeight="1">
      <c r="A105" s="131" t="s">
        <v>167</v>
      </c>
      <c r="B105" s="112" t="s">
        <v>235</v>
      </c>
      <c r="C105" s="59"/>
      <c r="D105" s="59"/>
      <c r="E105" s="59"/>
      <c r="F105" s="59"/>
      <c r="G105" s="60"/>
      <c r="H105" s="556">
        <v>6.2E-4</v>
      </c>
      <c r="I105" s="135">
        <f t="shared" si="2"/>
        <v>1.3577814</v>
      </c>
      <c r="J105" s="541" t="s">
        <v>605</v>
      </c>
    </row>
    <row r="106" ht="15.75" customHeight="1">
      <c r="A106" s="179" t="s">
        <v>236</v>
      </c>
      <c r="B106" s="59"/>
      <c r="C106" s="59"/>
      <c r="D106" s="59"/>
      <c r="E106" s="59"/>
      <c r="F106" s="59"/>
      <c r="G106" s="60"/>
      <c r="H106" s="180">
        <f t="shared" ref="H106:I106" si="3">SUM(H100:H105)</f>
        <v>0.06612</v>
      </c>
      <c r="I106" s="181">
        <f t="shared" si="3"/>
        <v>144.8008164</v>
      </c>
      <c r="J106" s="182"/>
      <c r="K106" s="182"/>
      <c r="L106" s="182"/>
      <c r="M106" s="182"/>
      <c r="N106" s="182"/>
      <c r="O106" s="182"/>
      <c r="P106" s="182"/>
      <c r="Q106" s="182"/>
      <c r="R106" s="182"/>
      <c r="S106" s="182"/>
      <c r="T106" s="182"/>
      <c r="U106" s="182"/>
      <c r="V106" s="182"/>
      <c r="W106" s="182"/>
      <c r="X106" s="182"/>
      <c r="Y106" s="182"/>
      <c r="Z106" s="182"/>
    </row>
    <row r="107" ht="12.75" customHeight="1">
      <c r="A107" s="120" t="s">
        <v>623</v>
      </c>
      <c r="B107" s="59"/>
      <c r="C107" s="59"/>
      <c r="D107" s="59"/>
      <c r="E107" s="59"/>
      <c r="F107" s="59"/>
      <c r="G107" s="59"/>
      <c r="H107" s="59"/>
      <c r="I107" s="60"/>
    </row>
    <row r="108" ht="15.75" customHeight="1">
      <c r="A108" s="557" t="s">
        <v>624</v>
      </c>
      <c r="B108" s="183"/>
      <c r="C108" s="183"/>
      <c r="D108" s="183"/>
      <c r="E108" s="183"/>
      <c r="F108" s="183"/>
      <c r="G108" s="183"/>
      <c r="H108" s="184"/>
      <c r="I108" s="185"/>
    </row>
    <row r="109" ht="15.75" customHeight="1">
      <c r="A109" s="110" t="s">
        <v>237</v>
      </c>
      <c r="B109" s="59"/>
      <c r="C109" s="59"/>
      <c r="D109" s="59"/>
      <c r="E109" s="59"/>
      <c r="F109" s="59"/>
      <c r="G109" s="59"/>
      <c r="H109" s="59"/>
      <c r="I109" s="60"/>
    </row>
    <row r="110" ht="15.75" customHeight="1">
      <c r="A110" s="141"/>
      <c r="B110" s="151"/>
      <c r="C110" s="59"/>
      <c r="D110" s="59"/>
      <c r="E110" s="59"/>
      <c r="F110" s="59"/>
      <c r="G110" s="60"/>
      <c r="H110" s="131"/>
      <c r="I110" s="131"/>
      <c r="L110" s="106"/>
    </row>
    <row r="111" ht="21.0" customHeight="1">
      <c r="A111" s="120" t="s">
        <v>238</v>
      </c>
      <c r="B111" s="59"/>
      <c r="C111" s="59"/>
      <c r="D111" s="59"/>
      <c r="E111" s="59"/>
      <c r="F111" s="59"/>
      <c r="G111" s="59"/>
      <c r="H111" s="59"/>
      <c r="I111" s="60"/>
    </row>
    <row r="112" ht="15.75" customHeight="1">
      <c r="A112" s="131"/>
      <c r="B112" s="112"/>
      <c r="C112" s="59"/>
      <c r="D112" s="59"/>
      <c r="E112" s="59"/>
      <c r="F112" s="59"/>
      <c r="G112" s="60"/>
      <c r="H112" s="146"/>
      <c r="I112" s="135"/>
    </row>
    <row r="113" ht="15.75" customHeight="1">
      <c r="A113" s="110" t="s">
        <v>239</v>
      </c>
      <c r="B113" s="59"/>
      <c r="C113" s="59"/>
      <c r="D113" s="59"/>
      <c r="E113" s="59"/>
      <c r="F113" s="59"/>
      <c r="G113" s="59"/>
      <c r="H113" s="59"/>
      <c r="I113" s="60"/>
    </row>
    <row r="114" ht="15.75" customHeight="1">
      <c r="A114" s="176" t="s">
        <v>29</v>
      </c>
      <c r="B114" s="177" t="s">
        <v>240</v>
      </c>
      <c r="C114" s="59"/>
      <c r="D114" s="59"/>
      <c r="E114" s="59"/>
      <c r="F114" s="59"/>
      <c r="G114" s="60"/>
      <c r="H114" s="178" t="s">
        <v>159</v>
      </c>
      <c r="I114" s="178" t="s">
        <v>160</v>
      </c>
    </row>
    <row r="115" ht="15.75" customHeight="1">
      <c r="A115" s="131" t="s">
        <v>124</v>
      </c>
      <c r="B115" s="112" t="s">
        <v>241</v>
      </c>
      <c r="C115" s="59"/>
      <c r="D115" s="59"/>
      <c r="E115" s="59"/>
      <c r="F115" s="59"/>
      <c r="G115" s="60"/>
      <c r="H115" s="146">
        <v>0.0833</v>
      </c>
      <c r="I115" s="135">
        <f t="shared" ref="I115:I121" si="4">H115*$I$47</f>
        <v>182.424501</v>
      </c>
      <c r="J115" s="541" t="s">
        <v>605</v>
      </c>
    </row>
    <row r="116" ht="15.75" customHeight="1">
      <c r="A116" s="131" t="s">
        <v>126</v>
      </c>
      <c r="B116" s="112" t="s">
        <v>242</v>
      </c>
      <c r="C116" s="59"/>
      <c r="D116" s="59"/>
      <c r="E116" s="59"/>
      <c r="F116" s="59"/>
      <c r="G116" s="60"/>
      <c r="H116" s="146">
        <v>0.0139</v>
      </c>
      <c r="I116" s="135">
        <f t="shared" si="4"/>
        <v>30.440583</v>
      </c>
      <c r="J116" s="541" t="s">
        <v>605</v>
      </c>
    </row>
    <row r="117" ht="15.75" customHeight="1">
      <c r="A117" s="131" t="s">
        <v>129</v>
      </c>
      <c r="B117" s="112" t="s">
        <v>243</v>
      </c>
      <c r="C117" s="59"/>
      <c r="D117" s="59"/>
      <c r="E117" s="59"/>
      <c r="F117" s="59"/>
      <c r="G117" s="60"/>
      <c r="H117" s="146">
        <v>0.0028</v>
      </c>
      <c r="I117" s="135">
        <f t="shared" si="4"/>
        <v>6.131916</v>
      </c>
      <c r="J117" s="541" t="s">
        <v>605</v>
      </c>
    </row>
    <row r="118" ht="15.75" customHeight="1">
      <c r="A118" s="131" t="s">
        <v>132</v>
      </c>
      <c r="B118" s="112" t="s">
        <v>244</v>
      </c>
      <c r="C118" s="59"/>
      <c r="D118" s="59"/>
      <c r="E118" s="59"/>
      <c r="F118" s="59"/>
      <c r="G118" s="60"/>
      <c r="H118" s="146">
        <v>2.0E-4</v>
      </c>
      <c r="I118" s="135">
        <f t="shared" si="4"/>
        <v>0.437994</v>
      </c>
      <c r="J118" s="541" t="s">
        <v>605</v>
      </c>
    </row>
    <row r="119" ht="15.75" customHeight="1">
      <c r="A119" s="131" t="s">
        <v>165</v>
      </c>
      <c r="B119" s="112" t="s">
        <v>245</v>
      </c>
      <c r="C119" s="59"/>
      <c r="D119" s="59"/>
      <c r="E119" s="59"/>
      <c r="F119" s="59"/>
      <c r="G119" s="60"/>
      <c r="H119" s="146">
        <v>7.0E-4</v>
      </c>
      <c r="I119" s="135">
        <f t="shared" si="4"/>
        <v>1.532979</v>
      </c>
      <c r="J119" s="541" t="s">
        <v>605</v>
      </c>
    </row>
    <row r="120" ht="15.75" customHeight="1">
      <c r="A120" s="131" t="s">
        <v>167</v>
      </c>
      <c r="B120" s="112" t="s">
        <v>246</v>
      </c>
      <c r="C120" s="59"/>
      <c r="D120" s="59"/>
      <c r="E120" s="59"/>
      <c r="F120" s="59"/>
      <c r="G120" s="60"/>
      <c r="H120" s="146">
        <v>0.0029</v>
      </c>
      <c r="I120" s="135">
        <f t="shared" si="4"/>
        <v>6.350913</v>
      </c>
      <c r="J120" s="541" t="s">
        <v>605</v>
      </c>
    </row>
    <row r="121" ht="15.75" customHeight="1">
      <c r="A121" s="186" t="s">
        <v>169</v>
      </c>
      <c r="B121" s="112" t="s">
        <v>247</v>
      </c>
      <c r="C121" s="59"/>
      <c r="D121" s="59"/>
      <c r="E121" s="59"/>
      <c r="F121" s="59"/>
      <c r="G121" s="60"/>
      <c r="H121" s="146"/>
      <c r="I121" s="135">
        <f t="shared" si="4"/>
        <v>0</v>
      </c>
    </row>
    <row r="122" ht="15.75" customHeight="1">
      <c r="A122" s="138" t="s">
        <v>248</v>
      </c>
      <c r="B122" s="59"/>
      <c r="C122" s="59"/>
      <c r="D122" s="59"/>
      <c r="E122" s="59"/>
      <c r="F122" s="59"/>
      <c r="G122" s="60"/>
      <c r="H122" s="142"/>
      <c r="I122" s="145">
        <f>SUM(I115:I121)</f>
        <v>227.318886</v>
      </c>
      <c r="J122" s="108"/>
      <c r="K122" s="108"/>
      <c r="L122" s="108"/>
      <c r="M122" s="108"/>
      <c r="N122" s="108"/>
      <c r="O122" s="108"/>
      <c r="P122" s="108"/>
      <c r="Q122" s="108"/>
      <c r="R122" s="108"/>
      <c r="S122" s="108"/>
      <c r="T122" s="108"/>
      <c r="U122" s="108"/>
      <c r="V122" s="108"/>
      <c r="W122" s="108"/>
      <c r="X122" s="108"/>
      <c r="Y122" s="108"/>
      <c r="Z122" s="108"/>
    </row>
    <row r="123" ht="15.75" customHeight="1">
      <c r="A123" s="131"/>
      <c r="B123" s="112"/>
      <c r="C123" s="59"/>
      <c r="D123" s="59"/>
      <c r="E123" s="59"/>
      <c r="F123" s="59"/>
      <c r="G123" s="60"/>
      <c r="H123" s="146"/>
      <c r="I123" s="135"/>
    </row>
    <row r="124" ht="15.75" customHeight="1">
      <c r="A124" s="110" t="s">
        <v>249</v>
      </c>
      <c r="B124" s="59"/>
      <c r="C124" s="59"/>
      <c r="D124" s="59"/>
      <c r="E124" s="59"/>
      <c r="F124" s="59"/>
      <c r="G124" s="59"/>
      <c r="H124" s="59"/>
      <c r="I124" s="60"/>
    </row>
    <row r="125" ht="15.75" customHeight="1">
      <c r="A125" s="176" t="s">
        <v>31</v>
      </c>
      <c r="B125" s="177" t="s">
        <v>240</v>
      </c>
      <c r="C125" s="59"/>
      <c r="D125" s="59"/>
      <c r="E125" s="59"/>
      <c r="F125" s="59"/>
      <c r="G125" s="60"/>
      <c r="H125" s="178" t="s">
        <v>159</v>
      </c>
      <c r="I125" s="178" t="s">
        <v>160</v>
      </c>
    </row>
    <row r="126" ht="15.75" customHeight="1">
      <c r="A126" s="131" t="s">
        <v>124</v>
      </c>
      <c r="B126" s="112" t="s">
        <v>250</v>
      </c>
      <c r="C126" s="59"/>
      <c r="D126" s="59"/>
      <c r="E126" s="59"/>
      <c r="F126" s="59"/>
      <c r="G126" s="60"/>
      <c r="H126" s="146"/>
      <c r="I126" s="135">
        <f t="shared" ref="I126:I127" si="5">H126*$I$47</f>
        <v>0</v>
      </c>
    </row>
    <row r="127" ht="15.75" customHeight="1">
      <c r="A127" s="138" t="s">
        <v>251</v>
      </c>
      <c r="B127" s="59"/>
      <c r="C127" s="59"/>
      <c r="D127" s="59"/>
      <c r="E127" s="59"/>
      <c r="F127" s="59"/>
      <c r="G127" s="60"/>
      <c r="H127" s="142"/>
      <c r="I127" s="135">
        <f t="shared" si="5"/>
        <v>0</v>
      </c>
    </row>
    <row r="128" ht="15.75" customHeight="1"/>
    <row r="129" ht="15.75" customHeight="1">
      <c r="A129" s="110" t="s">
        <v>252</v>
      </c>
      <c r="B129" s="59"/>
      <c r="C129" s="59"/>
      <c r="D129" s="59"/>
      <c r="E129" s="59"/>
      <c r="F129" s="59"/>
      <c r="G129" s="59"/>
      <c r="H129" s="59"/>
      <c r="I129" s="60"/>
    </row>
    <row r="130" ht="15.75" customHeight="1">
      <c r="A130" s="131">
        <v>4.0</v>
      </c>
      <c r="B130" s="132" t="s">
        <v>253</v>
      </c>
      <c r="C130" s="59"/>
      <c r="D130" s="59"/>
      <c r="E130" s="59"/>
      <c r="F130" s="59"/>
      <c r="G130" s="60"/>
      <c r="H130" s="131"/>
      <c r="I130" s="131" t="s">
        <v>160</v>
      </c>
    </row>
    <row r="131" ht="15.75" customHeight="1">
      <c r="A131" s="131" t="s">
        <v>124</v>
      </c>
      <c r="B131" s="143" t="s">
        <v>254</v>
      </c>
      <c r="C131" s="59"/>
      <c r="D131" s="59"/>
      <c r="E131" s="59"/>
      <c r="F131" s="59"/>
      <c r="G131" s="60"/>
      <c r="H131" s="111" t="s">
        <v>210</v>
      </c>
      <c r="I131" s="144">
        <f>I122</f>
        <v>227.318886</v>
      </c>
    </row>
    <row r="132" ht="15.75" customHeight="1">
      <c r="A132" s="131" t="s">
        <v>126</v>
      </c>
      <c r="B132" s="143" t="s">
        <v>255</v>
      </c>
      <c r="C132" s="59"/>
      <c r="D132" s="59"/>
      <c r="E132" s="59"/>
      <c r="F132" s="59"/>
      <c r="G132" s="60"/>
      <c r="H132" s="111" t="s">
        <v>210</v>
      </c>
      <c r="I132" s="144"/>
    </row>
    <row r="133" ht="15.75" customHeight="1">
      <c r="A133" s="110" t="s">
        <v>256</v>
      </c>
      <c r="B133" s="59"/>
      <c r="C133" s="59"/>
      <c r="D133" s="59"/>
      <c r="E133" s="59"/>
      <c r="F133" s="59"/>
      <c r="G133" s="59"/>
      <c r="H133" s="60"/>
      <c r="I133" s="137">
        <f>SUM(I131:I132)</f>
        <v>227.318886</v>
      </c>
    </row>
    <row r="134" ht="12.75" customHeight="1">
      <c r="A134" s="120" t="s">
        <v>623</v>
      </c>
      <c r="B134" s="59"/>
      <c r="C134" s="59"/>
      <c r="D134" s="59"/>
      <c r="E134" s="59"/>
      <c r="F134" s="59"/>
      <c r="G134" s="59"/>
      <c r="H134" s="59"/>
      <c r="I134" s="60"/>
    </row>
    <row r="135" ht="12.75" customHeight="1">
      <c r="A135" s="557" t="s">
        <v>625</v>
      </c>
      <c r="B135" s="558"/>
      <c r="C135" s="559"/>
      <c r="D135" s="559"/>
      <c r="E135" s="559"/>
      <c r="F135" s="559"/>
      <c r="G135" s="559"/>
      <c r="H135" s="559"/>
      <c r="I135" s="560"/>
    </row>
    <row r="136" ht="15.75" customHeight="1">
      <c r="A136" s="138"/>
      <c r="B136" s="59"/>
      <c r="C136" s="59"/>
      <c r="D136" s="59"/>
      <c r="E136" s="59"/>
      <c r="F136" s="59"/>
      <c r="G136" s="60"/>
      <c r="H136" s="142"/>
      <c r="I136" s="145"/>
    </row>
    <row r="137" ht="15.75" customHeight="1">
      <c r="A137" s="110" t="s">
        <v>257</v>
      </c>
      <c r="B137" s="59"/>
      <c r="C137" s="59"/>
      <c r="D137" s="59"/>
      <c r="E137" s="59"/>
      <c r="F137" s="59"/>
      <c r="G137" s="59"/>
      <c r="H137" s="59"/>
      <c r="I137" s="60"/>
    </row>
    <row r="138" ht="15.75" customHeight="1">
      <c r="A138" s="131">
        <v>5.0</v>
      </c>
      <c r="B138" s="132" t="s">
        <v>258</v>
      </c>
      <c r="C138" s="59"/>
      <c r="D138" s="59"/>
      <c r="E138" s="59"/>
      <c r="F138" s="59"/>
      <c r="G138" s="60"/>
      <c r="H138" s="131" t="s">
        <v>159</v>
      </c>
      <c r="I138" s="131" t="s">
        <v>160</v>
      </c>
    </row>
    <row r="139" ht="15.75" customHeight="1">
      <c r="A139" s="131" t="s">
        <v>124</v>
      </c>
      <c r="B139" s="112" t="s">
        <v>259</v>
      </c>
      <c r="C139" s="59"/>
      <c r="D139" s="59"/>
      <c r="E139" s="59"/>
      <c r="F139" s="59"/>
      <c r="G139" s="60"/>
      <c r="H139" s="146"/>
      <c r="I139" s="135">
        <f>'UNIFORMES LIMP'!E13</f>
        <v>62.1325</v>
      </c>
    </row>
    <row r="140" ht="15.75" customHeight="1">
      <c r="A140" s="131" t="s">
        <v>126</v>
      </c>
      <c r="B140" s="112" t="s">
        <v>260</v>
      </c>
      <c r="C140" s="59"/>
      <c r="D140" s="59"/>
      <c r="E140" s="59"/>
      <c r="F140" s="59"/>
      <c r="G140" s="60"/>
      <c r="H140" s="146"/>
      <c r="I140" s="135">
        <f>'MATERIAIS LIMP'!E45</f>
        <v>761.5203125</v>
      </c>
    </row>
    <row r="141" ht="15.75" customHeight="1">
      <c r="A141" s="131" t="s">
        <v>129</v>
      </c>
      <c r="B141" s="112" t="s">
        <v>289</v>
      </c>
      <c r="C141" s="59"/>
      <c r="D141" s="59"/>
      <c r="E141" s="59"/>
      <c r="F141" s="59"/>
      <c r="G141" s="60"/>
      <c r="H141" s="146"/>
      <c r="I141" s="135">
        <f>'EQUIPAMENTOS LIMP'!H13</f>
        <v>7.33625</v>
      </c>
    </row>
    <row r="142" ht="15.75" customHeight="1">
      <c r="A142" s="131" t="s">
        <v>132</v>
      </c>
      <c r="B142" s="112" t="s">
        <v>626</v>
      </c>
      <c r="C142" s="59"/>
      <c r="D142" s="59"/>
      <c r="E142" s="59"/>
      <c r="F142" s="59"/>
      <c r="G142" s="60"/>
      <c r="H142" s="146"/>
      <c r="I142" s="135">
        <f>'UTENSÍLIOS LIMP'!G17</f>
        <v>88.39007292</v>
      </c>
    </row>
    <row r="143" ht="15.75" customHeight="1">
      <c r="A143" s="110" t="s">
        <v>263</v>
      </c>
      <c r="B143" s="59"/>
      <c r="C143" s="59"/>
      <c r="D143" s="59"/>
      <c r="E143" s="59"/>
      <c r="F143" s="59"/>
      <c r="G143" s="59"/>
      <c r="H143" s="60"/>
      <c r="I143" s="137">
        <f>SUM(I139:I142)</f>
        <v>919.3791354</v>
      </c>
    </row>
    <row r="144" ht="15.75" customHeight="1">
      <c r="A144" s="131"/>
      <c r="B144" s="112"/>
      <c r="C144" s="59"/>
      <c r="D144" s="59"/>
      <c r="E144" s="59"/>
      <c r="F144" s="59"/>
      <c r="G144" s="60"/>
      <c r="H144" s="146"/>
      <c r="I144" s="135"/>
    </row>
    <row r="145" ht="15.75" customHeight="1">
      <c r="A145" s="120" t="s">
        <v>264</v>
      </c>
      <c r="B145" s="59"/>
      <c r="C145" s="59"/>
      <c r="D145" s="59"/>
      <c r="E145" s="59"/>
      <c r="F145" s="59"/>
      <c r="G145" s="59"/>
      <c r="H145" s="59"/>
      <c r="I145" s="60"/>
    </row>
    <row r="146" ht="15.75" customHeight="1">
      <c r="A146" s="131"/>
      <c r="B146" s="112"/>
      <c r="C146" s="59"/>
      <c r="D146" s="59"/>
      <c r="E146" s="59"/>
      <c r="F146" s="59"/>
      <c r="G146" s="60"/>
      <c r="H146" s="146"/>
      <c r="I146" s="135"/>
    </row>
    <row r="147" ht="15.75" customHeight="1">
      <c r="A147" s="110" t="s">
        <v>265</v>
      </c>
      <c r="B147" s="59"/>
      <c r="C147" s="59"/>
      <c r="D147" s="59"/>
      <c r="E147" s="59"/>
      <c r="F147" s="59"/>
      <c r="G147" s="59"/>
      <c r="H147" s="59"/>
      <c r="I147" s="60"/>
    </row>
    <row r="148" ht="15.75" customHeight="1">
      <c r="A148" s="131">
        <v>6.0</v>
      </c>
      <c r="B148" s="132" t="s">
        <v>266</v>
      </c>
      <c r="C148" s="59"/>
      <c r="D148" s="59"/>
      <c r="E148" s="59"/>
      <c r="F148" s="59"/>
      <c r="G148" s="60"/>
      <c r="H148" s="131" t="s">
        <v>159</v>
      </c>
      <c r="I148" s="131" t="s">
        <v>160</v>
      </c>
    </row>
    <row r="149" ht="15.75" customHeight="1">
      <c r="A149" s="131" t="s">
        <v>124</v>
      </c>
      <c r="B149" s="112" t="s">
        <v>267</v>
      </c>
      <c r="C149" s="59"/>
      <c r="D149" s="59"/>
      <c r="E149" s="59"/>
      <c r="F149" s="59"/>
      <c r="G149" s="60"/>
      <c r="H149" s="190">
        <v>0.05</v>
      </c>
      <c r="I149" s="135">
        <f>H149*I167</f>
        <v>294.5886392</v>
      </c>
    </row>
    <row r="150" ht="15.75" customHeight="1">
      <c r="A150" s="131" t="s">
        <v>126</v>
      </c>
      <c r="B150" s="112" t="s">
        <v>268</v>
      </c>
      <c r="C150" s="59"/>
      <c r="D150" s="59"/>
      <c r="E150" s="59"/>
      <c r="F150" s="59"/>
      <c r="G150" s="60"/>
      <c r="H150" s="190">
        <v>0.0679</v>
      </c>
      <c r="I150" s="135">
        <f>H150*(I149+I167)</f>
        <v>420.0539406</v>
      </c>
      <c r="J150" s="561" t="s">
        <v>627</v>
      </c>
    </row>
    <row r="151" ht="15.75" customHeight="1">
      <c r="A151" s="131" t="s">
        <v>129</v>
      </c>
      <c r="B151" s="132" t="s">
        <v>269</v>
      </c>
      <c r="C151" s="59"/>
      <c r="D151" s="59"/>
      <c r="E151" s="59"/>
      <c r="F151" s="59"/>
      <c r="G151" s="60"/>
      <c r="H151" s="146"/>
      <c r="I151" s="189"/>
    </row>
    <row r="152" ht="15.75" customHeight="1">
      <c r="A152" s="131" t="s">
        <v>270</v>
      </c>
      <c r="B152" s="112" t="s">
        <v>628</v>
      </c>
      <c r="C152" s="59"/>
      <c r="D152" s="59"/>
      <c r="E152" s="59"/>
      <c r="F152" s="59"/>
      <c r="G152" s="60"/>
      <c r="H152" s="190">
        <v>0.0925</v>
      </c>
      <c r="I152" s="135">
        <f t="shared" ref="I152:I154" si="6">H152*$I$169</f>
        <v>712.645389</v>
      </c>
    </row>
    <row r="153" ht="15.75" customHeight="1">
      <c r="A153" s="131" t="s">
        <v>272</v>
      </c>
      <c r="B153" s="112" t="s">
        <v>629</v>
      </c>
      <c r="C153" s="59"/>
      <c r="D153" s="59"/>
      <c r="E153" s="59"/>
      <c r="F153" s="59"/>
      <c r="G153" s="60"/>
      <c r="H153" s="190"/>
      <c r="I153" s="135">
        <f t="shared" si="6"/>
        <v>0</v>
      </c>
    </row>
    <row r="154" ht="15.75" customHeight="1">
      <c r="A154" s="131" t="s">
        <v>274</v>
      </c>
      <c r="B154" s="112" t="s">
        <v>630</v>
      </c>
      <c r="C154" s="59"/>
      <c r="D154" s="59"/>
      <c r="E154" s="59"/>
      <c r="F154" s="59"/>
      <c r="G154" s="60"/>
      <c r="H154" s="190">
        <v>0.05</v>
      </c>
      <c r="I154" s="135">
        <f t="shared" si="6"/>
        <v>385.2137238</v>
      </c>
    </row>
    <row r="155" ht="15.75" customHeight="1">
      <c r="A155" s="110" t="s">
        <v>276</v>
      </c>
      <c r="B155" s="59"/>
      <c r="C155" s="59"/>
      <c r="D155" s="59"/>
      <c r="E155" s="59"/>
      <c r="F155" s="59"/>
      <c r="G155" s="60"/>
      <c r="H155" s="191">
        <f t="shared" ref="H155:I155" si="7">SUM(H149:H154)</f>
        <v>0.2604</v>
      </c>
      <c r="I155" s="145">
        <f t="shared" si="7"/>
        <v>1812.501693</v>
      </c>
    </row>
    <row r="156" ht="15.75" customHeight="1">
      <c r="A156" s="192"/>
    </row>
    <row r="157" ht="15.75" customHeight="1">
      <c r="A157" s="193" t="s">
        <v>631</v>
      </c>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row>
    <row r="158" ht="15.75" customHeight="1">
      <c r="A158" s="193" t="s">
        <v>632</v>
      </c>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row>
    <row r="159" ht="15.75" customHeight="1">
      <c r="A159" s="106"/>
      <c r="B159" s="106"/>
      <c r="C159" s="106"/>
      <c r="D159" s="106"/>
      <c r="E159" s="106"/>
      <c r="F159" s="106"/>
      <c r="G159" s="106"/>
      <c r="H159" s="106"/>
      <c r="I159" s="185"/>
    </row>
    <row r="160" ht="15.75" customHeight="1">
      <c r="A160" s="110" t="s">
        <v>279</v>
      </c>
      <c r="B160" s="59"/>
      <c r="C160" s="59"/>
      <c r="D160" s="59"/>
      <c r="E160" s="59"/>
      <c r="F160" s="59"/>
      <c r="G160" s="59"/>
      <c r="H160" s="59"/>
      <c r="I160" s="60"/>
      <c r="K160" s="195"/>
    </row>
    <row r="161" ht="15.75" customHeight="1">
      <c r="A161" s="138" t="s">
        <v>280</v>
      </c>
      <c r="B161" s="59"/>
      <c r="C161" s="59"/>
      <c r="D161" s="59"/>
      <c r="E161" s="59"/>
      <c r="F161" s="59"/>
      <c r="G161" s="59"/>
      <c r="H161" s="60"/>
      <c r="I161" s="131" t="s">
        <v>160</v>
      </c>
    </row>
    <row r="162" ht="15.75" customHeight="1">
      <c r="A162" s="111" t="s">
        <v>124</v>
      </c>
      <c r="B162" s="112" t="str">
        <f>A38</f>
        <v>MÓDULO 1 - COMPOSIÇÃO DA REMUNERAÇÃO</v>
      </c>
      <c r="C162" s="59"/>
      <c r="D162" s="59"/>
      <c r="E162" s="59"/>
      <c r="F162" s="59"/>
      <c r="G162" s="59"/>
      <c r="H162" s="60"/>
      <c r="I162" s="135">
        <f>I47</f>
        <v>2189.97</v>
      </c>
    </row>
    <row r="163" ht="15.75" customHeight="1">
      <c r="A163" s="111" t="s">
        <v>126</v>
      </c>
      <c r="B163" s="112" t="str">
        <f>A51</f>
        <v>MÓDULO 2 – ENCARGOS E BENEFÍCIOS ANUAIS, MENSAIS E DIÁRIOS</v>
      </c>
      <c r="C163" s="59"/>
      <c r="D163" s="59"/>
      <c r="E163" s="59"/>
      <c r="F163" s="59"/>
      <c r="G163" s="59"/>
      <c r="H163" s="60"/>
      <c r="I163" s="135">
        <f>I96</f>
        <v>2410.303945</v>
      </c>
    </row>
    <row r="164" ht="15.75" customHeight="1">
      <c r="A164" s="111" t="s">
        <v>129</v>
      </c>
      <c r="B164" s="112" t="str">
        <f>A98</f>
        <v>MÓDULO 3 – PROVISÃO  PARA RESCISÃO</v>
      </c>
      <c r="C164" s="59"/>
      <c r="D164" s="59"/>
      <c r="E164" s="59"/>
      <c r="F164" s="59"/>
      <c r="G164" s="59"/>
      <c r="H164" s="60"/>
      <c r="I164" s="135">
        <f>I106</f>
        <v>144.8008164</v>
      </c>
      <c r="K164" s="195"/>
    </row>
    <row r="165" ht="15.75" customHeight="1">
      <c r="A165" s="111" t="s">
        <v>132</v>
      </c>
      <c r="B165" s="112" t="str">
        <f>A109</f>
        <v>MÓDULO 4 – CUSTO DE REPOSIÇÃO DO PROFISSIONAL AUSENTE</v>
      </c>
      <c r="C165" s="59"/>
      <c r="D165" s="59"/>
      <c r="E165" s="59"/>
      <c r="F165" s="59"/>
      <c r="G165" s="59"/>
      <c r="H165" s="60"/>
      <c r="I165" s="135">
        <f>I133</f>
        <v>227.318886</v>
      </c>
      <c r="K165" s="195"/>
    </row>
    <row r="166" ht="15.75" customHeight="1">
      <c r="A166" s="111" t="s">
        <v>165</v>
      </c>
      <c r="B166" s="112" t="str">
        <f>A137</f>
        <v>MÓDULO 5 - INSUMOS DIVERSOS</v>
      </c>
      <c r="C166" s="59"/>
      <c r="D166" s="59"/>
      <c r="E166" s="59"/>
      <c r="F166" s="59"/>
      <c r="G166" s="59"/>
      <c r="H166" s="60"/>
      <c r="I166" s="135">
        <f>I143</f>
        <v>919.3791354</v>
      </c>
      <c r="K166" s="195"/>
    </row>
    <row r="167" ht="15.75" customHeight="1">
      <c r="A167" s="131"/>
      <c r="B167" s="196" t="s">
        <v>281</v>
      </c>
      <c r="C167" s="59"/>
      <c r="D167" s="59"/>
      <c r="E167" s="59"/>
      <c r="F167" s="59"/>
      <c r="G167" s="59"/>
      <c r="H167" s="60"/>
      <c r="I167" s="145">
        <f>SUM(I162:I166)</f>
        <v>5891.772783</v>
      </c>
      <c r="K167" s="197"/>
    </row>
    <row r="168" ht="15.75" customHeight="1">
      <c r="A168" s="111" t="s">
        <v>167</v>
      </c>
      <c r="B168" s="112" t="str">
        <f>A147</f>
        <v>MÓDULO 6 – CUSTOS INDIRETOS, TRIBUTOS E LUCRO</v>
      </c>
      <c r="C168" s="59"/>
      <c r="D168" s="59"/>
      <c r="E168" s="59"/>
      <c r="F168" s="59"/>
      <c r="G168" s="59"/>
      <c r="H168" s="60"/>
      <c r="I168" s="135">
        <f>I155</f>
        <v>1812.501693</v>
      </c>
    </row>
    <row r="169" ht="15.75" customHeight="1">
      <c r="A169" s="110" t="s">
        <v>282</v>
      </c>
      <c r="B169" s="59"/>
      <c r="C169" s="59"/>
      <c r="D169" s="59"/>
      <c r="E169" s="59"/>
      <c r="F169" s="59"/>
      <c r="G169" s="59"/>
      <c r="H169" s="60"/>
      <c r="I169" s="145">
        <f>(I167+I149+I150)/(1-SUM(H152:H154))</f>
        <v>7704.274476</v>
      </c>
    </row>
    <row r="170" ht="15.75" customHeight="1">
      <c r="A170" s="183"/>
      <c r="B170" s="183"/>
      <c r="C170" s="183"/>
      <c r="D170" s="183"/>
      <c r="E170" s="183"/>
      <c r="F170" s="183"/>
      <c r="G170" s="183"/>
      <c r="H170" s="183"/>
      <c r="I170" s="185"/>
    </row>
    <row r="171" ht="15.75" customHeight="1">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ht="15.75" customHeight="1"/>
    <row r="173" ht="15.0" customHeight="1">
      <c r="A173" s="123" t="s">
        <v>142</v>
      </c>
    </row>
    <row r="174" ht="15.0" customHeight="1">
      <c r="A174" s="124"/>
      <c r="B174" s="121"/>
      <c r="C174" s="62"/>
      <c r="D174" s="62"/>
      <c r="E174" s="122"/>
      <c r="F174" s="122"/>
      <c r="G174" s="122"/>
      <c r="H174" s="122"/>
      <c r="I174" s="122"/>
    </row>
    <row r="175" ht="15.0" customHeight="1">
      <c r="A175" s="125" t="s">
        <v>143</v>
      </c>
      <c r="B175" s="59"/>
      <c r="C175" s="59"/>
      <c r="D175" s="59"/>
      <c r="E175" s="59"/>
      <c r="F175" s="59"/>
      <c r="G175" s="59"/>
      <c r="H175" s="59"/>
      <c r="I175" s="60"/>
    </row>
    <row r="176" ht="15.0" customHeight="1">
      <c r="A176" s="126" t="s">
        <v>144</v>
      </c>
      <c r="B176" s="59"/>
      <c r="C176" s="59"/>
      <c r="D176" s="59"/>
      <c r="E176" s="59"/>
      <c r="F176" s="59"/>
      <c r="G176" s="59"/>
      <c r="H176" s="59"/>
      <c r="I176" s="59"/>
    </row>
    <row r="177" ht="15.75" customHeight="1">
      <c r="A177" s="110" t="s">
        <v>145</v>
      </c>
      <c r="B177" s="59"/>
      <c r="C177" s="59"/>
      <c r="D177" s="59"/>
      <c r="E177" s="59"/>
      <c r="F177" s="59"/>
      <c r="G177" s="59"/>
      <c r="H177" s="59"/>
      <c r="I177" s="60"/>
    </row>
    <row r="178" ht="12.75" customHeight="1">
      <c r="A178" s="63">
        <v>1.0</v>
      </c>
      <c r="B178" s="107" t="s">
        <v>146</v>
      </c>
      <c r="C178" s="59"/>
      <c r="D178" s="59"/>
      <c r="E178" s="59"/>
      <c r="F178" s="59"/>
      <c r="G178" s="59"/>
      <c r="H178" s="60"/>
      <c r="I178" s="127"/>
    </row>
    <row r="179" ht="15.75" customHeight="1">
      <c r="A179" s="111">
        <v>2.0</v>
      </c>
      <c r="B179" s="112" t="s">
        <v>148</v>
      </c>
      <c r="C179" s="59"/>
      <c r="D179" s="59"/>
      <c r="E179" s="59"/>
      <c r="F179" s="59"/>
      <c r="G179" s="59"/>
      <c r="H179" s="60"/>
      <c r="I179" s="128" t="s">
        <v>633</v>
      </c>
    </row>
    <row r="180" ht="15.75" customHeight="1">
      <c r="A180" s="111">
        <v>3.0</v>
      </c>
      <c r="B180" s="112" t="s">
        <v>150</v>
      </c>
      <c r="C180" s="59"/>
      <c r="D180" s="59"/>
      <c r="E180" s="59"/>
      <c r="F180" s="59"/>
      <c r="G180" s="59"/>
      <c r="H180" s="60"/>
      <c r="I180" s="128"/>
    </row>
    <row r="181" ht="12.75" customHeight="1">
      <c r="A181" s="63">
        <v>4.0</v>
      </c>
      <c r="B181" s="107" t="s">
        <v>151</v>
      </c>
      <c r="C181" s="59"/>
      <c r="D181" s="59"/>
      <c r="E181" s="59"/>
      <c r="F181" s="59"/>
      <c r="G181" s="59"/>
      <c r="H181" s="60"/>
      <c r="I181" s="537" t="s">
        <v>634</v>
      </c>
    </row>
    <row r="182" ht="15.75" customHeight="1">
      <c r="A182" s="111">
        <v>5.0</v>
      </c>
      <c r="B182" s="112" t="s">
        <v>152</v>
      </c>
      <c r="C182" s="59"/>
      <c r="D182" s="59"/>
      <c r="E182" s="59"/>
      <c r="F182" s="59"/>
      <c r="G182" s="59"/>
      <c r="H182" s="60"/>
      <c r="I182" s="538" t="s">
        <v>602</v>
      </c>
    </row>
    <row r="183" ht="15.75" customHeight="1">
      <c r="A183" s="111">
        <v>6.0</v>
      </c>
      <c r="B183" s="112" t="s">
        <v>635</v>
      </c>
      <c r="C183" s="59"/>
      <c r="D183" s="59"/>
      <c r="E183" s="59"/>
      <c r="F183" s="59"/>
      <c r="G183" s="59"/>
      <c r="H183" s="60"/>
      <c r="I183" s="157" t="s">
        <v>604</v>
      </c>
    </row>
    <row r="184" ht="15.75" customHeight="1">
      <c r="A184" s="111">
        <v>7.0</v>
      </c>
      <c r="B184" s="112" t="s">
        <v>154</v>
      </c>
      <c r="C184" s="59"/>
      <c r="D184" s="59"/>
      <c r="E184" s="59"/>
      <c r="F184" s="59"/>
      <c r="G184" s="59"/>
      <c r="H184" s="60"/>
      <c r="I184" s="539">
        <v>45778.0</v>
      </c>
    </row>
    <row r="185" ht="15.75" customHeight="1">
      <c r="A185" s="120"/>
      <c r="B185" s="59"/>
      <c r="C185" s="59"/>
      <c r="D185" s="59"/>
      <c r="E185" s="59"/>
      <c r="F185" s="59"/>
      <c r="G185" s="59"/>
      <c r="H185" s="59"/>
      <c r="I185" s="60"/>
    </row>
    <row r="186" ht="15.75" customHeight="1">
      <c r="A186" s="120" t="s">
        <v>155</v>
      </c>
      <c r="B186" s="59"/>
      <c r="C186" s="59"/>
      <c r="D186" s="59"/>
      <c r="E186" s="59"/>
      <c r="F186" s="59"/>
      <c r="G186" s="59"/>
      <c r="H186" s="59"/>
      <c r="I186" s="60"/>
    </row>
    <row r="187" ht="15.75" customHeight="1">
      <c r="A187" s="120" t="s">
        <v>156</v>
      </c>
      <c r="B187" s="59"/>
      <c r="C187" s="59"/>
      <c r="D187" s="59"/>
      <c r="E187" s="59"/>
      <c r="F187" s="59"/>
      <c r="G187" s="59"/>
      <c r="H187" s="59"/>
      <c r="I187" s="60"/>
    </row>
    <row r="188" ht="15.75" customHeight="1">
      <c r="A188" s="106"/>
      <c r="B188" s="109"/>
      <c r="C188" s="109"/>
      <c r="D188" s="109"/>
      <c r="E188" s="109"/>
      <c r="F188" s="109"/>
      <c r="G188" s="109"/>
      <c r="H188" s="109"/>
      <c r="I188" s="130"/>
    </row>
    <row r="189" ht="15.75" customHeight="1">
      <c r="A189" s="110" t="s">
        <v>157</v>
      </c>
      <c r="B189" s="59"/>
      <c r="C189" s="59"/>
      <c r="D189" s="59"/>
      <c r="E189" s="59"/>
      <c r="F189" s="59"/>
      <c r="G189" s="59"/>
      <c r="H189" s="59"/>
      <c r="I189" s="60"/>
    </row>
    <row r="190" ht="15.75" customHeight="1">
      <c r="A190" s="131">
        <v>1.0</v>
      </c>
      <c r="B190" s="132" t="s">
        <v>158</v>
      </c>
      <c r="C190" s="59"/>
      <c r="D190" s="59"/>
      <c r="E190" s="59"/>
      <c r="F190" s="59"/>
      <c r="G190" s="60"/>
      <c r="H190" s="131" t="s">
        <v>159</v>
      </c>
      <c r="I190" s="131" t="s">
        <v>160</v>
      </c>
    </row>
    <row r="191" ht="15.75" customHeight="1">
      <c r="A191" s="131" t="s">
        <v>124</v>
      </c>
      <c r="B191" s="112" t="s">
        <v>161</v>
      </c>
      <c r="C191" s="59"/>
      <c r="D191" s="59"/>
      <c r="E191" s="59"/>
      <c r="F191" s="59"/>
      <c r="G191" s="60"/>
      <c r="H191" s="23"/>
      <c r="I191" s="540">
        <v>2189.97</v>
      </c>
    </row>
    <row r="192" ht="15.75" customHeight="1">
      <c r="A192" s="131" t="s">
        <v>126</v>
      </c>
      <c r="B192" s="112" t="s">
        <v>162</v>
      </c>
      <c r="C192" s="59"/>
      <c r="D192" s="59"/>
      <c r="E192" s="59"/>
      <c r="F192" s="59"/>
      <c r="G192" s="60"/>
      <c r="H192" s="146"/>
      <c r="I192" s="135">
        <f>H192*I191</f>
        <v>0</v>
      </c>
    </row>
    <row r="193" ht="15.75" customHeight="1">
      <c r="A193" s="131" t="s">
        <v>129</v>
      </c>
      <c r="B193" s="112" t="s">
        <v>163</v>
      </c>
      <c r="C193" s="59"/>
      <c r="D193" s="59"/>
      <c r="E193" s="59"/>
      <c r="F193" s="59"/>
      <c r="G193" s="60"/>
      <c r="H193" s="562" t="s">
        <v>636</v>
      </c>
      <c r="I193" s="135">
        <f>1518*0.4</f>
        <v>607.2</v>
      </c>
    </row>
    <row r="194" ht="15.75" customHeight="1">
      <c r="A194" s="131" t="s">
        <v>132</v>
      </c>
      <c r="B194" s="112" t="s">
        <v>164</v>
      </c>
      <c r="C194" s="59"/>
      <c r="D194" s="59"/>
      <c r="E194" s="59"/>
      <c r="F194" s="59"/>
      <c r="G194" s="60"/>
      <c r="H194" s="146"/>
      <c r="I194" s="135">
        <v>0.0</v>
      </c>
    </row>
    <row r="195" ht="15.75" customHeight="1">
      <c r="A195" s="131" t="s">
        <v>165</v>
      </c>
      <c r="B195" s="112" t="s">
        <v>166</v>
      </c>
      <c r="C195" s="59"/>
      <c r="D195" s="59"/>
      <c r="E195" s="59"/>
      <c r="F195" s="59"/>
      <c r="G195" s="60"/>
      <c r="H195" s="146"/>
      <c r="I195" s="135">
        <v>0.0</v>
      </c>
    </row>
    <row r="196" ht="15.75" customHeight="1">
      <c r="A196" s="131" t="s">
        <v>167</v>
      </c>
      <c r="B196" s="112" t="s">
        <v>168</v>
      </c>
      <c r="C196" s="59"/>
      <c r="D196" s="59"/>
      <c r="E196" s="59"/>
      <c r="F196" s="59"/>
      <c r="G196" s="60"/>
      <c r="H196" s="146"/>
      <c r="I196" s="135">
        <v>0.0</v>
      </c>
    </row>
    <row r="197" ht="15.75" customHeight="1">
      <c r="A197" s="131" t="s">
        <v>169</v>
      </c>
      <c r="B197" s="112" t="s">
        <v>170</v>
      </c>
      <c r="C197" s="59"/>
      <c r="D197" s="59"/>
      <c r="E197" s="59"/>
      <c r="F197" s="59"/>
      <c r="G197" s="60"/>
      <c r="H197" s="146"/>
      <c r="I197" s="135">
        <v>0.0</v>
      </c>
    </row>
    <row r="198" ht="15.75" customHeight="1">
      <c r="A198" s="110" t="s">
        <v>171</v>
      </c>
      <c r="B198" s="59"/>
      <c r="C198" s="59"/>
      <c r="D198" s="59"/>
      <c r="E198" s="59"/>
      <c r="F198" s="59"/>
      <c r="G198" s="59"/>
      <c r="H198" s="60"/>
      <c r="I198" s="137">
        <f>SUM(I191:I197)</f>
        <v>2797.17</v>
      </c>
    </row>
    <row r="199" ht="15.75" customHeight="1">
      <c r="A199" s="120"/>
      <c r="B199" s="59"/>
      <c r="C199" s="59"/>
      <c r="D199" s="59"/>
      <c r="E199" s="59"/>
      <c r="F199" s="59"/>
      <c r="G199" s="59"/>
      <c r="H199" s="59"/>
      <c r="I199" s="60"/>
    </row>
    <row r="200" ht="15.75" customHeight="1">
      <c r="A200" s="120" t="s">
        <v>172</v>
      </c>
      <c r="B200" s="59"/>
      <c r="C200" s="59"/>
      <c r="D200" s="59"/>
      <c r="E200" s="59"/>
      <c r="F200" s="59"/>
      <c r="G200" s="59"/>
      <c r="H200" s="59"/>
      <c r="I200" s="60"/>
    </row>
    <row r="201" ht="15.75" customHeight="1">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5.75" customHeight="1">
      <c r="A202" s="110" t="s">
        <v>173</v>
      </c>
      <c r="B202" s="59"/>
      <c r="C202" s="59"/>
      <c r="D202" s="59"/>
      <c r="E202" s="59"/>
      <c r="F202" s="59"/>
      <c r="G202" s="59"/>
      <c r="H202" s="59"/>
      <c r="I202" s="60"/>
    </row>
    <row r="203" ht="15.75" customHeight="1">
      <c r="A203" s="131"/>
      <c r="B203" s="138"/>
      <c r="C203" s="139"/>
      <c r="D203" s="139"/>
      <c r="E203" s="139"/>
      <c r="F203" s="139"/>
      <c r="G203" s="140"/>
      <c r="H203" s="131"/>
      <c r="I203" s="131"/>
    </row>
    <row r="204" ht="15.75" customHeight="1">
      <c r="A204" s="110" t="s">
        <v>174</v>
      </c>
      <c r="B204" s="59"/>
      <c r="C204" s="59"/>
      <c r="D204" s="59"/>
      <c r="E204" s="59"/>
      <c r="F204" s="59"/>
      <c r="G204" s="59"/>
      <c r="H204" s="59"/>
      <c r="I204" s="60"/>
    </row>
    <row r="205" ht="15.75" customHeight="1">
      <c r="A205" s="141" t="s">
        <v>13</v>
      </c>
      <c r="B205" s="132" t="s">
        <v>175</v>
      </c>
      <c r="C205" s="59"/>
      <c r="D205" s="59"/>
      <c r="E205" s="59"/>
      <c r="F205" s="59"/>
      <c r="G205" s="60"/>
      <c r="H205" s="142"/>
      <c r="I205" s="131" t="s">
        <v>160</v>
      </c>
    </row>
    <row r="206" ht="15.75" customHeight="1">
      <c r="A206" s="131" t="s">
        <v>124</v>
      </c>
      <c r="B206" s="143" t="s">
        <v>176</v>
      </c>
      <c r="C206" s="59"/>
      <c r="D206" s="59"/>
      <c r="E206" s="59"/>
      <c r="F206" s="59"/>
      <c r="G206" s="60"/>
      <c r="H206" s="142">
        <v>0.0833</v>
      </c>
      <c r="I206" s="144">
        <f>H206*I198</f>
        <v>233.004261</v>
      </c>
    </row>
    <row r="207" ht="15.75" customHeight="1">
      <c r="A207" s="131" t="s">
        <v>126</v>
      </c>
      <c r="B207" s="143" t="s">
        <v>177</v>
      </c>
      <c r="C207" s="59"/>
      <c r="D207" s="59"/>
      <c r="E207" s="59"/>
      <c r="F207" s="59"/>
      <c r="G207" s="60"/>
      <c r="H207" s="142">
        <v>0.0278</v>
      </c>
      <c r="I207" s="144">
        <f>H207*I198</f>
        <v>77.761326</v>
      </c>
    </row>
    <row r="208" ht="15.75" customHeight="1">
      <c r="A208" s="138" t="s">
        <v>178</v>
      </c>
      <c r="B208" s="59"/>
      <c r="C208" s="59"/>
      <c r="D208" s="59"/>
      <c r="E208" s="59"/>
      <c r="F208" s="59"/>
      <c r="G208" s="60"/>
      <c r="H208" s="142">
        <v>0.1111</v>
      </c>
      <c r="I208" s="145">
        <f>SUM(I206:I207)</f>
        <v>310.765587</v>
      </c>
    </row>
    <row r="209" ht="15.75" customHeight="1">
      <c r="A209" s="131"/>
      <c r="B209" s="143"/>
      <c r="C209" s="148"/>
      <c r="D209" s="148"/>
      <c r="E209" s="148"/>
      <c r="F209" s="148"/>
      <c r="G209" s="149"/>
      <c r="H209" s="146"/>
      <c r="I209" s="144"/>
    </row>
    <row r="210" ht="22.5" customHeight="1">
      <c r="A210" s="120" t="s">
        <v>181</v>
      </c>
      <c r="B210" s="59"/>
      <c r="C210" s="59"/>
      <c r="D210" s="59"/>
      <c r="E210" s="59"/>
      <c r="F210" s="59"/>
      <c r="G210" s="59"/>
      <c r="H210" s="59"/>
      <c r="I210" s="60"/>
    </row>
    <row r="211" ht="22.5" customHeight="1">
      <c r="A211" s="120" t="s">
        <v>182</v>
      </c>
      <c r="B211" s="59"/>
      <c r="C211" s="59"/>
      <c r="D211" s="59"/>
      <c r="E211" s="59"/>
      <c r="F211" s="59"/>
      <c r="G211" s="59"/>
      <c r="H211" s="59"/>
      <c r="I211" s="60"/>
    </row>
    <row r="212" ht="15.75" customHeight="1">
      <c r="A212" s="131"/>
      <c r="B212" s="143"/>
      <c r="C212" s="148"/>
      <c r="D212" s="148"/>
      <c r="E212" s="148"/>
      <c r="F212" s="148"/>
      <c r="G212" s="149"/>
      <c r="H212" s="111"/>
      <c r="I212" s="144"/>
    </row>
    <row r="213" ht="27.0" customHeight="1">
      <c r="A213" s="150" t="s">
        <v>184</v>
      </c>
      <c r="B213" s="59"/>
      <c r="C213" s="59"/>
      <c r="D213" s="59"/>
      <c r="E213" s="59"/>
      <c r="F213" s="59"/>
      <c r="G213" s="59"/>
      <c r="H213" s="59"/>
      <c r="I213" s="60"/>
    </row>
    <row r="214" ht="15.75" customHeight="1">
      <c r="A214" s="141" t="s">
        <v>15</v>
      </c>
      <c r="B214" s="151" t="s">
        <v>185</v>
      </c>
      <c r="C214" s="59"/>
      <c r="D214" s="59"/>
      <c r="E214" s="59"/>
      <c r="F214" s="59"/>
      <c r="G214" s="60"/>
      <c r="H214" s="131" t="s">
        <v>159</v>
      </c>
      <c r="I214" s="131" t="s">
        <v>160</v>
      </c>
      <c r="L214" s="106"/>
    </row>
    <row r="215" ht="15.75" customHeight="1">
      <c r="A215" s="131" t="s">
        <v>124</v>
      </c>
      <c r="B215" s="112" t="s">
        <v>186</v>
      </c>
      <c r="C215" s="59"/>
      <c r="D215" s="59"/>
      <c r="E215" s="59"/>
      <c r="F215" s="59"/>
      <c r="G215" s="60"/>
      <c r="H215" s="146">
        <v>0.2</v>
      </c>
      <c r="I215" s="135">
        <f t="shared" ref="I215:I222" si="8">H215*($I$198+$I$208)</f>
        <v>621.5871174</v>
      </c>
      <c r="K215" s="152"/>
      <c r="L215" s="106"/>
    </row>
    <row r="216" ht="15.75" customHeight="1">
      <c r="A216" s="131" t="s">
        <v>126</v>
      </c>
      <c r="B216" s="112" t="s">
        <v>187</v>
      </c>
      <c r="C216" s="59"/>
      <c r="D216" s="59"/>
      <c r="E216" s="59"/>
      <c r="F216" s="59"/>
      <c r="G216" s="60"/>
      <c r="H216" s="146">
        <v>0.025</v>
      </c>
      <c r="I216" s="135">
        <f t="shared" si="8"/>
        <v>77.69838968</v>
      </c>
    </row>
    <row r="217" ht="15.75" customHeight="1">
      <c r="A217" s="131" t="s">
        <v>129</v>
      </c>
      <c r="B217" s="112" t="s">
        <v>606</v>
      </c>
      <c r="C217" s="59"/>
      <c r="D217" s="59"/>
      <c r="E217" s="59"/>
      <c r="F217" s="59"/>
      <c r="G217" s="60"/>
      <c r="H217" s="146">
        <v>0.03</v>
      </c>
      <c r="I217" s="135">
        <f t="shared" si="8"/>
        <v>93.23806761</v>
      </c>
    </row>
    <row r="218" ht="15.75" customHeight="1">
      <c r="A218" s="131" t="s">
        <v>132</v>
      </c>
      <c r="B218" s="112" t="s">
        <v>189</v>
      </c>
      <c r="C218" s="59"/>
      <c r="D218" s="59"/>
      <c r="E218" s="59"/>
      <c r="F218" s="59"/>
      <c r="G218" s="60"/>
      <c r="H218" s="146">
        <v>0.015</v>
      </c>
      <c r="I218" s="135">
        <f t="shared" si="8"/>
        <v>46.61903381</v>
      </c>
    </row>
    <row r="219" ht="15.75" customHeight="1">
      <c r="A219" s="131" t="s">
        <v>165</v>
      </c>
      <c r="B219" s="112" t="s">
        <v>190</v>
      </c>
      <c r="C219" s="59"/>
      <c r="D219" s="59"/>
      <c r="E219" s="59"/>
      <c r="F219" s="59"/>
      <c r="G219" s="60"/>
      <c r="H219" s="146">
        <v>0.01</v>
      </c>
      <c r="I219" s="135">
        <f t="shared" si="8"/>
        <v>31.07935587</v>
      </c>
    </row>
    <row r="220" ht="15.75" customHeight="1">
      <c r="A220" s="131" t="s">
        <v>167</v>
      </c>
      <c r="B220" s="112" t="s">
        <v>191</v>
      </c>
      <c r="C220" s="59"/>
      <c r="D220" s="59"/>
      <c r="E220" s="59"/>
      <c r="F220" s="59"/>
      <c r="G220" s="60"/>
      <c r="H220" s="146">
        <v>0.006</v>
      </c>
      <c r="I220" s="135">
        <f t="shared" si="8"/>
        <v>18.64761352</v>
      </c>
    </row>
    <row r="221" ht="15.75" customHeight="1">
      <c r="A221" s="131" t="s">
        <v>169</v>
      </c>
      <c r="B221" s="112" t="s">
        <v>192</v>
      </c>
      <c r="C221" s="59"/>
      <c r="D221" s="59"/>
      <c r="E221" s="59"/>
      <c r="F221" s="59"/>
      <c r="G221" s="60"/>
      <c r="H221" s="146">
        <v>0.002</v>
      </c>
      <c r="I221" s="135">
        <f t="shared" si="8"/>
        <v>6.215871174</v>
      </c>
    </row>
    <row r="222" ht="15.75" customHeight="1">
      <c r="A222" s="131" t="s">
        <v>193</v>
      </c>
      <c r="B222" s="112" t="s">
        <v>194</v>
      </c>
      <c r="C222" s="59"/>
      <c r="D222" s="59"/>
      <c r="E222" s="59"/>
      <c r="F222" s="59"/>
      <c r="G222" s="60"/>
      <c r="H222" s="146">
        <v>0.08</v>
      </c>
      <c r="I222" s="135">
        <f t="shared" si="8"/>
        <v>248.634847</v>
      </c>
    </row>
    <row r="223" ht="15.75" customHeight="1">
      <c r="A223" s="138" t="s">
        <v>195</v>
      </c>
      <c r="B223" s="59"/>
      <c r="C223" s="59"/>
      <c r="D223" s="59"/>
      <c r="E223" s="59"/>
      <c r="F223" s="59"/>
      <c r="G223" s="60"/>
      <c r="H223" s="142"/>
      <c r="I223" s="145">
        <f>SUM(I215:I222)</f>
        <v>1143.720296</v>
      </c>
      <c r="K223" s="147"/>
    </row>
    <row r="224" ht="15.75" customHeight="1">
      <c r="A224" s="138"/>
      <c r="B224" s="139"/>
      <c r="C224" s="139"/>
      <c r="D224" s="139"/>
      <c r="E224" s="139"/>
      <c r="F224" s="139"/>
      <c r="G224" s="139"/>
      <c r="H224" s="153"/>
      <c r="I224" s="154"/>
      <c r="K224" s="147"/>
    </row>
    <row r="225" ht="15.75" customHeight="1">
      <c r="A225" s="120" t="s">
        <v>196</v>
      </c>
      <c r="B225" s="59"/>
      <c r="C225" s="59"/>
      <c r="D225" s="59"/>
      <c r="E225" s="59"/>
      <c r="F225" s="59"/>
      <c r="G225" s="59"/>
      <c r="H225" s="59"/>
      <c r="I225" s="60"/>
    </row>
    <row r="226" ht="15.75" customHeight="1">
      <c r="A226" s="120" t="s">
        <v>609</v>
      </c>
      <c r="B226" s="59"/>
      <c r="C226" s="59"/>
      <c r="D226" s="59"/>
      <c r="E226" s="59"/>
      <c r="F226" s="59"/>
      <c r="G226" s="59"/>
      <c r="H226" s="59"/>
      <c r="I226" s="60"/>
    </row>
    <row r="227" ht="12.75" customHeight="1">
      <c r="A227" s="120" t="s">
        <v>611</v>
      </c>
      <c r="B227" s="59"/>
      <c r="C227" s="59"/>
      <c r="D227" s="59"/>
      <c r="E227" s="59"/>
      <c r="F227" s="59"/>
      <c r="G227" s="59"/>
      <c r="H227" s="59"/>
      <c r="I227" s="60"/>
    </row>
    <row r="228" ht="15.75" customHeight="1">
      <c r="A228" s="131"/>
      <c r="B228" s="143"/>
      <c r="C228" s="59"/>
      <c r="D228" s="59"/>
      <c r="E228" s="59"/>
      <c r="F228" s="59"/>
      <c r="G228" s="60"/>
      <c r="H228" s="111"/>
      <c r="I228" s="144"/>
    </row>
    <row r="229" ht="15.75" customHeight="1">
      <c r="A229" s="110" t="s">
        <v>200</v>
      </c>
      <c r="B229" s="59"/>
      <c r="C229" s="59"/>
      <c r="D229" s="59"/>
      <c r="E229" s="59"/>
      <c r="F229" s="59"/>
      <c r="G229" s="59"/>
      <c r="H229" s="59"/>
      <c r="I229" s="60"/>
    </row>
    <row r="230" ht="15.75" customHeight="1">
      <c r="A230" s="131" t="s">
        <v>115</v>
      </c>
      <c r="B230" s="132" t="s">
        <v>201</v>
      </c>
      <c r="C230" s="59"/>
      <c r="D230" s="59"/>
      <c r="E230" s="59"/>
      <c r="F230" s="59"/>
      <c r="G230" s="60"/>
      <c r="H230" s="131"/>
      <c r="I230" s="131" t="s">
        <v>160</v>
      </c>
      <c r="K230" s="542" t="s">
        <v>199</v>
      </c>
      <c r="L230" s="3"/>
    </row>
    <row r="231" ht="15.75" customHeight="1">
      <c r="A231" s="131" t="s">
        <v>124</v>
      </c>
      <c r="B231" s="143" t="s">
        <v>637</v>
      </c>
      <c r="C231" s="59"/>
      <c r="D231" s="59"/>
      <c r="E231" s="59"/>
      <c r="F231" s="59"/>
      <c r="G231" s="60"/>
      <c r="H231" s="550">
        <v>10.71</v>
      </c>
      <c r="I231" s="144">
        <f>(H231*2*22)-(I191*0.06)</f>
        <v>339.8418</v>
      </c>
      <c r="K231" s="543" t="s">
        <v>3</v>
      </c>
      <c r="L231" s="544"/>
    </row>
    <row r="232" ht="15.75" customHeight="1">
      <c r="A232" s="131" t="s">
        <v>126</v>
      </c>
      <c r="B232" s="143" t="s">
        <v>205</v>
      </c>
      <c r="C232" s="59"/>
      <c r="D232" s="59"/>
      <c r="E232" s="59"/>
      <c r="F232" s="59"/>
      <c r="G232" s="60"/>
      <c r="H232" s="550">
        <v>43.96</v>
      </c>
      <c r="I232" s="144">
        <f>L249</f>
        <v>931.711033</v>
      </c>
      <c r="K232" s="545" t="s">
        <v>607</v>
      </c>
      <c r="L232" s="546">
        <v>2.0</v>
      </c>
    </row>
    <row r="233" ht="15.75" customHeight="1">
      <c r="A233" s="131" t="s">
        <v>129</v>
      </c>
      <c r="B233" s="143" t="s">
        <v>207</v>
      </c>
      <c r="C233" s="59"/>
      <c r="D233" s="59"/>
      <c r="E233" s="59"/>
      <c r="F233" s="59"/>
      <c r="G233" s="60"/>
      <c r="H233" s="550"/>
      <c r="I233" s="144"/>
      <c r="K233" s="545" t="s">
        <v>608</v>
      </c>
      <c r="L233" s="547">
        <v>10.71</v>
      </c>
    </row>
    <row r="234" ht="15.75" customHeight="1">
      <c r="A234" s="131" t="s">
        <v>132</v>
      </c>
      <c r="B234" s="143" t="s">
        <v>614</v>
      </c>
      <c r="C234" s="59"/>
      <c r="D234" s="59"/>
      <c r="E234" s="59"/>
      <c r="F234" s="59"/>
      <c r="G234" s="60"/>
      <c r="H234" s="550"/>
      <c r="I234" s="144"/>
      <c r="K234" s="545" t="s">
        <v>206</v>
      </c>
      <c r="L234" s="546">
        <v>22.0</v>
      </c>
    </row>
    <row r="235" ht="15.75" customHeight="1">
      <c r="A235" s="131" t="s">
        <v>165</v>
      </c>
      <c r="B235" s="143" t="s">
        <v>212</v>
      </c>
      <c r="C235" s="59"/>
      <c r="D235" s="59"/>
      <c r="E235" s="59"/>
      <c r="F235" s="59"/>
      <c r="G235" s="60"/>
      <c r="H235" s="550"/>
      <c r="I235" s="144"/>
      <c r="K235" s="545" t="s">
        <v>610</v>
      </c>
      <c r="L235" s="547">
        <f>I191*0.06</f>
        <v>131.3982</v>
      </c>
    </row>
    <row r="236" ht="12.75" customHeight="1">
      <c r="A236" s="131" t="s">
        <v>167</v>
      </c>
      <c r="B236" s="143" t="s">
        <v>616</v>
      </c>
      <c r="C236" s="59"/>
      <c r="D236" s="59"/>
      <c r="E236" s="59"/>
      <c r="F236" s="59"/>
      <c r="G236" s="60"/>
      <c r="H236" s="550"/>
      <c r="I236" s="144"/>
      <c r="K236" s="548" t="s">
        <v>211</v>
      </c>
      <c r="L236" s="547">
        <f>((L233*L232)*L234)-L235</f>
        <v>339.8418</v>
      </c>
    </row>
    <row r="237" ht="15.75" customHeight="1">
      <c r="A237" s="138" t="s">
        <v>215</v>
      </c>
      <c r="B237" s="59"/>
      <c r="C237" s="59"/>
      <c r="D237" s="59"/>
      <c r="E237" s="59"/>
      <c r="F237" s="59"/>
      <c r="G237" s="59"/>
      <c r="H237" s="60"/>
      <c r="I237" s="145">
        <f>SUM(I231:I236)</f>
        <v>1271.552833</v>
      </c>
      <c r="K237" s="548" t="s">
        <v>612</v>
      </c>
      <c r="L237" s="549">
        <v>2066.01</v>
      </c>
    </row>
    <row r="238" ht="15.75" customHeight="1">
      <c r="A238" s="131"/>
      <c r="B238" s="132"/>
      <c r="C238" s="59"/>
      <c r="D238" s="59"/>
      <c r="E238" s="59"/>
      <c r="F238" s="59"/>
      <c r="G238" s="60"/>
      <c r="H238" s="131"/>
      <c r="I238" s="131"/>
    </row>
    <row r="239" ht="15.75" customHeight="1">
      <c r="A239" s="120" t="s">
        <v>217</v>
      </c>
      <c r="B239" s="59"/>
      <c r="C239" s="59"/>
      <c r="D239" s="59"/>
      <c r="E239" s="59"/>
      <c r="F239" s="59"/>
      <c r="G239" s="59"/>
      <c r="H239" s="59"/>
      <c r="I239" s="60"/>
    </row>
    <row r="240" ht="22.5" customHeight="1">
      <c r="A240" s="120" t="s">
        <v>218</v>
      </c>
      <c r="B240" s="59"/>
      <c r="C240" s="59"/>
      <c r="D240" s="59"/>
      <c r="E240" s="59"/>
      <c r="F240" s="59"/>
      <c r="G240" s="59"/>
      <c r="H240" s="59"/>
      <c r="I240" s="60"/>
    </row>
    <row r="241" ht="13.5" customHeight="1">
      <c r="A241" s="168"/>
      <c r="B241" s="143"/>
      <c r="C241" s="59"/>
      <c r="D241" s="59"/>
      <c r="E241" s="59"/>
      <c r="F241" s="59"/>
      <c r="G241" s="60"/>
      <c r="H241" s="111"/>
      <c r="I241" s="135"/>
      <c r="K241" s="542" t="s">
        <v>216</v>
      </c>
      <c r="L241" s="3"/>
    </row>
    <row r="242" ht="15.75" customHeight="1">
      <c r="A242" s="110" t="s">
        <v>221</v>
      </c>
      <c r="B242" s="59"/>
      <c r="C242" s="59"/>
      <c r="D242" s="59"/>
      <c r="E242" s="59"/>
      <c r="F242" s="59"/>
      <c r="G242" s="59"/>
      <c r="H242" s="59"/>
      <c r="I242" s="60"/>
      <c r="K242" s="543" t="s">
        <v>3</v>
      </c>
      <c r="L242" s="544"/>
    </row>
    <row r="243" ht="15.75" customHeight="1">
      <c r="A243" s="131">
        <v>2.0</v>
      </c>
      <c r="B243" s="132" t="s">
        <v>223</v>
      </c>
      <c r="C243" s="59"/>
      <c r="D243" s="59"/>
      <c r="E243" s="59"/>
      <c r="F243" s="59"/>
      <c r="G243" s="60"/>
      <c r="H243" s="131"/>
      <c r="I243" s="131" t="s">
        <v>160</v>
      </c>
      <c r="K243" s="545" t="s">
        <v>615</v>
      </c>
      <c r="L243" s="551">
        <v>30.0</v>
      </c>
    </row>
    <row r="244" ht="15.75" customHeight="1">
      <c r="A244" s="131" t="s">
        <v>124</v>
      </c>
      <c r="B244" s="143" t="s">
        <v>619</v>
      </c>
      <c r="C244" s="59"/>
      <c r="D244" s="59"/>
      <c r="E244" s="59"/>
      <c r="F244" s="59"/>
      <c r="G244" s="60"/>
      <c r="H244" s="111" t="s">
        <v>210</v>
      </c>
      <c r="I244" s="144">
        <f>I208</f>
        <v>310.765587</v>
      </c>
      <c r="K244" s="545" t="s">
        <v>220</v>
      </c>
      <c r="L244" s="552">
        <v>13.96</v>
      </c>
    </row>
    <row r="245" ht="15.75" customHeight="1">
      <c r="A245" s="131" t="s">
        <v>126</v>
      </c>
      <c r="B245" s="143" t="s">
        <v>620</v>
      </c>
      <c r="C245" s="59"/>
      <c r="D245" s="59"/>
      <c r="E245" s="59"/>
      <c r="F245" s="59"/>
      <c r="G245" s="60"/>
      <c r="H245" s="111" t="s">
        <v>210</v>
      </c>
      <c r="I245" s="144">
        <f>I223</f>
        <v>1143.720296</v>
      </c>
      <c r="K245" s="545" t="s">
        <v>222</v>
      </c>
      <c r="L245" s="553">
        <v>22.0</v>
      </c>
    </row>
    <row r="246" ht="15.75" customHeight="1">
      <c r="A246" s="131" t="s">
        <v>129</v>
      </c>
      <c r="B246" s="143" t="s">
        <v>621</v>
      </c>
      <c r="C246" s="59"/>
      <c r="D246" s="59"/>
      <c r="E246" s="59"/>
      <c r="F246" s="59"/>
      <c r="G246" s="60"/>
      <c r="H246" s="111" t="s">
        <v>210</v>
      </c>
      <c r="I246" s="144">
        <f>I237</f>
        <v>1271.552833</v>
      </c>
      <c r="K246" s="545" t="s">
        <v>224</v>
      </c>
      <c r="L246" s="551">
        <v>33.0</v>
      </c>
    </row>
    <row r="247" ht="15.75" customHeight="1">
      <c r="A247" s="110" t="s">
        <v>227</v>
      </c>
      <c r="B247" s="59"/>
      <c r="C247" s="59"/>
      <c r="D247" s="59"/>
      <c r="E247" s="59"/>
      <c r="F247" s="59"/>
      <c r="G247" s="59"/>
      <c r="H247" s="60"/>
      <c r="I247" s="137">
        <f>SUM(I244:I246)</f>
        <v>2726.038716</v>
      </c>
      <c r="K247" s="545" t="s">
        <v>617</v>
      </c>
      <c r="L247" s="551">
        <f>((I191/200)*0.01)*22</f>
        <v>2.408967</v>
      </c>
    </row>
    <row r="248" ht="15.75" customHeight="1">
      <c r="A248" s="174"/>
      <c r="B248" s="175"/>
      <c r="C248" s="175"/>
      <c r="D248" s="175"/>
      <c r="E248" s="175"/>
      <c r="F248" s="175"/>
      <c r="G248" s="175"/>
      <c r="H248" s="175"/>
      <c r="I248" s="175"/>
      <c r="K248" s="548" t="s">
        <v>618</v>
      </c>
      <c r="L248" s="551">
        <f>(L243+L244)*22</f>
        <v>967.12</v>
      </c>
    </row>
    <row r="249" ht="15.75" customHeight="1">
      <c r="A249" s="110" t="s">
        <v>228</v>
      </c>
      <c r="B249" s="59"/>
      <c r="C249" s="59"/>
      <c r="D249" s="59"/>
      <c r="E249" s="59"/>
      <c r="F249" s="59"/>
      <c r="G249" s="59"/>
      <c r="H249" s="59"/>
      <c r="I249" s="60"/>
      <c r="K249" s="554" t="s">
        <v>211</v>
      </c>
      <c r="L249" s="555">
        <f>L248-L246-L247</f>
        <v>931.711033</v>
      </c>
    </row>
    <row r="250" ht="15.75" customHeight="1">
      <c r="A250" s="176">
        <v>3.0</v>
      </c>
      <c r="B250" s="177" t="s">
        <v>229</v>
      </c>
      <c r="C250" s="59"/>
      <c r="D250" s="59"/>
      <c r="E250" s="59"/>
      <c r="F250" s="59"/>
      <c r="G250" s="60"/>
      <c r="H250" s="178" t="s">
        <v>159</v>
      </c>
      <c r="I250" s="178" t="s">
        <v>160</v>
      </c>
    </row>
    <row r="251" ht="15.75" customHeight="1">
      <c r="A251" s="131" t="s">
        <v>124</v>
      </c>
      <c r="B251" s="112" t="s">
        <v>230</v>
      </c>
      <c r="C251" s="59"/>
      <c r="D251" s="59"/>
      <c r="E251" s="59"/>
      <c r="F251" s="59"/>
      <c r="G251" s="60"/>
      <c r="H251" s="146">
        <v>0.0042</v>
      </c>
      <c r="I251" s="135">
        <f t="shared" ref="I251:I256" si="9">H251*($I$198)</f>
        <v>11.748114</v>
      </c>
    </row>
    <row r="252" ht="15.75" customHeight="1">
      <c r="A252" s="131" t="s">
        <v>126</v>
      </c>
      <c r="B252" s="112" t="s">
        <v>231</v>
      </c>
      <c r="C252" s="59"/>
      <c r="D252" s="59"/>
      <c r="E252" s="59"/>
      <c r="F252" s="59"/>
      <c r="G252" s="60"/>
      <c r="H252" s="146">
        <v>3.0E-4</v>
      </c>
      <c r="I252" s="135">
        <f t="shared" si="9"/>
        <v>0.839151</v>
      </c>
    </row>
    <row r="253" ht="15.75" customHeight="1">
      <c r="A253" s="131" t="s">
        <v>129</v>
      </c>
      <c r="B253" s="112" t="s">
        <v>232</v>
      </c>
      <c r="C253" s="59"/>
      <c r="D253" s="59"/>
      <c r="E253" s="59"/>
      <c r="F253" s="59"/>
      <c r="G253" s="60"/>
      <c r="H253" s="146">
        <v>0.0344</v>
      </c>
      <c r="I253" s="135">
        <f t="shared" si="9"/>
        <v>96.222648</v>
      </c>
    </row>
    <row r="254" ht="15.75" customHeight="1">
      <c r="A254" s="131" t="s">
        <v>132</v>
      </c>
      <c r="B254" s="112" t="s">
        <v>233</v>
      </c>
      <c r="C254" s="59"/>
      <c r="D254" s="59"/>
      <c r="E254" s="59"/>
      <c r="F254" s="59"/>
      <c r="G254" s="60"/>
      <c r="H254" s="146">
        <v>0.0194</v>
      </c>
      <c r="I254" s="135">
        <f t="shared" si="9"/>
        <v>54.265098</v>
      </c>
    </row>
    <row r="255" ht="15.75" customHeight="1">
      <c r="A255" s="131" t="s">
        <v>165</v>
      </c>
      <c r="B255" s="112" t="s">
        <v>622</v>
      </c>
      <c r="C255" s="59"/>
      <c r="D255" s="59"/>
      <c r="E255" s="59"/>
      <c r="F255" s="59"/>
      <c r="G255" s="60"/>
      <c r="H255" s="146">
        <v>0.0072</v>
      </c>
      <c r="I255" s="135">
        <f t="shared" si="9"/>
        <v>20.139624</v>
      </c>
    </row>
    <row r="256" ht="15.75" customHeight="1">
      <c r="A256" s="131" t="s">
        <v>167</v>
      </c>
      <c r="B256" s="112" t="s">
        <v>235</v>
      </c>
      <c r="C256" s="59"/>
      <c r="D256" s="59"/>
      <c r="E256" s="59"/>
      <c r="F256" s="59"/>
      <c r="G256" s="60"/>
      <c r="H256" s="556">
        <v>6.2E-4</v>
      </c>
      <c r="I256" s="135">
        <f t="shared" si="9"/>
        <v>1.7342454</v>
      </c>
    </row>
    <row r="257" ht="15.75" customHeight="1">
      <c r="A257" s="179" t="s">
        <v>236</v>
      </c>
      <c r="B257" s="59"/>
      <c r="C257" s="59"/>
      <c r="D257" s="59"/>
      <c r="E257" s="59"/>
      <c r="F257" s="59"/>
      <c r="G257" s="60"/>
      <c r="H257" s="180">
        <f t="shared" ref="H257:I257" si="10">SUM(H251:H256)</f>
        <v>0.06612</v>
      </c>
      <c r="I257" s="181">
        <f t="shared" si="10"/>
        <v>184.9488804</v>
      </c>
      <c r="J257" s="182"/>
      <c r="K257" s="182"/>
      <c r="L257" s="182"/>
      <c r="M257" s="182"/>
      <c r="N257" s="182"/>
      <c r="O257" s="182"/>
      <c r="P257" s="182"/>
      <c r="Q257" s="182"/>
      <c r="R257" s="182"/>
      <c r="S257" s="182"/>
      <c r="T257" s="182"/>
      <c r="U257" s="182"/>
      <c r="V257" s="182"/>
      <c r="W257" s="182"/>
      <c r="X257" s="182"/>
      <c r="Y257" s="182"/>
      <c r="Z257" s="182"/>
    </row>
    <row r="258" ht="12.75" customHeight="1">
      <c r="A258" s="120" t="s">
        <v>623</v>
      </c>
      <c r="B258" s="59"/>
      <c r="C258" s="59"/>
      <c r="D258" s="59"/>
      <c r="E258" s="59"/>
      <c r="F258" s="59"/>
      <c r="G258" s="59"/>
      <c r="H258" s="59"/>
      <c r="I258" s="60"/>
    </row>
    <row r="259" ht="15.75" customHeight="1">
      <c r="A259" s="557" t="s">
        <v>624</v>
      </c>
      <c r="B259" s="183"/>
      <c r="C259" s="183"/>
      <c r="D259" s="183"/>
      <c r="E259" s="183"/>
      <c r="F259" s="183"/>
      <c r="G259" s="183"/>
      <c r="H259" s="184"/>
      <c r="I259" s="185"/>
    </row>
    <row r="260" ht="15.75" customHeight="1">
      <c r="A260" s="110" t="s">
        <v>237</v>
      </c>
      <c r="B260" s="59"/>
      <c r="C260" s="59"/>
      <c r="D260" s="59"/>
      <c r="E260" s="59"/>
      <c r="F260" s="59"/>
      <c r="G260" s="59"/>
      <c r="H260" s="59"/>
      <c r="I260" s="60"/>
    </row>
    <row r="261" ht="15.75" customHeight="1">
      <c r="A261" s="141"/>
      <c r="B261" s="151"/>
      <c r="C261" s="59"/>
      <c r="D261" s="59"/>
      <c r="E261" s="59"/>
      <c r="F261" s="59"/>
      <c r="G261" s="60"/>
      <c r="H261" s="131"/>
      <c r="I261" s="131"/>
      <c r="L261" s="106"/>
    </row>
    <row r="262" ht="21.0" customHeight="1">
      <c r="A262" s="120" t="s">
        <v>238</v>
      </c>
      <c r="B262" s="59"/>
      <c r="C262" s="59"/>
      <c r="D262" s="59"/>
      <c r="E262" s="59"/>
      <c r="F262" s="59"/>
      <c r="G262" s="59"/>
      <c r="H262" s="59"/>
      <c r="I262" s="60"/>
    </row>
    <row r="263" ht="15.75" customHeight="1">
      <c r="A263" s="131"/>
      <c r="B263" s="112"/>
      <c r="C263" s="59"/>
      <c r="D263" s="59"/>
      <c r="E263" s="59"/>
      <c r="F263" s="59"/>
      <c r="G263" s="60"/>
      <c r="H263" s="146"/>
      <c r="I263" s="135"/>
    </row>
    <row r="264" ht="15.75" customHeight="1">
      <c r="A264" s="110" t="s">
        <v>239</v>
      </c>
      <c r="B264" s="59"/>
      <c r="C264" s="59"/>
      <c r="D264" s="59"/>
      <c r="E264" s="59"/>
      <c r="F264" s="59"/>
      <c r="G264" s="59"/>
      <c r="H264" s="59"/>
      <c r="I264" s="60"/>
    </row>
    <row r="265" ht="15.75" customHeight="1">
      <c r="A265" s="176" t="s">
        <v>29</v>
      </c>
      <c r="B265" s="177" t="s">
        <v>240</v>
      </c>
      <c r="C265" s="59"/>
      <c r="D265" s="59"/>
      <c r="E265" s="59"/>
      <c r="F265" s="59"/>
      <c r="G265" s="60"/>
      <c r="H265" s="178" t="s">
        <v>159</v>
      </c>
      <c r="I265" s="178" t="s">
        <v>160</v>
      </c>
    </row>
    <row r="266" ht="15.75" customHeight="1">
      <c r="A266" s="131" t="s">
        <v>124</v>
      </c>
      <c r="B266" s="112" t="s">
        <v>241</v>
      </c>
      <c r="C266" s="59"/>
      <c r="D266" s="59"/>
      <c r="E266" s="59"/>
      <c r="F266" s="59"/>
      <c r="G266" s="60"/>
      <c r="H266" s="146">
        <v>0.0833</v>
      </c>
      <c r="I266" s="135">
        <f t="shared" ref="I266:I272" si="11">H266*$I$198</f>
        <v>233.004261</v>
      </c>
    </row>
    <row r="267" ht="15.75" customHeight="1">
      <c r="A267" s="131" t="s">
        <v>126</v>
      </c>
      <c r="B267" s="112" t="s">
        <v>242</v>
      </c>
      <c r="C267" s="59"/>
      <c r="D267" s="59"/>
      <c r="E267" s="59"/>
      <c r="F267" s="59"/>
      <c r="G267" s="60"/>
      <c r="H267" s="146">
        <v>0.0139</v>
      </c>
      <c r="I267" s="135">
        <f t="shared" si="11"/>
        <v>38.880663</v>
      </c>
    </row>
    <row r="268" ht="15.75" customHeight="1">
      <c r="A268" s="131" t="s">
        <v>129</v>
      </c>
      <c r="B268" s="112" t="s">
        <v>243</v>
      </c>
      <c r="C268" s="59"/>
      <c r="D268" s="59"/>
      <c r="E268" s="59"/>
      <c r="F268" s="59"/>
      <c r="G268" s="60"/>
      <c r="H268" s="146">
        <v>0.0028</v>
      </c>
      <c r="I268" s="135">
        <f t="shared" si="11"/>
        <v>7.832076</v>
      </c>
    </row>
    <row r="269" ht="15.75" customHeight="1">
      <c r="A269" s="131" t="s">
        <v>132</v>
      </c>
      <c r="B269" s="112" t="s">
        <v>244</v>
      </c>
      <c r="C269" s="59"/>
      <c r="D269" s="59"/>
      <c r="E269" s="59"/>
      <c r="F269" s="59"/>
      <c r="G269" s="60"/>
      <c r="H269" s="146">
        <v>2.0E-4</v>
      </c>
      <c r="I269" s="135">
        <f t="shared" si="11"/>
        <v>0.559434</v>
      </c>
    </row>
    <row r="270" ht="15.75" customHeight="1">
      <c r="A270" s="131" t="s">
        <v>165</v>
      </c>
      <c r="B270" s="112" t="s">
        <v>245</v>
      </c>
      <c r="C270" s="59"/>
      <c r="D270" s="59"/>
      <c r="E270" s="59"/>
      <c r="F270" s="59"/>
      <c r="G270" s="60"/>
      <c r="H270" s="146">
        <v>7.0E-4</v>
      </c>
      <c r="I270" s="135">
        <f t="shared" si="11"/>
        <v>1.958019</v>
      </c>
    </row>
    <row r="271" ht="15.75" customHeight="1">
      <c r="A271" s="131" t="s">
        <v>167</v>
      </c>
      <c r="B271" s="112" t="s">
        <v>246</v>
      </c>
      <c r="C271" s="59"/>
      <c r="D271" s="59"/>
      <c r="E271" s="59"/>
      <c r="F271" s="59"/>
      <c r="G271" s="60"/>
      <c r="H271" s="146">
        <v>0.0029</v>
      </c>
      <c r="I271" s="135">
        <f t="shared" si="11"/>
        <v>8.111793</v>
      </c>
    </row>
    <row r="272" ht="15.75" customHeight="1">
      <c r="A272" s="186" t="s">
        <v>169</v>
      </c>
      <c r="B272" s="112" t="s">
        <v>247</v>
      </c>
      <c r="C272" s="59"/>
      <c r="D272" s="59"/>
      <c r="E272" s="59"/>
      <c r="F272" s="59"/>
      <c r="G272" s="60"/>
      <c r="H272" s="146"/>
      <c r="I272" s="135">
        <f t="shared" si="11"/>
        <v>0</v>
      </c>
    </row>
    <row r="273" ht="15.75" customHeight="1">
      <c r="A273" s="138" t="s">
        <v>248</v>
      </c>
      <c r="B273" s="59"/>
      <c r="C273" s="59"/>
      <c r="D273" s="59"/>
      <c r="E273" s="59"/>
      <c r="F273" s="59"/>
      <c r="G273" s="60"/>
      <c r="H273" s="142"/>
      <c r="I273" s="145">
        <f>SUM(I266:I272)</f>
        <v>290.346246</v>
      </c>
      <c r="J273" s="108"/>
      <c r="K273" s="108"/>
      <c r="L273" s="108"/>
      <c r="M273" s="108"/>
      <c r="N273" s="108"/>
      <c r="O273" s="108"/>
      <c r="P273" s="108"/>
      <c r="Q273" s="108"/>
      <c r="R273" s="108"/>
      <c r="S273" s="108"/>
      <c r="T273" s="108"/>
      <c r="U273" s="108"/>
      <c r="V273" s="108"/>
      <c r="W273" s="108"/>
      <c r="X273" s="108"/>
      <c r="Y273" s="108"/>
      <c r="Z273" s="108"/>
    </row>
    <row r="274" ht="15.75" customHeight="1">
      <c r="A274" s="131"/>
      <c r="B274" s="112"/>
      <c r="C274" s="59"/>
      <c r="D274" s="59"/>
      <c r="E274" s="59"/>
      <c r="F274" s="59"/>
      <c r="G274" s="60"/>
      <c r="H274" s="146"/>
      <c r="I274" s="135"/>
    </row>
    <row r="275" ht="15.75" customHeight="1">
      <c r="A275" s="110" t="s">
        <v>249</v>
      </c>
      <c r="B275" s="59"/>
      <c r="C275" s="59"/>
      <c r="D275" s="59"/>
      <c r="E275" s="59"/>
      <c r="F275" s="59"/>
      <c r="G275" s="59"/>
      <c r="H275" s="59"/>
      <c r="I275" s="60"/>
    </row>
    <row r="276" ht="15.75" customHeight="1">
      <c r="A276" s="176" t="s">
        <v>31</v>
      </c>
      <c r="B276" s="177" t="s">
        <v>240</v>
      </c>
      <c r="C276" s="59"/>
      <c r="D276" s="59"/>
      <c r="E276" s="59"/>
      <c r="F276" s="59"/>
      <c r="G276" s="60"/>
      <c r="H276" s="178" t="s">
        <v>159</v>
      </c>
      <c r="I276" s="178" t="s">
        <v>160</v>
      </c>
    </row>
    <row r="277" ht="15.75" customHeight="1">
      <c r="A277" s="131" t="s">
        <v>124</v>
      </c>
      <c r="B277" s="112" t="s">
        <v>250</v>
      </c>
      <c r="C277" s="59"/>
      <c r="D277" s="59"/>
      <c r="E277" s="59"/>
      <c r="F277" s="59"/>
      <c r="G277" s="60"/>
      <c r="H277" s="146"/>
      <c r="I277" s="135">
        <f t="shared" ref="I277:I278" si="12">H277*$I$47</f>
        <v>0</v>
      </c>
    </row>
    <row r="278" ht="15.75" customHeight="1">
      <c r="A278" s="138" t="s">
        <v>251</v>
      </c>
      <c r="B278" s="59"/>
      <c r="C278" s="59"/>
      <c r="D278" s="59"/>
      <c r="E278" s="59"/>
      <c r="F278" s="59"/>
      <c r="G278" s="60"/>
      <c r="H278" s="142"/>
      <c r="I278" s="135">
        <f t="shared" si="12"/>
        <v>0</v>
      </c>
    </row>
    <row r="279" ht="15.75" customHeight="1"/>
    <row r="280" ht="15.75" customHeight="1">
      <c r="A280" s="110" t="s">
        <v>252</v>
      </c>
      <c r="B280" s="59"/>
      <c r="C280" s="59"/>
      <c r="D280" s="59"/>
      <c r="E280" s="59"/>
      <c r="F280" s="59"/>
      <c r="G280" s="59"/>
      <c r="H280" s="59"/>
      <c r="I280" s="60"/>
    </row>
    <row r="281" ht="15.75" customHeight="1">
      <c r="A281" s="131">
        <v>4.0</v>
      </c>
      <c r="B281" s="132" t="s">
        <v>253</v>
      </c>
      <c r="C281" s="59"/>
      <c r="D281" s="59"/>
      <c r="E281" s="59"/>
      <c r="F281" s="59"/>
      <c r="G281" s="60"/>
      <c r="H281" s="131"/>
      <c r="I281" s="131" t="s">
        <v>160</v>
      </c>
    </row>
    <row r="282" ht="15.75" customHeight="1">
      <c r="A282" s="131" t="s">
        <v>124</v>
      </c>
      <c r="B282" s="143" t="s">
        <v>254</v>
      </c>
      <c r="C282" s="59"/>
      <c r="D282" s="59"/>
      <c r="E282" s="59"/>
      <c r="F282" s="59"/>
      <c r="G282" s="60"/>
      <c r="H282" s="111" t="s">
        <v>210</v>
      </c>
      <c r="I282" s="144">
        <f>I273</f>
        <v>290.346246</v>
      </c>
    </row>
    <row r="283" ht="15.75" customHeight="1">
      <c r="A283" s="131" t="s">
        <v>126</v>
      </c>
      <c r="B283" s="143" t="s">
        <v>255</v>
      </c>
      <c r="C283" s="59"/>
      <c r="D283" s="59"/>
      <c r="E283" s="59"/>
      <c r="F283" s="59"/>
      <c r="G283" s="60"/>
      <c r="H283" s="111" t="s">
        <v>210</v>
      </c>
      <c r="I283" s="144"/>
    </row>
    <row r="284" ht="15.75" customHeight="1">
      <c r="A284" s="110" t="s">
        <v>256</v>
      </c>
      <c r="B284" s="59"/>
      <c r="C284" s="59"/>
      <c r="D284" s="59"/>
      <c r="E284" s="59"/>
      <c r="F284" s="59"/>
      <c r="G284" s="59"/>
      <c r="H284" s="60"/>
      <c r="I284" s="137">
        <f>SUM(I282:I283)</f>
        <v>290.346246</v>
      </c>
    </row>
    <row r="285" ht="12.75" customHeight="1">
      <c r="A285" s="120" t="s">
        <v>623</v>
      </c>
      <c r="B285" s="59"/>
      <c r="C285" s="59"/>
      <c r="D285" s="59"/>
      <c r="E285" s="59"/>
      <c r="F285" s="59"/>
      <c r="G285" s="59"/>
      <c r="H285" s="59"/>
      <c r="I285" s="60"/>
    </row>
    <row r="286" ht="12.75" customHeight="1">
      <c r="A286" s="557" t="s">
        <v>625</v>
      </c>
      <c r="B286" s="558"/>
      <c r="C286" s="559"/>
      <c r="D286" s="559"/>
      <c r="E286" s="559"/>
      <c r="F286" s="559"/>
      <c r="G286" s="559"/>
      <c r="H286" s="559"/>
      <c r="I286" s="560"/>
    </row>
    <row r="287" ht="15.75" customHeight="1">
      <c r="A287" s="138"/>
      <c r="B287" s="59"/>
      <c r="C287" s="59"/>
      <c r="D287" s="59"/>
      <c r="E287" s="59"/>
      <c r="F287" s="59"/>
      <c r="G287" s="60"/>
      <c r="H287" s="142"/>
      <c r="I287" s="145"/>
    </row>
    <row r="288" ht="15.75" customHeight="1">
      <c r="A288" s="110" t="s">
        <v>257</v>
      </c>
      <c r="B288" s="59"/>
      <c r="C288" s="59"/>
      <c r="D288" s="59"/>
      <c r="E288" s="59"/>
      <c r="F288" s="59"/>
      <c r="G288" s="59"/>
      <c r="H288" s="59"/>
      <c r="I288" s="60"/>
    </row>
    <row r="289" ht="15.75" customHeight="1">
      <c r="A289" s="131">
        <v>5.0</v>
      </c>
      <c r="B289" s="132" t="s">
        <v>258</v>
      </c>
      <c r="C289" s="59"/>
      <c r="D289" s="59"/>
      <c r="E289" s="59"/>
      <c r="F289" s="59"/>
      <c r="G289" s="60"/>
      <c r="H289" s="131" t="s">
        <v>159</v>
      </c>
      <c r="I289" s="131" t="s">
        <v>160</v>
      </c>
    </row>
    <row r="290" ht="15.75" customHeight="1">
      <c r="A290" s="131" t="s">
        <v>124</v>
      </c>
      <c r="B290" s="112" t="s">
        <v>259</v>
      </c>
      <c r="C290" s="59"/>
      <c r="D290" s="59"/>
      <c r="E290" s="59"/>
      <c r="F290" s="59"/>
      <c r="G290" s="60"/>
      <c r="H290" s="146"/>
      <c r="I290" s="135">
        <f>'UNIFORMES LIMP'!E13</f>
        <v>62.1325</v>
      </c>
    </row>
    <row r="291" ht="15.75" customHeight="1">
      <c r="A291" s="131" t="s">
        <v>126</v>
      </c>
      <c r="B291" s="112" t="s">
        <v>260</v>
      </c>
      <c r="C291" s="59"/>
      <c r="D291" s="59"/>
      <c r="E291" s="59"/>
      <c r="F291" s="59"/>
      <c r="G291" s="60"/>
      <c r="H291" s="146"/>
      <c r="I291" s="135">
        <f>'MATERIAIS LIMP'!E45</f>
        <v>761.5203125</v>
      </c>
    </row>
    <row r="292" ht="15.75" customHeight="1">
      <c r="A292" s="131" t="s">
        <v>129</v>
      </c>
      <c r="B292" s="112" t="s">
        <v>289</v>
      </c>
      <c r="C292" s="59"/>
      <c r="D292" s="59"/>
      <c r="E292" s="59"/>
      <c r="F292" s="59"/>
      <c r="G292" s="60"/>
      <c r="H292" s="146"/>
      <c r="I292" s="135">
        <f>'EQUIPAMENTOS LIMP'!H13</f>
        <v>7.33625</v>
      </c>
    </row>
    <row r="293" ht="15.75" customHeight="1">
      <c r="A293" s="131" t="s">
        <v>132</v>
      </c>
      <c r="B293" s="112" t="s">
        <v>638</v>
      </c>
      <c r="C293" s="59"/>
      <c r="D293" s="59"/>
      <c r="E293" s="59"/>
      <c r="F293" s="59"/>
      <c r="G293" s="60"/>
      <c r="H293" s="146"/>
      <c r="I293" s="135">
        <f>'UTENSÍLIOS LIMP'!G17</f>
        <v>88.39007292</v>
      </c>
    </row>
    <row r="294" ht="15.75" customHeight="1">
      <c r="A294" s="110" t="s">
        <v>263</v>
      </c>
      <c r="B294" s="59"/>
      <c r="C294" s="59"/>
      <c r="D294" s="59"/>
      <c r="E294" s="59"/>
      <c r="F294" s="59"/>
      <c r="G294" s="59"/>
      <c r="H294" s="60"/>
      <c r="I294" s="137">
        <f>SUM(I290:I293)</f>
        <v>919.3791354</v>
      </c>
    </row>
    <row r="295" ht="15.75" customHeight="1">
      <c r="A295" s="131"/>
      <c r="B295" s="112"/>
      <c r="C295" s="59"/>
      <c r="D295" s="59"/>
      <c r="E295" s="59"/>
      <c r="F295" s="59"/>
      <c r="G295" s="60"/>
      <c r="H295" s="146"/>
      <c r="I295" s="135"/>
    </row>
    <row r="296" ht="15.75" customHeight="1">
      <c r="A296" s="120" t="s">
        <v>264</v>
      </c>
      <c r="B296" s="59"/>
      <c r="C296" s="59"/>
      <c r="D296" s="59"/>
      <c r="E296" s="59"/>
      <c r="F296" s="59"/>
      <c r="G296" s="59"/>
      <c r="H296" s="59"/>
      <c r="I296" s="60"/>
    </row>
    <row r="297" ht="15.75" customHeight="1">
      <c r="A297" s="131"/>
      <c r="B297" s="112"/>
      <c r="C297" s="59"/>
      <c r="D297" s="59"/>
      <c r="E297" s="59"/>
      <c r="F297" s="59"/>
      <c r="G297" s="60"/>
      <c r="H297" s="146"/>
      <c r="I297" s="135"/>
    </row>
    <row r="298" ht="15.75" customHeight="1">
      <c r="A298" s="110" t="s">
        <v>265</v>
      </c>
      <c r="B298" s="59"/>
      <c r="C298" s="59"/>
      <c r="D298" s="59"/>
      <c r="E298" s="59"/>
      <c r="F298" s="59"/>
      <c r="G298" s="59"/>
      <c r="H298" s="59"/>
      <c r="I298" s="60"/>
    </row>
    <row r="299" ht="15.75" customHeight="1">
      <c r="A299" s="131">
        <v>6.0</v>
      </c>
      <c r="B299" s="132" t="s">
        <v>266</v>
      </c>
      <c r="C299" s="59"/>
      <c r="D299" s="59"/>
      <c r="E299" s="59"/>
      <c r="F299" s="59"/>
      <c r="G299" s="60"/>
      <c r="H299" s="131" t="s">
        <v>159</v>
      </c>
      <c r="I299" s="131" t="s">
        <v>160</v>
      </c>
    </row>
    <row r="300" ht="15.75" customHeight="1">
      <c r="A300" s="131" t="s">
        <v>124</v>
      </c>
      <c r="B300" s="112" t="s">
        <v>267</v>
      </c>
      <c r="C300" s="59"/>
      <c r="D300" s="59"/>
      <c r="E300" s="59"/>
      <c r="F300" s="59"/>
      <c r="G300" s="60"/>
      <c r="H300" s="190">
        <v>0.05</v>
      </c>
      <c r="I300" s="135">
        <f>H300*I318</f>
        <v>345.8941489</v>
      </c>
    </row>
    <row r="301" ht="15.75" customHeight="1">
      <c r="A301" s="131" t="s">
        <v>126</v>
      </c>
      <c r="B301" s="112" t="s">
        <v>268</v>
      </c>
      <c r="C301" s="59"/>
      <c r="D301" s="59"/>
      <c r="E301" s="59"/>
      <c r="F301" s="59"/>
      <c r="G301" s="60"/>
      <c r="H301" s="190">
        <v>0.0679</v>
      </c>
      <c r="I301" s="135">
        <f>H301*(I300+I318)</f>
        <v>493.2104669</v>
      </c>
      <c r="J301" s="561" t="s">
        <v>627</v>
      </c>
    </row>
    <row r="302" ht="15.75" customHeight="1">
      <c r="A302" s="131" t="s">
        <v>129</v>
      </c>
      <c r="B302" s="132" t="s">
        <v>269</v>
      </c>
      <c r="C302" s="59"/>
      <c r="D302" s="59"/>
      <c r="E302" s="59"/>
      <c r="F302" s="59"/>
      <c r="G302" s="60"/>
      <c r="H302" s="146"/>
      <c r="I302" s="189"/>
    </row>
    <row r="303" ht="15.75" customHeight="1">
      <c r="A303" s="131" t="s">
        <v>270</v>
      </c>
      <c r="B303" s="112" t="s">
        <v>628</v>
      </c>
      <c r="C303" s="59"/>
      <c r="D303" s="59"/>
      <c r="E303" s="59"/>
      <c r="F303" s="59"/>
      <c r="G303" s="60"/>
      <c r="H303" s="190">
        <v>0.0925</v>
      </c>
      <c r="I303" s="135">
        <f>H303*$I$320</f>
        <v>836.7595946</v>
      </c>
    </row>
    <row r="304" ht="15.75" customHeight="1">
      <c r="A304" s="131" t="s">
        <v>272</v>
      </c>
      <c r="B304" s="112" t="s">
        <v>629</v>
      </c>
      <c r="C304" s="59"/>
      <c r="D304" s="59"/>
      <c r="E304" s="59"/>
      <c r="F304" s="59"/>
      <c r="G304" s="60"/>
      <c r="H304" s="190"/>
      <c r="I304" s="135">
        <f>H304*$I$169</f>
        <v>0</v>
      </c>
    </row>
    <row r="305" ht="15.75" customHeight="1">
      <c r="A305" s="131" t="s">
        <v>274</v>
      </c>
      <c r="B305" s="112" t="s">
        <v>630</v>
      </c>
      <c r="C305" s="59"/>
      <c r="D305" s="59"/>
      <c r="E305" s="59"/>
      <c r="F305" s="59"/>
      <c r="G305" s="60"/>
      <c r="H305" s="190">
        <v>0.05</v>
      </c>
      <c r="I305" s="135">
        <f>H305*$I$320</f>
        <v>452.3024836</v>
      </c>
    </row>
    <row r="306" ht="15.75" customHeight="1">
      <c r="A306" s="110" t="s">
        <v>276</v>
      </c>
      <c r="B306" s="59"/>
      <c r="C306" s="59"/>
      <c r="D306" s="59"/>
      <c r="E306" s="59"/>
      <c r="F306" s="59"/>
      <c r="G306" s="60"/>
      <c r="H306" s="191">
        <f t="shared" ref="H306:I306" si="13">SUM(H300:H305)</f>
        <v>0.2604</v>
      </c>
      <c r="I306" s="137">
        <f t="shared" si="13"/>
        <v>2128.166694</v>
      </c>
    </row>
    <row r="307" ht="15.75" customHeight="1">
      <c r="A307" s="192"/>
    </row>
    <row r="308" ht="15.75" customHeight="1">
      <c r="A308" s="193" t="s">
        <v>639</v>
      </c>
      <c r="B308" s="194"/>
      <c r="C308" s="194"/>
      <c r="D308" s="194"/>
      <c r="E308" s="194"/>
      <c r="F308" s="194"/>
      <c r="G308" s="194"/>
      <c r="H308" s="194"/>
      <c r="I308" s="194"/>
      <c r="J308" s="194"/>
      <c r="K308" s="194"/>
      <c r="L308" s="194"/>
      <c r="M308" s="194"/>
      <c r="N308" s="194"/>
      <c r="O308" s="194"/>
      <c r="P308" s="194"/>
      <c r="Q308" s="194"/>
      <c r="R308" s="194"/>
      <c r="S308" s="194"/>
      <c r="T308" s="194"/>
      <c r="U308" s="194"/>
      <c r="V308" s="194"/>
      <c r="W308" s="194"/>
      <c r="X308" s="194"/>
      <c r="Y308" s="194"/>
      <c r="Z308" s="194"/>
    </row>
    <row r="309" ht="15.75" customHeight="1">
      <c r="A309" s="193" t="s">
        <v>640</v>
      </c>
      <c r="B309" s="194"/>
      <c r="C309" s="194"/>
      <c r="D309" s="194"/>
      <c r="E309" s="194"/>
      <c r="F309" s="194"/>
      <c r="G309" s="194"/>
      <c r="H309" s="194"/>
      <c r="I309" s="194"/>
      <c r="J309" s="194"/>
      <c r="K309" s="194"/>
      <c r="L309" s="194"/>
      <c r="M309" s="194"/>
      <c r="N309" s="194"/>
      <c r="O309" s="194"/>
      <c r="P309" s="194"/>
      <c r="Q309" s="194"/>
      <c r="R309" s="194"/>
      <c r="S309" s="194"/>
      <c r="T309" s="194"/>
      <c r="U309" s="194"/>
      <c r="V309" s="194"/>
      <c r="W309" s="194"/>
      <c r="X309" s="194"/>
      <c r="Y309" s="194"/>
      <c r="Z309" s="194"/>
    </row>
    <row r="310" ht="15.75" customHeight="1">
      <c r="A310" s="106"/>
      <c r="B310" s="106"/>
      <c r="C310" s="106"/>
      <c r="D310" s="106"/>
      <c r="E310" s="106"/>
      <c r="F310" s="106"/>
      <c r="G310" s="106"/>
      <c r="H310" s="106"/>
      <c r="I310" s="185"/>
    </row>
    <row r="311" ht="15.75" customHeight="1">
      <c r="A311" s="110" t="s">
        <v>279</v>
      </c>
      <c r="B311" s="59"/>
      <c r="C311" s="59"/>
      <c r="D311" s="59"/>
      <c r="E311" s="59"/>
      <c r="F311" s="59"/>
      <c r="G311" s="59"/>
      <c r="H311" s="59"/>
      <c r="I311" s="60"/>
      <c r="K311" s="195"/>
    </row>
    <row r="312" ht="15.75" customHeight="1">
      <c r="A312" s="138" t="s">
        <v>280</v>
      </c>
      <c r="B312" s="59"/>
      <c r="C312" s="59"/>
      <c r="D312" s="59"/>
      <c r="E312" s="59"/>
      <c r="F312" s="59"/>
      <c r="G312" s="59"/>
      <c r="H312" s="60"/>
      <c r="I312" s="131" t="s">
        <v>160</v>
      </c>
    </row>
    <row r="313" ht="15.75" customHeight="1">
      <c r="A313" s="111" t="s">
        <v>124</v>
      </c>
      <c r="B313" s="112" t="str">
        <f>A189</f>
        <v>MÓDULO 1 - COMPOSIÇÃO DA REMUNERAÇÃO</v>
      </c>
      <c r="C313" s="59"/>
      <c r="D313" s="59"/>
      <c r="E313" s="59"/>
      <c r="F313" s="59"/>
      <c r="G313" s="59"/>
      <c r="H313" s="60"/>
      <c r="I313" s="135">
        <f>I198</f>
        <v>2797.17</v>
      </c>
    </row>
    <row r="314" ht="15.75" customHeight="1">
      <c r="A314" s="111" t="s">
        <v>126</v>
      </c>
      <c r="B314" s="112" t="str">
        <f>A202</f>
        <v>MÓDULO 2 – ENCARGOS E BENEFÍCIOS ANUAIS, MENSAIS E DIÁRIOS</v>
      </c>
      <c r="C314" s="59"/>
      <c r="D314" s="59"/>
      <c r="E314" s="59"/>
      <c r="F314" s="59"/>
      <c r="G314" s="59"/>
      <c r="H314" s="60"/>
      <c r="I314" s="135">
        <f>I247</f>
        <v>2726.038716</v>
      </c>
    </row>
    <row r="315" ht="15.75" customHeight="1">
      <c r="A315" s="111" t="s">
        <v>129</v>
      </c>
      <c r="B315" s="112" t="str">
        <f>A249</f>
        <v>MÓDULO 3 – PROVISÃO  PARA RESCISÃO</v>
      </c>
      <c r="C315" s="59"/>
      <c r="D315" s="59"/>
      <c r="E315" s="59"/>
      <c r="F315" s="59"/>
      <c r="G315" s="59"/>
      <c r="H315" s="60"/>
      <c r="I315" s="135">
        <f>I257</f>
        <v>184.9488804</v>
      </c>
      <c r="K315" s="195"/>
    </row>
    <row r="316" ht="15.75" customHeight="1">
      <c r="A316" s="111" t="s">
        <v>132</v>
      </c>
      <c r="B316" s="112" t="str">
        <f>A260</f>
        <v>MÓDULO 4 – CUSTO DE REPOSIÇÃO DO PROFISSIONAL AUSENTE</v>
      </c>
      <c r="C316" s="59"/>
      <c r="D316" s="59"/>
      <c r="E316" s="59"/>
      <c r="F316" s="59"/>
      <c r="G316" s="59"/>
      <c r="H316" s="60"/>
      <c r="I316" s="135">
        <f>I284</f>
        <v>290.346246</v>
      </c>
      <c r="K316" s="195"/>
    </row>
    <row r="317" ht="15.75" customHeight="1">
      <c r="A317" s="111" t="s">
        <v>165</v>
      </c>
      <c r="B317" s="112" t="str">
        <f>A288</f>
        <v>MÓDULO 5 - INSUMOS DIVERSOS</v>
      </c>
      <c r="C317" s="59"/>
      <c r="D317" s="59"/>
      <c r="E317" s="59"/>
      <c r="F317" s="59"/>
      <c r="G317" s="59"/>
      <c r="H317" s="60"/>
      <c r="I317" s="135">
        <f>I294</f>
        <v>919.3791354</v>
      </c>
      <c r="K317" s="195"/>
    </row>
    <row r="318" ht="15.75" customHeight="1">
      <c r="A318" s="131"/>
      <c r="B318" s="196" t="s">
        <v>281</v>
      </c>
      <c r="C318" s="59"/>
      <c r="D318" s="59"/>
      <c r="E318" s="59"/>
      <c r="F318" s="59"/>
      <c r="G318" s="59"/>
      <c r="H318" s="60"/>
      <c r="I318" s="145">
        <f>SUM(I313:I317)</f>
        <v>6917.882978</v>
      </c>
      <c r="K318" s="197"/>
    </row>
    <row r="319" ht="15.75" customHeight="1">
      <c r="A319" s="111" t="s">
        <v>167</v>
      </c>
      <c r="B319" s="112" t="str">
        <f>A298</f>
        <v>MÓDULO 6 – CUSTOS INDIRETOS, TRIBUTOS E LUCRO</v>
      </c>
      <c r="C319" s="59"/>
      <c r="D319" s="59"/>
      <c r="E319" s="59"/>
      <c r="F319" s="59"/>
      <c r="G319" s="59"/>
      <c r="H319" s="60"/>
      <c r="I319" s="135">
        <f>I306</f>
        <v>2128.166694</v>
      </c>
    </row>
    <row r="320" ht="15.75" customHeight="1">
      <c r="A320" s="110" t="s">
        <v>282</v>
      </c>
      <c r="B320" s="59"/>
      <c r="C320" s="59"/>
      <c r="D320" s="59"/>
      <c r="E320" s="59"/>
      <c r="F320" s="59"/>
      <c r="G320" s="59"/>
      <c r="H320" s="60"/>
      <c r="I320" s="145">
        <f>(I318+I300+I301)/(1-SUM(H303:H305))</f>
        <v>9046.049672</v>
      </c>
    </row>
    <row r="321" ht="15.75" customHeight="1">
      <c r="A321" s="183"/>
      <c r="B321" s="183"/>
      <c r="C321" s="183"/>
      <c r="D321" s="183"/>
      <c r="E321" s="183"/>
      <c r="F321" s="183"/>
      <c r="G321" s="183"/>
      <c r="H321" s="183"/>
      <c r="I321" s="185"/>
    </row>
    <row r="322" ht="15.75" customHeight="1"/>
    <row r="323" ht="15.75" customHeight="1"/>
    <row r="324" ht="15.75" customHeight="1"/>
    <row r="325" ht="15.75" customHeight="1">
      <c r="A325" s="110" t="s">
        <v>145</v>
      </c>
      <c r="B325" s="59"/>
      <c r="C325" s="59"/>
      <c r="D325" s="59"/>
      <c r="E325" s="59"/>
      <c r="F325" s="59"/>
      <c r="G325" s="59"/>
      <c r="H325" s="59"/>
      <c r="I325" s="60"/>
    </row>
    <row r="326" ht="12.75" customHeight="1">
      <c r="A326" s="63">
        <v>1.0</v>
      </c>
      <c r="B326" s="107" t="s">
        <v>146</v>
      </c>
      <c r="C326" s="59"/>
      <c r="D326" s="59"/>
      <c r="E326" s="59"/>
      <c r="F326" s="59"/>
      <c r="G326" s="59"/>
      <c r="H326" s="60"/>
      <c r="I326" s="127"/>
    </row>
    <row r="327" ht="15.75" customHeight="1">
      <c r="A327" s="111">
        <v>2.0</v>
      </c>
      <c r="B327" s="112" t="s">
        <v>148</v>
      </c>
      <c r="C327" s="59"/>
      <c r="D327" s="59"/>
      <c r="E327" s="59"/>
      <c r="F327" s="59"/>
      <c r="G327" s="59"/>
      <c r="H327" s="60"/>
      <c r="I327" s="128" t="s">
        <v>641</v>
      </c>
    </row>
    <row r="328" ht="15.75" customHeight="1">
      <c r="A328" s="111">
        <v>3.0</v>
      </c>
      <c r="B328" s="112" t="s">
        <v>150</v>
      </c>
      <c r="C328" s="59"/>
      <c r="D328" s="59"/>
      <c r="E328" s="59"/>
      <c r="F328" s="59"/>
      <c r="G328" s="59"/>
      <c r="H328" s="60"/>
      <c r="I328" s="128"/>
    </row>
    <row r="329" ht="12.75" customHeight="1">
      <c r="A329" s="63">
        <v>4.0</v>
      </c>
      <c r="B329" s="107" t="s">
        <v>151</v>
      </c>
      <c r="C329" s="59"/>
      <c r="D329" s="59"/>
      <c r="E329" s="59"/>
      <c r="F329" s="59"/>
      <c r="G329" s="59"/>
      <c r="H329" s="60"/>
      <c r="I329" s="537" t="s">
        <v>642</v>
      </c>
    </row>
    <row r="330" ht="15.75" customHeight="1">
      <c r="A330" s="111">
        <v>5.0</v>
      </c>
      <c r="B330" s="112" t="s">
        <v>152</v>
      </c>
      <c r="C330" s="59"/>
      <c r="D330" s="59"/>
      <c r="E330" s="59"/>
      <c r="F330" s="59"/>
      <c r="G330" s="59"/>
      <c r="H330" s="60"/>
      <c r="I330" s="538" t="s">
        <v>602</v>
      </c>
    </row>
    <row r="331" ht="15.75" customHeight="1">
      <c r="A331" s="111">
        <v>6.0</v>
      </c>
      <c r="B331" s="112" t="s">
        <v>635</v>
      </c>
      <c r="C331" s="59"/>
      <c r="D331" s="59"/>
      <c r="E331" s="59"/>
      <c r="F331" s="59"/>
      <c r="G331" s="59"/>
      <c r="H331" s="60"/>
      <c r="I331" s="157" t="s">
        <v>604</v>
      </c>
    </row>
    <row r="332" ht="15.75" customHeight="1">
      <c r="A332" s="111">
        <v>7.0</v>
      </c>
      <c r="B332" s="112" t="s">
        <v>154</v>
      </c>
      <c r="C332" s="59"/>
      <c r="D332" s="59"/>
      <c r="E332" s="59"/>
      <c r="F332" s="59"/>
      <c r="G332" s="59"/>
      <c r="H332" s="60"/>
      <c r="I332" s="539">
        <v>45778.0</v>
      </c>
    </row>
    <row r="333" ht="15.75" customHeight="1">
      <c r="A333" s="563" t="s">
        <v>643</v>
      </c>
      <c r="B333" s="59"/>
      <c r="C333" s="59"/>
      <c r="D333" s="59"/>
      <c r="E333" s="59"/>
      <c r="F333" s="59"/>
      <c r="G333" s="59"/>
      <c r="H333" s="59"/>
      <c r="I333" s="60"/>
    </row>
    <row r="334" ht="15.75" customHeight="1">
      <c r="A334" s="120" t="s">
        <v>155</v>
      </c>
      <c r="B334" s="59"/>
      <c r="C334" s="59"/>
      <c r="D334" s="59"/>
      <c r="E334" s="59"/>
      <c r="F334" s="59"/>
      <c r="G334" s="59"/>
      <c r="H334" s="59"/>
      <c r="I334" s="60"/>
    </row>
    <row r="335" ht="15.75" customHeight="1">
      <c r="A335" s="120" t="s">
        <v>156</v>
      </c>
      <c r="B335" s="59"/>
      <c r="C335" s="59"/>
      <c r="D335" s="59"/>
      <c r="E335" s="59"/>
      <c r="F335" s="59"/>
      <c r="G335" s="59"/>
      <c r="H335" s="59"/>
      <c r="I335" s="60"/>
    </row>
    <row r="336" ht="15.75" customHeight="1">
      <c r="A336" s="106"/>
      <c r="B336" s="109"/>
      <c r="C336" s="109"/>
      <c r="D336" s="109"/>
      <c r="E336" s="109"/>
      <c r="F336" s="109"/>
      <c r="G336" s="109"/>
      <c r="H336" s="109"/>
      <c r="I336" s="130"/>
    </row>
    <row r="337" ht="15.75" customHeight="1">
      <c r="A337" s="110" t="s">
        <v>157</v>
      </c>
      <c r="B337" s="59"/>
      <c r="C337" s="59"/>
      <c r="D337" s="59"/>
      <c r="E337" s="59"/>
      <c r="F337" s="59"/>
      <c r="G337" s="59"/>
      <c r="H337" s="59"/>
      <c r="I337" s="60"/>
    </row>
    <row r="338" ht="15.75" customHeight="1">
      <c r="A338" s="131">
        <v>1.0</v>
      </c>
      <c r="B338" s="132" t="s">
        <v>158</v>
      </c>
      <c r="C338" s="59"/>
      <c r="D338" s="59"/>
      <c r="E338" s="59"/>
      <c r="F338" s="59"/>
      <c r="G338" s="60"/>
      <c r="H338" s="131" t="s">
        <v>159</v>
      </c>
      <c r="I338" s="131" t="s">
        <v>160</v>
      </c>
    </row>
    <row r="339" ht="15.75" customHeight="1">
      <c r="A339" s="131" t="s">
        <v>124</v>
      </c>
      <c r="B339" s="112" t="s">
        <v>161</v>
      </c>
      <c r="C339" s="59"/>
      <c r="D339" s="59"/>
      <c r="E339" s="59"/>
      <c r="F339" s="59"/>
      <c r="G339" s="60"/>
      <c r="H339" s="23"/>
      <c r="I339" s="540">
        <v>2664.75</v>
      </c>
    </row>
    <row r="340" ht="15.75" customHeight="1">
      <c r="A340" s="131" t="s">
        <v>126</v>
      </c>
      <c r="B340" s="112" t="s">
        <v>162</v>
      </c>
      <c r="C340" s="59"/>
      <c r="D340" s="59"/>
      <c r="E340" s="59"/>
      <c r="F340" s="59"/>
      <c r="G340" s="60"/>
      <c r="H340" s="146"/>
      <c r="I340" s="135">
        <f>H340*I339</f>
        <v>0</v>
      </c>
    </row>
    <row r="341" ht="15.75" customHeight="1">
      <c r="A341" s="131" t="s">
        <v>129</v>
      </c>
      <c r="B341" s="112" t="s">
        <v>163</v>
      </c>
      <c r="C341" s="59"/>
      <c r="D341" s="59"/>
      <c r="E341" s="59"/>
      <c r="F341" s="59"/>
      <c r="G341" s="60"/>
      <c r="H341" s="146"/>
      <c r="I341" s="135">
        <f>H341*I339</f>
        <v>0</v>
      </c>
    </row>
    <row r="342" ht="15.75" customHeight="1">
      <c r="A342" s="131" t="s">
        <v>132</v>
      </c>
      <c r="B342" s="112" t="s">
        <v>164</v>
      </c>
      <c r="C342" s="59"/>
      <c r="D342" s="59"/>
      <c r="E342" s="59"/>
      <c r="F342" s="59"/>
      <c r="G342" s="60"/>
      <c r="H342" s="146"/>
      <c r="I342" s="135">
        <v>0.0</v>
      </c>
    </row>
    <row r="343" ht="15.75" customHeight="1">
      <c r="A343" s="131" t="s">
        <v>165</v>
      </c>
      <c r="B343" s="112" t="s">
        <v>166</v>
      </c>
      <c r="C343" s="59"/>
      <c r="D343" s="59"/>
      <c r="E343" s="59"/>
      <c r="F343" s="59"/>
      <c r="G343" s="60"/>
      <c r="H343" s="146"/>
      <c r="I343" s="135">
        <v>0.0</v>
      </c>
    </row>
    <row r="344" ht="15.75" customHeight="1">
      <c r="A344" s="131" t="s">
        <v>167</v>
      </c>
      <c r="B344" s="112" t="s">
        <v>168</v>
      </c>
      <c r="C344" s="59"/>
      <c r="D344" s="59"/>
      <c r="E344" s="59"/>
      <c r="F344" s="59"/>
      <c r="G344" s="60"/>
      <c r="H344" s="146"/>
      <c r="I344" s="135">
        <v>0.0</v>
      </c>
    </row>
    <row r="345" ht="15.75" customHeight="1">
      <c r="A345" s="131" t="s">
        <v>169</v>
      </c>
      <c r="B345" s="112" t="s">
        <v>170</v>
      </c>
      <c r="C345" s="59"/>
      <c r="D345" s="59"/>
      <c r="E345" s="59"/>
      <c r="F345" s="59"/>
      <c r="G345" s="60"/>
      <c r="H345" s="146"/>
      <c r="I345" s="135">
        <v>0.0</v>
      </c>
    </row>
    <row r="346" ht="15.75" customHeight="1">
      <c r="A346" s="110" t="s">
        <v>171</v>
      </c>
      <c r="B346" s="59"/>
      <c r="C346" s="59"/>
      <c r="D346" s="59"/>
      <c r="E346" s="59"/>
      <c r="F346" s="59"/>
      <c r="G346" s="59"/>
      <c r="H346" s="60"/>
      <c r="I346" s="137">
        <f>SUM(I339:I345)</f>
        <v>2664.75</v>
      </c>
    </row>
    <row r="347" ht="15.75" customHeight="1">
      <c r="A347" s="120"/>
      <c r="B347" s="59"/>
      <c r="C347" s="59"/>
      <c r="D347" s="59"/>
      <c r="E347" s="59"/>
      <c r="F347" s="59"/>
      <c r="G347" s="59"/>
      <c r="H347" s="59"/>
      <c r="I347" s="60"/>
    </row>
    <row r="348" ht="15.75" customHeight="1">
      <c r="A348" s="120" t="s">
        <v>172</v>
      </c>
      <c r="B348" s="59"/>
      <c r="C348" s="59"/>
      <c r="D348" s="59"/>
      <c r="E348" s="59"/>
      <c r="F348" s="59"/>
      <c r="G348" s="59"/>
      <c r="H348" s="59"/>
      <c r="I348" s="60"/>
    </row>
    <row r="349" ht="15.75" customHeight="1">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5.75" customHeight="1">
      <c r="A350" s="110" t="s">
        <v>173</v>
      </c>
      <c r="B350" s="59"/>
      <c r="C350" s="59"/>
      <c r="D350" s="59"/>
      <c r="E350" s="59"/>
      <c r="F350" s="59"/>
      <c r="G350" s="59"/>
      <c r="H350" s="59"/>
      <c r="I350" s="60"/>
    </row>
    <row r="351" ht="15.75" customHeight="1">
      <c r="A351" s="131"/>
      <c r="B351" s="138"/>
      <c r="C351" s="139"/>
      <c r="D351" s="139"/>
      <c r="E351" s="139"/>
      <c r="F351" s="139"/>
      <c r="G351" s="140"/>
      <c r="H351" s="131"/>
      <c r="I351" s="131"/>
    </row>
    <row r="352" ht="15.75" customHeight="1">
      <c r="A352" s="110" t="s">
        <v>174</v>
      </c>
      <c r="B352" s="59"/>
      <c r="C352" s="59"/>
      <c r="D352" s="59"/>
      <c r="E352" s="59"/>
      <c r="F352" s="59"/>
      <c r="G352" s="59"/>
      <c r="H352" s="59"/>
      <c r="I352" s="60"/>
    </row>
    <row r="353" ht="15.75" customHeight="1">
      <c r="A353" s="141" t="s">
        <v>13</v>
      </c>
      <c r="B353" s="132" t="s">
        <v>175</v>
      </c>
      <c r="C353" s="59"/>
      <c r="D353" s="59"/>
      <c r="E353" s="59"/>
      <c r="F353" s="59"/>
      <c r="G353" s="60"/>
      <c r="H353" s="142"/>
      <c r="I353" s="131" t="s">
        <v>160</v>
      </c>
    </row>
    <row r="354" ht="15.75" customHeight="1">
      <c r="A354" s="131" t="s">
        <v>124</v>
      </c>
      <c r="B354" s="143" t="s">
        <v>176</v>
      </c>
      <c r="C354" s="59"/>
      <c r="D354" s="59"/>
      <c r="E354" s="59"/>
      <c r="F354" s="59"/>
      <c r="G354" s="60"/>
      <c r="H354" s="142">
        <v>0.0833</v>
      </c>
      <c r="I354" s="144">
        <f>H354*I346</f>
        <v>221.973675</v>
      </c>
      <c r="J354" s="541" t="s">
        <v>605</v>
      </c>
    </row>
    <row r="355" ht="15.75" customHeight="1">
      <c r="A355" s="131" t="s">
        <v>126</v>
      </c>
      <c r="B355" s="143" t="s">
        <v>177</v>
      </c>
      <c r="C355" s="59"/>
      <c r="D355" s="59"/>
      <c r="E355" s="59"/>
      <c r="F355" s="59"/>
      <c r="G355" s="60"/>
      <c r="H355" s="142">
        <v>0.0278</v>
      </c>
      <c r="I355" s="144">
        <f>H355*I346</f>
        <v>74.08005</v>
      </c>
      <c r="J355" s="541" t="s">
        <v>605</v>
      </c>
    </row>
    <row r="356" ht="15.75" customHeight="1">
      <c r="A356" s="138" t="s">
        <v>178</v>
      </c>
      <c r="B356" s="59"/>
      <c r="C356" s="59"/>
      <c r="D356" s="59"/>
      <c r="E356" s="59"/>
      <c r="F356" s="59"/>
      <c r="G356" s="60"/>
      <c r="H356" s="142">
        <v>0.1111</v>
      </c>
      <c r="I356" s="145">
        <f>SUM(I354:I355)</f>
        <v>296.053725</v>
      </c>
    </row>
    <row r="357" ht="15.75" customHeight="1">
      <c r="A357" s="131"/>
      <c r="B357" s="143"/>
      <c r="C357" s="148"/>
      <c r="D357" s="148"/>
      <c r="E357" s="148"/>
      <c r="F357" s="148"/>
      <c r="G357" s="149"/>
      <c r="H357" s="146"/>
      <c r="I357" s="144"/>
    </row>
    <row r="358" ht="22.5" customHeight="1">
      <c r="A358" s="120" t="s">
        <v>181</v>
      </c>
      <c r="B358" s="59"/>
      <c r="C358" s="59"/>
      <c r="D358" s="59"/>
      <c r="E358" s="59"/>
      <c r="F358" s="59"/>
      <c r="G358" s="59"/>
      <c r="H358" s="59"/>
      <c r="I358" s="60"/>
    </row>
    <row r="359" ht="22.5" customHeight="1">
      <c r="A359" s="120" t="s">
        <v>182</v>
      </c>
      <c r="B359" s="59"/>
      <c r="C359" s="59"/>
      <c r="D359" s="59"/>
      <c r="E359" s="59"/>
      <c r="F359" s="59"/>
      <c r="G359" s="59"/>
      <c r="H359" s="59"/>
      <c r="I359" s="60"/>
    </row>
    <row r="360" ht="15.75" customHeight="1">
      <c r="A360" s="131"/>
      <c r="B360" s="143"/>
      <c r="C360" s="148"/>
      <c r="D360" s="148"/>
      <c r="E360" s="148"/>
      <c r="F360" s="148"/>
      <c r="G360" s="149"/>
      <c r="H360" s="111"/>
      <c r="I360" s="144"/>
    </row>
    <row r="361" ht="27.0" customHeight="1">
      <c r="A361" s="150" t="s">
        <v>184</v>
      </c>
      <c r="B361" s="59"/>
      <c r="C361" s="59"/>
      <c r="D361" s="59"/>
      <c r="E361" s="59"/>
      <c r="F361" s="59"/>
      <c r="G361" s="59"/>
      <c r="H361" s="59"/>
      <c r="I361" s="60"/>
    </row>
    <row r="362" ht="15.75" customHeight="1">
      <c r="A362" s="141" t="s">
        <v>15</v>
      </c>
      <c r="B362" s="151" t="s">
        <v>185</v>
      </c>
      <c r="C362" s="59"/>
      <c r="D362" s="59"/>
      <c r="E362" s="59"/>
      <c r="F362" s="59"/>
      <c r="G362" s="60"/>
      <c r="H362" s="131" t="s">
        <v>159</v>
      </c>
      <c r="I362" s="131" t="s">
        <v>160</v>
      </c>
      <c r="L362" s="106"/>
    </row>
    <row r="363" ht="15.75" customHeight="1">
      <c r="A363" s="131" t="s">
        <v>124</v>
      </c>
      <c r="B363" s="112" t="s">
        <v>186</v>
      </c>
      <c r="C363" s="59"/>
      <c r="D363" s="59"/>
      <c r="E363" s="59"/>
      <c r="F363" s="59"/>
      <c r="G363" s="60"/>
      <c r="H363" s="146">
        <v>0.2</v>
      </c>
      <c r="I363" s="135">
        <f t="shared" ref="I363:I370" si="14">H363*($I$346+$I$356)</f>
        <v>592.160745</v>
      </c>
      <c r="K363" s="152"/>
      <c r="L363" s="106"/>
    </row>
    <row r="364" ht="15.75" customHeight="1">
      <c r="A364" s="131" t="s">
        <v>126</v>
      </c>
      <c r="B364" s="112" t="s">
        <v>187</v>
      </c>
      <c r="C364" s="59"/>
      <c r="D364" s="59"/>
      <c r="E364" s="59"/>
      <c r="F364" s="59"/>
      <c r="G364" s="60"/>
      <c r="H364" s="146">
        <v>0.025</v>
      </c>
      <c r="I364" s="135">
        <f t="shared" si="14"/>
        <v>74.02009313</v>
      </c>
    </row>
    <row r="365" ht="15.75" customHeight="1">
      <c r="A365" s="131" t="s">
        <v>129</v>
      </c>
      <c r="B365" s="112" t="s">
        <v>606</v>
      </c>
      <c r="C365" s="59"/>
      <c r="D365" s="59"/>
      <c r="E365" s="59"/>
      <c r="F365" s="59"/>
      <c r="G365" s="60"/>
      <c r="H365" s="146">
        <v>0.03</v>
      </c>
      <c r="I365" s="135">
        <f t="shared" si="14"/>
        <v>88.82411175</v>
      </c>
    </row>
    <row r="366" ht="15.75" customHeight="1">
      <c r="A366" s="131" t="s">
        <v>132</v>
      </c>
      <c r="B366" s="112" t="s">
        <v>189</v>
      </c>
      <c r="C366" s="59"/>
      <c r="D366" s="59"/>
      <c r="E366" s="59"/>
      <c r="F366" s="59"/>
      <c r="G366" s="60"/>
      <c r="H366" s="146">
        <v>0.015</v>
      </c>
      <c r="I366" s="135">
        <f t="shared" si="14"/>
        <v>44.41205588</v>
      </c>
    </row>
    <row r="367" ht="15.75" customHeight="1">
      <c r="A367" s="131" t="s">
        <v>165</v>
      </c>
      <c r="B367" s="112" t="s">
        <v>190</v>
      </c>
      <c r="C367" s="59"/>
      <c r="D367" s="59"/>
      <c r="E367" s="59"/>
      <c r="F367" s="59"/>
      <c r="G367" s="60"/>
      <c r="H367" s="146">
        <v>0.01</v>
      </c>
      <c r="I367" s="135">
        <f t="shared" si="14"/>
        <v>29.60803725</v>
      </c>
    </row>
    <row r="368" ht="15.75" customHeight="1">
      <c r="A368" s="131" t="s">
        <v>167</v>
      </c>
      <c r="B368" s="112" t="s">
        <v>191</v>
      </c>
      <c r="C368" s="59"/>
      <c r="D368" s="59"/>
      <c r="E368" s="59"/>
      <c r="F368" s="59"/>
      <c r="G368" s="60"/>
      <c r="H368" s="146">
        <v>0.006</v>
      </c>
      <c r="I368" s="135">
        <f t="shared" si="14"/>
        <v>17.76482235</v>
      </c>
    </row>
    <row r="369" ht="15.75" customHeight="1">
      <c r="A369" s="131" t="s">
        <v>169</v>
      </c>
      <c r="B369" s="112" t="s">
        <v>192</v>
      </c>
      <c r="C369" s="59"/>
      <c r="D369" s="59"/>
      <c r="E369" s="59"/>
      <c r="F369" s="59"/>
      <c r="G369" s="60"/>
      <c r="H369" s="146">
        <v>0.002</v>
      </c>
      <c r="I369" s="135">
        <f t="shared" si="14"/>
        <v>5.92160745</v>
      </c>
    </row>
    <row r="370" ht="15.75" customHeight="1">
      <c r="A370" s="131" t="s">
        <v>193</v>
      </c>
      <c r="B370" s="112" t="s">
        <v>194</v>
      </c>
      <c r="C370" s="59"/>
      <c r="D370" s="59"/>
      <c r="E370" s="59"/>
      <c r="F370" s="59"/>
      <c r="G370" s="60"/>
      <c r="H370" s="146">
        <v>0.08</v>
      </c>
      <c r="I370" s="135">
        <f t="shared" si="14"/>
        <v>236.864298</v>
      </c>
    </row>
    <row r="371" ht="15.75" customHeight="1">
      <c r="A371" s="138" t="s">
        <v>195</v>
      </c>
      <c r="B371" s="59"/>
      <c r="C371" s="59"/>
      <c r="D371" s="59"/>
      <c r="E371" s="59"/>
      <c r="F371" s="59"/>
      <c r="G371" s="60"/>
      <c r="H371" s="142"/>
      <c r="I371" s="145">
        <f>SUM(I363:I370)</f>
        <v>1089.575771</v>
      </c>
      <c r="K371" s="147"/>
    </row>
    <row r="372" ht="15.75" customHeight="1">
      <c r="A372" s="138"/>
      <c r="B372" s="139"/>
      <c r="C372" s="139"/>
      <c r="D372" s="139"/>
      <c r="E372" s="139"/>
      <c r="F372" s="139"/>
      <c r="G372" s="139"/>
      <c r="H372" s="153"/>
      <c r="I372" s="154"/>
      <c r="K372" s="147"/>
    </row>
    <row r="373" ht="15.75" customHeight="1">
      <c r="A373" s="120" t="s">
        <v>196</v>
      </c>
      <c r="B373" s="59"/>
      <c r="C373" s="59"/>
      <c r="D373" s="59"/>
      <c r="E373" s="59"/>
      <c r="F373" s="59"/>
      <c r="G373" s="59"/>
      <c r="H373" s="59"/>
      <c r="I373" s="60"/>
    </row>
    <row r="374" ht="15.75" customHeight="1">
      <c r="A374" s="120" t="s">
        <v>609</v>
      </c>
      <c r="B374" s="59"/>
      <c r="C374" s="59"/>
      <c r="D374" s="59"/>
      <c r="E374" s="59"/>
      <c r="F374" s="59"/>
      <c r="G374" s="59"/>
      <c r="H374" s="59"/>
      <c r="I374" s="60"/>
    </row>
    <row r="375" ht="12.75" customHeight="1">
      <c r="A375" s="120" t="s">
        <v>611</v>
      </c>
      <c r="B375" s="59"/>
      <c r="C375" s="59"/>
      <c r="D375" s="59"/>
      <c r="E375" s="59"/>
      <c r="F375" s="59"/>
      <c r="G375" s="59"/>
      <c r="H375" s="59"/>
      <c r="I375" s="60"/>
    </row>
    <row r="376" ht="15.75" customHeight="1">
      <c r="A376" s="131"/>
      <c r="B376" s="143"/>
      <c r="C376" s="59"/>
      <c r="D376" s="59"/>
      <c r="E376" s="59"/>
      <c r="F376" s="59"/>
      <c r="G376" s="60"/>
      <c r="H376" s="111"/>
      <c r="I376" s="144"/>
    </row>
    <row r="377" ht="15.75" customHeight="1">
      <c r="A377" s="110" t="s">
        <v>200</v>
      </c>
      <c r="B377" s="59"/>
      <c r="C377" s="59"/>
      <c r="D377" s="59"/>
      <c r="E377" s="59"/>
      <c r="F377" s="59"/>
      <c r="G377" s="59"/>
      <c r="H377" s="59"/>
      <c r="I377" s="60"/>
      <c r="K377" s="542" t="s">
        <v>199</v>
      </c>
      <c r="L377" s="3"/>
    </row>
    <row r="378" ht="15.75" customHeight="1">
      <c r="A378" s="131" t="s">
        <v>115</v>
      </c>
      <c r="B378" s="132" t="s">
        <v>201</v>
      </c>
      <c r="C378" s="59"/>
      <c r="D378" s="59"/>
      <c r="E378" s="59"/>
      <c r="F378" s="59"/>
      <c r="G378" s="60"/>
      <c r="H378" s="131"/>
      <c r="I378" s="131" t="s">
        <v>160</v>
      </c>
      <c r="K378" s="543" t="s">
        <v>3</v>
      </c>
      <c r="L378" s="544"/>
    </row>
    <row r="379" ht="15.75" customHeight="1">
      <c r="A379" s="131" t="s">
        <v>124</v>
      </c>
      <c r="B379" s="143" t="s">
        <v>637</v>
      </c>
      <c r="C379" s="59"/>
      <c r="D379" s="59"/>
      <c r="E379" s="59"/>
      <c r="F379" s="59"/>
      <c r="G379" s="60"/>
      <c r="H379" s="550">
        <v>10.71</v>
      </c>
      <c r="I379" s="144">
        <f>(H379*2*22)-(I339*0.06)</f>
        <v>311.355</v>
      </c>
      <c r="K379" s="545" t="s">
        <v>607</v>
      </c>
      <c r="L379" s="546">
        <v>2.0</v>
      </c>
    </row>
    <row r="380" ht="15.75" customHeight="1">
      <c r="A380" s="131" t="s">
        <v>126</v>
      </c>
      <c r="B380" s="143" t="s">
        <v>205</v>
      </c>
      <c r="C380" s="59"/>
      <c r="D380" s="59"/>
      <c r="E380" s="59"/>
      <c r="F380" s="59"/>
      <c r="G380" s="60"/>
      <c r="H380" s="550">
        <v>43.96</v>
      </c>
      <c r="I380" s="144">
        <f>L396</f>
        <v>931.188775</v>
      </c>
      <c r="K380" s="545" t="s">
        <v>608</v>
      </c>
      <c r="L380" s="547">
        <v>10.71</v>
      </c>
    </row>
    <row r="381" ht="15.75" customHeight="1">
      <c r="A381" s="131" t="s">
        <v>129</v>
      </c>
      <c r="B381" s="143" t="s">
        <v>207</v>
      </c>
      <c r="C381" s="59"/>
      <c r="D381" s="59"/>
      <c r="E381" s="59"/>
      <c r="F381" s="59"/>
      <c r="G381" s="60"/>
      <c r="H381" s="550"/>
      <c r="I381" s="144"/>
      <c r="K381" s="545" t="s">
        <v>206</v>
      </c>
      <c r="L381" s="546">
        <v>22.0</v>
      </c>
    </row>
    <row r="382" ht="15.75" customHeight="1">
      <c r="A382" s="131" t="s">
        <v>132</v>
      </c>
      <c r="B382" s="143" t="s">
        <v>614</v>
      </c>
      <c r="C382" s="59"/>
      <c r="D382" s="59"/>
      <c r="E382" s="59"/>
      <c r="F382" s="59"/>
      <c r="G382" s="60"/>
      <c r="H382" s="550"/>
      <c r="I382" s="144"/>
      <c r="K382" s="545" t="s">
        <v>610</v>
      </c>
      <c r="L382" s="547">
        <f>I339*0.06</f>
        <v>159.885</v>
      </c>
    </row>
    <row r="383" ht="15.75" customHeight="1">
      <c r="A383" s="131" t="s">
        <v>165</v>
      </c>
      <c r="B383" s="143" t="s">
        <v>212</v>
      </c>
      <c r="C383" s="59"/>
      <c r="D383" s="59"/>
      <c r="E383" s="59"/>
      <c r="F383" s="59"/>
      <c r="G383" s="60"/>
      <c r="H383" s="550"/>
      <c r="I383" s="144"/>
      <c r="K383" s="548" t="s">
        <v>211</v>
      </c>
      <c r="L383" s="547">
        <f>((L380*L379)*L381)-L382</f>
        <v>311.355</v>
      </c>
    </row>
    <row r="384" ht="12.75" customHeight="1">
      <c r="A384" s="131" t="s">
        <v>167</v>
      </c>
      <c r="B384" s="143" t="s">
        <v>616</v>
      </c>
      <c r="C384" s="59"/>
      <c r="D384" s="59"/>
      <c r="E384" s="59"/>
      <c r="F384" s="59"/>
      <c r="G384" s="60"/>
      <c r="H384" s="550"/>
      <c r="I384" s="144"/>
      <c r="K384" s="548" t="s">
        <v>612</v>
      </c>
      <c r="L384" s="549">
        <f>I339</f>
        <v>2664.75</v>
      </c>
    </row>
    <row r="385" ht="15.75" customHeight="1">
      <c r="A385" s="138" t="s">
        <v>215</v>
      </c>
      <c r="B385" s="59"/>
      <c r="C385" s="59"/>
      <c r="D385" s="59"/>
      <c r="E385" s="59"/>
      <c r="F385" s="59"/>
      <c r="G385" s="59"/>
      <c r="H385" s="60"/>
      <c r="I385" s="145">
        <f>SUM(I379:I384)</f>
        <v>1242.543775</v>
      </c>
    </row>
    <row r="386" ht="15.75" customHeight="1">
      <c r="A386" s="131"/>
      <c r="B386" s="132"/>
      <c r="C386" s="59"/>
      <c r="D386" s="59"/>
      <c r="E386" s="59"/>
      <c r="F386" s="59"/>
      <c r="G386" s="60"/>
      <c r="H386" s="131"/>
      <c r="I386" s="131"/>
    </row>
    <row r="387" ht="15.75" customHeight="1">
      <c r="A387" s="120" t="s">
        <v>217</v>
      </c>
      <c r="B387" s="59"/>
      <c r="C387" s="59"/>
      <c r="D387" s="59"/>
      <c r="E387" s="59"/>
      <c r="F387" s="59"/>
      <c r="G387" s="59"/>
      <c r="H387" s="59"/>
      <c r="I387" s="60"/>
    </row>
    <row r="388" ht="22.5" customHeight="1">
      <c r="A388" s="120" t="s">
        <v>218</v>
      </c>
      <c r="B388" s="59"/>
      <c r="C388" s="59"/>
      <c r="D388" s="59"/>
      <c r="E388" s="59"/>
      <c r="F388" s="59"/>
      <c r="G388" s="59"/>
      <c r="H388" s="59"/>
      <c r="I388" s="60"/>
      <c r="K388" s="542" t="s">
        <v>216</v>
      </c>
      <c r="L388" s="3"/>
    </row>
    <row r="389" ht="15.75" customHeight="1">
      <c r="A389" s="168"/>
      <c r="B389" s="143"/>
      <c r="C389" s="59"/>
      <c r="D389" s="59"/>
      <c r="E389" s="59"/>
      <c r="F389" s="59"/>
      <c r="G389" s="60"/>
      <c r="H389" s="111"/>
      <c r="I389" s="135"/>
      <c r="K389" s="543" t="s">
        <v>3</v>
      </c>
      <c r="L389" s="544"/>
    </row>
    <row r="390" ht="15.75" customHeight="1">
      <c r="A390" s="110" t="s">
        <v>221</v>
      </c>
      <c r="B390" s="59"/>
      <c r="C390" s="59"/>
      <c r="D390" s="59"/>
      <c r="E390" s="59"/>
      <c r="F390" s="59"/>
      <c r="G390" s="59"/>
      <c r="H390" s="59"/>
      <c r="I390" s="60"/>
      <c r="K390" s="545" t="s">
        <v>615</v>
      </c>
      <c r="L390" s="551">
        <v>30.0</v>
      </c>
    </row>
    <row r="391" ht="15.75" customHeight="1">
      <c r="A391" s="131">
        <v>2.0</v>
      </c>
      <c r="B391" s="132" t="s">
        <v>223</v>
      </c>
      <c r="C391" s="59"/>
      <c r="D391" s="59"/>
      <c r="E391" s="59"/>
      <c r="F391" s="59"/>
      <c r="G391" s="60"/>
      <c r="H391" s="131"/>
      <c r="I391" s="131" t="s">
        <v>160</v>
      </c>
      <c r="K391" s="545" t="s">
        <v>220</v>
      </c>
      <c r="L391" s="552">
        <v>13.96</v>
      </c>
    </row>
    <row r="392" ht="15.75" customHeight="1">
      <c r="A392" s="131" t="s">
        <v>124</v>
      </c>
      <c r="B392" s="143" t="s">
        <v>619</v>
      </c>
      <c r="C392" s="59"/>
      <c r="D392" s="59"/>
      <c r="E392" s="59"/>
      <c r="F392" s="59"/>
      <c r="G392" s="60"/>
      <c r="H392" s="111" t="s">
        <v>210</v>
      </c>
      <c r="I392" s="144">
        <f>I356</f>
        <v>296.053725</v>
      </c>
      <c r="K392" s="545" t="s">
        <v>222</v>
      </c>
      <c r="L392" s="553">
        <v>22.0</v>
      </c>
    </row>
    <row r="393" ht="15.75" customHeight="1">
      <c r="A393" s="131" t="s">
        <v>126</v>
      </c>
      <c r="B393" s="143" t="s">
        <v>620</v>
      </c>
      <c r="C393" s="59"/>
      <c r="D393" s="59"/>
      <c r="E393" s="59"/>
      <c r="F393" s="59"/>
      <c r="G393" s="60"/>
      <c r="H393" s="111" t="s">
        <v>210</v>
      </c>
      <c r="I393" s="144">
        <f>I371</f>
        <v>1089.575771</v>
      </c>
      <c r="K393" s="545" t="s">
        <v>224</v>
      </c>
      <c r="L393" s="551">
        <v>33.0</v>
      </c>
    </row>
    <row r="394" ht="15.75" customHeight="1">
      <c r="A394" s="131" t="s">
        <v>129</v>
      </c>
      <c r="B394" s="143" t="s">
        <v>621</v>
      </c>
      <c r="C394" s="59"/>
      <c r="D394" s="59"/>
      <c r="E394" s="59"/>
      <c r="F394" s="59"/>
      <c r="G394" s="60"/>
      <c r="H394" s="111" t="s">
        <v>210</v>
      </c>
      <c r="I394" s="144">
        <f>I385</f>
        <v>1242.543775</v>
      </c>
      <c r="K394" s="545" t="s">
        <v>617</v>
      </c>
      <c r="L394" s="551">
        <f>((I339/200)*0.01)*22</f>
        <v>2.931225</v>
      </c>
    </row>
    <row r="395" ht="15.75" customHeight="1">
      <c r="A395" s="110" t="s">
        <v>227</v>
      </c>
      <c r="B395" s="59"/>
      <c r="C395" s="59"/>
      <c r="D395" s="59"/>
      <c r="E395" s="59"/>
      <c r="F395" s="59"/>
      <c r="G395" s="59"/>
      <c r="H395" s="60"/>
      <c r="I395" s="137">
        <f>SUM(I392:I394)</f>
        <v>2628.173271</v>
      </c>
      <c r="K395" s="548" t="s">
        <v>618</v>
      </c>
      <c r="L395" s="551">
        <f>(L390+L391)*22</f>
        <v>967.12</v>
      </c>
    </row>
    <row r="396" ht="15.75" customHeight="1">
      <c r="A396" s="174"/>
      <c r="B396" s="175"/>
      <c r="C396" s="175"/>
      <c r="D396" s="175"/>
      <c r="E396" s="175"/>
      <c r="F396" s="175"/>
      <c r="G396" s="175"/>
      <c r="H396" s="175"/>
      <c r="I396" s="175"/>
      <c r="K396" s="554" t="s">
        <v>211</v>
      </c>
      <c r="L396" s="555">
        <f>L395-L393-L394</f>
        <v>931.188775</v>
      </c>
    </row>
    <row r="397" ht="15.75" customHeight="1">
      <c r="A397" s="110" t="s">
        <v>228</v>
      </c>
      <c r="B397" s="59"/>
      <c r="C397" s="59"/>
      <c r="D397" s="59"/>
      <c r="E397" s="59"/>
      <c r="F397" s="59"/>
      <c r="G397" s="59"/>
      <c r="H397" s="59"/>
      <c r="I397" s="60"/>
    </row>
    <row r="398" ht="15.75" customHeight="1">
      <c r="A398" s="176">
        <v>3.0</v>
      </c>
      <c r="B398" s="177" t="s">
        <v>229</v>
      </c>
      <c r="C398" s="59"/>
      <c r="D398" s="59"/>
      <c r="E398" s="59"/>
      <c r="F398" s="59"/>
      <c r="G398" s="60"/>
      <c r="H398" s="178" t="s">
        <v>159</v>
      </c>
      <c r="I398" s="178" t="s">
        <v>160</v>
      </c>
    </row>
    <row r="399" ht="15.75" customHeight="1">
      <c r="A399" s="131" t="s">
        <v>124</v>
      </c>
      <c r="B399" s="112" t="s">
        <v>230</v>
      </c>
      <c r="C399" s="59"/>
      <c r="D399" s="59"/>
      <c r="E399" s="59"/>
      <c r="F399" s="59"/>
      <c r="G399" s="60"/>
      <c r="H399" s="146">
        <v>0.0042</v>
      </c>
      <c r="I399" s="135">
        <f t="shared" ref="I399:I404" si="15">H399*($I$346)</f>
        <v>11.19195</v>
      </c>
      <c r="J399" s="541" t="s">
        <v>605</v>
      </c>
    </row>
    <row r="400" ht="15.75" customHeight="1">
      <c r="A400" s="131" t="s">
        <v>126</v>
      </c>
      <c r="B400" s="112" t="s">
        <v>231</v>
      </c>
      <c r="C400" s="59"/>
      <c r="D400" s="59"/>
      <c r="E400" s="59"/>
      <c r="F400" s="59"/>
      <c r="G400" s="60"/>
      <c r="H400" s="146">
        <v>3.0E-4</v>
      </c>
      <c r="I400" s="135">
        <f t="shared" si="15"/>
        <v>0.799425</v>
      </c>
      <c r="J400" s="541" t="s">
        <v>605</v>
      </c>
    </row>
    <row r="401" ht="15.75" customHeight="1">
      <c r="A401" s="131" t="s">
        <v>129</v>
      </c>
      <c r="B401" s="112" t="s">
        <v>232</v>
      </c>
      <c r="C401" s="59"/>
      <c r="D401" s="59"/>
      <c r="E401" s="59"/>
      <c r="F401" s="59"/>
      <c r="G401" s="60"/>
      <c r="H401" s="146">
        <v>0.0344</v>
      </c>
      <c r="I401" s="135">
        <f t="shared" si="15"/>
        <v>91.6674</v>
      </c>
      <c r="J401" s="541" t="s">
        <v>605</v>
      </c>
    </row>
    <row r="402" ht="15.75" customHeight="1">
      <c r="A402" s="131" t="s">
        <v>132</v>
      </c>
      <c r="B402" s="112" t="s">
        <v>233</v>
      </c>
      <c r="C402" s="59"/>
      <c r="D402" s="59"/>
      <c r="E402" s="59"/>
      <c r="F402" s="59"/>
      <c r="G402" s="60"/>
      <c r="H402" s="146">
        <v>0.0194</v>
      </c>
      <c r="I402" s="135">
        <f t="shared" si="15"/>
        <v>51.69615</v>
      </c>
      <c r="J402" s="541" t="s">
        <v>605</v>
      </c>
    </row>
    <row r="403" ht="15.75" customHeight="1">
      <c r="A403" s="131" t="s">
        <v>165</v>
      </c>
      <c r="B403" s="112" t="s">
        <v>622</v>
      </c>
      <c r="C403" s="59"/>
      <c r="D403" s="59"/>
      <c r="E403" s="59"/>
      <c r="F403" s="59"/>
      <c r="G403" s="60"/>
      <c r="H403" s="146">
        <v>0.0072</v>
      </c>
      <c r="I403" s="135">
        <f t="shared" si="15"/>
        <v>19.1862</v>
      </c>
      <c r="J403" s="541" t="s">
        <v>605</v>
      </c>
    </row>
    <row r="404" ht="15.75" customHeight="1">
      <c r="A404" s="131" t="s">
        <v>167</v>
      </c>
      <c r="B404" s="112" t="s">
        <v>235</v>
      </c>
      <c r="C404" s="59"/>
      <c r="D404" s="59"/>
      <c r="E404" s="59"/>
      <c r="F404" s="59"/>
      <c r="G404" s="60"/>
      <c r="H404" s="556">
        <v>6.2E-4</v>
      </c>
      <c r="I404" s="135">
        <f t="shared" si="15"/>
        <v>1.652145</v>
      </c>
      <c r="J404" s="541" t="s">
        <v>605</v>
      </c>
    </row>
    <row r="405" ht="15.75" customHeight="1">
      <c r="A405" s="179" t="s">
        <v>236</v>
      </c>
      <c r="B405" s="59"/>
      <c r="C405" s="59"/>
      <c r="D405" s="59"/>
      <c r="E405" s="59"/>
      <c r="F405" s="59"/>
      <c r="G405" s="60"/>
      <c r="H405" s="180">
        <f t="shared" ref="H405:I405" si="16">SUM(H399:H404)</f>
        <v>0.06612</v>
      </c>
      <c r="I405" s="181">
        <f t="shared" si="16"/>
        <v>176.19327</v>
      </c>
      <c r="J405" s="182"/>
      <c r="K405" s="182"/>
      <c r="L405" s="182"/>
      <c r="M405" s="182"/>
      <c r="N405" s="182"/>
      <c r="O405" s="182"/>
      <c r="P405" s="182"/>
      <c r="Q405" s="182"/>
      <c r="R405" s="182"/>
      <c r="S405" s="182"/>
      <c r="T405" s="182"/>
      <c r="U405" s="182"/>
      <c r="V405" s="182"/>
      <c r="W405" s="182"/>
      <c r="X405" s="182"/>
      <c r="Y405" s="182"/>
      <c r="Z405" s="182"/>
    </row>
    <row r="406" ht="12.75" customHeight="1">
      <c r="A406" s="120" t="s">
        <v>623</v>
      </c>
      <c r="B406" s="59"/>
      <c r="C406" s="59"/>
      <c r="D406" s="59"/>
      <c r="E406" s="59"/>
      <c r="F406" s="59"/>
      <c r="G406" s="59"/>
      <c r="H406" s="59"/>
      <c r="I406" s="60"/>
    </row>
    <row r="407" ht="15.75" customHeight="1">
      <c r="A407" s="557" t="s">
        <v>624</v>
      </c>
      <c r="B407" s="183"/>
      <c r="C407" s="183"/>
      <c r="D407" s="183"/>
      <c r="E407" s="183"/>
      <c r="F407" s="183"/>
      <c r="G407" s="183"/>
      <c r="H407" s="184"/>
      <c r="I407" s="185"/>
    </row>
    <row r="408" ht="15.75" customHeight="1">
      <c r="A408" s="110" t="s">
        <v>237</v>
      </c>
      <c r="B408" s="59"/>
      <c r="C408" s="59"/>
      <c r="D408" s="59"/>
      <c r="E408" s="59"/>
      <c r="F408" s="59"/>
      <c r="G408" s="59"/>
      <c r="H408" s="59"/>
      <c r="I408" s="60"/>
    </row>
    <row r="409" ht="15.75" customHeight="1">
      <c r="A409" s="141"/>
      <c r="B409" s="151"/>
      <c r="C409" s="59"/>
      <c r="D409" s="59"/>
      <c r="E409" s="59"/>
      <c r="F409" s="59"/>
      <c r="G409" s="60"/>
      <c r="H409" s="131"/>
      <c r="I409" s="131"/>
      <c r="L409" s="106"/>
    </row>
    <row r="410" ht="21.0" customHeight="1">
      <c r="A410" s="120" t="s">
        <v>238</v>
      </c>
      <c r="B410" s="59"/>
      <c r="C410" s="59"/>
      <c r="D410" s="59"/>
      <c r="E410" s="59"/>
      <c r="F410" s="59"/>
      <c r="G410" s="59"/>
      <c r="H410" s="59"/>
      <c r="I410" s="60"/>
    </row>
    <row r="411" ht="15.75" customHeight="1">
      <c r="A411" s="131"/>
      <c r="B411" s="112"/>
      <c r="C411" s="59"/>
      <c r="D411" s="59"/>
      <c r="E411" s="59"/>
      <c r="F411" s="59"/>
      <c r="G411" s="60"/>
      <c r="H411" s="146"/>
      <c r="I411" s="135"/>
    </row>
    <row r="412" ht="15.75" customHeight="1">
      <c r="A412" s="110" t="s">
        <v>239</v>
      </c>
      <c r="B412" s="59"/>
      <c r="C412" s="59"/>
      <c r="D412" s="59"/>
      <c r="E412" s="59"/>
      <c r="F412" s="59"/>
      <c r="G412" s="59"/>
      <c r="H412" s="59"/>
      <c r="I412" s="60"/>
    </row>
    <row r="413" ht="15.75" customHeight="1">
      <c r="A413" s="176" t="s">
        <v>29</v>
      </c>
      <c r="B413" s="177" t="s">
        <v>240</v>
      </c>
      <c r="C413" s="59"/>
      <c r="D413" s="59"/>
      <c r="E413" s="59"/>
      <c r="F413" s="59"/>
      <c r="G413" s="60"/>
      <c r="H413" s="178" t="s">
        <v>159</v>
      </c>
      <c r="I413" s="178" t="s">
        <v>160</v>
      </c>
    </row>
    <row r="414" ht="15.75" customHeight="1">
      <c r="A414" s="131" t="s">
        <v>124</v>
      </c>
      <c r="B414" s="112" t="s">
        <v>241</v>
      </c>
      <c r="C414" s="59"/>
      <c r="D414" s="59"/>
      <c r="E414" s="59"/>
      <c r="F414" s="59"/>
      <c r="G414" s="60"/>
      <c r="H414" s="146">
        <v>0.0833</v>
      </c>
      <c r="I414" s="135">
        <f t="shared" ref="I414:I420" si="17">H414*$I$346</f>
        <v>221.973675</v>
      </c>
      <c r="J414" s="541" t="s">
        <v>605</v>
      </c>
    </row>
    <row r="415" ht="15.75" customHeight="1">
      <c r="A415" s="131" t="s">
        <v>126</v>
      </c>
      <c r="B415" s="112" t="s">
        <v>242</v>
      </c>
      <c r="C415" s="59"/>
      <c r="D415" s="59"/>
      <c r="E415" s="59"/>
      <c r="F415" s="59"/>
      <c r="G415" s="60"/>
      <c r="H415" s="146">
        <v>0.0139</v>
      </c>
      <c r="I415" s="135">
        <f t="shared" si="17"/>
        <v>37.040025</v>
      </c>
      <c r="J415" s="541" t="s">
        <v>605</v>
      </c>
    </row>
    <row r="416" ht="15.75" customHeight="1">
      <c r="A416" s="131" t="s">
        <v>129</v>
      </c>
      <c r="B416" s="112" t="s">
        <v>243</v>
      </c>
      <c r="C416" s="59"/>
      <c r="D416" s="59"/>
      <c r="E416" s="59"/>
      <c r="F416" s="59"/>
      <c r="G416" s="60"/>
      <c r="H416" s="146">
        <v>0.0028</v>
      </c>
      <c r="I416" s="135">
        <f t="shared" si="17"/>
        <v>7.4613</v>
      </c>
      <c r="J416" s="541" t="s">
        <v>605</v>
      </c>
    </row>
    <row r="417" ht="15.75" customHeight="1">
      <c r="A417" s="131" t="s">
        <v>132</v>
      </c>
      <c r="B417" s="112" t="s">
        <v>244</v>
      </c>
      <c r="C417" s="59"/>
      <c r="D417" s="59"/>
      <c r="E417" s="59"/>
      <c r="F417" s="59"/>
      <c r="G417" s="60"/>
      <c r="H417" s="146">
        <v>2.0E-4</v>
      </c>
      <c r="I417" s="135">
        <f t="shared" si="17"/>
        <v>0.53295</v>
      </c>
      <c r="J417" s="541" t="s">
        <v>605</v>
      </c>
    </row>
    <row r="418" ht="15.75" customHeight="1">
      <c r="A418" s="131" t="s">
        <v>165</v>
      </c>
      <c r="B418" s="112" t="s">
        <v>245</v>
      </c>
      <c r="C418" s="59"/>
      <c r="D418" s="59"/>
      <c r="E418" s="59"/>
      <c r="F418" s="59"/>
      <c r="G418" s="60"/>
      <c r="H418" s="146">
        <v>7.0E-4</v>
      </c>
      <c r="I418" s="135">
        <f t="shared" si="17"/>
        <v>1.865325</v>
      </c>
      <c r="J418" s="541" t="s">
        <v>605</v>
      </c>
    </row>
    <row r="419" ht="15.75" customHeight="1">
      <c r="A419" s="131" t="s">
        <v>167</v>
      </c>
      <c r="B419" s="112" t="s">
        <v>246</v>
      </c>
      <c r="C419" s="59"/>
      <c r="D419" s="59"/>
      <c r="E419" s="59"/>
      <c r="F419" s="59"/>
      <c r="G419" s="60"/>
      <c r="H419" s="146">
        <v>0.0029</v>
      </c>
      <c r="I419" s="135">
        <f t="shared" si="17"/>
        <v>7.727775</v>
      </c>
      <c r="J419" s="541" t="s">
        <v>605</v>
      </c>
    </row>
    <row r="420" ht="15.75" customHeight="1">
      <c r="A420" s="186" t="s">
        <v>169</v>
      </c>
      <c r="B420" s="112" t="s">
        <v>247</v>
      </c>
      <c r="C420" s="59"/>
      <c r="D420" s="59"/>
      <c r="E420" s="59"/>
      <c r="F420" s="59"/>
      <c r="G420" s="60"/>
      <c r="H420" s="146"/>
      <c r="I420" s="135">
        <f t="shared" si="17"/>
        <v>0</v>
      </c>
    </row>
    <row r="421" ht="15.75" customHeight="1">
      <c r="A421" s="138" t="s">
        <v>248</v>
      </c>
      <c r="B421" s="59"/>
      <c r="C421" s="59"/>
      <c r="D421" s="59"/>
      <c r="E421" s="59"/>
      <c r="F421" s="59"/>
      <c r="G421" s="60"/>
      <c r="H421" s="142"/>
      <c r="I421" s="145">
        <f>SUM(I414:I420)</f>
        <v>276.60105</v>
      </c>
      <c r="J421" s="108"/>
      <c r="K421" s="108"/>
      <c r="L421" s="108"/>
      <c r="M421" s="108"/>
      <c r="N421" s="108"/>
      <c r="O421" s="108"/>
      <c r="P421" s="108"/>
      <c r="Q421" s="108"/>
      <c r="R421" s="108"/>
      <c r="S421" s="108"/>
      <c r="T421" s="108"/>
      <c r="U421" s="108"/>
      <c r="V421" s="108"/>
      <c r="W421" s="108"/>
      <c r="X421" s="108"/>
      <c r="Y421" s="108"/>
      <c r="Z421" s="108"/>
    </row>
    <row r="422" ht="15.75" customHeight="1">
      <c r="A422" s="131"/>
      <c r="B422" s="112"/>
      <c r="C422" s="59"/>
      <c r="D422" s="59"/>
      <c r="E422" s="59"/>
      <c r="F422" s="59"/>
      <c r="G422" s="60"/>
      <c r="H422" s="146"/>
      <c r="I422" s="135"/>
    </row>
    <row r="423" ht="15.75" customHeight="1">
      <c r="A423" s="110" t="s">
        <v>249</v>
      </c>
      <c r="B423" s="59"/>
      <c r="C423" s="59"/>
      <c r="D423" s="59"/>
      <c r="E423" s="59"/>
      <c r="F423" s="59"/>
      <c r="G423" s="59"/>
      <c r="H423" s="59"/>
      <c r="I423" s="60"/>
    </row>
    <row r="424" ht="15.75" customHeight="1">
      <c r="A424" s="176" t="s">
        <v>31</v>
      </c>
      <c r="B424" s="177" t="s">
        <v>240</v>
      </c>
      <c r="C424" s="59"/>
      <c r="D424" s="59"/>
      <c r="E424" s="59"/>
      <c r="F424" s="59"/>
      <c r="G424" s="60"/>
      <c r="H424" s="178" t="s">
        <v>159</v>
      </c>
      <c r="I424" s="178" t="s">
        <v>160</v>
      </c>
    </row>
    <row r="425" ht="15.75" customHeight="1">
      <c r="A425" s="131" t="s">
        <v>124</v>
      </c>
      <c r="B425" s="112" t="s">
        <v>250</v>
      </c>
      <c r="C425" s="59"/>
      <c r="D425" s="59"/>
      <c r="E425" s="59"/>
      <c r="F425" s="59"/>
      <c r="G425" s="60"/>
      <c r="H425" s="146"/>
      <c r="I425" s="135">
        <f t="shared" ref="I425:I426" si="18">H425*$I$47</f>
        <v>0</v>
      </c>
    </row>
    <row r="426" ht="15.75" customHeight="1">
      <c r="A426" s="138" t="s">
        <v>251</v>
      </c>
      <c r="B426" s="59"/>
      <c r="C426" s="59"/>
      <c r="D426" s="59"/>
      <c r="E426" s="59"/>
      <c r="F426" s="59"/>
      <c r="G426" s="60"/>
      <c r="H426" s="142"/>
      <c r="I426" s="135">
        <f t="shared" si="18"/>
        <v>0</v>
      </c>
    </row>
    <row r="427" ht="15.75" customHeight="1"/>
    <row r="428" ht="15.75" customHeight="1">
      <c r="A428" s="110" t="s">
        <v>252</v>
      </c>
      <c r="B428" s="59"/>
      <c r="C428" s="59"/>
      <c r="D428" s="59"/>
      <c r="E428" s="59"/>
      <c r="F428" s="59"/>
      <c r="G428" s="59"/>
      <c r="H428" s="59"/>
      <c r="I428" s="60"/>
    </row>
    <row r="429" ht="15.75" customHeight="1">
      <c r="A429" s="131">
        <v>4.0</v>
      </c>
      <c r="B429" s="132" t="s">
        <v>253</v>
      </c>
      <c r="C429" s="59"/>
      <c r="D429" s="59"/>
      <c r="E429" s="59"/>
      <c r="F429" s="59"/>
      <c r="G429" s="60"/>
      <c r="H429" s="131"/>
      <c r="I429" s="131" t="s">
        <v>160</v>
      </c>
    </row>
    <row r="430" ht="15.75" customHeight="1">
      <c r="A430" s="131" t="s">
        <v>124</v>
      </c>
      <c r="B430" s="143" t="s">
        <v>254</v>
      </c>
      <c r="C430" s="59"/>
      <c r="D430" s="59"/>
      <c r="E430" s="59"/>
      <c r="F430" s="59"/>
      <c r="G430" s="60"/>
      <c r="H430" s="111" t="s">
        <v>210</v>
      </c>
      <c r="I430" s="144">
        <f>I421</f>
        <v>276.60105</v>
      </c>
    </row>
    <row r="431" ht="15.75" customHeight="1">
      <c r="A431" s="131" t="s">
        <v>126</v>
      </c>
      <c r="B431" s="143" t="s">
        <v>255</v>
      </c>
      <c r="C431" s="59"/>
      <c r="D431" s="59"/>
      <c r="E431" s="59"/>
      <c r="F431" s="59"/>
      <c r="G431" s="60"/>
      <c r="H431" s="111" t="s">
        <v>210</v>
      </c>
      <c r="I431" s="144"/>
    </row>
    <row r="432" ht="15.75" customHeight="1">
      <c r="A432" s="110" t="s">
        <v>256</v>
      </c>
      <c r="B432" s="59"/>
      <c r="C432" s="59"/>
      <c r="D432" s="59"/>
      <c r="E432" s="59"/>
      <c r="F432" s="59"/>
      <c r="G432" s="59"/>
      <c r="H432" s="60"/>
      <c r="I432" s="137">
        <f>SUM(I430:I431)</f>
        <v>276.60105</v>
      </c>
    </row>
    <row r="433" ht="12.75" customHeight="1">
      <c r="A433" s="120" t="s">
        <v>623</v>
      </c>
      <c r="B433" s="59"/>
      <c r="C433" s="59"/>
      <c r="D433" s="59"/>
      <c r="E433" s="59"/>
      <c r="F433" s="59"/>
      <c r="G433" s="59"/>
      <c r="H433" s="59"/>
      <c r="I433" s="60"/>
    </row>
    <row r="434" ht="12.75" customHeight="1">
      <c r="A434" s="557" t="s">
        <v>625</v>
      </c>
      <c r="B434" s="558"/>
      <c r="C434" s="559"/>
      <c r="D434" s="559"/>
      <c r="E434" s="559"/>
      <c r="F434" s="559"/>
      <c r="G434" s="559"/>
      <c r="H434" s="559"/>
      <c r="I434" s="560"/>
    </row>
    <row r="435" ht="15.75" customHeight="1">
      <c r="A435" s="138"/>
      <c r="B435" s="59"/>
      <c r="C435" s="59"/>
      <c r="D435" s="59"/>
      <c r="E435" s="59"/>
      <c r="F435" s="59"/>
      <c r="G435" s="60"/>
      <c r="H435" s="142"/>
      <c r="I435" s="145"/>
    </row>
    <row r="436" ht="15.75" customHeight="1">
      <c r="A436" s="110" t="s">
        <v>257</v>
      </c>
      <c r="B436" s="59"/>
      <c r="C436" s="59"/>
      <c r="D436" s="59"/>
      <c r="E436" s="59"/>
      <c r="F436" s="59"/>
      <c r="G436" s="59"/>
      <c r="H436" s="59"/>
      <c r="I436" s="60"/>
    </row>
    <row r="437" ht="15.75" customHeight="1">
      <c r="A437" s="131">
        <v>5.0</v>
      </c>
      <c r="B437" s="132" t="s">
        <v>258</v>
      </c>
      <c r="C437" s="59"/>
      <c r="D437" s="59"/>
      <c r="E437" s="59"/>
      <c r="F437" s="59"/>
      <c r="G437" s="60"/>
      <c r="H437" s="131" t="s">
        <v>159</v>
      </c>
      <c r="I437" s="131" t="s">
        <v>160</v>
      </c>
    </row>
    <row r="438" ht="15.75" customHeight="1">
      <c r="A438" s="131" t="s">
        <v>124</v>
      </c>
      <c r="B438" s="112" t="s">
        <v>259</v>
      </c>
      <c r="C438" s="59"/>
      <c r="D438" s="59"/>
      <c r="E438" s="59"/>
      <c r="F438" s="59"/>
      <c r="G438" s="60"/>
      <c r="H438" s="146"/>
      <c r="I438" s="135">
        <f>'UNIFORMES LIMP'!E13</f>
        <v>62.1325</v>
      </c>
    </row>
    <row r="439" ht="15.75" customHeight="1">
      <c r="A439" s="131" t="s">
        <v>126</v>
      </c>
      <c r="B439" s="112" t="s">
        <v>260</v>
      </c>
      <c r="C439" s="59"/>
      <c r="D439" s="59"/>
      <c r="E439" s="59"/>
      <c r="F439" s="59"/>
      <c r="G439" s="60"/>
      <c r="H439" s="146"/>
      <c r="I439" s="135">
        <f>'MATERIAIS LIMP'!E45</f>
        <v>761.5203125</v>
      </c>
    </row>
    <row r="440" ht="15.75" customHeight="1">
      <c r="A440" s="131" t="s">
        <v>129</v>
      </c>
      <c r="B440" s="112" t="s">
        <v>289</v>
      </c>
      <c r="C440" s="59"/>
      <c r="D440" s="59"/>
      <c r="E440" s="59"/>
      <c r="F440" s="59"/>
      <c r="G440" s="60"/>
      <c r="H440" s="146"/>
      <c r="I440" s="135">
        <f>'EQUIPAMENTOS LIMP'!H13</f>
        <v>7.33625</v>
      </c>
    </row>
    <row r="441" ht="15.75" customHeight="1">
      <c r="A441" s="131" t="s">
        <v>132</v>
      </c>
      <c r="B441" s="112" t="s">
        <v>626</v>
      </c>
      <c r="C441" s="59"/>
      <c r="D441" s="59"/>
      <c r="E441" s="59"/>
      <c r="F441" s="59"/>
      <c r="G441" s="60"/>
      <c r="H441" s="146"/>
      <c r="I441" s="135">
        <f>'UTENSÍLIOS LIMP'!G17</f>
        <v>88.39007292</v>
      </c>
    </row>
    <row r="442" ht="15.75" customHeight="1">
      <c r="A442" s="110" t="s">
        <v>263</v>
      </c>
      <c r="B442" s="59"/>
      <c r="C442" s="59"/>
      <c r="D442" s="59"/>
      <c r="E442" s="59"/>
      <c r="F442" s="59"/>
      <c r="G442" s="59"/>
      <c r="H442" s="60"/>
      <c r="I442" s="137">
        <f>SUM(I438:I441)</f>
        <v>919.3791354</v>
      </c>
    </row>
    <row r="443" ht="15.75" customHeight="1">
      <c r="A443" s="131"/>
      <c r="B443" s="112"/>
      <c r="C443" s="59"/>
      <c r="D443" s="59"/>
      <c r="E443" s="59"/>
      <c r="F443" s="59"/>
      <c r="G443" s="60"/>
      <c r="H443" s="146"/>
      <c r="I443" s="135"/>
    </row>
    <row r="444" ht="15.75" customHeight="1">
      <c r="A444" s="120" t="s">
        <v>264</v>
      </c>
      <c r="B444" s="59"/>
      <c r="C444" s="59"/>
      <c r="D444" s="59"/>
      <c r="E444" s="59"/>
      <c r="F444" s="59"/>
      <c r="G444" s="59"/>
      <c r="H444" s="59"/>
      <c r="I444" s="60"/>
    </row>
    <row r="445" ht="15.75" customHeight="1">
      <c r="A445" s="131"/>
      <c r="B445" s="112"/>
      <c r="C445" s="59"/>
      <c r="D445" s="59"/>
      <c r="E445" s="59"/>
      <c r="F445" s="59"/>
      <c r="G445" s="60"/>
      <c r="H445" s="146"/>
      <c r="I445" s="135"/>
    </row>
    <row r="446" ht="15.75" customHeight="1">
      <c r="A446" s="110" t="s">
        <v>265</v>
      </c>
      <c r="B446" s="59"/>
      <c r="C446" s="59"/>
      <c r="D446" s="59"/>
      <c r="E446" s="59"/>
      <c r="F446" s="59"/>
      <c r="G446" s="59"/>
      <c r="H446" s="59"/>
      <c r="I446" s="60"/>
    </row>
    <row r="447" ht="15.75" customHeight="1">
      <c r="A447" s="131">
        <v>6.0</v>
      </c>
      <c r="B447" s="132" t="s">
        <v>266</v>
      </c>
      <c r="C447" s="59"/>
      <c r="D447" s="59"/>
      <c r="E447" s="59"/>
      <c r="F447" s="59"/>
      <c r="G447" s="60"/>
      <c r="H447" s="131" t="s">
        <v>159</v>
      </c>
      <c r="I447" s="131" t="s">
        <v>160</v>
      </c>
    </row>
    <row r="448" ht="15.75" customHeight="1">
      <c r="A448" s="131" t="s">
        <v>124</v>
      </c>
      <c r="B448" s="112" t="s">
        <v>267</v>
      </c>
      <c r="C448" s="59"/>
      <c r="D448" s="59"/>
      <c r="E448" s="59"/>
      <c r="F448" s="59"/>
      <c r="G448" s="60"/>
      <c r="H448" s="190">
        <v>0.05</v>
      </c>
      <c r="I448" s="135">
        <f>H448*I466</f>
        <v>333.2548363</v>
      </c>
    </row>
    <row r="449" ht="15.75" customHeight="1">
      <c r="A449" s="131" t="s">
        <v>126</v>
      </c>
      <c r="B449" s="112" t="s">
        <v>268</v>
      </c>
      <c r="C449" s="59"/>
      <c r="D449" s="59"/>
      <c r="E449" s="59"/>
      <c r="F449" s="59"/>
      <c r="G449" s="60"/>
      <c r="H449" s="190">
        <v>0.0679</v>
      </c>
      <c r="I449" s="135">
        <f>H449*(I448+I466)</f>
        <v>475.1880711</v>
      </c>
      <c r="J449" s="561" t="s">
        <v>627</v>
      </c>
    </row>
    <row r="450" ht="15.75" customHeight="1">
      <c r="A450" s="131" t="s">
        <v>129</v>
      </c>
      <c r="B450" s="132" t="s">
        <v>269</v>
      </c>
      <c r="C450" s="59"/>
      <c r="D450" s="59"/>
      <c r="E450" s="59"/>
      <c r="F450" s="59"/>
      <c r="G450" s="60"/>
      <c r="H450" s="146"/>
      <c r="I450" s="189"/>
    </row>
    <row r="451" ht="15.75" customHeight="1">
      <c r="A451" s="131" t="s">
        <v>270</v>
      </c>
      <c r="B451" s="112" t="s">
        <v>628</v>
      </c>
      <c r="C451" s="59"/>
      <c r="D451" s="59"/>
      <c r="E451" s="59"/>
      <c r="F451" s="59"/>
      <c r="G451" s="60"/>
      <c r="H451" s="190">
        <v>0.0925</v>
      </c>
      <c r="I451" s="135">
        <f>H451*$I$468</f>
        <v>806.1835756</v>
      </c>
    </row>
    <row r="452" ht="15.75" customHeight="1">
      <c r="A452" s="131" t="s">
        <v>272</v>
      </c>
      <c r="B452" s="112" t="s">
        <v>629</v>
      </c>
      <c r="C452" s="59"/>
      <c r="D452" s="59"/>
      <c r="E452" s="59"/>
      <c r="F452" s="59"/>
      <c r="G452" s="60"/>
      <c r="H452" s="190"/>
      <c r="I452" s="135">
        <f>H452*$I$169</f>
        <v>0</v>
      </c>
    </row>
    <row r="453" ht="15.75" customHeight="1">
      <c r="A453" s="131" t="s">
        <v>274</v>
      </c>
      <c r="B453" s="112" t="s">
        <v>630</v>
      </c>
      <c r="C453" s="59"/>
      <c r="D453" s="59"/>
      <c r="E453" s="59"/>
      <c r="F453" s="59"/>
      <c r="G453" s="60"/>
      <c r="H453" s="190">
        <v>0.05</v>
      </c>
      <c r="I453" s="135">
        <f>H453*$I$468</f>
        <v>435.7749058</v>
      </c>
    </row>
    <row r="454" ht="15.75" customHeight="1">
      <c r="A454" s="110" t="s">
        <v>276</v>
      </c>
      <c r="B454" s="59"/>
      <c r="C454" s="59"/>
      <c r="D454" s="59"/>
      <c r="E454" s="59"/>
      <c r="F454" s="59"/>
      <c r="G454" s="60"/>
      <c r="H454" s="191">
        <f t="shared" ref="H454:I454" si="19">SUM(H448:H453)</f>
        <v>0.2604</v>
      </c>
      <c r="I454" s="145">
        <f t="shared" si="19"/>
        <v>2050.401389</v>
      </c>
    </row>
    <row r="455" ht="15.75" customHeight="1">
      <c r="A455" s="192"/>
    </row>
    <row r="456" ht="15.75" customHeight="1">
      <c r="A456" s="193" t="s">
        <v>644</v>
      </c>
      <c r="B456" s="194"/>
      <c r="C456" s="194"/>
      <c r="D456" s="194"/>
      <c r="E456" s="194"/>
      <c r="F456" s="194"/>
      <c r="G456" s="194"/>
      <c r="H456" s="194"/>
      <c r="I456" s="194"/>
      <c r="J456" s="194"/>
      <c r="K456" s="194"/>
      <c r="L456" s="194"/>
      <c r="M456" s="194"/>
      <c r="N456" s="194"/>
      <c r="O456" s="194"/>
      <c r="P456" s="194"/>
      <c r="Q456" s="194"/>
      <c r="R456" s="194"/>
      <c r="S456" s="194"/>
      <c r="T456" s="194"/>
      <c r="U456" s="194"/>
      <c r="V456" s="194"/>
      <c r="W456" s="194"/>
      <c r="X456" s="194"/>
      <c r="Y456" s="194"/>
      <c r="Z456" s="194"/>
    </row>
    <row r="457" ht="15.75" customHeight="1">
      <c r="A457" s="193" t="s">
        <v>645</v>
      </c>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row>
    <row r="458" ht="15.75" customHeight="1">
      <c r="A458" s="106"/>
      <c r="B458" s="106"/>
      <c r="C458" s="106"/>
      <c r="D458" s="106"/>
      <c r="E458" s="106"/>
      <c r="F458" s="106"/>
      <c r="G458" s="106"/>
      <c r="H458" s="106"/>
      <c r="I458" s="185"/>
    </row>
    <row r="459" ht="15.75" customHeight="1">
      <c r="A459" s="110" t="s">
        <v>279</v>
      </c>
      <c r="B459" s="59"/>
      <c r="C459" s="59"/>
      <c r="D459" s="59"/>
      <c r="E459" s="59"/>
      <c r="F459" s="59"/>
      <c r="G459" s="59"/>
      <c r="H459" s="59"/>
      <c r="I459" s="60"/>
      <c r="K459" s="195"/>
    </row>
    <row r="460" ht="15.75" customHeight="1">
      <c r="A460" s="138" t="s">
        <v>280</v>
      </c>
      <c r="B460" s="59"/>
      <c r="C460" s="59"/>
      <c r="D460" s="59"/>
      <c r="E460" s="59"/>
      <c r="F460" s="59"/>
      <c r="G460" s="59"/>
      <c r="H460" s="60"/>
      <c r="I460" s="131" t="s">
        <v>160</v>
      </c>
    </row>
    <row r="461" ht="15.75" customHeight="1">
      <c r="A461" s="111" t="s">
        <v>124</v>
      </c>
      <c r="B461" s="112" t="str">
        <f>A337</f>
        <v>MÓDULO 1 - COMPOSIÇÃO DA REMUNERAÇÃO</v>
      </c>
      <c r="C461" s="59"/>
      <c r="D461" s="59"/>
      <c r="E461" s="59"/>
      <c r="F461" s="59"/>
      <c r="G461" s="59"/>
      <c r="H461" s="60"/>
      <c r="I461" s="135">
        <f>I346</f>
        <v>2664.75</v>
      </c>
    </row>
    <row r="462" ht="15.75" customHeight="1">
      <c r="A462" s="111" t="s">
        <v>126</v>
      </c>
      <c r="B462" s="112" t="str">
        <f>A350</f>
        <v>MÓDULO 2 – ENCARGOS E BENEFÍCIOS ANUAIS, MENSAIS E DIÁRIOS</v>
      </c>
      <c r="C462" s="59"/>
      <c r="D462" s="59"/>
      <c r="E462" s="59"/>
      <c r="F462" s="59"/>
      <c r="G462" s="59"/>
      <c r="H462" s="60"/>
      <c r="I462" s="135">
        <f>I395</f>
        <v>2628.173271</v>
      </c>
    </row>
    <row r="463" ht="15.75" customHeight="1">
      <c r="A463" s="111" t="s">
        <v>129</v>
      </c>
      <c r="B463" s="112" t="str">
        <f>A397</f>
        <v>MÓDULO 3 – PROVISÃO  PARA RESCISÃO</v>
      </c>
      <c r="C463" s="59"/>
      <c r="D463" s="59"/>
      <c r="E463" s="59"/>
      <c r="F463" s="59"/>
      <c r="G463" s="59"/>
      <c r="H463" s="60"/>
      <c r="I463" s="135">
        <f>I405</f>
        <v>176.19327</v>
      </c>
      <c r="K463" s="195"/>
    </row>
    <row r="464" ht="15.75" customHeight="1">
      <c r="A464" s="111" t="s">
        <v>132</v>
      </c>
      <c r="B464" s="112" t="str">
        <f>A408</f>
        <v>MÓDULO 4 – CUSTO DE REPOSIÇÃO DO PROFISSIONAL AUSENTE</v>
      </c>
      <c r="C464" s="59"/>
      <c r="D464" s="59"/>
      <c r="E464" s="59"/>
      <c r="F464" s="59"/>
      <c r="G464" s="59"/>
      <c r="H464" s="60"/>
      <c r="I464" s="135">
        <f>I432</f>
        <v>276.60105</v>
      </c>
      <c r="K464" s="195"/>
    </row>
    <row r="465" ht="15.75" customHeight="1">
      <c r="A465" s="111" t="s">
        <v>165</v>
      </c>
      <c r="B465" s="112" t="str">
        <f>A436</f>
        <v>MÓDULO 5 - INSUMOS DIVERSOS</v>
      </c>
      <c r="C465" s="59"/>
      <c r="D465" s="59"/>
      <c r="E465" s="59"/>
      <c r="F465" s="59"/>
      <c r="G465" s="59"/>
      <c r="H465" s="60"/>
      <c r="I465" s="135">
        <f>I442</f>
        <v>919.3791354</v>
      </c>
      <c r="K465" s="195"/>
    </row>
    <row r="466" ht="15.75" customHeight="1">
      <c r="A466" s="131"/>
      <c r="B466" s="196" t="s">
        <v>281</v>
      </c>
      <c r="C466" s="59"/>
      <c r="D466" s="59"/>
      <c r="E466" s="59"/>
      <c r="F466" s="59"/>
      <c r="G466" s="59"/>
      <c r="H466" s="60"/>
      <c r="I466" s="145">
        <f>SUM(I461:I465)</f>
        <v>6665.096726</v>
      </c>
      <c r="K466" s="197"/>
    </row>
    <row r="467" ht="15.75" customHeight="1">
      <c r="A467" s="111" t="s">
        <v>167</v>
      </c>
      <c r="B467" s="112" t="str">
        <f>A446</f>
        <v>MÓDULO 6 – CUSTOS INDIRETOS, TRIBUTOS E LUCRO</v>
      </c>
      <c r="C467" s="59"/>
      <c r="D467" s="59"/>
      <c r="E467" s="59"/>
      <c r="F467" s="59"/>
      <c r="G467" s="59"/>
      <c r="H467" s="60"/>
      <c r="I467" s="135">
        <f>I454</f>
        <v>2050.401389</v>
      </c>
    </row>
    <row r="468" ht="15.75" customHeight="1">
      <c r="A468" s="110" t="s">
        <v>282</v>
      </c>
      <c r="B468" s="59"/>
      <c r="C468" s="59"/>
      <c r="D468" s="59"/>
      <c r="E468" s="59"/>
      <c r="F468" s="59"/>
      <c r="G468" s="59"/>
      <c r="H468" s="60"/>
      <c r="I468" s="145">
        <f>(I466+I448+I449)/(1-SUM(H451:H453))</f>
        <v>8715.498115</v>
      </c>
    </row>
    <row r="469" ht="15.75" customHeight="1"/>
    <row r="470" ht="15.75" customHeight="1"/>
    <row r="471" ht="15.75" customHeight="1">
      <c r="A471" s="541" t="s">
        <v>646</v>
      </c>
    </row>
    <row r="472" ht="15.75" customHeight="1"/>
    <row r="473" ht="15.75" customHeight="1"/>
    <row r="474" ht="15.75" customHeight="1"/>
    <row r="475" ht="15.75" customHeight="1">
      <c r="G475" s="108" t="s">
        <v>647</v>
      </c>
      <c r="I475" s="564">
        <f>(I468+I320+I169)/3</f>
        <v>8488.607421</v>
      </c>
    </row>
    <row r="476" ht="15.75" customHeight="1"/>
    <row r="477" ht="15.75" customHeight="1"/>
    <row r="478" ht="15.75" customHeight="1">
      <c r="A478" s="541" t="s">
        <v>648</v>
      </c>
    </row>
    <row r="479" ht="15.75" customHeight="1">
      <c r="A479" s="541" t="s">
        <v>649</v>
      </c>
    </row>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2">
    <mergeCell ref="B271:G271"/>
    <mergeCell ref="B272:G272"/>
    <mergeCell ref="A273:G273"/>
    <mergeCell ref="B274:G274"/>
    <mergeCell ref="A275:I275"/>
    <mergeCell ref="B276:G276"/>
    <mergeCell ref="B277:G277"/>
    <mergeCell ref="A278:G278"/>
    <mergeCell ref="A280:I280"/>
    <mergeCell ref="B281:G281"/>
    <mergeCell ref="B282:G282"/>
    <mergeCell ref="B283:G283"/>
    <mergeCell ref="A284:H284"/>
    <mergeCell ref="A285:I285"/>
    <mergeCell ref="A287:G287"/>
    <mergeCell ref="A288:I288"/>
    <mergeCell ref="B289:G289"/>
    <mergeCell ref="B290:G290"/>
    <mergeCell ref="B291:G291"/>
    <mergeCell ref="B292:G292"/>
    <mergeCell ref="B293:G293"/>
    <mergeCell ref="A294:H294"/>
    <mergeCell ref="B295:G295"/>
    <mergeCell ref="A296:I296"/>
    <mergeCell ref="B297:G297"/>
    <mergeCell ref="A298:I298"/>
    <mergeCell ref="B299:G299"/>
    <mergeCell ref="B300:G300"/>
    <mergeCell ref="B214:G214"/>
    <mergeCell ref="B215:G215"/>
    <mergeCell ref="B216:G216"/>
    <mergeCell ref="B217:G217"/>
    <mergeCell ref="B218:G218"/>
    <mergeCell ref="B219:G219"/>
    <mergeCell ref="B220:G220"/>
    <mergeCell ref="B221:G221"/>
    <mergeCell ref="B222:G222"/>
    <mergeCell ref="A223:G223"/>
    <mergeCell ref="A225:I225"/>
    <mergeCell ref="A226:I226"/>
    <mergeCell ref="A227:I227"/>
    <mergeCell ref="B228:G228"/>
    <mergeCell ref="A229:I229"/>
    <mergeCell ref="B230:G230"/>
    <mergeCell ref="K230:L230"/>
    <mergeCell ref="B231:G231"/>
    <mergeCell ref="B232:G232"/>
    <mergeCell ref="B233:G233"/>
    <mergeCell ref="B234:G234"/>
    <mergeCell ref="B235:G235"/>
    <mergeCell ref="B236:G236"/>
    <mergeCell ref="A237:H237"/>
    <mergeCell ref="B238:G238"/>
    <mergeCell ref="A239:I239"/>
    <mergeCell ref="A240:I240"/>
    <mergeCell ref="K241:L241"/>
    <mergeCell ref="B241:G241"/>
    <mergeCell ref="A242:I242"/>
    <mergeCell ref="B243:G243"/>
    <mergeCell ref="B244:G244"/>
    <mergeCell ref="B245:G245"/>
    <mergeCell ref="B246:G246"/>
    <mergeCell ref="A247:H247"/>
    <mergeCell ref="A249:I249"/>
    <mergeCell ref="B250:G250"/>
    <mergeCell ref="B251:G251"/>
    <mergeCell ref="B252:G252"/>
    <mergeCell ref="B253:G253"/>
    <mergeCell ref="B254:G254"/>
    <mergeCell ref="B255:G255"/>
    <mergeCell ref="B301:G301"/>
    <mergeCell ref="B302:G302"/>
    <mergeCell ref="B303:G303"/>
    <mergeCell ref="B304:G304"/>
    <mergeCell ref="B305:G305"/>
    <mergeCell ref="A306:G306"/>
    <mergeCell ref="A311:I311"/>
    <mergeCell ref="A312:H312"/>
    <mergeCell ref="B313:H313"/>
    <mergeCell ref="B314:H314"/>
    <mergeCell ref="B315:H315"/>
    <mergeCell ref="B316:H316"/>
    <mergeCell ref="B317:H317"/>
    <mergeCell ref="B318:H318"/>
    <mergeCell ref="B319:H319"/>
    <mergeCell ref="A320:H320"/>
    <mergeCell ref="A325:I325"/>
    <mergeCell ref="B326:H326"/>
    <mergeCell ref="B327:H327"/>
    <mergeCell ref="B328:H328"/>
    <mergeCell ref="B329:H329"/>
    <mergeCell ref="B330:H330"/>
    <mergeCell ref="B331:H331"/>
    <mergeCell ref="B332:H332"/>
    <mergeCell ref="A333:I333"/>
    <mergeCell ref="A334:I334"/>
    <mergeCell ref="A335:I335"/>
    <mergeCell ref="A337:I337"/>
    <mergeCell ref="B338:G338"/>
    <mergeCell ref="B339:G339"/>
    <mergeCell ref="B340:G340"/>
    <mergeCell ref="B341:G341"/>
    <mergeCell ref="B342:G342"/>
    <mergeCell ref="B343:G343"/>
    <mergeCell ref="B344:G344"/>
    <mergeCell ref="B345:G345"/>
    <mergeCell ref="A346:H346"/>
    <mergeCell ref="A347:I347"/>
    <mergeCell ref="A348:I348"/>
    <mergeCell ref="A350:I350"/>
    <mergeCell ref="A352:I352"/>
    <mergeCell ref="B353:G353"/>
    <mergeCell ref="B354:G354"/>
    <mergeCell ref="B355:G355"/>
    <mergeCell ref="A356:G356"/>
    <mergeCell ref="A358:I358"/>
    <mergeCell ref="A359:I359"/>
    <mergeCell ref="A361:I361"/>
    <mergeCell ref="B362:G362"/>
    <mergeCell ref="B363:G363"/>
    <mergeCell ref="B364:G364"/>
    <mergeCell ref="B365:G365"/>
    <mergeCell ref="B366:G366"/>
    <mergeCell ref="B367:G367"/>
    <mergeCell ref="B368:G368"/>
    <mergeCell ref="B369:G369"/>
    <mergeCell ref="B420:G420"/>
    <mergeCell ref="A421:G421"/>
    <mergeCell ref="B422:G422"/>
    <mergeCell ref="A423:I423"/>
    <mergeCell ref="B424:G424"/>
    <mergeCell ref="B425:G425"/>
    <mergeCell ref="A426:G426"/>
    <mergeCell ref="A428:I428"/>
    <mergeCell ref="B429:G429"/>
    <mergeCell ref="B430:G430"/>
    <mergeCell ref="B431:G431"/>
    <mergeCell ref="A432:H432"/>
    <mergeCell ref="A433:I433"/>
    <mergeCell ref="A435:G435"/>
    <mergeCell ref="A436:I436"/>
    <mergeCell ref="B437:G437"/>
    <mergeCell ref="B438:G438"/>
    <mergeCell ref="B439:G439"/>
    <mergeCell ref="B440:G440"/>
    <mergeCell ref="B441:G441"/>
    <mergeCell ref="A442:H442"/>
    <mergeCell ref="B443:G443"/>
    <mergeCell ref="A444:I444"/>
    <mergeCell ref="B445:G445"/>
    <mergeCell ref="A446:I446"/>
    <mergeCell ref="B447:G447"/>
    <mergeCell ref="B448:G448"/>
    <mergeCell ref="B449:G449"/>
    <mergeCell ref="B461:H461"/>
    <mergeCell ref="B462:H462"/>
    <mergeCell ref="B463:H463"/>
    <mergeCell ref="B464:H464"/>
    <mergeCell ref="B465:H465"/>
    <mergeCell ref="B466:H466"/>
    <mergeCell ref="B467:H467"/>
    <mergeCell ref="A468:H468"/>
    <mergeCell ref="B450:G450"/>
    <mergeCell ref="B451:G451"/>
    <mergeCell ref="B452:G452"/>
    <mergeCell ref="B453:G453"/>
    <mergeCell ref="A454:G454"/>
    <mergeCell ref="A459:I459"/>
    <mergeCell ref="A460:H460"/>
    <mergeCell ref="B370:G370"/>
    <mergeCell ref="A371:G371"/>
    <mergeCell ref="A373:I373"/>
    <mergeCell ref="A374:I374"/>
    <mergeCell ref="A375:I375"/>
    <mergeCell ref="B376:G376"/>
    <mergeCell ref="K377:L377"/>
    <mergeCell ref="A377:I377"/>
    <mergeCell ref="B378:G378"/>
    <mergeCell ref="B379:G379"/>
    <mergeCell ref="B380:G380"/>
    <mergeCell ref="B381:G381"/>
    <mergeCell ref="B382:G382"/>
    <mergeCell ref="B383:G383"/>
    <mergeCell ref="B384:G384"/>
    <mergeCell ref="A385:H385"/>
    <mergeCell ref="B386:G386"/>
    <mergeCell ref="A387:I387"/>
    <mergeCell ref="A388:I388"/>
    <mergeCell ref="K388:L388"/>
    <mergeCell ref="B389:G389"/>
    <mergeCell ref="A390:I390"/>
    <mergeCell ref="B391:G391"/>
    <mergeCell ref="B392:G392"/>
    <mergeCell ref="B393:G393"/>
    <mergeCell ref="B394:G394"/>
    <mergeCell ref="A395:H395"/>
    <mergeCell ref="A397:I397"/>
    <mergeCell ref="B398:G398"/>
    <mergeCell ref="B399:G399"/>
    <mergeCell ref="B400:G400"/>
    <mergeCell ref="B401:G401"/>
    <mergeCell ref="B402:G402"/>
    <mergeCell ref="B403:G403"/>
    <mergeCell ref="B404:G404"/>
    <mergeCell ref="A405:G405"/>
    <mergeCell ref="A406:I406"/>
    <mergeCell ref="A408:I408"/>
    <mergeCell ref="B409:G409"/>
    <mergeCell ref="A410:I410"/>
    <mergeCell ref="B411:G411"/>
    <mergeCell ref="A412:I412"/>
    <mergeCell ref="B413:G413"/>
    <mergeCell ref="B414:G414"/>
    <mergeCell ref="B415:G415"/>
    <mergeCell ref="B416:G416"/>
    <mergeCell ref="B417:G417"/>
    <mergeCell ref="B418:G418"/>
    <mergeCell ref="B419:G419"/>
    <mergeCell ref="B46:G46"/>
    <mergeCell ref="A47:H47"/>
    <mergeCell ref="A48:I48"/>
    <mergeCell ref="A49:I49"/>
    <mergeCell ref="A51:I51"/>
    <mergeCell ref="A53:I53"/>
    <mergeCell ref="B54:G54"/>
    <mergeCell ref="B55:G55"/>
    <mergeCell ref="B56:G56"/>
    <mergeCell ref="A57:G57"/>
    <mergeCell ref="A59:I59"/>
    <mergeCell ref="A60:I60"/>
    <mergeCell ref="A62:I62"/>
    <mergeCell ref="B63:G63"/>
    <mergeCell ref="K70:L70"/>
    <mergeCell ref="A1:I1"/>
    <mergeCell ref="A2:I2"/>
    <mergeCell ref="A4:F4"/>
    <mergeCell ref="A5:F5"/>
    <mergeCell ref="A7:F7"/>
    <mergeCell ref="A9:I9"/>
    <mergeCell ref="B10:H10"/>
    <mergeCell ref="B11:H11"/>
    <mergeCell ref="B12:H12"/>
    <mergeCell ref="B13:H13"/>
    <mergeCell ref="A15:I15"/>
    <mergeCell ref="A16:C16"/>
    <mergeCell ref="D16:F16"/>
    <mergeCell ref="G16:I16"/>
    <mergeCell ref="A17:C17"/>
    <mergeCell ref="D17:F17"/>
    <mergeCell ref="G17:I17"/>
    <mergeCell ref="A18:I18"/>
    <mergeCell ref="A19:I19"/>
    <mergeCell ref="A20:I20"/>
    <mergeCell ref="A22:I22"/>
    <mergeCell ref="A24:I24"/>
    <mergeCell ref="A25:I25"/>
    <mergeCell ref="A26:I26"/>
    <mergeCell ref="B27:H27"/>
    <mergeCell ref="B28:H28"/>
    <mergeCell ref="B29:H29"/>
    <mergeCell ref="B30:H30"/>
    <mergeCell ref="B31:H31"/>
    <mergeCell ref="B32:H32"/>
    <mergeCell ref="B33:H33"/>
    <mergeCell ref="A34:I34"/>
    <mergeCell ref="A35:I35"/>
    <mergeCell ref="A36:I36"/>
    <mergeCell ref="A38:I38"/>
    <mergeCell ref="B39:G39"/>
    <mergeCell ref="B40:G40"/>
    <mergeCell ref="B41:G41"/>
    <mergeCell ref="B42:G42"/>
    <mergeCell ref="B43:G43"/>
    <mergeCell ref="B44:G44"/>
    <mergeCell ref="B45:G45"/>
    <mergeCell ref="B64:G64"/>
    <mergeCell ref="B65:G65"/>
    <mergeCell ref="B66:G66"/>
    <mergeCell ref="B67:G67"/>
    <mergeCell ref="B68:G68"/>
    <mergeCell ref="B69:G69"/>
    <mergeCell ref="B70:G70"/>
    <mergeCell ref="B71:G71"/>
    <mergeCell ref="A72:G72"/>
    <mergeCell ref="A74:I74"/>
    <mergeCell ref="A75:I75"/>
    <mergeCell ref="A76:I76"/>
    <mergeCell ref="B77:G77"/>
    <mergeCell ref="A78:I78"/>
    <mergeCell ref="B79:G79"/>
    <mergeCell ref="B80:G80"/>
    <mergeCell ref="B81:G81"/>
    <mergeCell ref="K81:L81"/>
    <mergeCell ref="B82:G82"/>
    <mergeCell ref="B83:G83"/>
    <mergeCell ref="B84:G84"/>
    <mergeCell ref="B85:G85"/>
    <mergeCell ref="A86:H86"/>
    <mergeCell ref="B87:G87"/>
    <mergeCell ref="A88:I88"/>
    <mergeCell ref="A89:I89"/>
    <mergeCell ref="B90:G90"/>
    <mergeCell ref="A91:I91"/>
    <mergeCell ref="B92:G92"/>
    <mergeCell ref="B93:G93"/>
    <mergeCell ref="B94:G94"/>
    <mergeCell ref="B95:G95"/>
    <mergeCell ref="A96:H96"/>
    <mergeCell ref="A98:I98"/>
    <mergeCell ref="B99:G99"/>
    <mergeCell ref="B100:G100"/>
    <mergeCell ref="B101:G101"/>
    <mergeCell ref="B102:G102"/>
    <mergeCell ref="B103:G103"/>
    <mergeCell ref="B104:G104"/>
    <mergeCell ref="B105:G105"/>
    <mergeCell ref="A106:G106"/>
    <mergeCell ref="A107:I107"/>
    <mergeCell ref="A109:I109"/>
    <mergeCell ref="B110:G110"/>
    <mergeCell ref="A111:I111"/>
    <mergeCell ref="B112:G112"/>
    <mergeCell ref="A113:I113"/>
    <mergeCell ref="B114:G114"/>
    <mergeCell ref="B115:G115"/>
    <mergeCell ref="B116:G116"/>
    <mergeCell ref="B117:G117"/>
    <mergeCell ref="B118:G118"/>
    <mergeCell ref="B119:G119"/>
    <mergeCell ref="B120:G120"/>
    <mergeCell ref="B121:G121"/>
    <mergeCell ref="A173:I173"/>
    <mergeCell ref="A175:I175"/>
    <mergeCell ref="A176:I176"/>
    <mergeCell ref="A177:I177"/>
    <mergeCell ref="B178:H178"/>
    <mergeCell ref="B179:H179"/>
    <mergeCell ref="B180:H180"/>
    <mergeCell ref="B181:H181"/>
    <mergeCell ref="B182:H182"/>
    <mergeCell ref="B183:H183"/>
    <mergeCell ref="B184:H184"/>
    <mergeCell ref="A185:I185"/>
    <mergeCell ref="A186:I186"/>
    <mergeCell ref="A187:I187"/>
    <mergeCell ref="A189:I189"/>
    <mergeCell ref="B190:G190"/>
    <mergeCell ref="B191:G191"/>
    <mergeCell ref="B192:G192"/>
    <mergeCell ref="B193:G193"/>
    <mergeCell ref="B194:G194"/>
    <mergeCell ref="B195:G195"/>
    <mergeCell ref="B196:G196"/>
    <mergeCell ref="B197:G197"/>
    <mergeCell ref="A198:H198"/>
    <mergeCell ref="A199:I199"/>
    <mergeCell ref="A200:I200"/>
    <mergeCell ref="A202:I202"/>
    <mergeCell ref="A204:I204"/>
    <mergeCell ref="A122:G122"/>
    <mergeCell ref="B123:G123"/>
    <mergeCell ref="A124:I124"/>
    <mergeCell ref="B125:G125"/>
    <mergeCell ref="B126:G126"/>
    <mergeCell ref="A127:G127"/>
    <mergeCell ref="A129:I129"/>
    <mergeCell ref="B130:G130"/>
    <mergeCell ref="B131:G131"/>
    <mergeCell ref="B132:G132"/>
    <mergeCell ref="A133:H133"/>
    <mergeCell ref="A134:I134"/>
    <mergeCell ref="A136:G136"/>
    <mergeCell ref="A137:I137"/>
    <mergeCell ref="B138:G138"/>
    <mergeCell ref="B139:G139"/>
    <mergeCell ref="B140:G140"/>
    <mergeCell ref="B141:G141"/>
    <mergeCell ref="B142:G142"/>
    <mergeCell ref="A143:H143"/>
    <mergeCell ref="B144:G144"/>
    <mergeCell ref="A145:I145"/>
    <mergeCell ref="B146:G146"/>
    <mergeCell ref="A147:I147"/>
    <mergeCell ref="B148:G148"/>
    <mergeCell ref="B149:G149"/>
    <mergeCell ref="B150:G150"/>
    <mergeCell ref="B151:G151"/>
    <mergeCell ref="B152:G152"/>
    <mergeCell ref="B153:G153"/>
    <mergeCell ref="B154:G154"/>
    <mergeCell ref="A155:G155"/>
    <mergeCell ref="A160:I160"/>
    <mergeCell ref="A161:H161"/>
    <mergeCell ref="B162:H162"/>
    <mergeCell ref="B163:H163"/>
    <mergeCell ref="B164:H164"/>
    <mergeCell ref="B165:H165"/>
    <mergeCell ref="B166:H166"/>
    <mergeCell ref="B167:H167"/>
    <mergeCell ref="B168:H168"/>
    <mergeCell ref="A169:H169"/>
    <mergeCell ref="B205:G205"/>
    <mergeCell ref="B206:G206"/>
    <mergeCell ref="B207:G207"/>
    <mergeCell ref="A208:G208"/>
    <mergeCell ref="A210:I210"/>
    <mergeCell ref="A211:I211"/>
    <mergeCell ref="A213:I213"/>
    <mergeCell ref="B256:G256"/>
    <mergeCell ref="A257:G257"/>
    <mergeCell ref="A258:I258"/>
    <mergeCell ref="A260:I260"/>
    <mergeCell ref="B261:G261"/>
    <mergeCell ref="A262:I262"/>
    <mergeCell ref="B263:G263"/>
    <mergeCell ref="A264:I264"/>
    <mergeCell ref="B265:G265"/>
    <mergeCell ref="B266:G266"/>
    <mergeCell ref="B267:G267"/>
    <mergeCell ref="B268:G268"/>
    <mergeCell ref="B269:G269"/>
    <mergeCell ref="B270:G270"/>
  </mergeCells>
  <hyperlinks>
    <hyperlink r:id="rId1" ref="J150"/>
    <hyperlink r:id="rId2" ref="J301"/>
    <hyperlink r:id="rId3" ref="J449"/>
  </hyperlinks>
  <printOptions/>
  <pageMargins bottom="0.787401575" footer="0.0" header="0.0" left="0.511811024" right="0.511811024" top="0.787401575"/>
  <pageSetup orientation="landscape"/>
  <drawing r:id="rId4"/>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4" width="8.71"/>
    <col customWidth="1" min="5" max="5" width="10.71"/>
    <col customWidth="1" min="6" max="7" width="8.71"/>
    <col customWidth="1" min="8" max="8" width="5.43"/>
    <col customWidth="1" min="9" max="9" width="10.0"/>
    <col customWidth="1" min="10" max="10" width="6.43"/>
    <col customWidth="1" min="11" max="11" width="6.14"/>
    <col customWidth="1" min="12" max="12" width="5.0"/>
    <col customWidth="1" min="13" max="13" width="4.71"/>
    <col customWidth="1" min="14" max="15" width="8.71"/>
    <col customWidth="1" min="16" max="16" width="13.14"/>
    <col customWidth="1" min="17" max="17" width="14.71"/>
    <col customWidth="1" min="18" max="26" width="8.71"/>
  </cols>
  <sheetData>
    <row r="1">
      <c r="A1" s="565" t="s">
        <v>650</v>
      </c>
    </row>
    <row r="3">
      <c r="A3" s="541" t="s">
        <v>651</v>
      </c>
    </row>
    <row r="5">
      <c r="A5" s="566" t="s">
        <v>652</v>
      </c>
      <c r="G5" s="541" t="s">
        <v>653</v>
      </c>
    </row>
    <row r="6">
      <c r="A6" s="567"/>
      <c r="B6" s="568"/>
      <c r="C6" s="569" t="s">
        <v>654</v>
      </c>
      <c r="D6" s="420"/>
      <c r="E6" s="569" t="s">
        <v>655</v>
      </c>
      <c r="F6" s="420"/>
      <c r="G6" s="569" t="s">
        <v>656</v>
      </c>
      <c r="H6" s="420"/>
    </row>
    <row r="7">
      <c r="A7" s="570" t="s">
        <v>657</v>
      </c>
      <c r="B7" s="571"/>
      <c r="C7" s="572" t="s">
        <v>658</v>
      </c>
      <c r="D7" s="418"/>
      <c r="E7" s="572" t="s">
        <v>659</v>
      </c>
      <c r="F7" s="418"/>
      <c r="G7" s="572" t="s">
        <v>660</v>
      </c>
      <c r="H7" s="418"/>
    </row>
    <row r="8">
      <c r="A8" s="573"/>
      <c r="B8" s="574"/>
      <c r="C8" s="575" t="s">
        <v>661</v>
      </c>
      <c r="D8" s="339"/>
      <c r="E8" s="575" t="s">
        <v>662</v>
      </c>
      <c r="F8" s="339"/>
      <c r="G8" s="575" t="s">
        <v>663</v>
      </c>
      <c r="H8" s="339"/>
    </row>
    <row r="9">
      <c r="A9" s="143" t="s">
        <v>664</v>
      </c>
      <c r="B9" s="149"/>
      <c r="C9" s="576" t="s">
        <v>665</v>
      </c>
      <c r="D9" s="60"/>
      <c r="E9" s="577">
        <f>'CARGOS LIMP'!I468</f>
        <v>8715.498115</v>
      </c>
      <c r="F9" s="60"/>
      <c r="G9" s="578">
        <f>E9/30/800</f>
        <v>0.3631457548</v>
      </c>
      <c r="H9" s="60"/>
    </row>
    <row r="10">
      <c r="A10" s="143" t="s">
        <v>666</v>
      </c>
      <c r="B10" s="149"/>
      <c r="C10" s="576" t="s">
        <v>667</v>
      </c>
      <c r="D10" s="60"/>
      <c r="E10" s="577">
        <f>'CARGOS LIMP'!I169</f>
        <v>7704.274476</v>
      </c>
      <c r="F10" s="60"/>
      <c r="G10" s="578">
        <f>E10/800</f>
        <v>9.630343095</v>
      </c>
      <c r="H10" s="60"/>
    </row>
    <row r="11">
      <c r="F11" s="23" t="s">
        <v>469</v>
      </c>
      <c r="G11" s="578">
        <f>G9+G10</f>
        <v>9.99348885</v>
      </c>
      <c r="H11" s="60"/>
    </row>
    <row r="14">
      <c r="A14" s="566" t="s">
        <v>668</v>
      </c>
      <c r="G14" s="541" t="s">
        <v>669</v>
      </c>
    </row>
    <row r="15">
      <c r="A15" s="567"/>
      <c r="B15" s="568"/>
      <c r="C15" s="569" t="s">
        <v>654</v>
      </c>
      <c r="D15" s="420"/>
      <c r="E15" s="569" t="s">
        <v>655</v>
      </c>
      <c r="F15" s="420"/>
      <c r="G15" s="569" t="s">
        <v>656</v>
      </c>
      <c r="H15" s="420"/>
    </row>
    <row r="16">
      <c r="A16" s="570" t="s">
        <v>657</v>
      </c>
      <c r="B16" s="571"/>
      <c r="C16" s="572" t="s">
        <v>658</v>
      </c>
      <c r="D16" s="418"/>
      <c r="E16" s="572" t="s">
        <v>659</v>
      </c>
      <c r="F16" s="418"/>
      <c r="G16" s="572" t="s">
        <v>660</v>
      </c>
      <c r="H16" s="418"/>
    </row>
    <row r="17">
      <c r="A17" s="573"/>
      <c r="B17" s="574"/>
      <c r="C17" s="575" t="s">
        <v>661</v>
      </c>
      <c r="D17" s="339"/>
      <c r="E17" s="575" t="s">
        <v>662</v>
      </c>
      <c r="F17" s="339"/>
      <c r="G17" s="575" t="s">
        <v>663</v>
      </c>
      <c r="H17" s="339"/>
    </row>
    <row r="18">
      <c r="A18" s="143" t="s">
        <v>664</v>
      </c>
      <c r="B18" s="149"/>
      <c r="C18" s="576" t="s">
        <v>670</v>
      </c>
      <c r="D18" s="60"/>
      <c r="E18" s="577">
        <f>'CARGOS LIMP'!I468</f>
        <v>8715.498115</v>
      </c>
      <c r="F18" s="60"/>
      <c r="G18" s="578">
        <f>E18/30/150</f>
        <v>1.936777359</v>
      </c>
      <c r="H18" s="60"/>
    </row>
    <row r="19">
      <c r="A19" s="143" t="s">
        <v>671</v>
      </c>
      <c r="B19" s="149"/>
      <c r="C19" s="576" t="s">
        <v>672</v>
      </c>
      <c r="D19" s="60"/>
      <c r="E19" s="577">
        <f>'CARGOS LIMP'!I320</f>
        <v>9046.049672</v>
      </c>
      <c r="F19" s="60"/>
      <c r="G19" s="578">
        <f>E19/150</f>
        <v>60.30699781</v>
      </c>
      <c r="H19" s="60"/>
    </row>
    <row r="20">
      <c r="F20" s="23" t="s">
        <v>469</v>
      </c>
      <c r="G20" s="578">
        <f>G18+G19</f>
        <v>62.24377517</v>
      </c>
      <c r="H20" s="60"/>
    </row>
    <row r="21" ht="15.75" customHeight="1">
      <c r="G21" s="579"/>
      <c r="H21" s="579"/>
    </row>
    <row r="22" ht="15.75" customHeight="1">
      <c r="A22" s="566" t="s">
        <v>673</v>
      </c>
      <c r="G22" s="541" t="s">
        <v>674</v>
      </c>
    </row>
    <row r="23" ht="15.75" customHeight="1">
      <c r="A23" s="567"/>
      <c r="B23" s="568"/>
      <c r="C23" s="569" t="s">
        <v>654</v>
      </c>
      <c r="D23" s="420"/>
      <c r="E23" s="569" t="s">
        <v>655</v>
      </c>
      <c r="F23" s="420"/>
      <c r="G23" s="569" t="s">
        <v>656</v>
      </c>
      <c r="H23" s="420"/>
    </row>
    <row r="24" ht="15.75" customHeight="1">
      <c r="A24" s="570" t="s">
        <v>657</v>
      </c>
      <c r="B24" s="571"/>
      <c r="C24" s="572" t="s">
        <v>658</v>
      </c>
      <c r="D24" s="418"/>
      <c r="E24" s="572" t="s">
        <v>659</v>
      </c>
      <c r="F24" s="418"/>
      <c r="G24" s="572" t="s">
        <v>660</v>
      </c>
      <c r="H24" s="418"/>
    </row>
    <row r="25" ht="15.75" customHeight="1">
      <c r="A25" s="573"/>
      <c r="B25" s="574"/>
      <c r="C25" s="575" t="s">
        <v>661</v>
      </c>
      <c r="D25" s="339"/>
      <c r="E25" s="575" t="s">
        <v>662</v>
      </c>
      <c r="F25" s="339"/>
      <c r="G25" s="575" t="s">
        <v>663</v>
      </c>
      <c r="H25" s="339"/>
    </row>
    <row r="26" ht="15.75" customHeight="1">
      <c r="A26" s="143" t="s">
        <v>664</v>
      </c>
      <c r="B26" s="149"/>
      <c r="C26" s="576" t="s">
        <v>675</v>
      </c>
      <c r="D26" s="60"/>
      <c r="E26" s="577">
        <f>'CARGOS LIMP'!I468</f>
        <v>8715.498115</v>
      </c>
      <c r="F26" s="60"/>
      <c r="G26" s="578">
        <f>E26/30/360</f>
        <v>0.8069905662</v>
      </c>
      <c r="H26" s="60"/>
    </row>
    <row r="27" ht="15.75" customHeight="1">
      <c r="A27" s="143" t="s">
        <v>666</v>
      </c>
      <c r="B27" s="149"/>
      <c r="C27" s="576" t="s">
        <v>676</v>
      </c>
      <c r="D27" s="60"/>
      <c r="E27" s="577">
        <f>'CARGOS LIMP'!I169</f>
        <v>7704.274476</v>
      </c>
      <c r="F27" s="60"/>
      <c r="G27" s="578">
        <f>E27/360</f>
        <v>21.40076243</v>
      </c>
      <c r="H27" s="60"/>
      <c r="J27" s="21" t="s">
        <v>677</v>
      </c>
    </row>
    <row r="28" ht="15.75" customHeight="1">
      <c r="F28" s="23" t="s">
        <v>469</v>
      </c>
      <c r="G28" s="578">
        <f>G26+G27</f>
        <v>22.207753</v>
      </c>
      <c r="H28" s="60"/>
    </row>
    <row r="29" ht="15.75" customHeight="1">
      <c r="G29" s="579"/>
      <c r="H29" s="579"/>
    </row>
    <row r="30" ht="15.75" customHeight="1">
      <c r="A30" s="566" t="s">
        <v>678</v>
      </c>
      <c r="G30" s="541" t="s">
        <v>679</v>
      </c>
    </row>
    <row r="31" ht="15.75" customHeight="1">
      <c r="A31" s="567"/>
      <c r="B31" s="568"/>
      <c r="C31" s="569" t="s">
        <v>654</v>
      </c>
      <c r="D31" s="420"/>
      <c r="E31" s="569" t="s">
        <v>655</v>
      </c>
      <c r="F31" s="420"/>
      <c r="G31" s="569" t="s">
        <v>656</v>
      </c>
      <c r="H31" s="420"/>
    </row>
    <row r="32" ht="15.75" customHeight="1">
      <c r="A32" s="570" t="s">
        <v>657</v>
      </c>
      <c r="B32" s="571"/>
      <c r="C32" s="572" t="s">
        <v>658</v>
      </c>
      <c r="D32" s="418"/>
      <c r="E32" s="572" t="s">
        <v>659</v>
      </c>
      <c r="F32" s="418"/>
      <c r="G32" s="572" t="s">
        <v>660</v>
      </c>
      <c r="H32" s="418"/>
    </row>
    <row r="33" ht="15.75" customHeight="1">
      <c r="A33" s="573"/>
      <c r="B33" s="574"/>
      <c r="C33" s="575" t="s">
        <v>661</v>
      </c>
      <c r="D33" s="339"/>
      <c r="E33" s="575" t="s">
        <v>662</v>
      </c>
      <c r="F33" s="339"/>
      <c r="G33" s="575" t="s">
        <v>663</v>
      </c>
      <c r="H33" s="339"/>
    </row>
    <row r="34" ht="15.75" customHeight="1">
      <c r="A34" s="143" t="s">
        <v>664</v>
      </c>
      <c r="B34" s="149"/>
      <c r="C34" s="576" t="s">
        <v>680</v>
      </c>
      <c r="D34" s="60"/>
      <c r="E34" s="577">
        <f>'CARGOS LIMP'!I468</f>
        <v>8715.498115</v>
      </c>
      <c r="F34" s="60"/>
      <c r="G34" s="578">
        <f>E34/30/1500</f>
        <v>0.1936777359</v>
      </c>
      <c r="H34" s="60"/>
    </row>
    <row r="35" ht="15.75" customHeight="1">
      <c r="A35" s="143" t="s">
        <v>666</v>
      </c>
      <c r="B35" s="149"/>
      <c r="C35" s="576" t="s">
        <v>681</v>
      </c>
      <c r="D35" s="60"/>
      <c r="E35" s="577">
        <f>'CARGOS LIMP'!I169</f>
        <v>7704.274476</v>
      </c>
      <c r="F35" s="60"/>
      <c r="G35" s="578">
        <f>E35/1500</f>
        <v>5.136182984</v>
      </c>
      <c r="H35" s="60"/>
    </row>
    <row r="36" ht="15.75" customHeight="1">
      <c r="F36" s="23" t="s">
        <v>469</v>
      </c>
      <c r="G36" s="578">
        <f>G34+G35</f>
        <v>5.32986072</v>
      </c>
      <c r="H36" s="60"/>
    </row>
    <row r="37" ht="15.75" customHeight="1">
      <c r="G37" s="579"/>
      <c r="H37" s="579"/>
    </row>
    <row r="38" ht="15.75" customHeight="1">
      <c r="G38" s="579"/>
      <c r="H38" s="579"/>
    </row>
    <row r="39" ht="15.75" customHeight="1">
      <c r="A39" s="566" t="s">
        <v>682</v>
      </c>
      <c r="G39" s="541" t="s">
        <v>683</v>
      </c>
    </row>
    <row r="40" ht="15.75" customHeight="1">
      <c r="A40" s="567"/>
      <c r="B40" s="568"/>
      <c r="C40" s="569" t="s">
        <v>654</v>
      </c>
      <c r="D40" s="420"/>
      <c r="E40" s="569" t="s">
        <v>655</v>
      </c>
      <c r="F40" s="420"/>
      <c r="G40" s="569" t="s">
        <v>656</v>
      </c>
      <c r="H40" s="420"/>
    </row>
    <row r="41" ht="15.75" customHeight="1">
      <c r="A41" s="570" t="s">
        <v>657</v>
      </c>
      <c r="B41" s="571"/>
      <c r="C41" s="572" t="s">
        <v>658</v>
      </c>
      <c r="D41" s="418"/>
      <c r="E41" s="572" t="s">
        <v>659</v>
      </c>
      <c r="F41" s="418"/>
      <c r="G41" s="572" t="s">
        <v>660</v>
      </c>
      <c r="H41" s="418"/>
    </row>
    <row r="42" ht="15.75" customHeight="1">
      <c r="A42" s="573"/>
      <c r="B42" s="574"/>
      <c r="C42" s="575" t="s">
        <v>661</v>
      </c>
      <c r="D42" s="339"/>
      <c r="E42" s="575" t="s">
        <v>662</v>
      </c>
      <c r="F42" s="339"/>
      <c r="G42" s="575" t="s">
        <v>663</v>
      </c>
      <c r="H42" s="339"/>
    </row>
    <row r="43" ht="15.75" customHeight="1">
      <c r="A43" s="143" t="s">
        <v>664</v>
      </c>
      <c r="B43" s="149"/>
      <c r="C43" s="576" t="s">
        <v>684</v>
      </c>
      <c r="D43" s="60"/>
      <c r="E43" s="577">
        <f>'CARGOS LIMP'!I468</f>
        <v>8715.498115</v>
      </c>
      <c r="F43" s="60"/>
      <c r="G43" s="578">
        <f>E43/30/6000</f>
        <v>0.04841943397</v>
      </c>
      <c r="H43" s="60"/>
    </row>
    <row r="44" ht="15.75" customHeight="1">
      <c r="A44" s="143" t="s">
        <v>666</v>
      </c>
      <c r="B44" s="149"/>
      <c r="C44" s="576" t="s">
        <v>685</v>
      </c>
      <c r="D44" s="60"/>
      <c r="E44" s="577">
        <f>'CARGOS LIMP'!I169</f>
        <v>7704.274476</v>
      </c>
      <c r="F44" s="60"/>
      <c r="G44" s="578">
        <f>E44/6000</f>
        <v>1.284045746</v>
      </c>
      <c r="H44" s="60"/>
    </row>
    <row r="45" ht="15.75" customHeight="1">
      <c r="F45" s="23" t="s">
        <v>469</v>
      </c>
      <c r="G45" s="578">
        <f>G43+G44</f>
        <v>1.33246518</v>
      </c>
      <c r="H45" s="60"/>
    </row>
    <row r="46" ht="15.75" customHeight="1">
      <c r="G46" s="579"/>
      <c r="H46" s="579"/>
    </row>
    <row r="47" ht="15.75" customHeight="1">
      <c r="G47" s="579"/>
      <c r="H47" s="579"/>
    </row>
    <row r="48" ht="15.75" customHeight="1">
      <c r="A48" s="566" t="s">
        <v>686</v>
      </c>
      <c r="G48" s="541" t="s">
        <v>687</v>
      </c>
    </row>
    <row r="49" ht="15.75" customHeight="1">
      <c r="A49" s="567"/>
      <c r="B49" s="568"/>
      <c r="C49" s="569" t="s">
        <v>654</v>
      </c>
      <c r="D49" s="420"/>
      <c r="E49" s="569" t="s">
        <v>655</v>
      </c>
      <c r="F49" s="420"/>
      <c r="G49" s="569" t="s">
        <v>656</v>
      </c>
      <c r="H49" s="420"/>
    </row>
    <row r="50" ht="15.75" customHeight="1">
      <c r="A50" s="570" t="s">
        <v>657</v>
      </c>
      <c r="B50" s="571"/>
      <c r="C50" s="572" t="s">
        <v>658</v>
      </c>
      <c r="D50" s="418"/>
      <c r="E50" s="572" t="s">
        <v>659</v>
      </c>
      <c r="F50" s="418"/>
      <c r="G50" s="572" t="s">
        <v>660</v>
      </c>
      <c r="H50" s="418"/>
    </row>
    <row r="51" ht="15.75" customHeight="1">
      <c r="A51" s="573"/>
      <c r="B51" s="574"/>
      <c r="C51" s="575" t="s">
        <v>661</v>
      </c>
      <c r="D51" s="339"/>
      <c r="E51" s="575" t="s">
        <v>662</v>
      </c>
      <c r="F51" s="339"/>
      <c r="G51" s="575" t="s">
        <v>663</v>
      </c>
      <c r="H51" s="339"/>
    </row>
    <row r="52" ht="15.75" customHeight="1">
      <c r="A52" s="143" t="s">
        <v>664</v>
      </c>
      <c r="B52" s="149"/>
      <c r="C52" s="576" t="s">
        <v>688</v>
      </c>
      <c r="D52" s="60"/>
      <c r="E52" s="577">
        <f>'CARGOS LIMP'!I468</f>
        <v>8715.498115</v>
      </c>
      <c r="F52" s="60"/>
      <c r="G52" s="578">
        <f>E52/30/1800</f>
        <v>0.1613981132</v>
      </c>
      <c r="H52" s="60"/>
    </row>
    <row r="53" ht="15.75" customHeight="1">
      <c r="A53" s="143" t="s">
        <v>666</v>
      </c>
      <c r="B53" s="149"/>
      <c r="C53" s="576" t="s">
        <v>689</v>
      </c>
      <c r="D53" s="60"/>
      <c r="E53" s="577">
        <f>'CARGOS LIMP'!I169</f>
        <v>7704.274476</v>
      </c>
      <c r="F53" s="60"/>
      <c r="G53" s="578">
        <f>E53/1800</f>
        <v>4.280152487</v>
      </c>
      <c r="H53" s="60"/>
    </row>
    <row r="54" ht="15.75" customHeight="1">
      <c r="F54" s="23" t="s">
        <v>469</v>
      </c>
      <c r="G54" s="578">
        <f>G52+G53</f>
        <v>4.4415506</v>
      </c>
      <c r="H54" s="60"/>
    </row>
    <row r="55" ht="15.75" customHeight="1">
      <c r="G55" s="579"/>
      <c r="H55" s="579"/>
    </row>
    <row r="56" ht="15.75" customHeight="1">
      <c r="A56" s="566" t="s">
        <v>690</v>
      </c>
      <c r="G56" s="541" t="s">
        <v>691</v>
      </c>
    </row>
    <row r="57" ht="15.75" customHeight="1">
      <c r="A57" s="567"/>
      <c r="B57" s="568"/>
      <c r="C57" s="569" t="s">
        <v>654</v>
      </c>
      <c r="D57" s="420"/>
      <c r="E57" s="569" t="s">
        <v>655</v>
      </c>
      <c r="F57" s="420"/>
      <c r="G57" s="569" t="s">
        <v>656</v>
      </c>
      <c r="H57" s="420"/>
    </row>
    <row r="58" ht="15.75" customHeight="1">
      <c r="A58" s="570" t="s">
        <v>657</v>
      </c>
      <c r="B58" s="571"/>
      <c r="C58" s="572" t="s">
        <v>658</v>
      </c>
      <c r="D58" s="418"/>
      <c r="E58" s="572" t="s">
        <v>659</v>
      </c>
      <c r="F58" s="418"/>
      <c r="G58" s="572" t="s">
        <v>660</v>
      </c>
      <c r="H58" s="418"/>
    </row>
    <row r="59" ht="15.75" customHeight="1">
      <c r="A59" s="573"/>
      <c r="B59" s="574"/>
      <c r="C59" s="575" t="s">
        <v>661</v>
      </c>
      <c r="D59" s="339"/>
      <c r="E59" s="575" t="s">
        <v>662</v>
      </c>
      <c r="F59" s="339"/>
      <c r="G59" s="575" t="s">
        <v>663</v>
      </c>
      <c r="H59" s="339"/>
    </row>
    <row r="60" ht="15.75" customHeight="1">
      <c r="A60" s="143" t="s">
        <v>664</v>
      </c>
      <c r="B60" s="149"/>
      <c r="C60" s="576" t="s">
        <v>688</v>
      </c>
      <c r="D60" s="60"/>
      <c r="E60" s="577">
        <f>'CARGOS LIMP'!I468</f>
        <v>8715.498115</v>
      </c>
      <c r="F60" s="60"/>
      <c r="G60" s="578">
        <f>E60/30/1800</f>
        <v>0.1613981132</v>
      </c>
      <c r="H60" s="60"/>
    </row>
    <row r="61" ht="15.75" customHeight="1">
      <c r="A61" s="143" t="s">
        <v>666</v>
      </c>
      <c r="B61" s="149"/>
      <c r="C61" s="576" t="s">
        <v>689</v>
      </c>
      <c r="D61" s="60"/>
      <c r="E61" s="577">
        <f>'CARGOS LIMP'!I169</f>
        <v>7704.274476</v>
      </c>
      <c r="F61" s="60"/>
      <c r="G61" s="578">
        <f>E61/1800</f>
        <v>4.280152487</v>
      </c>
      <c r="H61" s="60"/>
    </row>
    <row r="62" ht="15.75" customHeight="1">
      <c r="F62" s="23" t="s">
        <v>469</v>
      </c>
      <c r="G62" s="578">
        <f>G60+G61</f>
        <v>4.4415506</v>
      </c>
      <c r="H62" s="60"/>
    </row>
    <row r="63" ht="15.75" customHeight="1">
      <c r="G63" s="579"/>
      <c r="H63" s="579"/>
    </row>
    <row r="64" ht="15.75" customHeight="1">
      <c r="A64" s="566" t="s">
        <v>692</v>
      </c>
      <c r="G64" s="541" t="s">
        <v>693</v>
      </c>
    </row>
    <row r="65" ht="15.75" customHeight="1">
      <c r="A65" s="567"/>
      <c r="B65" s="568"/>
      <c r="C65" s="569" t="s">
        <v>654</v>
      </c>
      <c r="D65" s="420"/>
      <c r="E65" s="569" t="s">
        <v>655</v>
      </c>
      <c r="F65" s="420"/>
      <c r="G65" s="569" t="s">
        <v>656</v>
      </c>
      <c r="H65" s="420"/>
    </row>
    <row r="66" ht="15.75" customHeight="1">
      <c r="A66" s="570" t="s">
        <v>657</v>
      </c>
      <c r="B66" s="571"/>
      <c r="C66" s="572" t="s">
        <v>658</v>
      </c>
      <c r="D66" s="418"/>
      <c r="E66" s="572" t="s">
        <v>659</v>
      </c>
      <c r="F66" s="418"/>
      <c r="G66" s="572" t="s">
        <v>660</v>
      </c>
      <c r="H66" s="418"/>
    </row>
    <row r="67" ht="15.75" customHeight="1">
      <c r="A67" s="573"/>
      <c r="B67" s="574"/>
      <c r="C67" s="575" t="s">
        <v>661</v>
      </c>
      <c r="D67" s="339"/>
      <c r="E67" s="575" t="s">
        <v>662</v>
      </c>
      <c r="F67" s="339"/>
      <c r="G67" s="575" t="s">
        <v>663</v>
      </c>
      <c r="H67" s="339"/>
    </row>
    <row r="68" ht="15.75" customHeight="1">
      <c r="A68" s="143" t="s">
        <v>664</v>
      </c>
      <c r="B68" s="149"/>
      <c r="C68" s="576" t="s">
        <v>688</v>
      </c>
      <c r="D68" s="60"/>
      <c r="E68" s="577">
        <f>'CARGOS LIMP'!I468</f>
        <v>8715.498115</v>
      </c>
      <c r="F68" s="60"/>
      <c r="G68" s="578">
        <f>E68/30/1800</f>
        <v>0.1613981132</v>
      </c>
      <c r="H68" s="60"/>
    </row>
    <row r="69" ht="15.75" customHeight="1">
      <c r="A69" s="143" t="s">
        <v>666</v>
      </c>
      <c r="B69" s="149"/>
      <c r="C69" s="576" t="s">
        <v>689</v>
      </c>
      <c r="D69" s="60"/>
      <c r="E69" s="577">
        <f>'CARGOS LIMP'!I169</f>
        <v>7704.274476</v>
      </c>
      <c r="F69" s="60"/>
      <c r="G69" s="578">
        <f>E69/1800</f>
        <v>4.280152487</v>
      </c>
      <c r="H69" s="60"/>
    </row>
    <row r="70" ht="15.75" customHeight="1">
      <c r="F70" s="23" t="s">
        <v>469</v>
      </c>
      <c r="G70" s="578">
        <f>G68+G69</f>
        <v>4.4415506</v>
      </c>
      <c r="H70" s="60"/>
    </row>
    <row r="71" ht="15.75" customHeight="1">
      <c r="G71" s="579"/>
      <c r="H71" s="579"/>
    </row>
    <row r="72" ht="15.75" customHeight="1"/>
    <row r="73" ht="15.75" customHeight="1">
      <c r="A73" s="541" t="s">
        <v>694</v>
      </c>
    </row>
    <row r="74" ht="15.75" customHeight="1">
      <c r="A74" s="580"/>
      <c r="B74" s="567"/>
      <c r="C74" s="581"/>
      <c r="D74" s="581"/>
      <c r="E74" s="581"/>
      <c r="F74" s="568"/>
      <c r="G74" s="567"/>
      <c r="H74" s="568"/>
      <c r="I74" s="582" t="s">
        <v>695</v>
      </c>
      <c r="J74" s="420"/>
      <c r="K74" s="567"/>
      <c r="L74" s="568"/>
      <c r="M74" s="567"/>
      <c r="N74" s="568"/>
    </row>
    <row r="75" ht="15.75" customHeight="1">
      <c r="A75" s="583" t="s">
        <v>696</v>
      </c>
      <c r="B75" s="572" t="s">
        <v>697</v>
      </c>
      <c r="F75" s="418"/>
      <c r="G75" s="572" t="s">
        <v>658</v>
      </c>
      <c r="H75" s="418"/>
      <c r="I75" s="584" t="s">
        <v>698</v>
      </c>
      <c r="J75" s="418"/>
      <c r="K75" s="572" t="s">
        <v>699</v>
      </c>
      <c r="L75" s="418"/>
      <c r="M75" s="572" t="s">
        <v>312</v>
      </c>
      <c r="N75" s="418"/>
    </row>
    <row r="76" ht="15.75" customHeight="1">
      <c r="A76" s="585"/>
      <c r="B76" s="573"/>
      <c r="C76" s="586"/>
      <c r="D76" s="586"/>
      <c r="E76" s="586"/>
      <c r="F76" s="574"/>
      <c r="G76" s="573"/>
      <c r="H76" s="574"/>
      <c r="I76" s="575" t="s">
        <v>663</v>
      </c>
      <c r="J76" s="339"/>
      <c r="K76" s="575" t="s">
        <v>700</v>
      </c>
      <c r="L76" s="339"/>
      <c r="M76" s="575" t="s">
        <v>662</v>
      </c>
      <c r="N76" s="339"/>
    </row>
    <row r="77" ht="15.75" customHeight="1">
      <c r="A77" s="580"/>
      <c r="B77" s="143" t="s">
        <v>701</v>
      </c>
      <c r="C77" s="148"/>
      <c r="D77" s="148"/>
      <c r="E77" s="148"/>
      <c r="F77" s="23">
        <v>3172.0</v>
      </c>
      <c r="G77" s="65">
        <v>800.0</v>
      </c>
      <c r="H77" s="60"/>
      <c r="I77" s="578">
        <f>G11</f>
        <v>9.99348885</v>
      </c>
      <c r="J77" s="60"/>
      <c r="K77" s="587">
        <v>3172.0</v>
      </c>
      <c r="L77" s="60"/>
      <c r="M77" s="578">
        <f t="shared" ref="M77:M84" si="1">I77*K77</f>
        <v>31699.34663</v>
      </c>
      <c r="N77" s="60"/>
    </row>
    <row r="78" ht="15.75" customHeight="1">
      <c r="A78" s="588"/>
      <c r="B78" s="143" t="s">
        <v>702</v>
      </c>
      <c r="C78" s="148"/>
      <c r="D78" s="148"/>
      <c r="E78" s="148"/>
      <c r="F78" s="23">
        <v>222.0</v>
      </c>
      <c r="G78" s="65">
        <v>150.0</v>
      </c>
      <c r="H78" s="60"/>
      <c r="I78" s="578">
        <f>G20</f>
        <v>62.24377517</v>
      </c>
      <c r="J78" s="60"/>
      <c r="K78" s="587">
        <v>222.0</v>
      </c>
      <c r="L78" s="60"/>
      <c r="M78" s="578">
        <f t="shared" si="1"/>
        <v>13818.11809</v>
      </c>
      <c r="N78" s="60"/>
      <c r="O78" s="589"/>
    </row>
    <row r="79" ht="15.75" customHeight="1">
      <c r="A79" s="588"/>
      <c r="B79" s="143" t="s">
        <v>703</v>
      </c>
      <c r="C79" s="148"/>
      <c r="D79" s="148"/>
      <c r="E79" s="148"/>
      <c r="F79" s="23">
        <v>116.0</v>
      </c>
      <c r="G79" s="65">
        <v>360.0</v>
      </c>
      <c r="H79" s="60"/>
      <c r="I79" s="578">
        <f>G28</f>
        <v>22.207753</v>
      </c>
      <c r="J79" s="60"/>
      <c r="K79" s="587">
        <v>115.0</v>
      </c>
      <c r="L79" s="60"/>
      <c r="M79" s="578">
        <f t="shared" si="1"/>
        <v>2553.891595</v>
      </c>
      <c r="N79" s="60"/>
    </row>
    <row r="80" ht="15.75" customHeight="1">
      <c r="A80" s="588"/>
      <c r="B80" s="143" t="s">
        <v>704</v>
      </c>
      <c r="C80" s="148"/>
      <c r="D80" s="148"/>
      <c r="E80" s="148"/>
      <c r="F80" s="23">
        <v>246.0</v>
      </c>
      <c r="G80" s="65">
        <v>1500.0</v>
      </c>
      <c r="H80" s="60"/>
      <c r="I80" s="578">
        <f>G36</f>
        <v>5.32986072</v>
      </c>
      <c r="J80" s="60"/>
      <c r="K80" s="587">
        <v>246.0</v>
      </c>
      <c r="L80" s="60"/>
      <c r="M80" s="578">
        <f t="shared" si="1"/>
        <v>1311.145737</v>
      </c>
      <c r="N80" s="60"/>
    </row>
    <row r="81" ht="15.75" customHeight="1">
      <c r="A81" s="588"/>
      <c r="B81" s="143" t="s">
        <v>705</v>
      </c>
      <c r="C81" s="148"/>
      <c r="D81" s="148"/>
      <c r="E81" s="148"/>
      <c r="F81" s="23">
        <v>1253.0</v>
      </c>
      <c r="G81" s="65">
        <v>6000.0</v>
      </c>
      <c r="H81" s="60"/>
      <c r="I81" s="578">
        <f>G45</f>
        <v>1.33246518</v>
      </c>
      <c r="J81" s="60"/>
      <c r="K81" s="587">
        <v>1253.0</v>
      </c>
      <c r="L81" s="60"/>
      <c r="M81" s="578">
        <f t="shared" si="1"/>
        <v>1669.57887</v>
      </c>
      <c r="N81" s="60"/>
    </row>
    <row r="82" ht="15.75" customHeight="1">
      <c r="A82" s="588"/>
      <c r="B82" s="143" t="s">
        <v>686</v>
      </c>
      <c r="C82" s="148"/>
      <c r="D82" s="148"/>
      <c r="E82" s="148"/>
      <c r="F82" s="23">
        <v>129.0</v>
      </c>
      <c r="G82" s="65">
        <v>1800.0</v>
      </c>
      <c r="H82" s="60"/>
      <c r="I82" s="578">
        <f>G54</f>
        <v>4.4415506</v>
      </c>
      <c r="J82" s="60"/>
      <c r="K82" s="587">
        <v>129.0</v>
      </c>
      <c r="L82" s="60"/>
      <c r="M82" s="578">
        <f t="shared" si="1"/>
        <v>572.9600274</v>
      </c>
      <c r="N82" s="60"/>
    </row>
    <row r="83" ht="15.75" customHeight="1">
      <c r="A83" s="588"/>
      <c r="B83" s="143" t="s">
        <v>706</v>
      </c>
      <c r="C83" s="148"/>
      <c r="D83" s="148"/>
      <c r="E83" s="148"/>
      <c r="F83" s="23">
        <v>432.0</v>
      </c>
      <c r="G83" s="65">
        <v>1800.0</v>
      </c>
      <c r="H83" s="60"/>
      <c r="I83" s="578">
        <f>G62</f>
        <v>4.4415506</v>
      </c>
      <c r="J83" s="60"/>
      <c r="K83" s="587">
        <v>432.0</v>
      </c>
      <c r="L83" s="60"/>
      <c r="M83" s="578">
        <f t="shared" si="1"/>
        <v>1918.749859</v>
      </c>
      <c r="N83" s="60"/>
    </row>
    <row r="84" ht="15.75" customHeight="1">
      <c r="A84" s="588"/>
      <c r="B84" s="143" t="s">
        <v>707</v>
      </c>
      <c r="C84" s="148"/>
      <c r="D84" s="148"/>
      <c r="E84" s="148"/>
      <c r="F84" s="23">
        <v>1513.0</v>
      </c>
      <c r="G84" s="65">
        <v>1800.0</v>
      </c>
      <c r="H84" s="60"/>
      <c r="I84" s="578">
        <f>G70</f>
        <v>4.4415506</v>
      </c>
      <c r="J84" s="60"/>
      <c r="K84" s="587">
        <v>1513.0</v>
      </c>
      <c r="L84" s="60"/>
      <c r="M84" s="578">
        <f t="shared" si="1"/>
        <v>6720.066058</v>
      </c>
      <c r="N84" s="60"/>
    </row>
    <row r="85" ht="15.75" customHeight="1">
      <c r="A85" s="585"/>
      <c r="B85" s="143"/>
      <c r="C85" s="148"/>
      <c r="D85" s="148"/>
      <c r="E85" s="148"/>
      <c r="F85" s="149"/>
      <c r="G85" s="65"/>
      <c r="H85" s="60"/>
      <c r="I85" s="578"/>
      <c r="J85" s="60"/>
      <c r="K85" s="587"/>
      <c r="L85" s="60"/>
      <c r="M85" s="578">
        <f>SUM(M77:N84)</f>
        <v>60263.85687</v>
      </c>
      <c r="N85" s="60"/>
      <c r="P85" s="590">
        <f>M85*12</f>
        <v>723166.2824</v>
      </c>
      <c r="Q85" s="590">
        <f>M85*30</f>
        <v>1807915.706</v>
      </c>
    </row>
    <row r="86" ht="15.75" customHeight="1">
      <c r="K86" s="541" t="s">
        <v>708</v>
      </c>
      <c r="M86" s="591">
        <f>'CARGOS LIMP'!I475</f>
        <v>8488.607421</v>
      </c>
      <c r="N86" s="94"/>
    </row>
    <row r="87" ht="15.75" customHeight="1">
      <c r="I87" s="541" t="s">
        <v>709</v>
      </c>
      <c r="M87" s="592">
        <f>M85/M86</f>
        <v>7.099380838</v>
      </c>
    </row>
    <row r="88" ht="15.75" customHeight="1">
      <c r="I88" s="541" t="s">
        <v>710</v>
      </c>
      <c r="M88" s="592">
        <v>8.0</v>
      </c>
    </row>
    <row r="89" ht="15.75" customHeight="1"/>
    <row r="90" ht="15.75" customHeight="1">
      <c r="I90" s="108" t="s">
        <v>711</v>
      </c>
      <c r="J90" s="108" t="s">
        <v>712</v>
      </c>
      <c r="O90" s="108"/>
      <c r="P90" s="108"/>
      <c r="Q90" s="108"/>
    </row>
    <row r="91" ht="15.75" customHeight="1">
      <c r="J91" s="108" t="s">
        <v>713</v>
      </c>
      <c r="K91" s="108"/>
      <c r="O91" s="108"/>
      <c r="P91" s="108"/>
      <c r="Q91" s="108"/>
    </row>
    <row r="92" ht="15.75" customHeight="1">
      <c r="J92" s="108" t="s">
        <v>714</v>
      </c>
      <c r="K92" s="108"/>
      <c r="O92" s="108"/>
      <c r="P92" s="108"/>
      <c r="Q92" s="108"/>
    </row>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4">
    <mergeCell ref="E25:F25"/>
    <mergeCell ref="G25:H25"/>
    <mergeCell ref="C23:D23"/>
    <mergeCell ref="E23:F23"/>
    <mergeCell ref="G23:H23"/>
    <mergeCell ref="C24:D24"/>
    <mergeCell ref="E24:F24"/>
    <mergeCell ref="G24:H24"/>
    <mergeCell ref="C25:D25"/>
    <mergeCell ref="E8:F8"/>
    <mergeCell ref="G8:H8"/>
    <mergeCell ref="C6:D6"/>
    <mergeCell ref="E6:F6"/>
    <mergeCell ref="G6:H6"/>
    <mergeCell ref="C7:D7"/>
    <mergeCell ref="E7:F7"/>
    <mergeCell ref="G7:H7"/>
    <mergeCell ref="C8:D8"/>
    <mergeCell ref="C9:D9"/>
    <mergeCell ref="E9:F9"/>
    <mergeCell ref="G9:H9"/>
    <mergeCell ref="C10:D10"/>
    <mergeCell ref="E10:F10"/>
    <mergeCell ref="G10:H10"/>
    <mergeCell ref="G11:H11"/>
    <mergeCell ref="E17:F17"/>
    <mergeCell ref="G17:H17"/>
    <mergeCell ref="C15:D15"/>
    <mergeCell ref="E15:F15"/>
    <mergeCell ref="G15:H15"/>
    <mergeCell ref="C16:D16"/>
    <mergeCell ref="E16:F16"/>
    <mergeCell ref="G16:H16"/>
    <mergeCell ref="C17:D17"/>
    <mergeCell ref="C18:D18"/>
    <mergeCell ref="E18:F18"/>
    <mergeCell ref="G18:H18"/>
    <mergeCell ref="C19:D19"/>
    <mergeCell ref="E19:F19"/>
    <mergeCell ref="G19:H19"/>
    <mergeCell ref="G20:H20"/>
    <mergeCell ref="C26:D26"/>
    <mergeCell ref="E26:F26"/>
    <mergeCell ref="G26:H26"/>
    <mergeCell ref="C27:D27"/>
    <mergeCell ref="E27:F27"/>
    <mergeCell ref="G27:H27"/>
    <mergeCell ref="G28:H28"/>
    <mergeCell ref="E51:F51"/>
    <mergeCell ref="G51:H51"/>
    <mergeCell ref="C49:D49"/>
    <mergeCell ref="E49:F49"/>
    <mergeCell ref="G49:H49"/>
    <mergeCell ref="C50:D50"/>
    <mergeCell ref="E50:F50"/>
    <mergeCell ref="G50:H50"/>
    <mergeCell ref="C51:D51"/>
    <mergeCell ref="E33:F33"/>
    <mergeCell ref="G33:H33"/>
    <mergeCell ref="C31:D31"/>
    <mergeCell ref="E31:F31"/>
    <mergeCell ref="G31:H31"/>
    <mergeCell ref="C32:D32"/>
    <mergeCell ref="E32:F32"/>
    <mergeCell ref="G32:H32"/>
    <mergeCell ref="C33:D33"/>
    <mergeCell ref="C34:D34"/>
    <mergeCell ref="E34:F34"/>
    <mergeCell ref="G34:H34"/>
    <mergeCell ref="C35:D35"/>
    <mergeCell ref="E35:F35"/>
    <mergeCell ref="G35:H35"/>
    <mergeCell ref="G36:H36"/>
    <mergeCell ref="E42:F42"/>
    <mergeCell ref="G42:H42"/>
    <mergeCell ref="C40:D40"/>
    <mergeCell ref="E40:F40"/>
    <mergeCell ref="G40:H40"/>
    <mergeCell ref="C41:D41"/>
    <mergeCell ref="E41:F41"/>
    <mergeCell ref="G41:H41"/>
    <mergeCell ref="C42:D42"/>
    <mergeCell ref="C43:D43"/>
    <mergeCell ref="E43:F43"/>
    <mergeCell ref="G43:H43"/>
    <mergeCell ref="C44:D44"/>
    <mergeCell ref="E44:F44"/>
    <mergeCell ref="G44:H44"/>
    <mergeCell ref="G45:H45"/>
    <mergeCell ref="C52:D52"/>
    <mergeCell ref="E52:F52"/>
    <mergeCell ref="G52:H52"/>
    <mergeCell ref="C53:D53"/>
    <mergeCell ref="E53:F53"/>
    <mergeCell ref="G53:H53"/>
    <mergeCell ref="G54:H54"/>
    <mergeCell ref="I78:J78"/>
    <mergeCell ref="K78:L78"/>
    <mergeCell ref="K76:L76"/>
    <mergeCell ref="M76:N76"/>
    <mergeCell ref="G77:H77"/>
    <mergeCell ref="I77:J77"/>
    <mergeCell ref="K77:L77"/>
    <mergeCell ref="M77:N77"/>
    <mergeCell ref="M78:N78"/>
    <mergeCell ref="K80:L80"/>
    <mergeCell ref="M80:N80"/>
    <mergeCell ref="G78:H78"/>
    <mergeCell ref="G79:H79"/>
    <mergeCell ref="I79:J79"/>
    <mergeCell ref="K79:L79"/>
    <mergeCell ref="M79:N79"/>
    <mergeCell ref="G80:H80"/>
    <mergeCell ref="I80:J80"/>
    <mergeCell ref="G81:H81"/>
    <mergeCell ref="I81:J81"/>
    <mergeCell ref="K81:L81"/>
    <mergeCell ref="M81:N81"/>
    <mergeCell ref="I82:J82"/>
    <mergeCell ref="K82:L82"/>
    <mergeCell ref="M82:N82"/>
    <mergeCell ref="K84:L84"/>
    <mergeCell ref="M84:N84"/>
    <mergeCell ref="G85:H85"/>
    <mergeCell ref="I85:J85"/>
    <mergeCell ref="K85:L85"/>
    <mergeCell ref="M85:N85"/>
    <mergeCell ref="M86:N86"/>
    <mergeCell ref="G82:H82"/>
    <mergeCell ref="G83:H83"/>
    <mergeCell ref="I83:J83"/>
    <mergeCell ref="K83:L83"/>
    <mergeCell ref="M83:N83"/>
    <mergeCell ref="G84:H84"/>
    <mergeCell ref="I84:J84"/>
    <mergeCell ref="E59:F59"/>
    <mergeCell ref="G59:H59"/>
    <mergeCell ref="C57:D57"/>
    <mergeCell ref="E57:F57"/>
    <mergeCell ref="G57:H57"/>
    <mergeCell ref="C58:D58"/>
    <mergeCell ref="E58:F58"/>
    <mergeCell ref="G58:H58"/>
    <mergeCell ref="C59:D59"/>
    <mergeCell ref="C60:D60"/>
    <mergeCell ref="E60:F60"/>
    <mergeCell ref="G60:H60"/>
    <mergeCell ref="C61:D61"/>
    <mergeCell ref="E61:F61"/>
    <mergeCell ref="G61:H61"/>
    <mergeCell ref="G62:H62"/>
    <mergeCell ref="E67:F67"/>
    <mergeCell ref="G67:H67"/>
    <mergeCell ref="C65:D65"/>
    <mergeCell ref="E65:F65"/>
    <mergeCell ref="G65:H65"/>
    <mergeCell ref="C66:D66"/>
    <mergeCell ref="E66:F66"/>
    <mergeCell ref="G66:H66"/>
    <mergeCell ref="C67:D67"/>
    <mergeCell ref="C68:D68"/>
    <mergeCell ref="E68:F68"/>
    <mergeCell ref="G68:H68"/>
    <mergeCell ref="C69:D69"/>
    <mergeCell ref="E69:F69"/>
    <mergeCell ref="G69:H69"/>
    <mergeCell ref="G70:H70"/>
    <mergeCell ref="I74:J74"/>
    <mergeCell ref="B75:F75"/>
    <mergeCell ref="G75:H75"/>
    <mergeCell ref="I75:J75"/>
    <mergeCell ref="K75:L75"/>
    <mergeCell ref="M75:N75"/>
    <mergeCell ref="I76:J76"/>
  </mergeCells>
  <printOptions/>
  <pageMargins bottom="0.787401575" footer="0.0" header="0.0" left="0.511811024" right="0.511811024" top="0.7874015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43"/>
    <col customWidth="1" min="3" max="3" width="8.0"/>
    <col customWidth="1" min="4" max="4" width="11.0"/>
    <col customWidth="1" min="5" max="5" width="12.29"/>
    <col customWidth="1" min="6" max="26" width="8.71"/>
  </cols>
  <sheetData>
    <row r="1">
      <c r="A1" s="593" t="s">
        <v>2</v>
      </c>
      <c r="B1" s="594" t="s">
        <v>715</v>
      </c>
      <c r="C1" s="594" t="s">
        <v>716</v>
      </c>
      <c r="D1" s="594" t="s">
        <v>317</v>
      </c>
      <c r="E1" s="594" t="s">
        <v>318</v>
      </c>
    </row>
    <row r="2">
      <c r="A2" s="595">
        <v>1.0</v>
      </c>
      <c r="B2" s="596" t="s">
        <v>717</v>
      </c>
      <c r="C2" s="597">
        <v>120.0</v>
      </c>
      <c r="D2" s="598">
        <v>7.9</v>
      </c>
      <c r="E2" s="599">
        <f t="shared" ref="E2:E26" si="1">C2*D2</f>
        <v>948</v>
      </c>
    </row>
    <row r="3">
      <c r="A3" s="595">
        <v>2.0</v>
      </c>
      <c r="B3" s="596" t="s">
        <v>718</v>
      </c>
      <c r="C3" s="597">
        <v>60.0</v>
      </c>
      <c r="D3" s="600">
        <v>41.8</v>
      </c>
      <c r="E3" s="599">
        <f t="shared" si="1"/>
        <v>2508</v>
      </c>
    </row>
    <row r="4">
      <c r="A4" s="595">
        <v>3.0</v>
      </c>
      <c r="B4" s="596" t="s">
        <v>719</v>
      </c>
      <c r="C4" s="597">
        <v>60.0</v>
      </c>
      <c r="D4" s="600">
        <v>25.91</v>
      </c>
      <c r="E4" s="599">
        <f t="shared" si="1"/>
        <v>1554.6</v>
      </c>
    </row>
    <row r="5">
      <c r="A5" s="595">
        <v>4.0</v>
      </c>
      <c r="B5" s="596" t="s">
        <v>720</v>
      </c>
      <c r="C5" s="597">
        <v>9.0</v>
      </c>
      <c r="D5" s="601">
        <v>10.38</v>
      </c>
      <c r="E5" s="599">
        <f t="shared" si="1"/>
        <v>93.42</v>
      </c>
    </row>
    <row r="6">
      <c r="A6" s="595">
        <v>5.0</v>
      </c>
      <c r="B6" s="596" t="s">
        <v>721</v>
      </c>
      <c r="C6" s="597">
        <v>9.0</v>
      </c>
      <c r="D6" s="601">
        <v>6.6</v>
      </c>
      <c r="E6" s="599">
        <f t="shared" si="1"/>
        <v>59.4</v>
      </c>
    </row>
    <row r="7">
      <c r="A7" s="595">
        <v>6.0</v>
      </c>
      <c r="B7" s="596" t="s">
        <v>722</v>
      </c>
      <c r="C7" s="597">
        <v>9.0</v>
      </c>
      <c r="D7" s="601">
        <v>5.32</v>
      </c>
      <c r="E7" s="599">
        <f t="shared" si="1"/>
        <v>47.88</v>
      </c>
    </row>
    <row r="8">
      <c r="A8" s="595">
        <v>7.0</v>
      </c>
      <c r="B8" s="596" t="s">
        <v>723</v>
      </c>
      <c r="C8" s="597">
        <v>120.0</v>
      </c>
      <c r="D8" s="600">
        <v>14.14</v>
      </c>
      <c r="E8" s="599">
        <f t="shared" si="1"/>
        <v>1696.8</v>
      </c>
    </row>
    <row r="9">
      <c r="A9" s="595">
        <v>8.0</v>
      </c>
      <c r="B9" s="596" t="s">
        <v>724</v>
      </c>
      <c r="C9" s="597">
        <v>144.0</v>
      </c>
      <c r="D9" s="600">
        <v>8.81</v>
      </c>
      <c r="E9" s="599">
        <f t="shared" si="1"/>
        <v>1268.64</v>
      </c>
    </row>
    <row r="10">
      <c r="A10" s="595">
        <v>9.0</v>
      </c>
      <c r="B10" s="596" t="s">
        <v>725</v>
      </c>
      <c r="C10" s="597">
        <v>144.0</v>
      </c>
      <c r="D10" s="600">
        <v>28.54</v>
      </c>
      <c r="E10" s="599">
        <f t="shared" si="1"/>
        <v>4109.76</v>
      </c>
    </row>
    <row r="11">
      <c r="A11" s="595">
        <v>10.0</v>
      </c>
      <c r="B11" s="596" t="s">
        <v>726</v>
      </c>
      <c r="C11" s="597">
        <v>9.0</v>
      </c>
      <c r="D11" s="601">
        <v>5.95</v>
      </c>
      <c r="E11" s="599">
        <f t="shared" si="1"/>
        <v>53.55</v>
      </c>
    </row>
    <row r="12">
      <c r="A12" s="595">
        <v>11.0</v>
      </c>
      <c r="B12" s="596" t="s">
        <v>727</v>
      </c>
      <c r="C12" s="597">
        <v>9.0</v>
      </c>
      <c r="D12" s="601">
        <v>20.77</v>
      </c>
      <c r="E12" s="599">
        <f t="shared" si="1"/>
        <v>186.93</v>
      </c>
    </row>
    <row r="13">
      <c r="A13" s="595">
        <v>12.0</v>
      </c>
      <c r="B13" s="596" t="s">
        <v>728</v>
      </c>
      <c r="C13" s="597">
        <v>360.0</v>
      </c>
      <c r="D13" s="600">
        <v>0.59</v>
      </c>
      <c r="E13" s="599">
        <f t="shared" si="1"/>
        <v>212.4</v>
      </c>
    </row>
    <row r="14">
      <c r="A14" s="595">
        <v>13.0</v>
      </c>
      <c r="B14" s="596" t="s">
        <v>729</v>
      </c>
      <c r="C14" s="597">
        <v>72.0</v>
      </c>
      <c r="D14" s="600">
        <v>1.6</v>
      </c>
      <c r="E14" s="599">
        <f t="shared" si="1"/>
        <v>115.2</v>
      </c>
    </row>
    <row r="15">
      <c r="A15" s="595">
        <v>14.0</v>
      </c>
      <c r="B15" s="596" t="s">
        <v>730</v>
      </c>
      <c r="C15" s="597">
        <v>240.0</v>
      </c>
      <c r="D15" s="600">
        <v>1.41</v>
      </c>
      <c r="E15" s="599">
        <f t="shared" si="1"/>
        <v>338.4</v>
      </c>
    </row>
    <row r="16">
      <c r="A16" s="595">
        <v>15.0</v>
      </c>
      <c r="B16" s="596" t="s">
        <v>731</v>
      </c>
      <c r="C16" s="597">
        <v>72.0</v>
      </c>
      <c r="D16" s="600">
        <v>2.57</v>
      </c>
      <c r="E16" s="599">
        <f t="shared" si="1"/>
        <v>185.04</v>
      </c>
    </row>
    <row r="17">
      <c r="A17" s="595">
        <v>16.0</v>
      </c>
      <c r="B17" s="596" t="s">
        <v>732</v>
      </c>
      <c r="C17" s="597">
        <v>240.0</v>
      </c>
      <c r="D17" s="600">
        <v>2.71</v>
      </c>
      <c r="E17" s="599">
        <f t="shared" si="1"/>
        <v>650.4</v>
      </c>
    </row>
    <row r="18">
      <c r="A18" s="595">
        <v>17.0</v>
      </c>
      <c r="B18" s="596" t="s">
        <v>733</v>
      </c>
      <c r="C18" s="597">
        <v>240.0</v>
      </c>
      <c r="D18" s="600">
        <v>6.75</v>
      </c>
      <c r="E18" s="599">
        <f t="shared" si="1"/>
        <v>1620</v>
      </c>
    </row>
    <row r="19">
      <c r="A19" s="595">
        <v>18.0</v>
      </c>
      <c r="B19" s="596" t="s">
        <v>734</v>
      </c>
      <c r="C19" s="597">
        <v>240.0</v>
      </c>
      <c r="D19" s="600">
        <v>3.2</v>
      </c>
      <c r="E19" s="599">
        <f t="shared" si="1"/>
        <v>768</v>
      </c>
    </row>
    <row r="20">
      <c r="A20" s="595">
        <v>19.0</v>
      </c>
      <c r="B20" s="596" t="s">
        <v>735</v>
      </c>
      <c r="C20" s="597">
        <v>72.0</v>
      </c>
      <c r="D20" s="600">
        <v>1.85</v>
      </c>
      <c r="E20" s="599">
        <f t="shared" si="1"/>
        <v>133.2</v>
      </c>
    </row>
    <row r="21" ht="15.75" customHeight="1">
      <c r="A21" s="595">
        <v>20.0</v>
      </c>
      <c r="B21" s="596" t="s">
        <v>736</v>
      </c>
      <c r="C21" s="597">
        <v>9.0</v>
      </c>
      <c r="D21" s="601">
        <v>4.91</v>
      </c>
      <c r="E21" s="599">
        <f t="shared" si="1"/>
        <v>44.19</v>
      </c>
    </row>
    <row r="22" ht="15.75" customHeight="1">
      <c r="A22" s="595">
        <v>21.0</v>
      </c>
      <c r="B22" s="596" t="s">
        <v>737</v>
      </c>
      <c r="C22" s="597">
        <v>12.0</v>
      </c>
      <c r="D22" s="600">
        <v>69.88</v>
      </c>
      <c r="E22" s="599">
        <f t="shared" si="1"/>
        <v>838.56</v>
      </c>
    </row>
    <row r="23" ht="15.75" customHeight="1">
      <c r="A23" s="595">
        <v>22.0</v>
      </c>
      <c r="B23" s="596" t="s">
        <v>738</v>
      </c>
      <c r="C23" s="597">
        <v>240.0</v>
      </c>
      <c r="D23" s="600">
        <v>3.16</v>
      </c>
      <c r="E23" s="599">
        <f t="shared" si="1"/>
        <v>758.4</v>
      </c>
    </row>
    <row r="24" ht="15.75" customHeight="1">
      <c r="A24" s="595">
        <v>23.0</v>
      </c>
      <c r="B24" s="602" t="s">
        <v>739</v>
      </c>
      <c r="C24" s="597">
        <v>480.0</v>
      </c>
      <c r="D24" s="600">
        <v>16.39</v>
      </c>
      <c r="E24" s="599">
        <f t="shared" si="1"/>
        <v>7867.2</v>
      </c>
    </row>
    <row r="25" ht="15.75" customHeight="1">
      <c r="A25" s="595">
        <v>24.0</v>
      </c>
      <c r="B25" s="596" t="s">
        <v>740</v>
      </c>
      <c r="C25" s="597">
        <v>480.0</v>
      </c>
      <c r="D25" s="600">
        <v>68.5</v>
      </c>
      <c r="E25" s="599">
        <f t="shared" si="1"/>
        <v>32880</v>
      </c>
    </row>
    <row r="26" ht="15.75" customHeight="1">
      <c r="A26" s="595">
        <v>25.0</v>
      </c>
      <c r="B26" s="596" t="s">
        <v>741</v>
      </c>
      <c r="C26" s="597">
        <v>1200.0</v>
      </c>
      <c r="D26" s="600">
        <v>1.58</v>
      </c>
      <c r="E26" s="599">
        <f t="shared" si="1"/>
        <v>1896</v>
      </c>
    </row>
    <row r="27" ht="15.75" customHeight="1">
      <c r="A27" s="595">
        <v>26.0</v>
      </c>
      <c r="B27" s="596" t="s">
        <v>742</v>
      </c>
      <c r="C27" s="597">
        <f>8*6</f>
        <v>48</v>
      </c>
      <c r="D27" s="600">
        <v>21.49</v>
      </c>
      <c r="E27" s="599">
        <f>D27*C27</f>
        <v>1031.52</v>
      </c>
    </row>
    <row r="28" ht="15.75" customHeight="1">
      <c r="A28" s="595">
        <v>27.0</v>
      </c>
      <c r="B28" s="596" t="s">
        <v>743</v>
      </c>
      <c r="C28" s="597">
        <v>9.0</v>
      </c>
      <c r="D28" s="601">
        <v>16.58</v>
      </c>
      <c r="E28" s="603">
        <f t="shared" ref="E28:E42" si="2">C28*D28</f>
        <v>149.22</v>
      </c>
    </row>
    <row r="29" ht="15.75" customHeight="1">
      <c r="A29" s="595">
        <v>28.0</v>
      </c>
      <c r="B29" s="596" t="s">
        <v>744</v>
      </c>
      <c r="C29" s="597">
        <v>9.0</v>
      </c>
      <c r="D29" s="601">
        <v>8.69</v>
      </c>
      <c r="E29" s="603">
        <f t="shared" si="2"/>
        <v>78.21</v>
      </c>
    </row>
    <row r="30" ht="15.75" customHeight="1">
      <c r="A30" s="595">
        <v>29.0</v>
      </c>
      <c r="B30" s="604" t="s">
        <v>745</v>
      </c>
      <c r="C30" s="605">
        <v>24.0</v>
      </c>
      <c r="D30" s="606">
        <v>3.12</v>
      </c>
      <c r="E30" s="607">
        <f t="shared" si="2"/>
        <v>74.88</v>
      </c>
    </row>
    <row r="31" ht="15.75" customHeight="1">
      <c r="A31" s="595">
        <v>30.0</v>
      </c>
      <c r="B31" s="608" t="s">
        <v>746</v>
      </c>
      <c r="C31" s="609">
        <v>60.0</v>
      </c>
      <c r="D31" s="598">
        <v>3.44</v>
      </c>
      <c r="E31" s="599">
        <f t="shared" si="2"/>
        <v>206.4</v>
      </c>
    </row>
    <row r="32" ht="15.75" customHeight="1">
      <c r="A32" s="595">
        <v>31.0</v>
      </c>
      <c r="B32" s="596" t="s">
        <v>747</v>
      </c>
      <c r="C32" s="597">
        <v>60.0</v>
      </c>
      <c r="D32" s="600">
        <v>23.3</v>
      </c>
      <c r="E32" s="599">
        <f t="shared" si="2"/>
        <v>1398</v>
      </c>
    </row>
    <row r="33" ht="15.75" customHeight="1">
      <c r="A33" s="595">
        <v>32.0</v>
      </c>
      <c r="B33" s="596" t="s">
        <v>748</v>
      </c>
      <c r="C33" s="597">
        <v>60.0</v>
      </c>
      <c r="D33" s="600">
        <v>31.61</v>
      </c>
      <c r="E33" s="599">
        <f t="shared" si="2"/>
        <v>1896.6</v>
      </c>
    </row>
    <row r="34" ht="15.75" customHeight="1">
      <c r="A34" s="595">
        <v>33.0</v>
      </c>
      <c r="B34" s="596" t="s">
        <v>749</v>
      </c>
      <c r="C34" s="597">
        <v>60.0</v>
      </c>
      <c r="D34" s="600">
        <v>18.1</v>
      </c>
      <c r="E34" s="599">
        <f t="shared" si="2"/>
        <v>1086</v>
      </c>
    </row>
    <row r="35" ht="15.75" customHeight="1">
      <c r="A35" s="595">
        <v>34.0</v>
      </c>
      <c r="B35" s="596" t="s">
        <v>750</v>
      </c>
      <c r="C35" s="597">
        <v>60.0</v>
      </c>
      <c r="D35" s="600">
        <v>26.22</v>
      </c>
      <c r="E35" s="599">
        <f t="shared" si="2"/>
        <v>1573.2</v>
      </c>
    </row>
    <row r="36" ht="15.75" customHeight="1">
      <c r="A36" s="595">
        <v>35.0</v>
      </c>
      <c r="B36" s="596" t="s">
        <v>751</v>
      </c>
      <c r="C36" s="597">
        <v>60.0</v>
      </c>
      <c r="D36" s="600">
        <v>56.08</v>
      </c>
      <c r="E36" s="599">
        <f t="shared" si="2"/>
        <v>3364.8</v>
      </c>
    </row>
    <row r="37" ht="15.75" customHeight="1">
      <c r="A37" s="595">
        <v>36.0</v>
      </c>
      <c r="B37" s="596" t="s">
        <v>752</v>
      </c>
      <c r="C37" s="597">
        <v>60.0</v>
      </c>
      <c r="D37" s="600">
        <v>8.62</v>
      </c>
      <c r="E37" s="599">
        <f t="shared" si="2"/>
        <v>517.2</v>
      </c>
    </row>
    <row r="38" ht="15.75" customHeight="1">
      <c r="A38" s="595">
        <v>37.0</v>
      </c>
      <c r="B38" s="596" t="s">
        <v>753</v>
      </c>
      <c r="C38" s="597">
        <v>72.0</v>
      </c>
      <c r="D38" s="600">
        <v>4.26</v>
      </c>
      <c r="E38" s="599">
        <f t="shared" si="2"/>
        <v>306.72</v>
      </c>
    </row>
    <row r="39" ht="15.75" customHeight="1">
      <c r="A39" s="595">
        <v>38.0</v>
      </c>
      <c r="B39" s="596" t="s">
        <v>754</v>
      </c>
      <c r="C39" s="597">
        <v>9.0</v>
      </c>
      <c r="D39" s="601">
        <v>14.17</v>
      </c>
      <c r="E39" s="603">
        <f t="shared" si="2"/>
        <v>127.53</v>
      </c>
    </row>
    <row r="40" ht="15.75" customHeight="1">
      <c r="A40" s="595">
        <v>39.0</v>
      </c>
      <c r="B40" s="596" t="s">
        <v>755</v>
      </c>
      <c r="C40" s="597">
        <v>9.0</v>
      </c>
      <c r="D40" s="601">
        <v>15.88</v>
      </c>
      <c r="E40" s="603">
        <f t="shared" si="2"/>
        <v>142.92</v>
      </c>
    </row>
    <row r="41" ht="15.75" customHeight="1">
      <c r="A41" s="595">
        <v>40.0</v>
      </c>
      <c r="B41" s="596" t="s">
        <v>756</v>
      </c>
      <c r="C41" s="597">
        <v>9.0</v>
      </c>
      <c r="D41" s="601">
        <v>7.34</v>
      </c>
      <c r="E41" s="603">
        <f t="shared" si="2"/>
        <v>66.06</v>
      </c>
    </row>
    <row r="42" ht="15.75" customHeight="1">
      <c r="A42" s="610">
        <v>41.0</v>
      </c>
      <c r="B42" s="611" t="s">
        <v>757</v>
      </c>
      <c r="C42" s="612">
        <v>9.0</v>
      </c>
      <c r="D42" s="613">
        <v>28.08</v>
      </c>
      <c r="E42" s="614">
        <f t="shared" si="2"/>
        <v>252.72</v>
      </c>
    </row>
    <row r="43" ht="15.75" customHeight="1">
      <c r="A43" s="615" t="s">
        <v>111</v>
      </c>
      <c r="B43" s="2"/>
      <c r="C43" s="2"/>
      <c r="D43" s="3"/>
      <c r="E43" s="616">
        <f>SUM(E2:E42)</f>
        <v>73105.95</v>
      </c>
    </row>
    <row r="44" ht="15.75" customHeight="1">
      <c r="A44" s="615" t="s">
        <v>758</v>
      </c>
      <c r="B44" s="2"/>
      <c r="C44" s="2"/>
      <c r="D44" s="3"/>
      <c r="E44" s="616">
        <f>E43/12</f>
        <v>6092.1625</v>
      </c>
    </row>
    <row r="45" ht="15.75" customHeight="1">
      <c r="A45" s="615" t="s">
        <v>759</v>
      </c>
      <c r="B45" s="2"/>
      <c r="C45" s="2"/>
      <c r="D45" s="3"/>
      <c r="E45" s="616">
        <f>E44/8</f>
        <v>761.5203125</v>
      </c>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43:D43"/>
    <mergeCell ref="A44:D44"/>
    <mergeCell ref="A45:D45"/>
  </mergeCells>
  <printOptions/>
  <pageMargins bottom="0.787401575" footer="0.0" header="0.0" left="0.511811024" right="0.511811024" top="0.7874015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8.57"/>
    <col customWidth="1" min="3" max="3" width="6.43"/>
    <col customWidth="1" min="4" max="4" width="10.0"/>
    <col customWidth="1" min="5" max="5" width="11.57"/>
    <col customWidth="1" min="6" max="6" width="17.0"/>
    <col customWidth="1" min="7" max="7" width="16.14"/>
    <col customWidth="1" min="8" max="26" width="8.71"/>
  </cols>
  <sheetData>
    <row r="1">
      <c r="A1" s="593" t="s">
        <v>2</v>
      </c>
      <c r="B1" s="594" t="s">
        <v>760</v>
      </c>
      <c r="C1" s="594" t="s">
        <v>761</v>
      </c>
      <c r="D1" s="594" t="s">
        <v>317</v>
      </c>
      <c r="E1" s="594" t="s">
        <v>318</v>
      </c>
      <c r="F1" s="594" t="s">
        <v>762</v>
      </c>
      <c r="G1" s="594" t="s">
        <v>763</v>
      </c>
    </row>
    <row r="2">
      <c r="A2" s="617">
        <v>1.0</v>
      </c>
      <c r="B2" s="618" t="s">
        <v>764</v>
      </c>
      <c r="C2" s="619">
        <v>9.0</v>
      </c>
      <c r="D2" s="620">
        <v>38.83</v>
      </c>
      <c r="E2" s="621">
        <f t="shared" ref="E2:E15" si="1">C2*D2</f>
        <v>349.47</v>
      </c>
      <c r="F2" s="622">
        <f t="shared" ref="F2:F7" si="2">E2/2</f>
        <v>174.735</v>
      </c>
      <c r="G2" s="623">
        <f t="shared" ref="G2:G16" si="3">F2/12</f>
        <v>14.56125</v>
      </c>
    </row>
    <row r="3">
      <c r="A3" s="617">
        <v>2.0</v>
      </c>
      <c r="B3" s="618" t="s">
        <v>765</v>
      </c>
      <c r="C3" s="619">
        <v>8.0</v>
      </c>
      <c r="D3" s="620">
        <v>55.31</v>
      </c>
      <c r="E3" s="621">
        <f t="shared" si="1"/>
        <v>442.48</v>
      </c>
      <c r="F3" s="622">
        <f t="shared" si="2"/>
        <v>221.24</v>
      </c>
      <c r="G3" s="623">
        <f t="shared" si="3"/>
        <v>18.43666667</v>
      </c>
    </row>
    <row r="4">
      <c r="A4" s="617">
        <v>3.0</v>
      </c>
      <c r="B4" s="618" t="s">
        <v>766</v>
      </c>
      <c r="C4" s="619">
        <v>72.0</v>
      </c>
      <c r="D4" s="620">
        <v>55.95</v>
      </c>
      <c r="E4" s="621">
        <f t="shared" si="1"/>
        <v>4028.4</v>
      </c>
      <c r="F4" s="622">
        <f t="shared" si="2"/>
        <v>2014.2</v>
      </c>
      <c r="G4" s="623">
        <f t="shared" si="3"/>
        <v>167.85</v>
      </c>
    </row>
    <row r="5">
      <c r="A5" s="617">
        <v>4.0</v>
      </c>
      <c r="B5" s="618" t="s">
        <v>767</v>
      </c>
      <c r="C5" s="619">
        <v>56.0</v>
      </c>
      <c r="D5" s="620">
        <v>27.67</v>
      </c>
      <c r="E5" s="621">
        <f t="shared" si="1"/>
        <v>1549.52</v>
      </c>
      <c r="F5" s="622">
        <f t="shared" si="2"/>
        <v>774.76</v>
      </c>
      <c r="G5" s="623">
        <f t="shared" si="3"/>
        <v>64.56333333</v>
      </c>
    </row>
    <row r="6">
      <c r="A6" s="617">
        <v>5.0</v>
      </c>
      <c r="B6" s="618" t="s">
        <v>768</v>
      </c>
      <c r="C6" s="619">
        <v>40.0</v>
      </c>
      <c r="D6" s="620">
        <v>22.82</v>
      </c>
      <c r="E6" s="621">
        <f t="shared" si="1"/>
        <v>912.8</v>
      </c>
      <c r="F6" s="622">
        <f t="shared" si="2"/>
        <v>456.4</v>
      </c>
      <c r="G6" s="623">
        <f t="shared" si="3"/>
        <v>38.03333333</v>
      </c>
    </row>
    <row r="7">
      <c r="A7" s="617">
        <v>6.0</v>
      </c>
      <c r="B7" s="618" t="s">
        <v>769</v>
      </c>
      <c r="C7" s="619">
        <v>59.0</v>
      </c>
      <c r="D7" s="620">
        <v>95.82</v>
      </c>
      <c r="E7" s="621">
        <f t="shared" si="1"/>
        <v>5653.38</v>
      </c>
      <c r="F7" s="622">
        <f t="shared" si="2"/>
        <v>2826.69</v>
      </c>
      <c r="G7" s="623">
        <f t="shared" si="3"/>
        <v>235.5575</v>
      </c>
    </row>
    <row r="8">
      <c r="A8" s="624">
        <v>7.0</v>
      </c>
      <c r="B8" s="596" t="s">
        <v>770</v>
      </c>
      <c r="C8" s="597">
        <v>4.0</v>
      </c>
      <c r="D8" s="601">
        <v>32.39</v>
      </c>
      <c r="E8" s="625">
        <f t="shared" si="1"/>
        <v>129.56</v>
      </c>
      <c r="F8" s="623">
        <f t="shared" ref="F8:F11" si="4">E8/10</f>
        <v>12.956</v>
      </c>
      <c r="G8" s="623">
        <f t="shared" si="3"/>
        <v>1.079666667</v>
      </c>
    </row>
    <row r="9">
      <c r="A9" s="624">
        <v>8.0</v>
      </c>
      <c r="B9" s="596" t="s">
        <v>771</v>
      </c>
      <c r="C9" s="597">
        <v>14.0</v>
      </c>
      <c r="D9" s="601">
        <v>15.66</v>
      </c>
      <c r="E9" s="625">
        <f t="shared" si="1"/>
        <v>219.24</v>
      </c>
      <c r="F9" s="623">
        <f t="shared" si="4"/>
        <v>21.924</v>
      </c>
      <c r="G9" s="623">
        <f t="shared" si="3"/>
        <v>1.827</v>
      </c>
    </row>
    <row r="10">
      <c r="A10" s="624">
        <v>9.0</v>
      </c>
      <c r="B10" s="596" t="s">
        <v>772</v>
      </c>
      <c r="C10" s="597">
        <v>17.0</v>
      </c>
      <c r="D10" s="601">
        <v>19.12</v>
      </c>
      <c r="E10" s="625">
        <f t="shared" si="1"/>
        <v>325.04</v>
      </c>
      <c r="F10" s="623">
        <f t="shared" si="4"/>
        <v>32.504</v>
      </c>
      <c r="G10" s="623">
        <f t="shared" si="3"/>
        <v>2.708666667</v>
      </c>
    </row>
    <row r="11">
      <c r="A11" s="624">
        <v>10.0</v>
      </c>
      <c r="B11" s="596" t="s">
        <v>773</v>
      </c>
      <c r="C11" s="597">
        <v>6.0</v>
      </c>
      <c r="D11" s="601">
        <v>19.43</v>
      </c>
      <c r="E11" s="625">
        <f t="shared" si="1"/>
        <v>116.58</v>
      </c>
      <c r="F11" s="623">
        <f t="shared" si="4"/>
        <v>11.658</v>
      </c>
      <c r="G11" s="623">
        <f t="shared" si="3"/>
        <v>0.9715</v>
      </c>
    </row>
    <row r="12">
      <c r="A12" s="617">
        <v>11.0</v>
      </c>
      <c r="B12" s="618" t="s">
        <v>774</v>
      </c>
      <c r="C12" s="619">
        <v>74.0</v>
      </c>
      <c r="D12" s="620">
        <v>24.03</v>
      </c>
      <c r="E12" s="621">
        <f t="shared" si="1"/>
        <v>1778.22</v>
      </c>
      <c r="F12" s="622">
        <f t="shared" ref="F12:F14" si="5">E12/2</f>
        <v>889.11</v>
      </c>
      <c r="G12" s="623">
        <f t="shared" si="3"/>
        <v>74.0925</v>
      </c>
    </row>
    <row r="13">
      <c r="A13" s="617">
        <v>12.0</v>
      </c>
      <c r="B13" s="618" t="s">
        <v>775</v>
      </c>
      <c r="C13" s="619">
        <v>20.0</v>
      </c>
      <c r="D13" s="620">
        <v>91.09</v>
      </c>
      <c r="E13" s="621">
        <f t="shared" si="1"/>
        <v>1821.8</v>
      </c>
      <c r="F13" s="622">
        <f t="shared" si="5"/>
        <v>910.9</v>
      </c>
      <c r="G13" s="623">
        <f t="shared" si="3"/>
        <v>75.90833333</v>
      </c>
    </row>
    <row r="14">
      <c r="A14" s="617">
        <v>13.0</v>
      </c>
      <c r="B14" s="618" t="s">
        <v>776</v>
      </c>
      <c r="C14" s="619">
        <v>1.0</v>
      </c>
      <c r="D14" s="620">
        <v>200.0</v>
      </c>
      <c r="E14" s="621">
        <f t="shared" si="1"/>
        <v>200</v>
      </c>
      <c r="F14" s="622">
        <f t="shared" si="5"/>
        <v>100</v>
      </c>
      <c r="G14" s="623">
        <f t="shared" si="3"/>
        <v>8.333333333</v>
      </c>
    </row>
    <row r="15">
      <c r="A15" s="626">
        <v>14.0</v>
      </c>
      <c r="B15" s="611" t="s">
        <v>777</v>
      </c>
      <c r="C15" s="612">
        <v>10.0</v>
      </c>
      <c r="D15" s="627">
        <v>38.37</v>
      </c>
      <c r="E15" s="625">
        <f t="shared" si="1"/>
        <v>383.7</v>
      </c>
      <c r="F15" s="623">
        <f>E15/10</f>
        <v>38.37</v>
      </c>
      <c r="G15" s="623">
        <f t="shared" si="3"/>
        <v>3.1975</v>
      </c>
    </row>
    <row r="16">
      <c r="A16" s="628" t="s">
        <v>469</v>
      </c>
      <c r="B16" s="2"/>
      <c r="C16" s="2"/>
      <c r="D16" s="3"/>
      <c r="E16" s="629">
        <f t="shared" ref="E16:F16" si="6">SUM(E2:E15)</f>
        <v>17910.19</v>
      </c>
      <c r="F16" s="630">
        <f t="shared" si="6"/>
        <v>8485.447</v>
      </c>
      <c r="G16" s="630">
        <f t="shared" si="3"/>
        <v>707.1205833</v>
      </c>
    </row>
    <row r="17">
      <c r="A17" s="628" t="s">
        <v>778</v>
      </c>
      <c r="B17" s="2"/>
      <c r="C17" s="2"/>
      <c r="D17" s="2"/>
      <c r="E17" s="2"/>
      <c r="F17" s="3"/>
      <c r="G17" s="630">
        <f>G16/8</f>
        <v>88.39007292</v>
      </c>
    </row>
    <row r="18" ht="21.0" customHeight="1">
      <c r="A18" s="631"/>
      <c r="B18" s="632"/>
      <c r="C18" s="633"/>
      <c r="D18" s="633"/>
      <c r="E18" s="633"/>
      <c r="F18" s="631"/>
      <c r="G18" s="631"/>
    </row>
    <row r="19">
      <c r="A19" s="634"/>
      <c r="B19" s="634" t="s">
        <v>779</v>
      </c>
      <c r="C19" s="635"/>
      <c r="D19" s="635"/>
      <c r="E19" s="635"/>
      <c r="F19" s="636"/>
      <c r="G19" s="636"/>
    </row>
    <row r="20">
      <c r="A20" s="634"/>
      <c r="B20" s="634" t="s">
        <v>780</v>
      </c>
      <c r="C20" s="635"/>
      <c r="D20" s="635"/>
      <c r="E20" s="635"/>
      <c r="F20" s="636"/>
      <c r="G20" s="636"/>
    </row>
    <row r="21" ht="15.75" customHeight="1">
      <c r="A21" s="634"/>
      <c r="B21" s="637" t="s">
        <v>781</v>
      </c>
      <c r="C21" s="635"/>
      <c r="D21" s="635"/>
      <c r="E21" s="635"/>
      <c r="F21" s="636"/>
      <c r="G21" s="636"/>
    </row>
    <row r="22" ht="15.75" customHeight="1">
      <c r="A22" s="636"/>
      <c r="B22" s="635"/>
      <c r="C22" s="635"/>
      <c r="D22" s="635"/>
      <c r="E22" s="635"/>
      <c r="F22" s="636"/>
      <c r="G22" s="636"/>
    </row>
    <row r="23" ht="15.75" customHeight="1">
      <c r="A23" s="636"/>
      <c r="B23" s="635"/>
      <c r="C23" s="635"/>
      <c r="D23" s="635"/>
      <c r="E23" s="635"/>
      <c r="F23" s="636"/>
      <c r="G23" s="636"/>
    </row>
    <row r="24" ht="15.75" customHeight="1">
      <c r="A24" s="636"/>
      <c r="B24" s="635"/>
      <c r="C24" s="635"/>
      <c r="D24" s="635"/>
      <c r="E24" s="635"/>
      <c r="F24" s="636"/>
      <c r="G24" s="636"/>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6:D16"/>
    <mergeCell ref="A17:F17"/>
  </mergeCells>
  <printOptions/>
  <pageMargins bottom="0.787401575" footer="0.0" header="0.0" left="0.511811024" right="0.511811024" top="0.7874015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70.0"/>
    <col customWidth="1" min="3" max="3" width="8.71"/>
    <col customWidth="1" min="4" max="4" width="11.43"/>
    <col customWidth="1" min="5" max="5" width="18.29"/>
    <col customWidth="1" min="6" max="6" width="19.29"/>
    <col customWidth="1" min="7" max="7" width="16.0"/>
    <col customWidth="1" min="8" max="8" width="16.71"/>
    <col customWidth="1" min="9" max="26" width="8.71"/>
  </cols>
  <sheetData>
    <row r="1">
      <c r="A1" s="638" t="s">
        <v>2</v>
      </c>
      <c r="B1" s="639" t="s">
        <v>782</v>
      </c>
      <c r="C1" s="639" t="s">
        <v>761</v>
      </c>
      <c r="D1" s="594" t="s">
        <v>469</v>
      </c>
      <c r="E1" s="594" t="s">
        <v>783</v>
      </c>
      <c r="F1" s="594" t="s">
        <v>784</v>
      </c>
      <c r="G1" s="594" t="s">
        <v>762</v>
      </c>
      <c r="H1" s="594" t="s">
        <v>763</v>
      </c>
      <c r="I1" s="636"/>
    </row>
    <row r="2">
      <c r="A2" s="595">
        <v>1.0</v>
      </c>
      <c r="B2" s="596" t="s">
        <v>785</v>
      </c>
      <c r="C2" s="597">
        <v>1.0</v>
      </c>
      <c r="D2" s="623">
        <v>154.0</v>
      </c>
      <c r="E2" s="623">
        <v>15.4</v>
      </c>
      <c r="F2" s="623">
        <v>138.6</v>
      </c>
      <c r="G2" s="623">
        <v>13.86</v>
      </c>
      <c r="H2" s="623">
        <v>1.16</v>
      </c>
      <c r="I2" s="636"/>
    </row>
    <row r="3">
      <c r="A3" s="595">
        <v>2.0</v>
      </c>
      <c r="B3" s="596" t="s">
        <v>786</v>
      </c>
      <c r="C3" s="597">
        <v>6.0</v>
      </c>
      <c r="D3" s="623">
        <v>8900.88</v>
      </c>
      <c r="E3" s="623">
        <v>148.35</v>
      </c>
      <c r="F3" s="623">
        <v>1335.13</v>
      </c>
      <c r="G3" s="623">
        <v>133.51</v>
      </c>
      <c r="H3" s="623">
        <v>11.13</v>
      </c>
      <c r="I3" s="636"/>
    </row>
    <row r="4">
      <c r="A4" s="595">
        <v>3.0</v>
      </c>
      <c r="B4" s="596" t="s">
        <v>787</v>
      </c>
      <c r="C4" s="597">
        <v>4.0</v>
      </c>
      <c r="D4" s="623">
        <v>2126.84</v>
      </c>
      <c r="E4" s="623">
        <v>53.17</v>
      </c>
      <c r="F4" s="623">
        <v>478.54</v>
      </c>
      <c r="G4" s="623">
        <v>47.85</v>
      </c>
      <c r="H4" s="623">
        <v>3.99</v>
      </c>
      <c r="I4" s="636"/>
    </row>
    <row r="5">
      <c r="A5" s="595">
        <v>4.0</v>
      </c>
      <c r="B5" s="596" t="s">
        <v>788</v>
      </c>
      <c r="C5" s="597">
        <v>6.0</v>
      </c>
      <c r="D5" s="623">
        <v>1479.6</v>
      </c>
      <c r="E5" s="623">
        <v>24.66</v>
      </c>
      <c r="F5" s="623">
        <v>221.94</v>
      </c>
      <c r="G5" s="623">
        <v>22.19</v>
      </c>
      <c r="H5" s="623">
        <v>1.85</v>
      </c>
      <c r="I5" s="636"/>
    </row>
    <row r="6">
      <c r="A6" s="595">
        <v>5.0</v>
      </c>
      <c r="B6" s="596" t="s">
        <v>789</v>
      </c>
      <c r="C6" s="597">
        <v>3.0</v>
      </c>
      <c r="D6" s="623">
        <v>3644.7</v>
      </c>
      <c r="E6" s="623">
        <v>121.49</v>
      </c>
      <c r="F6" s="623">
        <v>1093.41</v>
      </c>
      <c r="G6" s="623">
        <v>109.34</v>
      </c>
      <c r="H6" s="623">
        <v>9.11</v>
      </c>
      <c r="I6" s="636"/>
    </row>
    <row r="7">
      <c r="A7" s="595">
        <v>6.0</v>
      </c>
      <c r="B7" s="596" t="s">
        <v>790</v>
      </c>
      <c r="C7" s="597">
        <v>2.0</v>
      </c>
      <c r="D7" s="623">
        <v>105.44</v>
      </c>
      <c r="E7" s="623">
        <v>5.27</v>
      </c>
      <c r="F7" s="623">
        <v>47.45</v>
      </c>
      <c r="G7" s="623">
        <v>4.74</v>
      </c>
      <c r="H7" s="623">
        <v>0.4</v>
      </c>
      <c r="I7" s="636"/>
    </row>
    <row r="8">
      <c r="A8" s="595">
        <v>7.0</v>
      </c>
      <c r="B8" s="596" t="s">
        <v>791</v>
      </c>
      <c r="C8" s="597">
        <v>1.0</v>
      </c>
      <c r="D8" s="623">
        <v>1171.25</v>
      </c>
      <c r="E8" s="623">
        <v>117.13</v>
      </c>
      <c r="F8" s="623">
        <v>1054.13</v>
      </c>
      <c r="G8" s="623">
        <v>105.41</v>
      </c>
      <c r="H8" s="623">
        <v>8.78</v>
      </c>
      <c r="I8" s="636"/>
    </row>
    <row r="9">
      <c r="A9" s="595">
        <v>8.0</v>
      </c>
      <c r="B9" s="596" t="s">
        <v>792</v>
      </c>
      <c r="C9" s="597">
        <v>1.0</v>
      </c>
      <c r="D9" s="623">
        <v>1560.33</v>
      </c>
      <c r="E9" s="623">
        <v>156.03</v>
      </c>
      <c r="F9" s="623">
        <v>1404.3</v>
      </c>
      <c r="G9" s="623">
        <v>140.43</v>
      </c>
      <c r="H9" s="623">
        <v>11.7</v>
      </c>
      <c r="I9" s="636"/>
    </row>
    <row r="10">
      <c r="A10" s="595">
        <v>9.0</v>
      </c>
      <c r="B10" s="596" t="s">
        <v>793</v>
      </c>
      <c r="C10" s="597">
        <v>1.0</v>
      </c>
      <c r="D10" s="623">
        <v>1410.62</v>
      </c>
      <c r="E10" s="623">
        <v>141.06</v>
      </c>
      <c r="F10" s="623">
        <v>1269.56</v>
      </c>
      <c r="G10" s="623">
        <v>126.96</v>
      </c>
      <c r="H10" s="623">
        <v>10.58</v>
      </c>
      <c r="I10" s="636"/>
    </row>
    <row r="11">
      <c r="A11" s="640"/>
      <c r="B11" s="641"/>
      <c r="C11" s="641"/>
      <c r="D11" s="614">
        <v>20553.66</v>
      </c>
      <c r="E11" s="642"/>
      <c r="F11" s="643"/>
      <c r="G11" s="623">
        <v>704.3</v>
      </c>
      <c r="H11" s="623">
        <v>58.69</v>
      </c>
      <c r="I11" s="636"/>
    </row>
    <row r="12">
      <c r="A12" s="636"/>
      <c r="B12" s="635"/>
      <c r="C12" s="635"/>
      <c r="D12" s="636"/>
      <c r="E12" s="636"/>
      <c r="F12" s="636"/>
      <c r="G12" s="644"/>
      <c r="H12" s="644"/>
      <c r="I12" s="636"/>
    </row>
    <row r="13">
      <c r="A13" s="636"/>
      <c r="B13" s="635"/>
      <c r="C13" s="635"/>
      <c r="D13" s="636"/>
      <c r="E13" s="636"/>
      <c r="F13" s="645"/>
      <c r="G13" s="646" t="s">
        <v>794</v>
      </c>
      <c r="H13" s="647">
        <f>H11/8</f>
        <v>7.33625</v>
      </c>
      <c r="I13" s="648"/>
    </row>
    <row r="14">
      <c r="A14" s="636"/>
      <c r="B14" s="635"/>
      <c r="C14" s="635"/>
      <c r="D14" s="636"/>
      <c r="E14" s="636"/>
      <c r="F14" s="636"/>
      <c r="G14" s="631"/>
      <c r="H14" s="631"/>
      <c r="I14" s="636"/>
    </row>
    <row r="15">
      <c r="A15" s="636"/>
      <c r="B15" s="635"/>
      <c r="C15" s="635"/>
      <c r="D15" s="649"/>
      <c r="E15" s="636"/>
      <c r="F15" s="636"/>
      <c r="G15" s="636"/>
      <c r="H15" s="636"/>
      <c r="I15" s="636"/>
    </row>
    <row r="16">
      <c r="A16" s="636"/>
      <c r="B16" s="650"/>
      <c r="C16" s="635"/>
      <c r="D16" s="636"/>
      <c r="E16" s="636"/>
      <c r="F16" s="636"/>
      <c r="G16" s="636"/>
      <c r="H16" s="636"/>
      <c r="I16" s="636"/>
    </row>
    <row r="17">
      <c r="A17" s="634"/>
      <c r="B17" s="634" t="s">
        <v>779</v>
      </c>
      <c r="C17" s="636"/>
      <c r="D17" s="636"/>
      <c r="E17" s="636"/>
      <c r="F17" s="636"/>
      <c r="G17" s="636"/>
      <c r="H17" s="636"/>
      <c r="I17" s="636"/>
    </row>
    <row r="18">
      <c r="A18" s="634"/>
      <c r="B18" s="634" t="s">
        <v>780</v>
      </c>
      <c r="C18" s="636"/>
      <c r="D18" s="636"/>
      <c r="E18" s="636"/>
      <c r="F18" s="636"/>
      <c r="G18" s="636"/>
      <c r="H18" s="636"/>
      <c r="I18" s="636"/>
    </row>
    <row r="19">
      <c r="A19" s="634"/>
      <c r="B19" s="637" t="s">
        <v>781</v>
      </c>
      <c r="C19" s="636"/>
      <c r="D19" s="636"/>
      <c r="E19" s="636"/>
      <c r="F19" s="636"/>
      <c r="G19" s="636"/>
      <c r="H19" s="636"/>
      <c r="I19" s="636"/>
    </row>
    <row r="20">
      <c r="A20" s="636"/>
      <c r="B20" s="635"/>
      <c r="C20" s="635"/>
      <c r="D20" s="636"/>
      <c r="E20" s="636"/>
      <c r="F20" s="636"/>
      <c r="G20" s="636"/>
      <c r="H20" s="636"/>
      <c r="I20" s="63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C11"/>
  </mergeCells>
  <printOptions/>
  <pageMargins bottom="0.787401575" footer="0.0" header="0.0" left="0.511811024" right="0.511811024" top="0.7874015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63.29"/>
    <col customWidth="1" min="3" max="3" width="8.71"/>
    <col customWidth="1" min="4" max="5" width="10.14"/>
    <col customWidth="1" min="6" max="26" width="8.71"/>
  </cols>
  <sheetData>
    <row r="1">
      <c r="A1" s="593" t="s">
        <v>2</v>
      </c>
      <c r="B1" s="594" t="s">
        <v>715</v>
      </c>
      <c r="C1" s="594" t="s">
        <v>716</v>
      </c>
      <c r="D1" s="594" t="s">
        <v>317</v>
      </c>
      <c r="E1" s="594" t="s">
        <v>469</v>
      </c>
    </row>
    <row r="2">
      <c r="A2" s="651">
        <v>1.0</v>
      </c>
      <c r="B2" s="596" t="s">
        <v>795</v>
      </c>
      <c r="C2" s="597">
        <v>4.0</v>
      </c>
      <c r="D2" s="652">
        <v>80.75</v>
      </c>
      <c r="E2" s="653">
        <f t="shared" ref="E2:E11" si="1">C2*D2</f>
        <v>323</v>
      </c>
    </row>
    <row r="3">
      <c r="A3" s="651">
        <v>2.0</v>
      </c>
      <c r="B3" s="596" t="s">
        <v>796</v>
      </c>
      <c r="C3" s="597">
        <v>6.0</v>
      </c>
      <c r="D3" s="654">
        <v>16.56</v>
      </c>
      <c r="E3" s="653">
        <f t="shared" si="1"/>
        <v>99.36</v>
      </c>
    </row>
    <row r="4">
      <c r="A4" s="651">
        <v>3.0</v>
      </c>
      <c r="B4" s="596" t="s">
        <v>797</v>
      </c>
      <c r="C4" s="597">
        <v>8.0</v>
      </c>
      <c r="D4" s="654">
        <v>7.5</v>
      </c>
      <c r="E4" s="653">
        <f t="shared" si="1"/>
        <v>60</v>
      </c>
    </row>
    <row r="5">
      <c r="A5" s="651">
        <v>4.0</v>
      </c>
      <c r="B5" s="596" t="s">
        <v>798</v>
      </c>
      <c r="C5" s="597">
        <v>2.0</v>
      </c>
      <c r="D5" s="654">
        <v>56.5</v>
      </c>
      <c r="E5" s="653">
        <f t="shared" si="1"/>
        <v>113</v>
      </c>
    </row>
    <row r="6">
      <c r="A6" s="651">
        <v>5.0</v>
      </c>
      <c r="B6" s="596" t="s">
        <v>799</v>
      </c>
      <c r="C6" s="597">
        <v>1.0</v>
      </c>
      <c r="D6" s="654">
        <v>36.24</v>
      </c>
      <c r="E6" s="653">
        <f t="shared" si="1"/>
        <v>36.24</v>
      </c>
    </row>
    <row r="7">
      <c r="A7" s="651">
        <v>6.0</v>
      </c>
      <c r="B7" s="596" t="s">
        <v>800</v>
      </c>
      <c r="C7" s="597">
        <v>1.0</v>
      </c>
      <c r="D7" s="654">
        <v>66.35</v>
      </c>
      <c r="E7" s="653">
        <f t="shared" si="1"/>
        <v>66.35</v>
      </c>
    </row>
    <row r="8">
      <c r="A8" s="651">
        <v>7.0</v>
      </c>
      <c r="B8" s="596" t="s">
        <v>801</v>
      </c>
      <c r="C8" s="597">
        <v>1.0</v>
      </c>
      <c r="D8" s="654">
        <v>15.45</v>
      </c>
      <c r="E8" s="653">
        <f t="shared" si="1"/>
        <v>15.45</v>
      </c>
    </row>
    <row r="9">
      <c r="A9" s="651">
        <v>8.0</v>
      </c>
      <c r="B9" s="596" t="s">
        <v>311</v>
      </c>
      <c r="C9" s="597">
        <v>1.0</v>
      </c>
      <c r="D9" s="654">
        <v>2.49</v>
      </c>
      <c r="E9" s="653">
        <f t="shared" si="1"/>
        <v>2.49</v>
      </c>
    </row>
    <row r="10">
      <c r="A10" s="651">
        <v>9.0</v>
      </c>
      <c r="B10" s="596" t="s">
        <v>802</v>
      </c>
      <c r="C10" s="597">
        <v>1.0</v>
      </c>
      <c r="D10" s="654">
        <v>13.5</v>
      </c>
      <c r="E10" s="653">
        <f t="shared" si="1"/>
        <v>13.5</v>
      </c>
    </row>
    <row r="11">
      <c r="A11" s="655">
        <v>10.0</v>
      </c>
      <c r="B11" s="611" t="s">
        <v>803</v>
      </c>
      <c r="C11" s="612">
        <v>12.0</v>
      </c>
      <c r="D11" s="654">
        <v>1.35</v>
      </c>
      <c r="E11" s="653">
        <f t="shared" si="1"/>
        <v>16.2</v>
      </c>
    </row>
    <row r="12">
      <c r="A12" s="656" t="s">
        <v>804</v>
      </c>
      <c r="B12" s="2"/>
      <c r="C12" s="3"/>
      <c r="D12" s="657"/>
      <c r="E12" s="653">
        <f>SUM(E2:E11)</f>
        <v>745.59</v>
      </c>
    </row>
    <row r="13" ht="17.25" customHeight="1">
      <c r="A13" s="658" t="s">
        <v>313</v>
      </c>
      <c r="B13" s="2"/>
      <c r="C13" s="3"/>
      <c r="D13" s="659"/>
      <c r="E13" s="653">
        <f>E12/12</f>
        <v>62.1325</v>
      </c>
    </row>
    <row r="14">
      <c r="A14" s="631"/>
      <c r="B14" s="631"/>
      <c r="C14" s="631"/>
      <c r="D14" s="631"/>
      <c r="E14" s="63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2:C12"/>
    <mergeCell ref="A13:C13"/>
  </mergeCells>
  <printOptions/>
  <pageMargins bottom="0.787401575" footer="0.0" header="0.0" left="0.511811024" right="0.511811024" top="0.7874015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9.29"/>
    <col customWidth="1" min="3" max="3" width="8.71"/>
    <col customWidth="1" min="4" max="4" width="9.29"/>
    <col customWidth="1" min="5" max="5" width="8.0"/>
    <col customWidth="1" min="6" max="6" width="7.29"/>
    <col customWidth="1" min="7" max="7" width="12.29"/>
    <col customWidth="1" min="8" max="8" width="8.0"/>
    <col customWidth="1" min="9" max="9" width="12.57"/>
    <col customWidth="1" min="10" max="10" width="13.71"/>
    <col customWidth="1" min="11" max="11" width="14.43"/>
    <col customWidth="1" min="12" max="12" width="10.43"/>
    <col customWidth="1" min="13" max="13" width="12.14"/>
    <col customWidth="1" min="14" max="14" width="14.86"/>
    <col customWidth="1" min="15" max="15" width="8.71"/>
    <col customWidth="1" min="16" max="16" width="11.0"/>
    <col customWidth="1" min="17" max="27" width="8.71"/>
  </cols>
  <sheetData>
    <row r="1">
      <c r="A1" s="660" t="s">
        <v>805</v>
      </c>
      <c r="B1" s="661"/>
      <c r="C1" s="661"/>
      <c r="D1" s="661"/>
      <c r="E1" s="661"/>
      <c r="F1" s="661"/>
      <c r="G1" s="661"/>
      <c r="H1" s="661"/>
      <c r="I1" s="661"/>
      <c r="J1" s="662"/>
      <c r="K1" s="663"/>
      <c r="L1" s="663"/>
      <c r="M1" s="663"/>
      <c r="N1" s="663"/>
      <c r="O1" s="663"/>
      <c r="P1" s="663"/>
      <c r="Q1" s="663"/>
      <c r="R1" s="663"/>
      <c r="S1" s="663"/>
      <c r="T1" s="663"/>
      <c r="U1" s="663"/>
      <c r="V1" s="663"/>
      <c r="W1" s="663"/>
      <c r="X1" s="663"/>
      <c r="Y1" s="663"/>
      <c r="Z1" s="663"/>
      <c r="AA1" s="663"/>
    </row>
    <row r="2">
      <c r="A2" s="664" t="s">
        <v>806</v>
      </c>
      <c r="B2" s="2"/>
      <c r="C2" s="2"/>
      <c r="D2" s="2"/>
      <c r="E2" s="2"/>
      <c r="F2" s="2"/>
      <c r="G2" s="2"/>
      <c r="H2" s="2"/>
      <c r="I2" s="2"/>
      <c r="J2" s="3"/>
      <c r="K2" s="663"/>
      <c r="L2" s="663"/>
      <c r="M2" s="663"/>
      <c r="N2" s="663"/>
      <c r="O2" s="663"/>
      <c r="P2" s="663"/>
      <c r="Q2" s="663"/>
      <c r="R2" s="663"/>
      <c r="S2" s="663"/>
      <c r="T2" s="663"/>
      <c r="U2" s="663"/>
      <c r="V2" s="663"/>
      <c r="W2" s="663"/>
      <c r="X2" s="663"/>
      <c r="Y2" s="663"/>
      <c r="Z2" s="663"/>
      <c r="AA2" s="663"/>
    </row>
    <row r="3">
      <c r="A3" s="665"/>
      <c r="B3" s="665"/>
      <c r="C3" s="665"/>
      <c r="D3" s="665"/>
      <c r="E3" s="665"/>
      <c r="F3" s="665"/>
      <c r="G3" s="665"/>
      <c r="H3" s="665"/>
      <c r="I3" s="665"/>
      <c r="J3" s="666"/>
      <c r="K3" s="666"/>
      <c r="L3" s="663"/>
      <c r="M3" s="663"/>
      <c r="N3" s="663"/>
      <c r="O3" s="663"/>
      <c r="P3" s="663"/>
      <c r="Q3" s="663"/>
      <c r="R3" s="663"/>
      <c r="S3" s="663"/>
      <c r="T3" s="663"/>
      <c r="U3" s="663"/>
      <c r="V3" s="663"/>
      <c r="W3" s="663"/>
      <c r="X3" s="663"/>
      <c r="Y3" s="663"/>
      <c r="Z3" s="663"/>
      <c r="AA3" s="663"/>
    </row>
    <row r="4">
      <c r="A4" s="667" t="s">
        <v>143</v>
      </c>
      <c r="B4" s="3"/>
      <c r="C4" s="668" t="s">
        <v>807</v>
      </c>
      <c r="D4" s="668" t="s">
        <v>808</v>
      </c>
      <c r="E4" s="668" t="s">
        <v>809</v>
      </c>
      <c r="F4" s="668" t="s">
        <v>810</v>
      </c>
      <c r="G4" s="668" t="s">
        <v>811</v>
      </c>
      <c r="H4" s="668" t="s">
        <v>812</v>
      </c>
      <c r="I4" s="669" t="s">
        <v>813</v>
      </c>
      <c r="J4" s="670" t="s">
        <v>814</v>
      </c>
      <c r="K4" s="671" t="s">
        <v>815</v>
      </c>
      <c r="L4" s="672"/>
      <c r="M4" s="673"/>
      <c r="N4" s="673"/>
      <c r="O4" s="673"/>
      <c r="P4" s="673"/>
      <c r="Q4" s="673"/>
      <c r="R4" s="673"/>
      <c r="S4" s="673"/>
      <c r="T4" s="673"/>
      <c r="U4" s="673"/>
      <c r="V4" s="673"/>
      <c r="W4" s="673"/>
      <c r="X4" s="673"/>
      <c r="Y4" s="673"/>
      <c r="Z4" s="673"/>
      <c r="AA4" s="673"/>
    </row>
    <row r="5">
      <c r="A5" s="674" t="s">
        <v>816</v>
      </c>
      <c r="B5" s="675" t="s">
        <v>817</v>
      </c>
      <c r="C5" s="676" t="s">
        <v>818</v>
      </c>
      <c r="D5" s="676">
        <v>44503.0</v>
      </c>
      <c r="E5" s="676">
        <v>21.96</v>
      </c>
      <c r="F5" s="676">
        <v>16.0</v>
      </c>
      <c r="G5" s="676">
        <f t="shared" ref="G5:G6" si="1">E5*F5</f>
        <v>351.36</v>
      </c>
      <c r="H5" s="677">
        <f>C47</f>
        <v>0.2952816232</v>
      </c>
      <c r="I5" s="678">
        <f t="shared" ref="I5:I6" si="2">G5*1.2953</f>
        <v>455.116608</v>
      </c>
      <c r="J5" s="679">
        <f t="shared" ref="J5:J6" si="3">I5*12</f>
        <v>5461.399296</v>
      </c>
      <c r="K5" s="680">
        <f t="shared" ref="K5:K7" si="4">I5*30</f>
        <v>13653.49824</v>
      </c>
      <c r="L5" s="681"/>
      <c r="M5" s="663"/>
      <c r="N5" s="663"/>
      <c r="O5" s="663"/>
      <c r="P5" s="663"/>
      <c r="Q5" s="663"/>
      <c r="R5" s="663"/>
      <c r="S5" s="663"/>
      <c r="T5" s="663"/>
      <c r="U5" s="663"/>
      <c r="V5" s="663"/>
      <c r="W5" s="663"/>
      <c r="X5" s="663"/>
      <c r="Y5" s="663"/>
      <c r="Z5" s="663"/>
      <c r="AA5" s="663"/>
    </row>
    <row r="6">
      <c r="A6" s="674" t="s">
        <v>819</v>
      </c>
      <c r="B6" s="675" t="s">
        <v>820</v>
      </c>
      <c r="C6" s="676" t="s">
        <v>818</v>
      </c>
      <c r="D6" s="676">
        <v>2706.0</v>
      </c>
      <c r="E6" s="676">
        <v>117.57</v>
      </c>
      <c r="F6" s="676">
        <v>8.0</v>
      </c>
      <c r="G6" s="676">
        <f t="shared" si="1"/>
        <v>940.56</v>
      </c>
      <c r="H6" s="677">
        <f>C47</f>
        <v>0.2952816232</v>
      </c>
      <c r="I6" s="678">
        <f t="shared" si="2"/>
        <v>1218.307368</v>
      </c>
      <c r="J6" s="682">
        <f t="shared" si="3"/>
        <v>14619.68842</v>
      </c>
      <c r="K6" s="680">
        <f t="shared" si="4"/>
        <v>36549.22104</v>
      </c>
      <c r="L6" s="681"/>
      <c r="M6" s="663"/>
      <c r="N6" s="663"/>
      <c r="O6" s="663"/>
      <c r="P6" s="663"/>
      <c r="Q6" s="663"/>
      <c r="R6" s="663"/>
      <c r="S6" s="663"/>
      <c r="T6" s="663"/>
      <c r="U6" s="663"/>
      <c r="V6" s="663"/>
      <c r="W6" s="663"/>
      <c r="X6" s="663"/>
      <c r="Y6" s="663"/>
      <c r="Z6" s="663"/>
      <c r="AA6" s="663"/>
    </row>
    <row r="7">
      <c r="A7" s="683"/>
      <c r="B7" s="641"/>
      <c r="C7" s="641"/>
      <c r="D7" s="641"/>
      <c r="E7" s="641"/>
      <c r="F7" s="641"/>
      <c r="G7" s="641"/>
      <c r="H7" s="684"/>
      <c r="I7" s="678">
        <v>1673.43</v>
      </c>
      <c r="J7" s="685">
        <f>SUM(J5:J6)</f>
        <v>20081.08771</v>
      </c>
      <c r="K7" s="680">
        <f t="shared" si="4"/>
        <v>50202.9</v>
      </c>
      <c r="L7" s="681"/>
      <c r="M7" s="663"/>
      <c r="N7" s="663"/>
      <c r="O7" s="663"/>
      <c r="P7" s="663"/>
      <c r="Q7" s="663"/>
      <c r="R7" s="663"/>
      <c r="S7" s="663"/>
      <c r="T7" s="663"/>
      <c r="U7" s="663"/>
      <c r="V7" s="663"/>
      <c r="W7" s="663"/>
      <c r="X7" s="663"/>
      <c r="Y7" s="663"/>
      <c r="Z7" s="663"/>
      <c r="AA7" s="663"/>
    </row>
    <row r="8">
      <c r="A8" s="665"/>
      <c r="B8" s="665"/>
      <c r="C8" s="665"/>
      <c r="D8" s="665"/>
      <c r="E8" s="665"/>
      <c r="F8" s="665"/>
      <c r="G8" s="665"/>
      <c r="H8" s="665"/>
      <c r="I8" s="665"/>
      <c r="J8" s="665"/>
      <c r="K8" s="686"/>
      <c r="L8" s="663"/>
      <c r="M8" s="663"/>
      <c r="N8" s="663"/>
      <c r="O8" s="663"/>
      <c r="P8" s="663"/>
      <c r="Q8" s="663"/>
      <c r="R8" s="663"/>
      <c r="S8" s="663"/>
      <c r="T8" s="663"/>
      <c r="U8" s="663"/>
      <c r="V8" s="663"/>
      <c r="W8" s="663"/>
      <c r="X8" s="663"/>
      <c r="Y8" s="663"/>
      <c r="Z8" s="663"/>
      <c r="AA8" s="663"/>
    </row>
    <row r="9">
      <c r="A9" s="667" t="s">
        <v>260</v>
      </c>
      <c r="B9" s="3"/>
      <c r="C9" s="668" t="s">
        <v>807</v>
      </c>
      <c r="D9" s="668" t="s">
        <v>808</v>
      </c>
      <c r="E9" s="668" t="s">
        <v>821</v>
      </c>
      <c r="F9" s="668" t="s">
        <v>316</v>
      </c>
      <c r="G9" s="668" t="s">
        <v>822</v>
      </c>
      <c r="H9" s="668" t="s">
        <v>812</v>
      </c>
      <c r="I9" s="668" t="s">
        <v>823</v>
      </c>
      <c r="J9" s="668" t="s">
        <v>824</v>
      </c>
      <c r="K9" s="671" t="s">
        <v>815</v>
      </c>
      <c r="L9" s="672"/>
      <c r="M9" s="673"/>
      <c r="N9" s="673"/>
      <c r="O9" s="673"/>
      <c r="P9" s="673"/>
      <c r="Q9" s="673"/>
      <c r="R9" s="673"/>
      <c r="S9" s="673"/>
      <c r="T9" s="673"/>
      <c r="U9" s="673"/>
      <c r="V9" s="673"/>
      <c r="W9" s="673"/>
      <c r="X9" s="673"/>
      <c r="Y9" s="673"/>
      <c r="Z9" s="673"/>
      <c r="AA9" s="673"/>
    </row>
    <row r="10">
      <c r="A10" s="674" t="s">
        <v>816</v>
      </c>
      <c r="B10" s="675" t="s">
        <v>825</v>
      </c>
      <c r="C10" s="676" t="s">
        <v>826</v>
      </c>
      <c r="D10" s="676" t="s">
        <v>827</v>
      </c>
      <c r="E10" s="676">
        <v>19.09</v>
      </c>
      <c r="F10" s="676">
        <v>1.0</v>
      </c>
      <c r="G10" s="678">
        <f t="shared" ref="G10:G21" si="5">E10*F10</f>
        <v>19.09</v>
      </c>
      <c r="H10" s="677">
        <f>C63</f>
        <v>0.2239162446</v>
      </c>
      <c r="I10" s="678">
        <f t="shared" ref="I10:I21" si="6">G10*1.2239</f>
        <v>23.364251</v>
      </c>
      <c r="J10" s="678">
        <f t="shared" ref="J10:J21" si="7">I10*12</f>
        <v>280.371012</v>
      </c>
      <c r="K10" s="680">
        <f t="shared" ref="K10:K22" si="8">I10*30</f>
        <v>700.92753</v>
      </c>
      <c r="L10" s="681"/>
      <c r="M10" s="663"/>
      <c r="N10" s="663"/>
      <c r="O10" s="663"/>
      <c r="P10" s="663"/>
      <c r="Q10" s="663"/>
      <c r="R10" s="663"/>
      <c r="S10" s="663"/>
      <c r="T10" s="663"/>
      <c r="U10" s="663"/>
      <c r="V10" s="663"/>
      <c r="W10" s="663"/>
      <c r="X10" s="663"/>
      <c r="Y10" s="663"/>
      <c r="Z10" s="663"/>
      <c r="AA10" s="663"/>
    </row>
    <row r="11">
      <c r="A11" s="674" t="s">
        <v>819</v>
      </c>
      <c r="B11" s="675" t="s">
        <v>828</v>
      </c>
      <c r="C11" s="676" t="s">
        <v>829</v>
      </c>
      <c r="D11" s="676" t="s">
        <v>827</v>
      </c>
      <c r="E11" s="676">
        <v>136.33</v>
      </c>
      <c r="F11" s="676">
        <v>1.0</v>
      </c>
      <c r="G11" s="678">
        <f t="shared" si="5"/>
        <v>136.33</v>
      </c>
      <c r="H11" s="677">
        <f>C63</f>
        <v>0.2239162446</v>
      </c>
      <c r="I11" s="678">
        <f t="shared" si="6"/>
        <v>166.854287</v>
      </c>
      <c r="J11" s="678">
        <f t="shared" si="7"/>
        <v>2002.251444</v>
      </c>
      <c r="K11" s="680">
        <f t="shared" si="8"/>
        <v>5005.62861</v>
      </c>
      <c r="L11" s="681"/>
      <c r="M11" s="663"/>
      <c r="N11" s="663"/>
      <c r="O11" s="663"/>
      <c r="P11" s="663"/>
      <c r="Q11" s="663"/>
      <c r="R11" s="663"/>
      <c r="S11" s="663"/>
      <c r="T11" s="663"/>
      <c r="U11" s="663"/>
      <c r="V11" s="663"/>
      <c r="W11" s="663"/>
      <c r="X11" s="663"/>
      <c r="Y11" s="663"/>
      <c r="Z11" s="663"/>
      <c r="AA11" s="663"/>
    </row>
    <row r="12">
      <c r="A12" s="674" t="s">
        <v>830</v>
      </c>
      <c r="B12" s="675" t="s">
        <v>831</v>
      </c>
      <c r="C12" s="676" t="s">
        <v>829</v>
      </c>
      <c r="D12" s="676" t="s">
        <v>827</v>
      </c>
      <c r="E12" s="676">
        <v>149.67</v>
      </c>
      <c r="F12" s="676">
        <v>1.0</v>
      </c>
      <c r="G12" s="678">
        <f t="shared" si="5"/>
        <v>149.67</v>
      </c>
      <c r="H12" s="677">
        <f>C63</f>
        <v>0.2239162446</v>
      </c>
      <c r="I12" s="678">
        <f t="shared" si="6"/>
        <v>183.181113</v>
      </c>
      <c r="J12" s="678">
        <f t="shared" si="7"/>
        <v>2198.173356</v>
      </c>
      <c r="K12" s="680">
        <f t="shared" si="8"/>
        <v>5495.43339</v>
      </c>
      <c r="L12" s="681"/>
      <c r="M12" s="663"/>
      <c r="N12" s="663"/>
      <c r="O12" s="663"/>
      <c r="P12" s="663"/>
      <c r="Q12" s="663"/>
      <c r="R12" s="663"/>
      <c r="S12" s="663"/>
      <c r="T12" s="663"/>
      <c r="U12" s="663"/>
      <c r="V12" s="663"/>
      <c r="W12" s="663"/>
      <c r="X12" s="663"/>
      <c r="Y12" s="663"/>
      <c r="Z12" s="663"/>
      <c r="AA12" s="663"/>
    </row>
    <row r="13">
      <c r="A13" s="674" t="s">
        <v>832</v>
      </c>
      <c r="B13" s="675" t="s">
        <v>833</v>
      </c>
      <c r="C13" s="676" t="s">
        <v>834</v>
      </c>
      <c r="D13" s="676">
        <v>38125.0</v>
      </c>
      <c r="E13" s="676">
        <v>1.71</v>
      </c>
      <c r="F13" s="676">
        <v>30.0</v>
      </c>
      <c r="G13" s="678">
        <f t="shared" si="5"/>
        <v>51.3</v>
      </c>
      <c r="H13" s="677">
        <f>C63</f>
        <v>0.2239162446</v>
      </c>
      <c r="I13" s="678">
        <f t="shared" si="6"/>
        <v>62.78607</v>
      </c>
      <c r="J13" s="678">
        <f t="shared" si="7"/>
        <v>753.43284</v>
      </c>
      <c r="K13" s="680">
        <f t="shared" si="8"/>
        <v>1883.5821</v>
      </c>
      <c r="L13" s="681"/>
      <c r="M13" s="663"/>
      <c r="N13" s="663"/>
      <c r="O13" s="663"/>
      <c r="P13" s="663"/>
      <c r="Q13" s="663"/>
      <c r="R13" s="663"/>
      <c r="S13" s="663"/>
      <c r="T13" s="663"/>
      <c r="U13" s="663"/>
      <c r="V13" s="663"/>
      <c r="W13" s="663"/>
      <c r="X13" s="663"/>
      <c r="Y13" s="663"/>
      <c r="Z13" s="663"/>
      <c r="AA13" s="663"/>
    </row>
    <row r="14">
      <c r="A14" s="674" t="s">
        <v>835</v>
      </c>
      <c r="B14" s="675" t="s">
        <v>836</v>
      </c>
      <c r="C14" s="676" t="s">
        <v>837</v>
      </c>
      <c r="D14" s="676">
        <v>10826.0</v>
      </c>
      <c r="E14" s="676">
        <v>70.97</v>
      </c>
      <c r="F14" s="676">
        <v>5.0</v>
      </c>
      <c r="G14" s="678">
        <f t="shared" si="5"/>
        <v>354.85</v>
      </c>
      <c r="H14" s="677">
        <f>C63</f>
        <v>0.2239162446</v>
      </c>
      <c r="I14" s="678">
        <f t="shared" si="6"/>
        <v>434.300915</v>
      </c>
      <c r="J14" s="678">
        <f t="shared" si="7"/>
        <v>5211.61098</v>
      </c>
      <c r="K14" s="680">
        <f t="shared" si="8"/>
        <v>13029.02745</v>
      </c>
      <c r="L14" s="681"/>
      <c r="M14" s="663"/>
      <c r="N14" s="663"/>
      <c r="O14" s="663"/>
      <c r="P14" s="663"/>
      <c r="Q14" s="663"/>
      <c r="R14" s="663"/>
      <c r="S14" s="663"/>
      <c r="T14" s="663"/>
      <c r="U14" s="663"/>
      <c r="V14" s="663"/>
      <c r="W14" s="663"/>
      <c r="X14" s="663"/>
      <c r="Y14" s="663"/>
      <c r="Z14" s="663"/>
      <c r="AA14" s="663"/>
    </row>
    <row r="15">
      <c r="A15" s="674" t="s">
        <v>838</v>
      </c>
      <c r="B15" s="675" t="s">
        <v>839</v>
      </c>
      <c r="C15" s="676" t="s">
        <v>837</v>
      </c>
      <c r="D15" s="676">
        <v>365.0</v>
      </c>
      <c r="E15" s="676">
        <v>44.0</v>
      </c>
      <c r="F15" s="676">
        <v>5.0</v>
      </c>
      <c r="G15" s="678">
        <f t="shared" si="5"/>
        <v>220</v>
      </c>
      <c r="H15" s="677">
        <f>C63</f>
        <v>0.2239162446</v>
      </c>
      <c r="I15" s="678">
        <f t="shared" si="6"/>
        <v>269.258</v>
      </c>
      <c r="J15" s="678">
        <f t="shared" si="7"/>
        <v>3231.096</v>
      </c>
      <c r="K15" s="680">
        <f t="shared" si="8"/>
        <v>8077.74</v>
      </c>
      <c r="L15" s="681"/>
      <c r="M15" s="663"/>
      <c r="N15" s="663"/>
      <c r="O15" s="663"/>
      <c r="P15" s="663"/>
      <c r="Q15" s="663"/>
      <c r="R15" s="663"/>
      <c r="S15" s="663"/>
      <c r="T15" s="663"/>
      <c r="U15" s="663"/>
      <c r="V15" s="663"/>
      <c r="W15" s="663"/>
      <c r="X15" s="663"/>
      <c r="Y15" s="663"/>
      <c r="Z15" s="663"/>
      <c r="AA15" s="663"/>
    </row>
    <row r="16">
      <c r="A16" s="674" t="s">
        <v>840</v>
      </c>
      <c r="B16" s="675" t="s">
        <v>841</v>
      </c>
      <c r="C16" s="676" t="s">
        <v>837</v>
      </c>
      <c r="D16" s="676">
        <v>38639.0</v>
      </c>
      <c r="E16" s="676">
        <v>170.34</v>
      </c>
      <c r="F16" s="676">
        <v>5.0</v>
      </c>
      <c r="G16" s="678">
        <f t="shared" si="5"/>
        <v>851.7</v>
      </c>
      <c r="H16" s="677">
        <f>C63</f>
        <v>0.2239162446</v>
      </c>
      <c r="I16" s="678">
        <f t="shared" si="6"/>
        <v>1042.39563</v>
      </c>
      <c r="J16" s="678">
        <f t="shared" si="7"/>
        <v>12508.74756</v>
      </c>
      <c r="K16" s="680">
        <f t="shared" si="8"/>
        <v>31271.8689</v>
      </c>
      <c r="L16" s="681"/>
      <c r="M16" s="663"/>
      <c r="N16" s="663"/>
      <c r="O16" s="663"/>
      <c r="P16" s="663"/>
      <c r="Q16" s="663"/>
      <c r="R16" s="663"/>
      <c r="S16" s="663"/>
      <c r="T16" s="663"/>
      <c r="U16" s="663"/>
      <c r="V16" s="663"/>
      <c r="W16" s="663"/>
      <c r="X16" s="663"/>
      <c r="Y16" s="663"/>
      <c r="Z16" s="663"/>
      <c r="AA16" s="663"/>
    </row>
    <row r="17">
      <c r="A17" s="674" t="s">
        <v>842</v>
      </c>
      <c r="B17" s="675" t="s">
        <v>843</v>
      </c>
      <c r="C17" s="676" t="s">
        <v>837</v>
      </c>
      <c r="D17" s="676">
        <v>38640.0</v>
      </c>
      <c r="E17" s="676">
        <v>2.55</v>
      </c>
      <c r="F17" s="676">
        <v>5.0</v>
      </c>
      <c r="G17" s="678">
        <f t="shared" si="5"/>
        <v>12.75</v>
      </c>
      <c r="H17" s="677">
        <f>C63</f>
        <v>0.2239162446</v>
      </c>
      <c r="I17" s="678">
        <f t="shared" si="6"/>
        <v>15.604725</v>
      </c>
      <c r="J17" s="678">
        <f t="shared" si="7"/>
        <v>187.2567</v>
      </c>
      <c r="K17" s="680">
        <f t="shared" si="8"/>
        <v>468.14175</v>
      </c>
      <c r="L17" s="681"/>
      <c r="M17" s="663"/>
      <c r="N17" s="663"/>
      <c r="O17" s="663"/>
      <c r="P17" s="663"/>
      <c r="Q17" s="663"/>
      <c r="R17" s="663"/>
      <c r="S17" s="663"/>
      <c r="T17" s="663"/>
      <c r="U17" s="663"/>
      <c r="V17" s="663"/>
      <c r="W17" s="663"/>
      <c r="X17" s="663"/>
      <c r="Y17" s="663"/>
      <c r="Z17" s="663"/>
      <c r="AA17" s="663"/>
    </row>
    <row r="18">
      <c r="A18" s="674" t="s">
        <v>844</v>
      </c>
      <c r="B18" s="675" t="s">
        <v>845</v>
      </c>
      <c r="C18" s="676" t="s">
        <v>837</v>
      </c>
      <c r="D18" s="676">
        <v>360.0</v>
      </c>
      <c r="E18" s="676">
        <v>2.47</v>
      </c>
      <c r="F18" s="676">
        <v>750.0</v>
      </c>
      <c r="G18" s="678">
        <f t="shared" si="5"/>
        <v>1852.5</v>
      </c>
      <c r="H18" s="677">
        <f>C63</f>
        <v>0.2239162446</v>
      </c>
      <c r="I18" s="678">
        <f t="shared" si="6"/>
        <v>2267.27475</v>
      </c>
      <c r="J18" s="678">
        <f t="shared" si="7"/>
        <v>27207.297</v>
      </c>
      <c r="K18" s="680">
        <f t="shared" si="8"/>
        <v>68018.2425</v>
      </c>
      <c r="L18" s="681"/>
      <c r="M18" s="663"/>
      <c r="N18" s="663"/>
      <c r="O18" s="663"/>
      <c r="P18" s="663"/>
      <c r="Q18" s="663"/>
      <c r="R18" s="663"/>
      <c r="S18" s="663"/>
      <c r="T18" s="663"/>
      <c r="U18" s="663"/>
      <c r="V18" s="663"/>
      <c r="W18" s="663"/>
      <c r="X18" s="663"/>
      <c r="Y18" s="663"/>
      <c r="Z18" s="663"/>
      <c r="AA18" s="663"/>
    </row>
    <row r="19">
      <c r="A19" s="674" t="s">
        <v>846</v>
      </c>
      <c r="B19" s="675" t="s">
        <v>847</v>
      </c>
      <c r="C19" s="676" t="s">
        <v>837</v>
      </c>
      <c r="D19" s="676">
        <v>358.0</v>
      </c>
      <c r="E19" s="676">
        <v>52.52</v>
      </c>
      <c r="F19" s="676">
        <v>1.0</v>
      </c>
      <c r="G19" s="678">
        <f t="shared" si="5"/>
        <v>52.52</v>
      </c>
      <c r="H19" s="677">
        <f>C63</f>
        <v>0.2239162446</v>
      </c>
      <c r="I19" s="678">
        <f t="shared" si="6"/>
        <v>64.279228</v>
      </c>
      <c r="J19" s="678">
        <f t="shared" si="7"/>
        <v>771.350736</v>
      </c>
      <c r="K19" s="680">
        <f t="shared" si="8"/>
        <v>1928.37684</v>
      </c>
      <c r="L19" s="681"/>
      <c r="M19" s="663"/>
      <c r="N19" s="663"/>
      <c r="O19" s="663"/>
      <c r="P19" s="663"/>
      <c r="Q19" s="663"/>
      <c r="R19" s="663"/>
      <c r="S19" s="663"/>
      <c r="T19" s="663"/>
      <c r="U19" s="663"/>
      <c r="V19" s="663"/>
      <c r="W19" s="663"/>
      <c r="X19" s="663"/>
      <c r="Y19" s="663"/>
      <c r="Z19" s="663"/>
      <c r="AA19" s="663"/>
    </row>
    <row r="20">
      <c r="A20" s="674" t="s">
        <v>848</v>
      </c>
      <c r="B20" s="675" t="s">
        <v>849</v>
      </c>
      <c r="C20" s="676" t="s">
        <v>837</v>
      </c>
      <c r="D20" s="676">
        <v>38641.0</v>
      </c>
      <c r="E20" s="676">
        <v>106.46</v>
      </c>
      <c r="F20" s="676">
        <v>1.0</v>
      </c>
      <c r="G20" s="678">
        <f t="shared" si="5"/>
        <v>106.46</v>
      </c>
      <c r="H20" s="677">
        <f>C63</f>
        <v>0.2239162446</v>
      </c>
      <c r="I20" s="678">
        <f t="shared" si="6"/>
        <v>130.296394</v>
      </c>
      <c r="J20" s="678">
        <f t="shared" si="7"/>
        <v>1563.556728</v>
      </c>
      <c r="K20" s="680">
        <f t="shared" si="8"/>
        <v>3908.89182</v>
      </c>
      <c r="L20" s="681"/>
      <c r="M20" s="663"/>
      <c r="N20" s="663"/>
      <c r="O20" s="663"/>
      <c r="P20" s="663"/>
      <c r="Q20" s="663"/>
      <c r="R20" s="663"/>
      <c r="S20" s="663"/>
      <c r="T20" s="663"/>
      <c r="U20" s="663"/>
      <c r="V20" s="663"/>
      <c r="W20" s="663"/>
      <c r="X20" s="663"/>
      <c r="Y20" s="663"/>
      <c r="Z20" s="663"/>
      <c r="AA20" s="663"/>
    </row>
    <row r="21" ht="15.75" customHeight="1">
      <c r="A21" s="674" t="s">
        <v>850</v>
      </c>
      <c r="B21" s="675" t="s">
        <v>851</v>
      </c>
      <c r="C21" s="676" t="s">
        <v>852</v>
      </c>
      <c r="D21" s="676">
        <v>38128.0</v>
      </c>
      <c r="E21" s="676">
        <v>1.0</v>
      </c>
      <c r="F21" s="676">
        <v>210.0</v>
      </c>
      <c r="G21" s="678">
        <f t="shared" si="5"/>
        <v>210</v>
      </c>
      <c r="H21" s="677">
        <f>C63</f>
        <v>0.2239162446</v>
      </c>
      <c r="I21" s="678">
        <f t="shared" si="6"/>
        <v>257.019</v>
      </c>
      <c r="J21" s="678">
        <f t="shared" si="7"/>
        <v>3084.228</v>
      </c>
      <c r="K21" s="680">
        <f t="shared" si="8"/>
        <v>7710.57</v>
      </c>
      <c r="L21" s="681"/>
      <c r="M21" s="663"/>
      <c r="N21" s="663"/>
      <c r="O21" s="663"/>
      <c r="P21" s="663"/>
      <c r="Q21" s="663"/>
      <c r="R21" s="663"/>
      <c r="S21" s="663"/>
      <c r="T21" s="663"/>
      <c r="U21" s="663"/>
      <c r="V21" s="663"/>
      <c r="W21" s="663"/>
      <c r="X21" s="663"/>
      <c r="Y21" s="663"/>
      <c r="Z21" s="663"/>
      <c r="AA21" s="663"/>
    </row>
    <row r="22" ht="15.75" customHeight="1">
      <c r="A22" s="683"/>
      <c r="B22" s="641"/>
      <c r="C22" s="641"/>
      <c r="D22" s="641"/>
      <c r="E22" s="641"/>
      <c r="F22" s="641"/>
      <c r="G22" s="641"/>
      <c r="H22" s="684"/>
      <c r="I22" s="687">
        <f t="shared" ref="I22:J22" si="9">SUM(I10:I21)</f>
        <v>4916.614363</v>
      </c>
      <c r="J22" s="687">
        <f t="shared" si="9"/>
        <v>58999.37236</v>
      </c>
      <c r="K22" s="688">
        <f t="shared" si="8"/>
        <v>147498.4309</v>
      </c>
      <c r="L22" s="681"/>
      <c r="M22" s="663"/>
      <c r="N22" s="663"/>
      <c r="O22" s="663"/>
      <c r="P22" s="663"/>
      <c r="Q22" s="663"/>
      <c r="R22" s="663"/>
      <c r="S22" s="663"/>
      <c r="T22" s="663"/>
      <c r="U22" s="663"/>
      <c r="V22" s="663"/>
      <c r="W22" s="663"/>
      <c r="X22" s="663"/>
      <c r="Y22" s="663"/>
      <c r="Z22" s="663"/>
      <c r="AA22" s="663"/>
    </row>
    <row r="23" ht="15.75" customHeight="1">
      <c r="A23" s="665"/>
      <c r="B23" s="665"/>
      <c r="C23" s="665"/>
      <c r="D23" s="665"/>
      <c r="E23" s="665"/>
      <c r="F23" s="665"/>
      <c r="G23" s="665"/>
      <c r="H23" s="665"/>
      <c r="I23" s="665"/>
      <c r="J23" s="665"/>
      <c r="K23" s="686"/>
      <c r="L23" s="663"/>
      <c r="M23" s="663"/>
      <c r="N23" s="663"/>
      <c r="O23" s="663"/>
      <c r="P23" s="663"/>
      <c r="Q23" s="663"/>
      <c r="R23" s="663"/>
      <c r="S23" s="663"/>
      <c r="T23" s="663"/>
      <c r="U23" s="663"/>
      <c r="V23" s="663"/>
      <c r="W23" s="663"/>
      <c r="X23" s="663"/>
      <c r="Y23" s="663"/>
      <c r="Z23" s="663"/>
      <c r="AA23" s="663"/>
    </row>
    <row r="24" ht="15.75" customHeight="1">
      <c r="A24" s="667" t="s">
        <v>853</v>
      </c>
      <c r="B24" s="3"/>
      <c r="C24" s="668" t="s">
        <v>807</v>
      </c>
      <c r="D24" s="668" t="s">
        <v>808</v>
      </c>
      <c r="E24" s="668" t="s">
        <v>821</v>
      </c>
      <c r="F24" s="668" t="s">
        <v>854</v>
      </c>
      <c r="G24" s="668" t="s">
        <v>822</v>
      </c>
      <c r="H24" s="668" t="s">
        <v>812</v>
      </c>
      <c r="I24" s="668" t="s">
        <v>823</v>
      </c>
      <c r="J24" s="668" t="s">
        <v>824</v>
      </c>
      <c r="K24" s="671" t="s">
        <v>815</v>
      </c>
      <c r="L24" s="689"/>
      <c r="M24" s="666"/>
      <c r="N24" s="666"/>
      <c r="O24" s="666"/>
      <c r="P24" s="666"/>
      <c r="Q24" s="663"/>
      <c r="R24" s="663"/>
      <c r="S24" s="663"/>
      <c r="T24" s="663"/>
      <c r="U24" s="663"/>
      <c r="V24" s="663"/>
      <c r="W24" s="663"/>
      <c r="X24" s="663"/>
      <c r="Y24" s="663"/>
      <c r="Z24" s="663"/>
      <c r="AA24" s="663"/>
    </row>
    <row r="25" ht="15.75" customHeight="1">
      <c r="A25" s="690" t="s">
        <v>816</v>
      </c>
      <c r="B25" s="691" t="s">
        <v>855</v>
      </c>
      <c r="C25" s="692" t="s">
        <v>856</v>
      </c>
      <c r="D25" s="692">
        <v>4221.0</v>
      </c>
      <c r="E25" s="692">
        <v>5.97</v>
      </c>
      <c r="F25" s="692">
        <v>64.0</v>
      </c>
      <c r="G25" s="692">
        <f>E25*(F25/8)</f>
        <v>47.76</v>
      </c>
      <c r="H25" s="693">
        <f>C63</f>
        <v>0.2239162446</v>
      </c>
      <c r="I25" s="694">
        <f>G25*1.2239</f>
        <v>58.453464</v>
      </c>
      <c r="J25" s="695">
        <f>I25*12</f>
        <v>701.441568</v>
      </c>
      <c r="K25" s="695">
        <f>I25*30</f>
        <v>1753.60392</v>
      </c>
      <c r="L25" s="696" t="s">
        <v>857</v>
      </c>
      <c r="M25" s="697" t="s">
        <v>858</v>
      </c>
      <c r="N25" s="697" t="s">
        <v>859</v>
      </c>
      <c r="O25" s="698" t="s">
        <v>860</v>
      </c>
      <c r="P25" s="697" t="s">
        <v>861</v>
      </c>
      <c r="R25" s="663"/>
      <c r="S25" s="663"/>
      <c r="T25" s="663"/>
      <c r="U25" s="663"/>
      <c r="V25" s="663"/>
      <c r="W25" s="663"/>
      <c r="X25" s="663"/>
      <c r="Y25" s="663"/>
      <c r="Z25" s="663"/>
      <c r="AA25" s="663"/>
    </row>
    <row r="26" ht="15.75" customHeight="1">
      <c r="A26" s="665"/>
      <c r="B26" s="665"/>
      <c r="C26" s="665"/>
      <c r="D26" s="665"/>
      <c r="E26" s="665"/>
      <c r="F26" s="665"/>
      <c r="G26" s="665"/>
      <c r="H26" s="665"/>
      <c r="I26" s="665"/>
      <c r="J26" s="665"/>
      <c r="K26" s="699"/>
      <c r="L26" s="699"/>
      <c r="M26" s="699"/>
      <c r="N26" s="699"/>
      <c r="O26" s="699"/>
      <c r="P26" s="699"/>
      <c r="Q26" s="663"/>
      <c r="R26" s="663"/>
      <c r="S26" s="663"/>
      <c r="T26" s="663"/>
      <c r="U26" s="663"/>
      <c r="V26" s="663"/>
      <c r="W26" s="663"/>
      <c r="X26" s="663"/>
      <c r="Y26" s="663"/>
      <c r="Z26" s="663"/>
      <c r="AA26" s="663"/>
    </row>
    <row r="27" ht="15.75" customHeight="1">
      <c r="A27" s="667"/>
      <c r="B27" s="3"/>
      <c r="C27" s="668"/>
      <c r="D27" s="668"/>
      <c r="E27" s="668"/>
      <c r="F27" s="668"/>
      <c r="G27" s="668"/>
      <c r="H27" s="668"/>
      <c r="I27" s="668"/>
      <c r="J27" s="668"/>
      <c r="K27" s="663"/>
      <c r="L27" s="663"/>
      <c r="M27" s="663"/>
      <c r="N27" s="663"/>
      <c r="O27" s="663"/>
      <c r="P27" s="663"/>
      <c r="Q27" s="663"/>
      <c r="R27" s="663"/>
      <c r="S27" s="663"/>
      <c r="T27" s="663"/>
      <c r="U27" s="663"/>
      <c r="V27" s="663"/>
      <c r="W27" s="663"/>
      <c r="X27" s="663"/>
      <c r="Y27" s="663"/>
      <c r="Z27" s="663"/>
      <c r="AA27" s="663"/>
    </row>
    <row r="28" ht="15.75" customHeight="1">
      <c r="A28" s="674"/>
      <c r="B28" s="675"/>
      <c r="C28" s="676"/>
      <c r="D28" s="676"/>
      <c r="E28" s="676"/>
      <c r="F28" s="676"/>
      <c r="G28" s="676"/>
      <c r="H28" s="677"/>
      <c r="I28" s="700"/>
      <c r="J28" s="700"/>
      <c r="K28" s="663"/>
      <c r="L28" s="663"/>
      <c r="M28" s="663"/>
      <c r="N28" s="663"/>
      <c r="O28" s="663"/>
      <c r="P28" s="663"/>
      <c r="Q28" s="663"/>
      <c r="R28" s="663"/>
      <c r="S28" s="663"/>
      <c r="T28" s="663"/>
      <c r="U28" s="663"/>
      <c r="V28" s="663"/>
      <c r="W28" s="663"/>
      <c r="X28" s="663"/>
      <c r="Y28" s="663"/>
      <c r="Z28" s="663"/>
      <c r="AA28" s="663"/>
    </row>
    <row r="29" ht="15.75" customHeight="1">
      <c r="A29" s="674"/>
      <c r="B29" s="675"/>
      <c r="C29" s="676"/>
      <c r="D29" s="676"/>
      <c r="E29" s="676"/>
      <c r="F29" s="676"/>
      <c r="G29" s="676"/>
      <c r="H29" s="677"/>
      <c r="I29" s="700"/>
      <c r="J29" s="700"/>
      <c r="K29" s="663"/>
      <c r="L29" s="663"/>
      <c r="M29" s="701">
        <f>K22+K25</f>
        <v>149252.0348</v>
      </c>
      <c r="N29" s="663"/>
      <c r="O29" s="663"/>
      <c r="P29" s="663"/>
      <c r="Q29" s="663"/>
      <c r="R29" s="663"/>
      <c r="S29" s="663"/>
      <c r="T29" s="663"/>
      <c r="U29" s="663"/>
      <c r="V29" s="663"/>
      <c r="W29" s="663"/>
      <c r="X29" s="663"/>
      <c r="Y29" s="663"/>
      <c r="Z29" s="663"/>
      <c r="AA29" s="663"/>
    </row>
    <row r="30" ht="15.75" customHeight="1">
      <c r="A30" s="683"/>
      <c r="B30" s="641"/>
      <c r="C30" s="641"/>
      <c r="D30" s="641"/>
      <c r="E30" s="641"/>
      <c r="F30" s="641"/>
      <c r="G30" s="641"/>
      <c r="H30" s="684"/>
      <c r="I30" s="700"/>
      <c r="J30" s="702"/>
      <c r="K30" s="703"/>
      <c r="L30" s="663"/>
      <c r="M30" s="663"/>
      <c r="N30" s="663"/>
      <c r="O30" s="663"/>
      <c r="P30" s="663"/>
      <c r="Q30" s="663"/>
      <c r="R30" s="663"/>
      <c r="S30" s="663"/>
      <c r="T30" s="663"/>
      <c r="U30" s="663"/>
      <c r="V30" s="663"/>
      <c r="W30" s="663"/>
      <c r="X30" s="663"/>
      <c r="Y30" s="663"/>
      <c r="Z30" s="663"/>
      <c r="AA30" s="663"/>
    </row>
    <row r="31" ht="15.75" customHeight="1">
      <c r="A31" s="663"/>
      <c r="B31" s="663"/>
      <c r="C31" s="663"/>
      <c r="D31" s="663"/>
      <c r="E31" s="663"/>
      <c r="F31" s="663"/>
      <c r="G31" s="663"/>
      <c r="H31" s="663"/>
      <c r="I31" s="665"/>
      <c r="J31" s="665"/>
      <c r="K31" s="663"/>
      <c r="L31" s="663"/>
      <c r="M31" s="663"/>
      <c r="N31" s="663"/>
      <c r="O31" s="663"/>
      <c r="P31" s="663"/>
      <c r="Q31" s="663"/>
      <c r="R31" s="663"/>
      <c r="S31" s="663"/>
      <c r="T31" s="663"/>
      <c r="U31" s="663"/>
      <c r="V31" s="663"/>
      <c r="W31" s="663"/>
      <c r="X31" s="663"/>
      <c r="Y31" s="663"/>
      <c r="Z31" s="663"/>
      <c r="AA31" s="663"/>
    </row>
    <row r="32" ht="15.75" customHeight="1">
      <c r="A32" s="663"/>
      <c r="B32" s="663"/>
      <c r="C32" s="663"/>
      <c r="D32" s="663"/>
      <c r="E32" s="663"/>
      <c r="F32" s="663"/>
      <c r="G32" s="663"/>
      <c r="H32" s="704"/>
      <c r="I32" s="668" t="s">
        <v>862</v>
      </c>
      <c r="J32" s="705" t="s">
        <v>863</v>
      </c>
      <c r="K32" s="671" t="s">
        <v>815</v>
      </c>
      <c r="L32" s="663"/>
      <c r="M32" s="663"/>
      <c r="N32" s="663"/>
      <c r="O32" s="663"/>
      <c r="P32" s="663"/>
      <c r="Q32" s="663"/>
      <c r="R32" s="663"/>
      <c r="S32" s="663"/>
      <c r="T32" s="663"/>
      <c r="U32" s="663"/>
      <c r="V32" s="663"/>
      <c r="W32" s="663"/>
      <c r="X32" s="663"/>
      <c r="Y32" s="663"/>
      <c r="Z32" s="663"/>
      <c r="AA32" s="663"/>
    </row>
    <row r="33" ht="15.75" customHeight="1">
      <c r="A33" s="663"/>
      <c r="B33" s="663"/>
      <c r="C33" s="663"/>
      <c r="D33" s="663"/>
      <c r="E33" s="663"/>
      <c r="F33" s="663"/>
      <c r="G33" s="663"/>
      <c r="H33" s="704"/>
      <c r="I33" s="706">
        <f t="shared" ref="I33:J33" si="10">I7+I22+I25</f>
        <v>6648.497827</v>
      </c>
      <c r="J33" s="706">
        <f t="shared" si="10"/>
        <v>79781.90164</v>
      </c>
      <c r="K33" s="706">
        <f>I33*30</f>
        <v>199454.9348</v>
      </c>
      <c r="L33" s="681"/>
      <c r="M33" s="663"/>
      <c r="N33" s="663"/>
      <c r="O33" s="663"/>
      <c r="P33" s="663"/>
      <c r="Q33" s="663"/>
      <c r="R33" s="663"/>
      <c r="S33" s="663"/>
      <c r="T33" s="663"/>
      <c r="U33" s="663"/>
      <c r="V33" s="663"/>
      <c r="W33" s="663"/>
      <c r="X33" s="663"/>
      <c r="Y33" s="663"/>
      <c r="Z33" s="663"/>
      <c r="AA33" s="663"/>
    </row>
    <row r="34" ht="15.75" customHeight="1">
      <c r="A34" s="665"/>
      <c r="B34" s="665"/>
      <c r="C34" s="665"/>
      <c r="D34" s="666"/>
      <c r="E34" s="666"/>
      <c r="F34" s="663"/>
      <c r="G34" s="663"/>
      <c r="H34" s="663"/>
      <c r="I34" s="663"/>
      <c r="J34" s="663"/>
      <c r="K34" s="699"/>
      <c r="L34" s="663"/>
      <c r="M34" s="663"/>
      <c r="N34" s="663"/>
      <c r="O34" s="663"/>
      <c r="P34" s="663"/>
      <c r="Q34" s="663"/>
      <c r="R34" s="663"/>
      <c r="S34" s="663"/>
      <c r="T34" s="663"/>
      <c r="U34" s="663"/>
      <c r="V34" s="663"/>
      <c r="W34" s="663"/>
      <c r="X34" s="663"/>
      <c r="Y34" s="663"/>
      <c r="Z34" s="663"/>
      <c r="AA34" s="663"/>
    </row>
    <row r="35" ht="15.75" customHeight="1">
      <c r="A35" s="707" t="s">
        <v>864</v>
      </c>
      <c r="B35" s="708" t="s">
        <v>865</v>
      </c>
      <c r="C35" s="709" t="s">
        <v>159</v>
      </c>
      <c r="D35" s="710" t="s">
        <v>866</v>
      </c>
      <c r="E35" s="710" t="s">
        <v>867</v>
      </c>
      <c r="F35" s="681"/>
      <c r="G35" s="663"/>
      <c r="H35" s="663"/>
      <c r="I35" s="663"/>
      <c r="J35" s="663"/>
      <c r="K35" s="663"/>
      <c r="L35" s="663"/>
      <c r="M35" s="663"/>
      <c r="N35" s="663"/>
      <c r="O35" s="663"/>
      <c r="P35" s="663"/>
      <c r="Q35" s="663"/>
      <c r="R35" s="663"/>
      <c r="S35" s="663"/>
      <c r="T35" s="663"/>
      <c r="U35" s="663"/>
      <c r="V35" s="663"/>
      <c r="W35" s="663"/>
      <c r="X35" s="663"/>
      <c r="Y35" s="663"/>
      <c r="Z35" s="663"/>
      <c r="AA35" s="663"/>
    </row>
    <row r="36" ht="15.75" customHeight="1">
      <c r="A36" s="711" t="s">
        <v>868</v>
      </c>
      <c r="B36" s="712" t="s">
        <v>869</v>
      </c>
      <c r="C36" s="713">
        <v>0.0345</v>
      </c>
      <c r="D36" s="714">
        <v>0.04</v>
      </c>
      <c r="E36" s="714">
        <v>0.03</v>
      </c>
      <c r="F36" s="681"/>
      <c r="G36" s="663"/>
      <c r="H36" s="663"/>
      <c r="I36" s="715"/>
      <c r="J36" s="663"/>
      <c r="K36" s="663"/>
      <c r="L36" s="663"/>
      <c r="M36" s="663"/>
      <c r="N36" s="663"/>
      <c r="O36" s="663"/>
      <c r="P36" s="663"/>
      <c r="Q36" s="663"/>
      <c r="R36" s="663"/>
      <c r="S36" s="663"/>
      <c r="T36" s="663"/>
      <c r="U36" s="663"/>
      <c r="V36" s="663"/>
      <c r="W36" s="663"/>
      <c r="X36" s="663"/>
      <c r="Y36" s="663"/>
      <c r="Z36" s="663"/>
      <c r="AA36" s="663"/>
    </row>
    <row r="37" ht="15.75" customHeight="1">
      <c r="A37" s="674"/>
      <c r="B37" s="712" t="s">
        <v>870</v>
      </c>
      <c r="C37" s="713">
        <v>0.0048</v>
      </c>
      <c r="D37" s="714"/>
      <c r="E37" s="714">
        <v>0.008</v>
      </c>
      <c r="F37" s="681"/>
      <c r="G37" s="663"/>
      <c r="H37" s="663"/>
      <c r="I37" s="716"/>
      <c r="J37" s="663"/>
      <c r="K37" s="663"/>
      <c r="L37" s="663"/>
      <c r="M37" s="663"/>
      <c r="N37" s="663"/>
      <c r="O37" s="663"/>
      <c r="P37" s="663"/>
      <c r="Q37" s="663"/>
      <c r="R37" s="663"/>
      <c r="S37" s="663"/>
      <c r="T37" s="663"/>
      <c r="U37" s="663"/>
      <c r="V37" s="663"/>
      <c r="W37" s="663"/>
      <c r="X37" s="663"/>
      <c r="Y37" s="663"/>
      <c r="Z37" s="663"/>
      <c r="AA37" s="663"/>
    </row>
    <row r="38" ht="15.75" customHeight="1">
      <c r="A38" s="711" t="s">
        <v>871</v>
      </c>
      <c r="B38" s="675" t="s">
        <v>872</v>
      </c>
      <c r="C38" s="717">
        <v>0.0043</v>
      </c>
      <c r="D38" s="714">
        <v>0.005</v>
      </c>
      <c r="E38" s="714"/>
      <c r="F38" s="681"/>
      <c r="G38" s="663"/>
      <c r="H38" s="663"/>
      <c r="I38" s="663"/>
      <c r="J38" s="663"/>
      <c r="K38" s="663"/>
      <c r="L38" s="663"/>
      <c r="M38" s="663"/>
      <c r="N38" s="663"/>
      <c r="O38" s="663"/>
      <c r="P38" s="663"/>
      <c r="Q38" s="663"/>
      <c r="R38" s="663"/>
      <c r="S38" s="663"/>
      <c r="T38" s="663"/>
      <c r="U38" s="663"/>
      <c r="V38" s="663"/>
      <c r="W38" s="663"/>
      <c r="X38" s="663"/>
      <c r="Y38" s="663"/>
      <c r="Z38" s="663"/>
      <c r="AA38" s="663"/>
    </row>
    <row r="39" ht="15.75" customHeight="1">
      <c r="A39" s="711" t="s">
        <v>169</v>
      </c>
      <c r="B39" s="675" t="s">
        <v>873</v>
      </c>
      <c r="C39" s="717">
        <v>5.0E-4</v>
      </c>
      <c r="D39" s="714">
        <v>0.003</v>
      </c>
      <c r="E39" s="714"/>
      <c r="F39" s="681"/>
      <c r="G39" s="663"/>
      <c r="H39" s="663"/>
      <c r="I39" s="663"/>
      <c r="J39" s="663"/>
      <c r="K39" s="663"/>
      <c r="L39" s="663"/>
      <c r="M39" s="663"/>
      <c r="N39" s="663"/>
      <c r="O39" s="663"/>
      <c r="P39" s="663"/>
      <c r="Q39" s="663"/>
      <c r="R39" s="663"/>
      <c r="S39" s="663"/>
      <c r="T39" s="663"/>
      <c r="U39" s="663"/>
      <c r="V39" s="663"/>
      <c r="W39" s="663"/>
      <c r="X39" s="663"/>
      <c r="Y39" s="663"/>
      <c r="Z39" s="663"/>
      <c r="AA39" s="663"/>
    </row>
    <row r="40" ht="15.75" customHeight="1">
      <c r="A40" s="711" t="s">
        <v>874</v>
      </c>
      <c r="B40" s="712" t="s">
        <v>875</v>
      </c>
      <c r="C40" s="713">
        <v>0.0085</v>
      </c>
      <c r="D40" s="714">
        <v>0.0127</v>
      </c>
      <c r="E40" s="714">
        <v>0.01</v>
      </c>
      <c r="F40" s="681"/>
      <c r="G40" s="663"/>
      <c r="H40" s="663"/>
      <c r="I40" s="663"/>
      <c r="J40" s="663"/>
      <c r="K40" s="663"/>
      <c r="L40" s="663"/>
      <c r="M40" s="663"/>
      <c r="N40" s="663"/>
      <c r="O40" s="663"/>
      <c r="P40" s="663"/>
      <c r="Q40" s="663"/>
      <c r="R40" s="663"/>
      <c r="S40" s="663"/>
      <c r="T40" s="663"/>
      <c r="U40" s="663"/>
      <c r="V40" s="663"/>
      <c r="W40" s="663"/>
      <c r="X40" s="663"/>
      <c r="Y40" s="663"/>
      <c r="Z40" s="663"/>
      <c r="AA40" s="663"/>
    </row>
    <row r="41" ht="15.75" customHeight="1">
      <c r="A41" s="711" t="s">
        <v>876</v>
      </c>
      <c r="B41" s="712" t="s">
        <v>877</v>
      </c>
      <c r="C41" s="713">
        <v>0.0085</v>
      </c>
      <c r="D41" s="714">
        <v>0.0123</v>
      </c>
      <c r="E41" s="714">
        <v>0.0062</v>
      </c>
      <c r="F41" s="681"/>
      <c r="G41" s="663"/>
      <c r="H41" s="663"/>
      <c r="I41" s="663"/>
      <c r="J41" s="663"/>
      <c r="K41" s="663"/>
      <c r="L41" s="663"/>
      <c r="M41" s="663"/>
      <c r="N41" s="663"/>
      <c r="O41" s="663"/>
      <c r="P41" s="663"/>
      <c r="Q41" s="663"/>
      <c r="R41" s="663"/>
      <c r="S41" s="663"/>
      <c r="T41" s="663"/>
      <c r="U41" s="663"/>
      <c r="V41" s="663"/>
      <c r="W41" s="663"/>
      <c r="X41" s="663"/>
      <c r="Y41" s="663"/>
      <c r="Z41" s="663"/>
      <c r="AA41" s="663"/>
    </row>
    <row r="42" ht="15.75" customHeight="1">
      <c r="A42" s="711" t="s">
        <v>878</v>
      </c>
      <c r="B42" s="712" t="s">
        <v>879</v>
      </c>
      <c r="C42" s="713">
        <v>0.0511</v>
      </c>
      <c r="D42" s="714">
        <v>0.074</v>
      </c>
      <c r="E42" s="714">
        <v>0.06</v>
      </c>
      <c r="F42" s="681"/>
      <c r="G42" s="663"/>
      <c r="H42" s="663"/>
      <c r="I42" s="663"/>
      <c r="J42" s="663"/>
      <c r="K42" s="663"/>
      <c r="L42" s="663"/>
      <c r="M42" s="663"/>
      <c r="N42" s="663"/>
      <c r="O42" s="663"/>
      <c r="P42" s="663"/>
      <c r="Q42" s="663"/>
      <c r="R42" s="663"/>
      <c r="S42" s="663"/>
      <c r="T42" s="663"/>
      <c r="U42" s="663"/>
      <c r="V42" s="663"/>
      <c r="W42" s="663"/>
      <c r="X42" s="663"/>
      <c r="Y42" s="663"/>
      <c r="Z42" s="663"/>
      <c r="AA42" s="663"/>
    </row>
    <row r="43" ht="15.75" customHeight="1">
      <c r="A43" s="711" t="s">
        <v>880</v>
      </c>
      <c r="B43" s="712" t="s">
        <v>269</v>
      </c>
      <c r="C43" s="718">
        <v>0.1425</v>
      </c>
      <c r="D43" s="714">
        <f>SUM(D44:D46)</f>
        <v>0.0565</v>
      </c>
      <c r="E43" s="714">
        <f>(SUM(E44:E46)+4.5%)</f>
        <v>0.1315</v>
      </c>
      <c r="F43" s="681"/>
      <c r="G43" s="663"/>
      <c r="H43" s="663"/>
      <c r="I43" s="663"/>
      <c r="J43" s="663"/>
      <c r="K43" s="663"/>
      <c r="L43" s="663"/>
      <c r="M43" s="663"/>
      <c r="N43" s="663"/>
      <c r="O43" s="663"/>
      <c r="P43" s="663"/>
      <c r="Q43" s="663"/>
      <c r="R43" s="663"/>
      <c r="S43" s="663"/>
      <c r="T43" s="663"/>
      <c r="U43" s="663"/>
      <c r="V43" s="663"/>
      <c r="W43" s="663"/>
      <c r="X43" s="663"/>
      <c r="Y43" s="663"/>
      <c r="Z43" s="663"/>
      <c r="AA43" s="663"/>
    </row>
    <row r="44" ht="15.75" customHeight="1">
      <c r="A44" s="674"/>
      <c r="B44" s="675" t="s">
        <v>271</v>
      </c>
      <c r="C44" s="719">
        <v>0.0165</v>
      </c>
      <c r="D44" s="714">
        <v>0.0065</v>
      </c>
      <c r="E44" s="714">
        <v>0.0065</v>
      </c>
      <c r="F44" s="681"/>
      <c r="G44" s="663"/>
      <c r="H44" s="663"/>
      <c r="I44" s="663"/>
      <c r="J44" s="663"/>
      <c r="K44" s="663"/>
      <c r="L44" s="663"/>
      <c r="M44" s="663"/>
      <c r="N44" s="663"/>
      <c r="O44" s="663"/>
      <c r="P44" s="663"/>
      <c r="Q44" s="663"/>
      <c r="R44" s="663"/>
      <c r="S44" s="663"/>
      <c r="T44" s="663"/>
      <c r="U44" s="663"/>
      <c r="V44" s="663"/>
      <c r="W44" s="663"/>
      <c r="X44" s="663"/>
      <c r="Y44" s="663"/>
      <c r="Z44" s="663"/>
      <c r="AA44" s="663"/>
    </row>
    <row r="45" ht="15.75" customHeight="1">
      <c r="A45" s="674"/>
      <c r="B45" s="675" t="s">
        <v>273</v>
      </c>
      <c r="C45" s="717">
        <v>0.076</v>
      </c>
      <c r="D45" s="714">
        <v>0.03</v>
      </c>
      <c r="E45" s="714">
        <v>0.03</v>
      </c>
      <c r="F45" s="681"/>
      <c r="G45" s="663"/>
      <c r="H45" s="663"/>
      <c r="I45" s="663"/>
      <c r="J45" s="663"/>
      <c r="K45" s="663"/>
      <c r="L45" s="663"/>
      <c r="M45" s="663"/>
      <c r="N45" s="663"/>
      <c r="O45" s="663"/>
      <c r="P45" s="663"/>
      <c r="Q45" s="663"/>
      <c r="R45" s="663"/>
      <c r="S45" s="663"/>
      <c r="T45" s="663"/>
      <c r="U45" s="663"/>
      <c r="V45" s="663"/>
      <c r="W45" s="663"/>
      <c r="X45" s="663"/>
      <c r="Y45" s="663"/>
      <c r="Z45" s="663"/>
      <c r="AA45" s="663"/>
    </row>
    <row r="46" ht="15.75" customHeight="1">
      <c r="A46" s="674"/>
      <c r="B46" s="675" t="s">
        <v>275</v>
      </c>
      <c r="C46" s="720">
        <v>0.05</v>
      </c>
      <c r="D46" s="714">
        <v>0.02</v>
      </c>
      <c r="E46" s="714">
        <v>0.05</v>
      </c>
      <c r="F46" s="681"/>
      <c r="G46" s="663"/>
      <c r="H46" s="663"/>
      <c r="I46" s="663"/>
      <c r="J46" s="663"/>
      <c r="K46" s="663"/>
      <c r="L46" s="663"/>
      <c r="M46" s="663"/>
      <c r="N46" s="663"/>
      <c r="O46" s="663"/>
      <c r="P46" s="663"/>
      <c r="Q46" s="663"/>
      <c r="R46" s="663"/>
      <c r="S46" s="663"/>
      <c r="T46" s="663"/>
      <c r="U46" s="663"/>
      <c r="V46" s="663"/>
      <c r="W46" s="663"/>
      <c r="X46" s="663"/>
      <c r="Y46" s="663"/>
      <c r="Z46" s="663"/>
      <c r="AA46" s="663"/>
    </row>
    <row r="47" ht="15.75" customHeight="1">
      <c r="A47" s="721"/>
      <c r="B47" s="722" t="s">
        <v>812</v>
      </c>
      <c r="C47" s="723">
        <f t="shared" ref="C47:D47" si="11">(((1+(C36+C38+C39+C40))*(1+C41)*(1+C42))/(1-C43))-1</f>
        <v>0.2952816232</v>
      </c>
      <c r="D47" s="724">
        <f t="shared" si="11"/>
        <v>0.2222616419</v>
      </c>
      <c r="E47" s="724">
        <f>(((1+(E36+E37+E40))*(1+E41)*(1+E42))/(1-E43))-1</f>
        <v>0.2870091606</v>
      </c>
      <c r="F47" s="681"/>
      <c r="G47" s="725">
        <f>AVERAGE(C47:E47)</f>
        <v>0.2681841419</v>
      </c>
      <c r="H47" s="663"/>
      <c r="I47" s="663"/>
      <c r="J47" s="663"/>
      <c r="K47" s="663"/>
      <c r="L47" s="663"/>
      <c r="M47" s="663"/>
      <c r="N47" s="663"/>
      <c r="O47" s="663"/>
      <c r="P47" s="663"/>
      <c r="Q47" s="663"/>
      <c r="R47" s="663"/>
      <c r="S47" s="663"/>
      <c r="T47" s="663"/>
      <c r="U47" s="663"/>
      <c r="V47" s="663"/>
      <c r="W47" s="663"/>
      <c r="X47" s="663"/>
      <c r="Y47" s="663"/>
      <c r="Z47" s="663"/>
      <c r="AA47" s="663"/>
    </row>
    <row r="48" ht="15.75" customHeight="1">
      <c r="A48" s="726" t="s">
        <v>881</v>
      </c>
      <c r="B48" s="2"/>
      <c r="C48" s="3"/>
      <c r="D48" s="699"/>
      <c r="E48" s="699"/>
      <c r="F48" s="663"/>
      <c r="G48" s="663"/>
      <c r="H48" s="663"/>
      <c r="I48" s="663"/>
      <c r="J48" s="663"/>
      <c r="K48" s="663"/>
      <c r="L48" s="663"/>
      <c r="M48" s="663"/>
      <c r="N48" s="663"/>
      <c r="O48" s="663"/>
      <c r="P48" s="663"/>
      <c r="Q48" s="663"/>
      <c r="R48" s="663"/>
      <c r="S48" s="663"/>
      <c r="T48" s="663"/>
      <c r="U48" s="663"/>
      <c r="V48" s="663"/>
      <c r="W48" s="663"/>
      <c r="X48" s="663"/>
      <c r="Y48" s="663"/>
      <c r="Z48" s="663"/>
      <c r="AA48" s="663"/>
    </row>
    <row r="49" ht="15.75" customHeight="1">
      <c r="A49" s="663"/>
      <c r="B49" s="663"/>
      <c r="C49" s="663"/>
      <c r="D49" s="663"/>
      <c r="E49" s="663"/>
      <c r="F49" s="663"/>
      <c r="G49" s="663"/>
      <c r="H49" s="663"/>
      <c r="I49" s="663"/>
      <c r="J49" s="663"/>
      <c r="K49" s="663"/>
      <c r="L49" s="663"/>
      <c r="M49" s="663"/>
      <c r="N49" s="663"/>
      <c r="O49" s="663"/>
      <c r="P49" s="663"/>
      <c r="Q49" s="663"/>
      <c r="R49" s="663"/>
      <c r="S49" s="663"/>
      <c r="T49" s="663"/>
      <c r="U49" s="663"/>
      <c r="V49" s="663"/>
      <c r="W49" s="663"/>
      <c r="X49" s="663"/>
      <c r="Y49" s="663"/>
      <c r="Z49" s="663"/>
      <c r="AA49" s="663"/>
    </row>
    <row r="50" ht="15.75" customHeight="1">
      <c r="A50" s="666"/>
      <c r="B50" s="666"/>
      <c r="C50" s="666"/>
      <c r="D50" s="666"/>
      <c r="E50" s="666"/>
      <c r="F50" s="663"/>
      <c r="G50" s="663"/>
      <c r="H50" s="663"/>
      <c r="I50" s="663"/>
      <c r="J50" s="663"/>
      <c r="K50" s="663"/>
      <c r="L50" s="663"/>
      <c r="M50" s="663"/>
      <c r="N50" s="663"/>
      <c r="O50" s="663"/>
      <c r="P50" s="663"/>
      <c r="Q50" s="663"/>
      <c r="R50" s="663"/>
      <c r="S50" s="663"/>
      <c r="T50" s="663"/>
      <c r="U50" s="663"/>
      <c r="V50" s="663"/>
      <c r="W50" s="663"/>
      <c r="X50" s="663"/>
      <c r="Y50" s="663"/>
      <c r="Z50" s="663"/>
      <c r="AA50" s="663"/>
    </row>
    <row r="51" ht="15.75" customHeight="1">
      <c r="A51" s="727" t="s">
        <v>864</v>
      </c>
      <c r="B51" s="728" t="s">
        <v>882</v>
      </c>
      <c r="C51" s="729" t="s">
        <v>159</v>
      </c>
      <c r="D51" s="730" t="s">
        <v>866</v>
      </c>
      <c r="E51" s="710" t="s">
        <v>867</v>
      </c>
      <c r="F51" s="681"/>
      <c r="G51" s="663"/>
      <c r="H51" s="663"/>
      <c r="I51" s="663"/>
      <c r="J51" s="663"/>
      <c r="K51" s="663"/>
      <c r="L51" s="663"/>
      <c r="M51" s="663"/>
      <c r="N51" s="663"/>
      <c r="O51" s="663"/>
      <c r="P51" s="663"/>
      <c r="Q51" s="663"/>
      <c r="R51" s="663"/>
      <c r="S51" s="663"/>
      <c r="T51" s="663"/>
      <c r="U51" s="663"/>
      <c r="V51" s="663"/>
      <c r="W51" s="663"/>
      <c r="X51" s="663"/>
      <c r="Y51" s="663"/>
      <c r="Z51" s="663"/>
      <c r="AA51" s="663"/>
    </row>
    <row r="52" ht="15.75" customHeight="1">
      <c r="A52" s="711" t="s">
        <v>868</v>
      </c>
      <c r="B52" s="712" t="s">
        <v>869</v>
      </c>
      <c r="C52" s="731">
        <v>0.0345</v>
      </c>
      <c r="D52" s="732">
        <v>0.0263</v>
      </c>
      <c r="E52" s="714">
        <v>0.0345</v>
      </c>
      <c r="F52" s="681"/>
      <c r="G52" s="663"/>
      <c r="H52" s="663"/>
      <c r="I52" s="663"/>
      <c r="J52" s="663"/>
      <c r="K52" s="663"/>
      <c r="L52" s="663"/>
      <c r="M52" s="663"/>
      <c r="N52" s="663"/>
      <c r="O52" s="663"/>
      <c r="P52" s="663"/>
      <c r="Q52" s="663"/>
      <c r="R52" s="663"/>
      <c r="S52" s="663"/>
      <c r="T52" s="663"/>
      <c r="U52" s="663"/>
      <c r="V52" s="663"/>
      <c r="W52" s="663"/>
      <c r="X52" s="663"/>
      <c r="Y52" s="663"/>
      <c r="Z52" s="663"/>
      <c r="AA52" s="663"/>
    </row>
    <row r="53" ht="15.75" customHeight="1">
      <c r="A53" s="674"/>
      <c r="B53" s="712" t="s">
        <v>870</v>
      </c>
      <c r="C53" s="731">
        <v>0.0048</v>
      </c>
      <c r="D53" s="696"/>
      <c r="E53" s="714">
        <v>0.0048</v>
      </c>
      <c r="F53" s="681"/>
      <c r="G53" s="663"/>
      <c r="H53" s="663"/>
      <c r="I53" s="663"/>
      <c r="J53" s="663"/>
      <c r="K53" s="663"/>
      <c r="L53" s="663"/>
      <c r="M53" s="663"/>
      <c r="N53" s="663"/>
      <c r="O53" s="663"/>
      <c r="P53" s="663"/>
      <c r="Q53" s="663"/>
      <c r="R53" s="663"/>
      <c r="S53" s="663"/>
      <c r="T53" s="663"/>
      <c r="U53" s="663"/>
      <c r="V53" s="663"/>
      <c r="W53" s="663"/>
      <c r="X53" s="663"/>
      <c r="Y53" s="663"/>
      <c r="Z53" s="663"/>
      <c r="AA53" s="663"/>
    </row>
    <row r="54" ht="15.75" customHeight="1">
      <c r="A54" s="711" t="s">
        <v>871</v>
      </c>
      <c r="B54" s="675" t="s">
        <v>872</v>
      </c>
      <c r="C54" s="677">
        <v>0.0043</v>
      </c>
      <c r="D54" s="732">
        <v>0.0023</v>
      </c>
      <c r="E54" s="697"/>
      <c r="F54" s="681"/>
      <c r="G54" s="663"/>
      <c r="H54" s="663"/>
      <c r="I54" s="663"/>
      <c r="J54" s="663"/>
      <c r="K54" s="663"/>
      <c r="L54" s="663"/>
      <c r="M54" s="663"/>
      <c r="N54" s="663"/>
      <c r="O54" s="663"/>
      <c r="P54" s="663"/>
      <c r="Q54" s="663"/>
      <c r="R54" s="663"/>
      <c r="S54" s="663"/>
      <c r="T54" s="663"/>
      <c r="U54" s="663"/>
      <c r="V54" s="663"/>
      <c r="W54" s="663"/>
      <c r="X54" s="663"/>
      <c r="Y54" s="663"/>
      <c r="Z54" s="663"/>
      <c r="AA54" s="663"/>
    </row>
    <row r="55" ht="15.75" customHeight="1">
      <c r="A55" s="711" t="s">
        <v>169</v>
      </c>
      <c r="B55" s="675" t="s">
        <v>873</v>
      </c>
      <c r="C55" s="677">
        <v>5.0E-4</v>
      </c>
      <c r="D55" s="732">
        <v>0.0016</v>
      </c>
      <c r="E55" s="697"/>
      <c r="F55" s="681"/>
      <c r="G55" s="663"/>
      <c r="H55" s="663"/>
      <c r="I55" s="663"/>
      <c r="J55" s="663"/>
      <c r="K55" s="663"/>
      <c r="L55" s="663"/>
      <c r="M55" s="663"/>
      <c r="N55" s="663"/>
      <c r="O55" s="663"/>
      <c r="P55" s="663"/>
      <c r="Q55" s="663"/>
      <c r="R55" s="663"/>
      <c r="S55" s="663"/>
      <c r="T55" s="663"/>
      <c r="U55" s="663"/>
      <c r="V55" s="663"/>
      <c r="W55" s="663"/>
      <c r="X55" s="663"/>
      <c r="Y55" s="663"/>
      <c r="Z55" s="663"/>
      <c r="AA55" s="663"/>
    </row>
    <row r="56" ht="15.75" customHeight="1">
      <c r="A56" s="711" t="s">
        <v>874</v>
      </c>
      <c r="B56" s="712" t="s">
        <v>875</v>
      </c>
      <c r="C56" s="731">
        <v>0.0085</v>
      </c>
      <c r="D56" s="732">
        <v>0.0085</v>
      </c>
      <c r="E56" s="714">
        <v>0.0085</v>
      </c>
      <c r="F56" s="681"/>
      <c r="G56" s="663"/>
      <c r="H56" s="663"/>
      <c r="I56" s="663"/>
      <c r="J56" s="663"/>
      <c r="K56" s="663"/>
      <c r="L56" s="663"/>
      <c r="M56" s="663"/>
      <c r="N56" s="663"/>
      <c r="O56" s="663"/>
      <c r="P56" s="663"/>
      <c r="Q56" s="663"/>
      <c r="R56" s="663"/>
      <c r="S56" s="663"/>
      <c r="T56" s="663"/>
      <c r="U56" s="663"/>
      <c r="V56" s="663"/>
      <c r="W56" s="663"/>
      <c r="X56" s="663"/>
      <c r="Y56" s="663"/>
      <c r="Z56" s="663"/>
      <c r="AA56" s="663"/>
    </row>
    <row r="57" ht="15.75" customHeight="1">
      <c r="A57" s="711" t="s">
        <v>876</v>
      </c>
      <c r="B57" s="712" t="s">
        <v>877</v>
      </c>
      <c r="C57" s="731">
        <v>0.0085</v>
      </c>
      <c r="D57" s="732">
        <v>0.0085</v>
      </c>
      <c r="E57" s="714">
        <v>0.0085</v>
      </c>
      <c r="F57" s="681"/>
      <c r="G57" s="663"/>
      <c r="H57" s="663"/>
      <c r="I57" s="663"/>
      <c r="J57" s="663"/>
      <c r="K57" s="663"/>
      <c r="L57" s="663"/>
      <c r="M57" s="663"/>
      <c r="N57" s="663"/>
      <c r="O57" s="663"/>
      <c r="P57" s="663"/>
      <c r="Q57" s="663"/>
      <c r="R57" s="663"/>
      <c r="S57" s="663"/>
      <c r="T57" s="663"/>
      <c r="U57" s="663"/>
      <c r="V57" s="663"/>
      <c r="W57" s="663"/>
      <c r="X57" s="663"/>
      <c r="Y57" s="663"/>
      <c r="Z57" s="663"/>
      <c r="AA57" s="663"/>
    </row>
    <row r="58" ht="15.75" customHeight="1">
      <c r="A58" s="711" t="s">
        <v>878</v>
      </c>
      <c r="B58" s="712" t="s">
        <v>879</v>
      </c>
      <c r="C58" s="731">
        <v>0.0511</v>
      </c>
      <c r="D58" s="732">
        <f>4.3%</f>
        <v>0.043</v>
      </c>
      <c r="E58" s="714">
        <v>0.0511</v>
      </c>
      <c r="F58" s="681"/>
      <c r="G58" s="663"/>
      <c r="H58" s="663"/>
      <c r="I58" s="663"/>
      <c r="J58" s="663"/>
      <c r="K58" s="663"/>
      <c r="L58" s="663"/>
      <c r="M58" s="663"/>
      <c r="N58" s="663"/>
      <c r="O58" s="663"/>
      <c r="P58" s="663"/>
      <c r="Q58" s="663"/>
      <c r="R58" s="663"/>
      <c r="S58" s="663"/>
      <c r="T58" s="663"/>
      <c r="U58" s="663"/>
      <c r="V58" s="663"/>
      <c r="W58" s="663"/>
      <c r="X58" s="663"/>
      <c r="Y58" s="663"/>
      <c r="Z58" s="663"/>
      <c r="AA58" s="663"/>
    </row>
    <row r="59" ht="15.75" customHeight="1">
      <c r="A59" s="711" t="s">
        <v>880</v>
      </c>
      <c r="B59" s="712" t="s">
        <v>269</v>
      </c>
      <c r="C59" s="733">
        <f>SUM(C60:C62)</f>
        <v>0.0925</v>
      </c>
      <c r="D59" s="696"/>
      <c r="E59" s="697"/>
      <c r="F59" s="681"/>
      <c r="G59" s="663"/>
      <c r="H59" s="663"/>
      <c r="I59" s="663"/>
      <c r="J59" s="663"/>
      <c r="K59" s="663"/>
      <c r="L59" s="663"/>
      <c r="M59" s="663"/>
      <c r="N59" s="663"/>
      <c r="O59" s="663"/>
      <c r="P59" s="663"/>
      <c r="Q59" s="663"/>
      <c r="R59" s="663"/>
      <c r="S59" s="663"/>
      <c r="T59" s="663"/>
      <c r="U59" s="663"/>
      <c r="V59" s="663"/>
      <c r="W59" s="663"/>
      <c r="X59" s="663"/>
      <c r="Y59" s="663"/>
      <c r="Z59" s="663"/>
      <c r="AA59" s="663"/>
    </row>
    <row r="60" ht="15.75" customHeight="1">
      <c r="A60" s="674"/>
      <c r="B60" s="675" t="s">
        <v>271</v>
      </c>
      <c r="C60" s="734">
        <v>0.0165</v>
      </c>
      <c r="D60" s="732">
        <v>0.0065</v>
      </c>
      <c r="E60" s="714">
        <v>0.045</v>
      </c>
      <c r="F60" s="681"/>
      <c r="G60" s="663"/>
      <c r="H60" s="663"/>
      <c r="I60" s="663"/>
      <c r="J60" s="663"/>
      <c r="K60" s="663"/>
      <c r="L60" s="663"/>
      <c r="M60" s="663"/>
      <c r="N60" s="663"/>
      <c r="O60" s="663"/>
      <c r="P60" s="663"/>
      <c r="Q60" s="663"/>
      <c r="R60" s="663"/>
      <c r="S60" s="663"/>
      <c r="T60" s="663"/>
      <c r="U60" s="663"/>
      <c r="V60" s="663"/>
      <c r="W60" s="663"/>
      <c r="X60" s="663"/>
      <c r="Y60" s="663"/>
      <c r="Z60" s="663"/>
      <c r="AA60" s="663"/>
    </row>
    <row r="61" ht="15.75" customHeight="1">
      <c r="A61" s="674"/>
      <c r="B61" s="675" t="s">
        <v>273</v>
      </c>
      <c r="C61" s="677">
        <v>0.076</v>
      </c>
      <c r="D61" s="735">
        <v>0.03</v>
      </c>
      <c r="E61" s="697"/>
      <c r="F61" s="681"/>
      <c r="G61" s="663"/>
      <c r="H61" s="663"/>
      <c r="I61" s="663"/>
      <c r="J61" s="663"/>
      <c r="K61" s="663"/>
      <c r="L61" s="663"/>
      <c r="M61" s="663"/>
      <c r="N61" s="663"/>
      <c r="O61" s="663"/>
      <c r="P61" s="663"/>
      <c r="Q61" s="663"/>
      <c r="R61" s="663"/>
      <c r="S61" s="663"/>
      <c r="T61" s="663"/>
      <c r="U61" s="663"/>
      <c r="V61" s="663"/>
      <c r="W61" s="663"/>
      <c r="X61" s="663"/>
      <c r="Y61" s="663"/>
      <c r="Z61" s="663"/>
      <c r="AA61" s="663"/>
    </row>
    <row r="62" ht="15.75" customHeight="1">
      <c r="A62" s="674"/>
      <c r="B62" s="675" t="s">
        <v>275</v>
      </c>
      <c r="C62" s="736">
        <v>0.0</v>
      </c>
      <c r="D62" s="696"/>
      <c r="E62" s="697"/>
      <c r="F62" s="681"/>
      <c r="G62" s="663"/>
      <c r="H62" s="663"/>
      <c r="I62" s="663"/>
      <c r="J62" s="663"/>
      <c r="K62" s="663"/>
      <c r="L62" s="663"/>
      <c r="M62" s="663"/>
      <c r="N62" s="663"/>
      <c r="O62" s="663"/>
      <c r="P62" s="663"/>
      <c r="Q62" s="663"/>
      <c r="R62" s="663"/>
      <c r="S62" s="663"/>
      <c r="T62" s="663"/>
      <c r="U62" s="663"/>
      <c r="V62" s="663"/>
      <c r="W62" s="663"/>
      <c r="X62" s="663"/>
      <c r="Y62" s="663"/>
      <c r="Z62" s="663"/>
      <c r="AA62" s="663"/>
    </row>
    <row r="63" ht="15.75" customHeight="1">
      <c r="A63" s="721"/>
      <c r="B63" s="722" t="s">
        <v>812</v>
      </c>
      <c r="C63" s="737">
        <f>(((1+(C52+C53+C56))*(1+C57)*(1+C58))/(1-C59))-1</f>
        <v>0.2239162446</v>
      </c>
      <c r="D63" s="738">
        <f>(((1+(D52+D54+D55+D56))*(1+D57)*(1+D58))/(1-D60-D61))-1</f>
        <v>0.1339623195</v>
      </c>
      <c r="E63" s="724">
        <f>(((1+(E52+E53+E56))*(1+E57)*(1+E58))/(1-E60))-1</f>
        <v>0.1630408292</v>
      </c>
      <c r="F63" s="681"/>
      <c r="G63" s="739">
        <f>AVERAGE(C63:E63)</f>
        <v>0.1736397978</v>
      </c>
      <c r="H63" s="663"/>
      <c r="I63" s="663"/>
      <c r="J63" s="663"/>
      <c r="K63" s="663"/>
      <c r="L63" s="663"/>
      <c r="M63" s="663"/>
      <c r="N63" s="663"/>
      <c r="O63" s="663"/>
      <c r="P63" s="663"/>
      <c r="Q63" s="663"/>
      <c r="R63" s="663"/>
      <c r="S63" s="663"/>
      <c r="T63" s="663"/>
      <c r="U63" s="663"/>
      <c r="V63" s="663"/>
      <c r="W63" s="663"/>
      <c r="X63" s="663"/>
      <c r="Y63" s="663"/>
      <c r="Z63" s="663"/>
      <c r="AA63" s="663"/>
    </row>
    <row r="64" ht="15.75" customHeight="1">
      <c r="A64" s="726" t="s">
        <v>881</v>
      </c>
      <c r="B64" s="2"/>
      <c r="C64" s="3"/>
      <c r="D64" s="740"/>
      <c r="E64" s="699"/>
      <c r="F64" s="663"/>
      <c r="G64" s="663"/>
      <c r="H64" s="663"/>
      <c r="I64" s="663"/>
      <c r="J64" s="663"/>
      <c r="K64" s="663"/>
      <c r="L64" s="663"/>
      <c r="M64" s="663"/>
      <c r="N64" s="663"/>
      <c r="O64" s="663"/>
      <c r="P64" s="663"/>
      <c r="Q64" s="663"/>
      <c r="R64" s="663"/>
      <c r="S64" s="663"/>
      <c r="T64" s="663"/>
      <c r="U64" s="663"/>
      <c r="V64" s="663"/>
      <c r="W64" s="663"/>
      <c r="X64" s="663"/>
      <c r="Y64" s="663"/>
      <c r="Z64" s="663"/>
      <c r="AA64" s="663"/>
    </row>
    <row r="65" ht="15.75" customHeight="1">
      <c r="A65" s="699"/>
      <c r="B65" s="699"/>
      <c r="C65" s="699"/>
      <c r="D65" s="663"/>
      <c r="E65" s="663"/>
      <c r="F65" s="663"/>
      <c r="G65" s="663"/>
      <c r="H65" s="663"/>
      <c r="I65" s="663"/>
      <c r="J65" s="663"/>
      <c r="K65" s="663"/>
      <c r="L65" s="663"/>
      <c r="M65" s="663"/>
      <c r="N65" s="663"/>
      <c r="O65" s="663"/>
      <c r="P65" s="663"/>
      <c r="Q65" s="663"/>
      <c r="R65" s="663"/>
      <c r="S65" s="663"/>
      <c r="T65" s="663"/>
      <c r="U65" s="663"/>
      <c r="V65" s="663"/>
      <c r="W65" s="663"/>
      <c r="X65" s="663"/>
      <c r="Y65" s="663"/>
      <c r="Z65" s="663"/>
      <c r="AA65" s="663"/>
    </row>
    <row r="66" ht="15.75" customHeight="1">
      <c r="A66" s="663"/>
      <c r="B66" s="663"/>
      <c r="C66" s="663"/>
      <c r="D66" s="663"/>
      <c r="E66" s="663"/>
      <c r="F66" s="663"/>
      <c r="G66" s="663"/>
      <c r="H66" s="663"/>
      <c r="I66" s="663"/>
      <c r="J66" s="663"/>
      <c r="K66" s="663"/>
      <c r="L66" s="663"/>
      <c r="M66" s="663"/>
      <c r="N66" s="663"/>
      <c r="O66" s="663"/>
      <c r="P66" s="663"/>
      <c r="Q66" s="663"/>
      <c r="R66" s="663"/>
      <c r="S66" s="663"/>
      <c r="T66" s="663"/>
      <c r="U66" s="663"/>
      <c r="V66" s="663"/>
      <c r="W66" s="663"/>
      <c r="X66" s="663"/>
      <c r="Y66" s="663"/>
      <c r="Z66" s="663"/>
      <c r="AA66" s="663"/>
    </row>
    <row r="67" ht="15.75" customHeight="1">
      <c r="A67" s="663"/>
      <c r="B67" s="663"/>
      <c r="C67" s="663"/>
      <c r="D67" s="663"/>
      <c r="E67" s="663"/>
      <c r="F67" s="663"/>
      <c r="G67" s="663"/>
      <c r="H67" s="663"/>
      <c r="I67" s="663"/>
      <c r="J67" s="663"/>
      <c r="K67" s="663"/>
      <c r="L67" s="663"/>
      <c r="M67" s="663"/>
      <c r="N67" s="663"/>
      <c r="O67" s="663"/>
      <c r="P67" s="663"/>
      <c r="Q67" s="663"/>
      <c r="R67" s="663"/>
      <c r="S67" s="663"/>
      <c r="T67" s="663"/>
      <c r="U67" s="663"/>
      <c r="V67" s="663"/>
      <c r="W67" s="663"/>
      <c r="X67" s="663"/>
      <c r="Y67" s="663"/>
      <c r="Z67" s="663"/>
      <c r="AA67" s="663"/>
    </row>
    <row r="68" ht="15.75" customHeight="1">
      <c r="A68" s="663"/>
      <c r="B68" s="663"/>
      <c r="C68" s="663"/>
      <c r="D68" s="663"/>
      <c r="E68" s="663"/>
      <c r="F68" s="663"/>
      <c r="G68" s="663"/>
      <c r="H68" s="663"/>
      <c r="I68" s="663"/>
      <c r="J68" s="663"/>
      <c r="K68" s="663"/>
      <c r="L68" s="663"/>
      <c r="M68" s="663"/>
      <c r="N68" s="663"/>
      <c r="O68" s="663"/>
      <c r="P68" s="663"/>
      <c r="Q68" s="663"/>
      <c r="R68" s="663"/>
      <c r="S68" s="663"/>
      <c r="T68" s="663"/>
      <c r="U68" s="663"/>
      <c r="V68" s="663"/>
      <c r="W68" s="663"/>
      <c r="X68" s="663"/>
      <c r="Y68" s="663"/>
      <c r="Z68" s="663"/>
      <c r="AA68" s="663"/>
    </row>
    <row r="69" ht="15.75" customHeight="1">
      <c r="A69" s="663"/>
      <c r="B69" s="663"/>
      <c r="C69" s="663"/>
      <c r="D69" s="663"/>
      <c r="E69" s="663"/>
      <c r="F69" s="663"/>
      <c r="G69" s="663"/>
      <c r="H69" s="663"/>
      <c r="I69" s="663"/>
      <c r="J69" s="663"/>
      <c r="K69" s="663"/>
      <c r="L69" s="663"/>
      <c r="M69" s="663"/>
      <c r="N69" s="663"/>
      <c r="O69" s="663"/>
      <c r="P69" s="663"/>
      <c r="Q69" s="663"/>
      <c r="R69" s="663"/>
      <c r="S69" s="663"/>
      <c r="T69" s="663"/>
      <c r="U69" s="663"/>
      <c r="V69" s="663"/>
      <c r="W69" s="663"/>
      <c r="X69" s="663"/>
      <c r="Y69" s="663"/>
      <c r="Z69" s="663"/>
      <c r="AA69" s="663"/>
    </row>
    <row r="70" ht="15.75" customHeight="1">
      <c r="A70" s="663"/>
      <c r="B70" s="663"/>
      <c r="C70" s="663"/>
      <c r="D70" s="663"/>
      <c r="E70" s="663"/>
      <c r="F70" s="663"/>
      <c r="G70" s="663"/>
      <c r="H70" s="663"/>
      <c r="I70" s="663"/>
      <c r="J70" s="663"/>
      <c r="K70" s="663"/>
      <c r="L70" s="663"/>
      <c r="M70" s="663"/>
      <c r="N70" s="663"/>
      <c r="O70" s="663"/>
      <c r="P70" s="663"/>
      <c r="Q70" s="663"/>
      <c r="R70" s="663"/>
      <c r="S70" s="663"/>
      <c r="T70" s="663"/>
      <c r="U70" s="663"/>
      <c r="V70" s="663"/>
      <c r="W70" s="663"/>
      <c r="X70" s="663"/>
      <c r="Y70" s="663"/>
      <c r="Z70" s="663"/>
      <c r="AA70" s="663"/>
    </row>
    <row r="71" ht="15.75" customHeight="1">
      <c r="A71" s="663"/>
      <c r="B71" s="663"/>
      <c r="C71" s="663"/>
      <c r="D71" s="663"/>
      <c r="E71" s="663"/>
      <c r="F71" s="663"/>
      <c r="G71" s="663"/>
      <c r="H71" s="663"/>
      <c r="I71" s="663"/>
      <c r="J71" s="663"/>
      <c r="K71" s="663"/>
      <c r="L71" s="663"/>
      <c r="M71" s="663"/>
      <c r="N71" s="663"/>
      <c r="O71" s="663"/>
      <c r="P71" s="663"/>
      <c r="Q71" s="663"/>
      <c r="R71" s="663"/>
      <c r="S71" s="663"/>
      <c r="T71" s="663"/>
      <c r="U71" s="663"/>
      <c r="V71" s="663"/>
      <c r="W71" s="663"/>
      <c r="X71" s="663"/>
      <c r="Y71" s="663"/>
      <c r="Z71" s="663"/>
      <c r="AA71" s="663"/>
    </row>
    <row r="72" ht="15.75" customHeight="1">
      <c r="A72" s="663"/>
      <c r="B72" s="663"/>
      <c r="C72" s="663"/>
      <c r="D72" s="663"/>
      <c r="E72" s="663"/>
      <c r="F72" s="663"/>
      <c r="G72" s="663"/>
      <c r="H72" s="663"/>
      <c r="I72" s="663"/>
      <c r="J72" s="663"/>
      <c r="K72" s="663"/>
      <c r="L72" s="663"/>
      <c r="M72" s="663"/>
      <c r="N72" s="663"/>
      <c r="O72" s="663"/>
      <c r="P72" s="663"/>
      <c r="Q72" s="663"/>
      <c r="R72" s="663"/>
      <c r="S72" s="663"/>
      <c r="T72" s="663"/>
      <c r="U72" s="663"/>
      <c r="V72" s="663"/>
      <c r="W72" s="663"/>
      <c r="X72" s="663"/>
      <c r="Y72" s="663"/>
      <c r="Z72" s="663"/>
      <c r="AA72" s="663"/>
    </row>
    <row r="73" ht="15.75" customHeight="1">
      <c r="A73" s="663"/>
      <c r="B73" s="663"/>
      <c r="C73" s="663"/>
      <c r="D73" s="663"/>
      <c r="E73" s="663"/>
      <c r="F73" s="663"/>
      <c r="G73" s="663"/>
      <c r="H73" s="663"/>
      <c r="I73" s="663"/>
      <c r="J73" s="663"/>
      <c r="K73" s="663"/>
      <c r="L73" s="663"/>
      <c r="M73" s="663"/>
      <c r="N73" s="663"/>
      <c r="O73" s="663"/>
      <c r="P73" s="663"/>
      <c r="Q73" s="663"/>
      <c r="R73" s="663"/>
      <c r="S73" s="663"/>
      <c r="T73" s="663"/>
      <c r="U73" s="663"/>
      <c r="V73" s="663"/>
      <c r="W73" s="663"/>
      <c r="X73" s="663"/>
      <c r="Y73" s="663"/>
      <c r="Z73" s="663"/>
      <c r="AA73" s="663"/>
    </row>
    <row r="74" ht="15.75" customHeight="1">
      <c r="A74" s="663"/>
      <c r="B74" s="663"/>
      <c r="C74" s="663"/>
      <c r="D74" s="663"/>
      <c r="E74" s="663"/>
      <c r="F74" s="663"/>
      <c r="G74" s="663"/>
      <c r="H74" s="663"/>
      <c r="I74" s="663"/>
      <c r="J74" s="663"/>
      <c r="K74" s="663"/>
      <c r="L74" s="663"/>
      <c r="M74" s="663"/>
      <c r="N74" s="663"/>
      <c r="O74" s="663"/>
      <c r="P74" s="663"/>
      <c r="Q74" s="663"/>
      <c r="R74" s="663"/>
      <c r="S74" s="663"/>
      <c r="T74" s="663"/>
      <c r="U74" s="663"/>
      <c r="V74" s="663"/>
      <c r="W74" s="663"/>
      <c r="X74" s="663"/>
      <c r="Y74" s="663"/>
      <c r="Z74" s="663"/>
      <c r="AA74" s="663"/>
    </row>
    <row r="75" ht="15.75" customHeight="1">
      <c r="A75" s="663"/>
      <c r="B75" s="663"/>
      <c r="C75" s="663"/>
      <c r="D75" s="663"/>
      <c r="E75" s="663"/>
      <c r="F75" s="663"/>
      <c r="G75" s="663"/>
      <c r="H75" s="663"/>
      <c r="I75" s="663"/>
      <c r="J75" s="663"/>
      <c r="K75" s="663"/>
      <c r="L75" s="663"/>
      <c r="M75" s="663"/>
      <c r="N75" s="663"/>
      <c r="O75" s="663"/>
      <c r="P75" s="663"/>
      <c r="Q75" s="663"/>
      <c r="R75" s="663"/>
      <c r="S75" s="663"/>
      <c r="T75" s="663"/>
      <c r="U75" s="663"/>
      <c r="V75" s="663"/>
      <c r="W75" s="663"/>
      <c r="X75" s="663"/>
      <c r="Y75" s="663"/>
      <c r="Z75" s="663"/>
      <c r="AA75" s="663"/>
    </row>
    <row r="76" ht="15.75" customHeight="1">
      <c r="A76" s="663"/>
      <c r="B76" s="663"/>
      <c r="C76" s="663"/>
      <c r="D76" s="663"/>
      <c r="E76" s="663"/>
      <c r="F76" s="663"/>
      <c r="G76" s="663"/>
      <c r="H76" s="663"/>
      <c r="I76" s="663"/>
      <c r="J76" s="663"/>
      <c r="K76" s="663"/>
      <c r="L76" s="663"/>
      <c r="M76" s="663"/>
      <c r="N76" s="663"/>
      <c r="O76" s="663"/>
      <c r="P76" s="663"/>
      <c r="Q76" s="663"/>
      <c r="R76" s="663"/>
      <c r="S76" s="663"/>
      <c r="T76" s="663"/>
      <c r="U76" s="663"/>
      <c r="V76" s="663"/>
      <c r="W76" s="663"/>
      <c r="X76" s="663"/>
      <c r="Y76" s="663"/>
      <c r="Z76" s="663"/>
      <c r="AA76" s="663"/>
    </row>
    <row r="77" ht="15.75" customHeight="1">
      <c r="A77" s="663"/>
      <c r="B77" s="663"/>
      <c r="C77" s="663"/>
      <c r="D77" s="663"/>
      <c r="E77" s="663"/>
      <c r="F77" s="663"/>
      <c r="G77" s="663"/>
      <c r="H77" s="663"/>
      <c r="I77" s="663"/>
      <c r="J77" s="663"/>
      <c r="K77" s="663"/>
      <c r="L77" s="663"/>
      <c r="M77" s="663"/>
      <c r="N77" s="663"/>
      <c r="O77" s="663"/>
      <c r="P77" s="663"/>
      <c r="Q77" s="663"/>
      <c r="R77" s="663"/>
      <c r="S77" s="663"/>
      <c r="T77" s="663"/>
      <c r="U77" s="663"/>
      <c r="V77" s="663"/>
      <c r="W77" s="663"/>
      <c r="X77" s="663"/>
      <c r="Y77" s="663"/>
      <c r="Z77" s="663"/>
      <c r="AA77" s="663"/>
    </row>
    <row r="78" ht="15.75" customHeight="1">
      <c r="A78" s="663"/>
      <c r="B78" s="663"/>
      <c r="C78" s="663"/>
      <c r="D78" s="663"/>
      <c r="E78" s="663"/>
      <c r="F78" s="663"/>
      <c r="G78" s="663"/>
      <c r="H78" s="663"/>
      <c r="I78" s="663"/>
      <c r="J78" s="663"/>
      <c r="K78" s="663"/>
      <c r="L78" s="663"/>
      <c r="M78" s="663"/>
      <c r="N78" s="663"/>
      <c r="O78" s="663"/>
      <c r="P78" s="663"/>
      <c r="Q78" s="663"/>
      <c r="R78" s="663"/>
      <c r="S78" s="663"/>
      <c r="T78" s="663"/>
      <c r="U78" s="663"/>
      <c r="V78" s="663"/>
      <c r="W78" s="663"/>
      <c r="X78" s="663"/>
      <c r="Y78" s="663"/>
      <c r="Z78" s="663"/>
      <c r="AA78" s="663"/>
    </row>
    <row r="79" ht="15.75" customHeight="1">
      <c r="A79" s="663"/>
      <c r="B79" s="663"/>
      <c r="C79" s="663"/>
      <c r="D79" s="663"/>
      <c r="E79" s="663"/>
      <c r="F79" s="663"/>
      <c r="G79" s="663"/>
      <c r="H79" s="663"/>
      <c r="I79" s="663"/>
      <c r="J79" s="663"/>
      <c r="K79" s="663"/>
      <c r="L79" s="663"/>
      <c r="M79" s="663"/>
      <c r="N79" s="663"/>
      <c r="O79" s="663"/>
      <c r="P79" s="663"/>
      <c r="Q79" s="663"/>
      <c r="R79" s="663"/>
      <c r="S79" s="663"/>
      <c r="T79" s="663"/>
      <c r="U79" s="663"/>
      <c r="V79" s="663"/>
      <c r="W79" s="663"/>
      <c r="X79" s="663"/>
      <c r="Y79" s="663"/>
      <c r="Z79" s="663"/>
      <c r="AA79" s="663"/>
    </row>
    <row r="80" ht="15.75" customHeight="1">
      <c r="A80" s="663"/>
      <c r="B80" s="663"/>
      <c r="C80" s="663"/>
      <c r="D80" s="663"/>
      <c r="E80" s="663"/>
      <c r="F80" s="663"/>
      <c r="G80" s="663"/>
      <c r="H80" s="663"/>
      <c r="I80" s="663"/>
      <c r="J80" s="663"/>
      <c r="K80" s="663"/>
      <c r="L80" s="663"/>
      <c r="M80" s="663"/>
      <c r="N80" s="663"/>
      <c r="O80" s="663"/>
      <c r="P80" s="663"/>
      <c r="Q80" s="663"/>
      <c r="R80" s="663"/>
      <c r="S80" s="663"/>
      <c r="T80" s="663"/>
      <c r="U80" s="663"/>
      <c r="V80" s="663"/>
      <c r="W80" s="663"/>
      <c r="X80" s="663"/>
      <c r="Y80" s="663"/>
      <c r="Z80" s="663"/>
      <c r="AA80" s="663"/>
    </row>
    <row r="81" ht="15.75" customHeight="1">
      <c r="A81" s="663"/>
      <c r="B81" s="663"/>
      <c r="C81" s="663"/>
      <c r="D81" s="663"/>
      <c r="E81" s="663"/>
      <c r="F81" s="663"/>
      <c r="G81" s="663"/>
      <c r="H81" s="663"/>
      <c r="I81" s="663"/>
      <c r="J81" s="663"/>
      <c r="K81" s="663"/>
      <c r="L81" s="663"/>
      <c r="M81" s="663"/>
      <c r="N81" s="663"/>
      <c r="O81" s="663"/>
      <c r="P81" s="663"/>
      <c r="Q81" s="663"/>
      <c r="R81" s="663"/>
      <c r="S81" s="663"/>
      <c r="T81" s="663"/>
      <c r="U81" s="663"/>
      <c r="V81" s="663"/>
      <c r="W81" s="663"/>
      <c r="X81" s="663"/>
      <c r="Y81" s="663"/>
      <c r="Z81" s="663"/>
      <c r="AA81" s="663"/>
    </row>
    <row r="82" ht="15.75" customHeight="1">
      <c r="A82" s="663"/>
      <c r="B82" s="663"/>
      <c r="C82" s="663"/>
      <c r="D82" s="663"/>
      <c r="E82" s="663"/>
      <c r="F82" s="663"/>
      <c r="G82" s="663"/>
      <c r="H82" s="663"/>
      <c r="I82" s="663"/>
      <c r="J82" s="663"/>
      <c r="K82" s="663"/>
      <c r="L82" s="663"/>
      <c r="M82" s="663"/>
      <c r="N82" s="663"/>
      <c r="O82" s="663"/>
      <c r="P82" s="663"/>
      <c r="Q82" s="663"/>
      <c r="R82" s="663"/>
      <c r="S82" s="663"/>
      <c r="T82" s="663"/>
      <c r="U82" s="663"/>
      <c r="V82" s="663"/>
      <c r="W82" s="663"/>
      <c r="X82" s="663"/>
      <c r="Y82" s="663"/>
      <c r="Z82" s="663"/>
      <c r="AA82" s="663"/>
    </row>
    <row r="83" ht="15.75" customHeight="1">
      <c r="A83" s="663"/>
      <c r="B83" s="663"/>
      <c r="C83" s="663"/>
      <c r="D83" s="663"/>
      <c r="E83" s="663"/>
      <c r="F83" s="663"/>
      <c r="G83" s="663"/>
      <c r="H83" s="663"/>
      <c r="I83" s="663"/>
      <c r="J83" s="663"/>
      <c r="K83" s="663"/>
      <c r="L83" s="663"/>
      <c r="M83" s="663"/>
      <c r="N83" s="663"/>
      <c r="O83" s="663"/>
      <c r="P83" s="663"/>
      <c r="Q83" s="663"/>
      <c r="R83" s="663"/>
      <c r="S83" s="663"/>
      <c r="T83" s="663"/>
      <c r="U83" s="663"/>
      <c r="V83" s="663"/>
      <c r="W83" s="663"/>
      <c r="X83" s="663"/>
      <c r="Y83" s="663"/>
      <c r="Z83" s="663"/>
      <c r="AA83" s="663"/>
    </row>
    <row r="84" ht="15.75" customHeight="1">
      <c r="A84" s="663"/>
      <c r="B84" s="663"/>
      <c r="C84" s="663"/>
      <c r="D84" s="663"/>
      <c r="E84" s="663"/>
      <c r="F84" s="663"/>
      <c r="G84" s="663"/>
      <c r="H84" s="663"/>
      <c r="I84" s="663"/>
      <c r="J84" s="663"/>
      <c r="K84" s="663"/>
      <c r="L84" s="663"/>
      <c r="M84" s="663"/>
      <c r="N84" s="663"/>
      <c r="O84" s="663"/>
      <c r="P84" s="663"/>
      <c r="Q84" s="663"/>
      <c r="R84" s="663"/>
      <c r="S84" s="663"/>
      <c r="T84" s="663"/>
      <c r="U84" s="663"/>
      <c r="V84" s="663"/>
      <c r="W84" s="663"/>
      <c r="X84" s="663"/>
      <c r="Y84" s="663"/>
      <c r="Z84" s="663"/>
      <c r="AA84" s="663"/>
    </row>
    <row r="85" ht="15.75" customHeight="1">
      <c r="A85" s="663"/>
      <c r="B85" s="663"/>
      <c r="C85" s="663"/>
      <c r="D85" s="663"/>
      <c r="E85" s="663"/>
      <c r="F85" s="663"/>
      <c r="G85" s="663"/>
      <c r="H85" s="663"/>
      <c r="I85" s="663"/>
      <c r="J85" s="663"/>
      <c r="K85" s="663"/>
      <c r="L85" s="663"/>
      <c r="M85" s="663"/>
      <c r="N85" s="663"/>
      <c r="O85" s="663"/>
      <c r="P85" s="663"/>
      <c r="Q85" s="663"/>
      <c r="R85" s="663"/>
      <c r="S85" s="663"/>
      <c r="T85" s="663"/>
      <c r="U85" s="663"/>
      <c r="V85" s="663"/>
      <c r="W85" s="663"/>
      <c r="X85" s="663"/>
      <c r="Y85" s="663"/>
      <c r="Z85" s="663"/>
      <c r="AA85" s="663"/>
    </row>
    <row r="86" ht="15.75" customHeight="1">
      <c r="A86" s="663"/>
      <c r="B86" s="663"/>
      <c r="C86" s="663"/>
      <c r="D86" s="663"/>
      <c r="E86" s="663"/>
      <c r="F86" s="663"/>
      <c r="G86" s="663"/>
      <c r="H86" s="663"/>
      <c r="I86" s="663"/>
      <c r="J86" s="663"/>
      <c r="K86" s="663"/>
      <c r="L86" s="663"/>
      <c r="M86" s="663"/>
      <c r="N86" s="663"/>
      <c r="O86" s="663"/>
      <c r="P86" s="663"/>
      <c r="Q86" s="663"/>
      <c r="R86" s="663"/>
      <c r="S86" s="663"/>
      <c r="T86" s="663"/>
      <c r="U86" s="663"/>
      <c r="V86" s="663"/>
      <c r="W86" s="663"/>
      <c r="X86" s="663"/>
      <c r="Y86" s="663"/>
      <c r="Z86" s="663"/>
      <c r="AA86" s="663"/>
    </row>
    <row r="87" ht="15.75" customHeight="1">
      <c r="A87" s="663"/>
      <c r="B87" s="663"/>
      <c r="C87" s="663"/>
      <c r="D87" s="663"/>
      <c r="E87" s="663"/>
      <c r="F87" s="663"/>
      <c r="G87" s="663"/>
      <c r="H87" s="663"/>
      <c r="I87" s="663"/>
      <c r="J87" s="663"/>
      <c r="K87" s="663"/>
      <c r="L87" s="663"/>
      <c r="M87" s="663"/>
      <c r="N87" s="663"/>
      <c r="O87" s="663"/>
      <c r="P87" s="663"/>
      <c r="Q87" s="663"/>
      <c r="R87" s="663"/>
      <c r="S87" s="663"/>
      <c r="T87" s="663"/>
      <c r="U87" s="663"/>
      <c r="V87" s="663"/>
      <c r="W87" s="663"/>
      <c r="X87" s="663"/>
      <c r="Y87" s="663"/>
      <c r="Z87" s="663"/>
      <c r="AA87" s="663"/>
    </row>
    <row r="88" ht="15.75" customHeight="1">
      <c r="A88" s="663"/>
      <c r="B88" s="663"/>
      <c r="C88" s="663"/>
      <c r="D88" s="663"/>
      <c r="E88" s="663"/>
      <c r="F88" s="663"/>
      <c r="G88" s="663"/>
      <c r="H88" s="663"/>
      <c r="I88" s="663"/>
      <c r="J88" s="663"/>
      <c r="K88" s="663"/>
      <c r="L88" s="663"/>
      <c r="M88" s="663"/>
      <c r="N88" s="663"/>
      <c r="O88" s="663"/>
      <c r="P88" s="663"/>
      <c r="Q88" s="663"/>
      <c r="R88" s="663"/>
      <c r="S88" s="663"/>
      <c r="T88" s="663"/>
      <c r="U88" s="663"/>
      <c r="V88" s="663"/>
      <c r="W88" s="663"/>
      <c r="X88" s="663"/>
      <c r="Y88" s="663"/>
      <c r="Z88" s="663"/>
      <c r="AA88" s="663"/>
    </row>
    <row r="89" ht="15.75" customHeight="1">
      <c r="A89" s="663"/>
      <c r="B89" s="663"/>
      <c r="C89" s="663"/>
      <c r="D89" s="663"/>
      <c r="E89" s="663"/>
      <c r="F89" s="663"/>
      <c r="G89" s="663"/>
      <c r="H89" s="663"/>
      <c r="I89" s="663"/>
      <c r="J89" s="663"/>
      <c r="K89" s="663"/>
      <c r="L89" s="663"/>
      <c r="M89" s="663"/>
      <c r="N89" s="663"/>
      <c r="O89" s="663"/>
      <c r="P89" s="663"/>
      <c r="Q89" s="663"/>
      <c r="R89" s="663"/>
      <c r="S89" s="663"/>
      <c r="T89" s="663"/>
      <c r="U89" s="663"/>
      <c r="V89" s="663"/>
      <c r="W89" s="663"/>
      <c r="X89" s="663"/>
      <c r="Y89" s="663"/>
      <c r="Z89" s="663"/>
      <c r="AA89" s="663"/>
    </row>
    <row r="90" ht="15.75" customHeight="1">
      <c r="A90" s="663"/>
      <c r="B90" s="663"/>
      <c r="C90" s="663"/>
      <c r="D90" s="663"/>
      <c r="E90" s="663"/>
      <c r="F90" s="663"/>
      <c r="G90" s="663"/>
      <c r="H90" s="663"/>
      <c r="I90" s="663"/>
      <c r="J90" s="663"/>
      <c r="K90" s="663"/>
      <c r="L90" s="663"/>
      <c r="M90" s="663"/>
      <c r="N90" s="663"/>
      <c r="O90" s="663"/>
      <c r="P90" s="663"/>
      <c r="Q90" s="663"/>
      <c r="R90" s="663"/>
      <c r="S90" s="663"/>
      <c r="T90" s="663"/>
      <c r="U90" s="663"/>
      <c r="V90" s="663"/>
      <c r="W90" s="663"/>
      <c r="X90" s="663"/>
      <c r="Y90" s="663"/>
      <c r="Z90" s="663"/>
      <c r="AA90" s="663"/>
    </row>
    <row r="91" ht="15.75" customHeight="1">
      <c r="A91" s="663"/>
      <c r="B91" s="663"/>
      <c r="C91" s="663"/>
      <c r="D91" s="663"/>
      <c r="E91" s="663"/>
      <c r="F91" s="663"/>
      <c r="G91" s="663"/>
      <c r="H91" s="663"/>
      <c r="I91" s="663"/>
      <c r="J91" s="663"/>
      <c r="K91" s="663"/>
      <c r="L91" s="663"/>
      <c r="M91" s="663"/>
      <c r="N91" s="663"/>
      <c r="O91" s="663"/>
      <c r="P91" s="663"/>
      <c r="Q91" s="663"/>
      <c r="R91" s="663"/>
      <c r="S91" s="663"/>
      <c r="T91" s="663"/>
      <c r="U91" s="663"/>
      <c r="V91" s="663"/>
      <c r="W91" s="663"/>
      <c r="X91" s="663"/>
      <c r="Y91" s="663"/>
      <c r="Z91" s="663"/>
      <c r="AA91" s="663"/>
    </row>
    <row r="92" ht="15.75" customHeight="1">
      <c r="A92" s="663"/>
      <c r="B92" s="663"/>
      <c r="C92" s="663"/>
      <c r="D92" s="663"/>
      <c r="E92" s="663"/>
      <c r="F92" s="663"/>
      <c r="G92" s="663"/>
      <c r="H92" s="663"/>
      <c r="I92" s="663"/>
      <c r="J92" s="663"/>
      <c r="K92" s="663"/>
      <c r="L92" s="663"/>
      <c r="M92" s="663"/>
      <c r="N92" s="663"/>
      <c r="O92" s="663"/>
      <c r="P92" s="663"/>
      <c r="Q92" s="663"/>
      <c r="R92" s="663"/>
      <c r="S92" s="663"/>
      <c r="T92" s="663"/>
      <c r="U92" s="663"/>
      <c r="V92" s="663"/>
      <c r="W92" s="663"/>
      <c r="X92" s="663"/>
      <c r="Y92" s="663"/>
      <c r="Z92" s="663"/>
      <c r="AA92" s="663"/>
    </row>
    <row r="93" ht="15.75" customHeight="1">
      <c r="A93" s="663"/>
      <c r="B93" s="663"/>
      <c r="C93" s="663"/>
      <c r="D93" s="663"/>
      <c r="E93" s="663"/>
      <c r="F93" s="663"/>
      <c r="G93" s="663"/>
      <c r="H93" s="663"/>
      <c r="I93" s="663"/>
      <c r="J93" s="663"/>
      <c r="K93" s="663"/>
      <c r="L93" s="663"/>
      <c r="M93" s="663"/>
      <c r="N93" s="663"/>
      <c r="O93" s="663"/>
      <c r="P93" s="663"/>
      <c r="Q93" s="663"/>
      <c r="R93" s="663"/>
      <c r="S93" s="663"/>
      <c r="T93" s="663"/>
      <c r="U93" s="663"/>
      <c r="V93" s="663"/>
      <c r="W93" s="663"/>
      <c r="X93" s="663"/>
      <c r="Y93" s="663"/>
      <c r="Z93" s="663"/>
      <c r="AA93" s="663"/>
    </row>
    <row r="94" ht="15.75" customHeight="1">
      <c r="A94" s="663"/>
      <c r="B94" s="663"/>
      <c r="C94" s="663"/>
      <c r="D94" s="663"/>
      <c r="E94" s="663"/>
      <c r="F94" s="663"/>
      <c r="G94" s="663"/>
      <c r="H94" s="663"/>
      <c r="I94" s="663"/>
      <c r="J94" s="663"/>
      <c r="K94" s="663"/>
      <c r="L94" s="663"/>
      <c r="M94" s="663"/>
      <c r="N94" s="663"/>
      <c r="O94" s="663"/>
      <c r="P94" s="663"/>
      <c r="Q94" s="663"/>
      <c r="R94" s="663"/>
      <c r="S94" s="663"/>
      <c r="T94" s="663"/>
      <c r="U94" s="663"/>
      <c r="V94" s="663"/>
      <c r="W94" s="663"/>
      <c r="X94" s="663"/>
      <c r="Y94" s="663"/>
      <c r="Z94" s="663"/>
      <c r="AA94" s="663"/>
    </row>
    <row r="95" ht="15.75" customHeight="1">
      <c r="A95" s="663"/>
      <c r="B95" s="663"/>
      <c r="C95" s="663"/>
      <c r="D95" s="663"/>
      <c r="E95" s="663"/>
      <c r="F95" s="663"/>
      <c r="G95" s="663"/>
      <c r="H95" s="663"/>
      <c r="I95" s="663"/>
      <c r="J95" s="663"/>
      <c r="K95" s="663"/>
      <c r="L95" s="663"/>
      <c r="M95" s="663"/>
      <c r="N95" s="663"/>
      <c r="O95" s="663"/>
      <c r="P95" s="663"/>
      <c r="Q95" s="663"/>
      <c r="R95" s="663"/>
      <c r="S95" s="663"/>
      <c r="T95" s="663"/>
      <c r="U95" s="663"/>
      <c r="V95" s="663"/>
      <c r="W95" s="663"/>
      <c r="X95" s="663"/>
      <c r="Y95" s="663"/>
      <c r="Z95" s="663"/>
      <c r="AA95" s="663"/>
    </row>
    <row r="96" ht="15.75" customHeight="1">
      <c r="A96" s="663"/>
      <c r="B96" s="663"/>
      <c r="C96" s="663"/>
      <c r="D96" s="663"/>
      <c r="E96" s="663"/>
      <c r="F96" s="663"/>
      <c r="G96" s="663"/>
      <c r="H96" s="663"/>
      <c r="I96" s="663"/>
      <c r="J96" s="663"/>
      <c r="K96" s="663"/>
      <c r="L96" s="663"/>
      <c r="M96" s="663"/>
      <c r="N96" s="663"/>
      <c r="O96" s="663"/>
      <c r="P96" s="663"/>
      <c r="Q96" s="663"/>
      <c r="R96" s="663"/>
      <c r="S96" s="663"/>
      <c r="T96" s="663"/>
      <c r="U96" s="663"/>
      <c r="V96" s="663"/>
      <c r="W96" s="663"/>
      <c r="X96" s="663"/>
      <c r="Y96" s="663"/>
      <c r="Z96" s="663"/>
      <c r="AA96" s="663"/>
    </row>
    <row r="97" ht="15.75" customHeight="1">
      <c r="A97" s="663"/>
      <c r="B97" s="663"/>
      <c r="C97" s="663"/>
      <c r="D97" s="663"/>
      <c r="E97" s="663"/>
      <c r="F97" s="663"/>
      <c r="G97" s="663"/>
      <c r="H97" s="663"/>
      <c r="I97" s="663"/>
      <c r="J97" s="663"/>
      <c r="K97" s="663"/>
      <c r="L97" s="663"/>
      <c r="M97" s="663"/>
      <c r="N97" s="663"/>
      <c r="O97" s="663"/>
      <c r="P97" s="663"/>
      <c r="Q97" s="663"/>
      <c r="R97" s="663"/>
      <c r="S97" s="663"/>
      <c r="T97" s="663"/>
      <c r="U97" s="663"/>
      <c r="V97" s="663"/>
      <c r="W97" s="663"/>
      <c r="X97" s="663"/>
      <c r="Y97" s="663"/>
      <c r="Z97" s="663"/>
      <c r="AA97" s="663"/>
    </row>
    <row r="98" ht="15.75" customHeight="1">
      <c r="A98" s="663"/>
      <c r="B98" s="663"/>
      <c r="C98" s="663"/>
      <c r="D98" s="663"/>
      <c r="E98" s="663"/>
      <c r="F98" s="663"/>
      <c r="G98" s="663"/>
      <c r="H98" s="663"/>
      <c r="I98" s="663"/>
      <c r="J98" s="663"/>
      <c r="K98" s="663"/>
      <c r="L98" s="663"/>
      <c r="M98" s="663"/>
      <c r="N98" s="663"/>
      <c r="O98" s="663"/>
      <c r="P98" s="663"/>
      <c r="Q98" s="663"/>
      <c r="R98" s="663"/>
      <c r="S98" s="663"/>
      <c r="T98" s="663"/>
      <c r="U98" s="663"/>
      <c r="V98" s="663"/>
      <c r="W98" s="663"/>
      <c r="X98" s="663"/>
      <c r="Y98" s="663"/>
      <c r="Z98" s="663"/>
      <c r="AA98" s="663"/>
    </row>
    <row r="99" ht="15.75" customHeight="1">
      <c r="A99" s="663"/>
      <c r="B99" s="663"/>
      <c r="C99" s="663"/>
      <c r="D99" s="663"/>
      <c r="E99" s="663"/>
      <c r="F99" s="663"/>
      <c r="G99" s="663"/>
      <c r="H99" s="663"/>
      <c r="I99" s="663"/>
      <c r="J99" s="663"/>
      <c r="K99" s="663"/>
      <c r="L99" s="663"/>
      <c r="M99" s="663"/>
      <c r="N99" s="663"/>
      <c r="O99" s="663"/>
      <c r="P99" s="663"/>
      <c r="Q99" s="663"/>
      <c r="R99" s="663"/>
      <c r="S99" s="663"/>
      <c r="T99" s="663"/>
      <c r="U99" s="663"/>
      <c r="V99" s="663"/>
      <c r="W99" s="663"/>
      <c r="X99" s="663"/>
      <c r="Y99" s="663"/>
      <c r="Z99" s="663"/>
      <c r="AA99" s="663"/>
    </row>
    <row r="100" ht="15.75" customHeight="1">
      <c r="A100" s="663"/>
      <c r="B100" s="663"/>
      <c r="C100" s="663"/>
      <c r="D100" s="663"/>
      <c r="E100" s="663"/>
      <c r="F100" s="663"/>
      <c r="G100" s="663"/>
      <c r="H100" s="663"/>
      <c r="I100" s="663"/>
      <c r="J100" s="663"/>
      <c r="K100" s="663"/>
      <c r="L100" s="663"/>
      <c r="M100" s="663"/>
      <c r="N100" s="663"/>
      <c r="O100" s="663"/>
      <c r="P100" s="663"/>
      <c r="Q100" s="663"/>
      <c r="R100" s="663"/>
      <c r="S100" s="663"/>
      <c r="T100" s="663"/>
      <c r="U100" s="663"/>
      <c r="V100" s="663"/>
      <c r="W100" s="663"/>
      <c r="X100" s="663"/>
      <c r="Y100" s="663"/>
      <c r="Z100" s="663"/>
      <c r="AA100" s="663"/>
    </row>
    <row r="101" ht="15.75" customHeight="1">
      <c r="A101" s="663"/>
      <c r="B101" s="663"/>
      <c r="C101" s="663"/>
      <c r="D101" s="663"/>
      <c r="E101" s="663"/>
      <c r="F101" s="663"/>
      <c r="G101" s="663"/>
      <c r="H101" s="663"/>
      <c r="I101" s="663"/>
      <c r="J101" s="663"/>
      <c r="K101" s="663"/>
      <c r="L101" s="663"/>
      <c r="M101" s="663"/>
      <c r="N101" s="663"/>
      <c r="O101" s="663"/>
      <c r="P101" s="663"/>
      <c r="Q101" s="663"/>
      <c r="R101" s="663"/>
      <c r="S101" s="663"/>
      <c r="T101" s="663"/>
      <c r="U101" s="663"/>
      <c r="V101" s="663"/>
      <c r="W101" s="663"/>
      <c r="X101" s="663"/>
      <c r="Y101" s="663"/>
      <c r="Z101" s="663"/>
      <c r="AA101" s="663"/>
    </row>
    <row r="102" ht="15.75" customHeight="1">
      <c r="A102" s="663"/>
      <c r="B102" s="663"/>
      <c r="C102" s="663"/>
      <c r="D102" s="663"/>
      <c r="E102" s="663"/>
      <c r="F102" s="663"/>
      <c r="G102" s="663"/>
      <c r="H102" s="663"/>
      <c r="I102" s="663"/>
      <c r="J102" s="663"/>
      <c r="K102" s="663"/>
      <c r="L102" s="663"/>
      <c r="M102" s="663"/>
      <c r="N102" s="663"/>
      <c r="O102" s="663"/>
      <c r="P102" s="663"/>
      <c r="Q102" s="663"/>
      <c r="R102" s="663"/>
      <c r="S102" s="663"/>
      <c r="T102" s="663"/>
      <c r="U102" s="663"/>
      <c r="V102" s="663"/>
      <c r="W102" s="663"/>
      <c r="X102" s="663"/>
      <c r="Y102" s="663"/>
      <c r="Z102" s="663"/>
      <c r="AA102" s="663"/>
    </row>
    <row r="103" ht="15.75" customHeight="1">
      <c r="A103" s="663"/>
      <c r="B103" s="663"/>
      <c r="C103" s="663"/>
      <c r="D103" s="663"/>
      <c r="E103" s="663"/>
      <c r="F103" s="663"/>
      <c r="G103" s="663"/>
      <c r="H103" s="663"/>
      <c r="I103" s="663"/>
      <c r="J103" s="663"/>
      <c r="K103" s="663"/>
      <c r="L103" s="663"/>
      <c r="M103" s="663"/>
      <c r="N103" s="663"/>
      <c r="O103" s="663"/>
      <c r="P103" s="663"/>
      <c r="Q103" s="663"/>
      <c r="R103" s="663"/>
      <c r="S103" s="663"/>
      <c r="T103" s="663"/>
      <c r="U103" s="663"/>
      <c r="V103" s="663"/>
      <c r="W103" s="663"/>
      <c r="X103" s="663"/>
      <c r="Y103" s="663"/>
      <c r="Z103" s="663"/>
      <c r="AA103" s="663"/>
    </row>
    <row r="104" ht="15.75" customHeight="1">
      <c r="A104" s="663"/>
      <c r="B104" s="663"/>
      <c r="C104" s="663"/>
      <c r="D104" s="663"/>
      <c r="E104" s="663"/>
      <c r="F104" s="663"/>
      <c r="G104" s="663"/>
      <c r="H104" s="663"/>
      <c r="I104" s="663"/>
      <c r="J104" s="663"/>
      <c r="K104" s="663"/>
      <c r="L104" s="663"/>
      <c r="M104" s="663"/>
      <c r="N104" s="663"/>
      <c r="O104" s="663"/>
      <c r="P104" s="663"/>
      <c r="Q104" s="663"/>
      <c r="R104" s="663"/>
      <c r="S104" s="663"/>
      <c r="T104" s="663"/>
      <c r="U104" s="663"/>
      <c r="V104" s="663"/>
      <c r="W104" s="663"/>
      <c r="X104" s="663"/>
      <c r="Y104" s="663"/>
      <c r="Z104" s="663"/>
      <c r="AA104" s="663"/>
    </row>
    <row r="105" ht="15.75" customHeight="1">
      <c r="A105" s="663"/>
      <c r="B105" s="663"/>
      <c r="C105" s="663"/>
      <c r="D105" s="663"/>
      <c r="E105" s="663"/>
      <c r="F105" s="663"/>
      <c r="G105" s="663"/>
      <c r="H105" s="663"/>
      <c r="I105" s="663"/>
      <c r="J105" s="663"/>
      <c r="K105" s="663"/>
      <c r="L105" s="663"/>
      <c r="M105" s="663"/>
      <c r="N105" s="663"/>
      <c r="O105" s="663"/>
      <c r="P105" s="663"/>
      <c r="Q105" s="663"/>
      <c r="R105" s="663"/>
      <c r="S105" s="663"/>
      <c r="T105" s="663"/>
      <c r="U105" s="663"/>
      <c r="V105" s="663"/>
      <c r="W105" s="663"/>
      <c r="X105" s="663"/>
      <c r="Y105" s="663"/>
      <c r="Z105" s="663"/>
      <c r="AA105" s="663"/>
    </row>
    <row r="106" ht="15.75" customHeight="1">
      <c r="A106" s="663"/>
      <c r="B106" s="663"/>
      <c r="C106" s="663"/>
      <c r="D106" s="663"/>
      <c r="E106" s="663"/>
      <c r="F106" s="663"/>
      <c r="G106" s="663"/>
      <c r="H106" s="663"/>
      <c r="I106" s="663"/>
      <c r="J106" s="663"/>
      <c r="K106" s="663"/>
      <c r="L106" s="663"/>
      <c r="M106" s="663"/>
      <c r="N106" s="663"/>
      <c r="O106" s="663"/>
      <c r="P106" s="663"/>
      <c r="Q106" s="663"/>
      <c r="R106" s="663"/>
      <c r="S106" s="663"/>
      <c r="T106" s="663"/>
      <c r="U106" s="663"/>
      <c r="V106" s="663"/>
      <c r="W106" s="663"/>
      <c r="X106" s="663"/>
      <c r="Y106" s="663"/>
      <c r="Z106" s="663"/>
      <c r="AA106" s="663"/>
    </row>
    <row r="107" ht="15.75" customHeight="1">
      <c r="A107" s="663"/>
      <c r="B107" s="663"/>
      <c r="C107" s="663"/>
      <c r="D107" s="663"/>
      <c r="E107" s="663"/>
      <c r="F107" s="663"/>
      <c r="G107" s="663"/>
      <c r="H107" s="663"/>
      <c r="I107" s="663"/>
      <c r="J107" s="663"/>
      <c r="K107" s="663"/>
      <c r="L107" s="663"/>
      <c r="M107" s="663"/>
      <c r="N107" s="663"/>
      <c r="O107" s="663"/>
      <c r="P107" s="663"/>
      <c r="Q107" s="663"/>
      <c r="R107" s="663"/>
      <c r="S107" s="663"/>
      <c r="T107" s="663"/>
      <c r="U107" s="663"/>
      <c r="V107" s="663"/>
      <c r="W107" s="663"/>
      <c r="X107" s="663"/>
      <c r="Y107" s="663"/>
      <c r="Z107" s="663"/>
      <c r="AA107" s="663"/>
    </row>
    <row r="108" ht="15.75" customHeight="1">
      <c r="A108" s="663"/>
      <c r="B108" s="663"/>
      <c r="C108" s="663"/>
      <c r="D108" s="663"/>
      <c r="E108" s="663"/>
      <c r="F108" s="663"/>
      <c r="G108" s="663"/>
      <c r="H108" s="663"/>
      <c r="I108" s="663"/>
      <c r="J108" s="663"/>
      <c r="K108" s="663"/>
      <c r="L108" s="663"/>
      <c r="M108" s="663"/>
      <c r="N108" s="663"/>
      <c r="O108" s="663"/>
      <c r="P108" s="663"/>
      <c r="Q108" s="663"/>
      <c r="R108" s="663"/>
      <c r="S108" s="663"/>
      <c r="T108" s="663"/>
      <c r="U108" s="663"/>
      <c r="V108" s="663"/>
      <c r="W108" s="663"/>
      <c r="X108" s="663"/>
      <c r="Y108" s="663"/>
      <c r="Z108" s="663"/>
      <c r="AA108" s="663"/>
    </row>
    <row r="109" ht="15.75" customHeight="1">
      <c r="A109" s="663"/>
      <c r="B109" s="663"/>
      <c r="C109" s="663"/>
      <c r="D109" s="663"/>
      <c r="E109" s="663"/>
      <c r="F109" s="663"/>
      <c r="G109" s="663"/>
      <c r="H109" s="663"/>
      <c r="I109" s="663"/>
      <c r="J109" s="663"/>
      <c r="K109" s="663"/>
      <c r="L109" s="663"/>
      <c r="M109" s="663"/>
      <c r="N109" s="663"/>
      <c r="O109" s="663"/>
      <c r="P109" s="663"/>
      <c r="Q109" s="663"/>
      <c r="R109" s="663"/>
      <c r="S109" s="663"/>
      <c r="T109" s="663"/>
      <c r="U109" s="663"/>
      <c r="V109" s="663"/>
      <c r="W109" s="663"/>
      <c r="X109" s="663"/>
      <c r="Y109" s="663"/>
      <c r="Z109" s="663"/>
      <c r="AA109" s="663"/>
    </row>
    <row r="110" ht="15.75" customHeight="1">
      <c r="A110" s="663"/>
      <c r="B110" s="663"/>
      <c r="C110" s="663"/>
      <c r="D110" s="663"/>
      <c r="E110" s="663"/>
      <c r="F110" s="663"/>
      <c r="G110" s="663"/>
      <c r="H110" s="663"/>
      <c r="I110" s="663"/>
      <c r="J110" s="663"/>
      <c r="K110" s="663"/>
      <c r="L110" s="663"/>
      <c r="M110" s="663"/>
      <c r="N110" s="663"/>
      <c r="O110" s="663"/>
      <c r="P110" s="663"/>
      <c r="Q110" s="663"/>
      <c r="R110" s="663"/>
      <c r="S110" s="663"/>
      <c r="T110" s="663"/>
      <c r="U110" s="663"/>
      <c r="V110" s="663"/>
      <c r="W110" s="663"/>
      <c r="X110" s="663"/>
      <c r="Y110" s="663"/>
      <c r="Z110" s="663"/>
      <c r="AA110" s="663"/>
    </row>
    <row r="111" ht="15.75" customHeight="1">
      <c r="A111" s="663"/>
      <c r="B111" s="663"/>
      <c r="C111" s="663"/>
      <c r="D111" s="663"/>
      <c r="E111" s="663"/>
      <c r="F111" s="663"/>
      <c r="G111" s="663"/>
      <c r="H111" s="663"/>
      <c r="I111" s="663"/>
      <c r="J111" s="663"/>
      <c r="K111" s="663"/>
      <c r="L111" s="663"/>
      <c r="M111" s="663"/>
      <c r="N111" s="663"/>
      <c r="O111" s="663"/>
      <c r="P111" s="663"/>
      <c r="Q111" s="663"/>
      <c r="R111" s="663"/>
      <c r="S111" s="663"/>
      <c r="T111" s="663"/>
      <c r="U111" s="663"/>
      <c r="V111" s="663"/>
      <c r="W111" s="663"/>
      <c r="X111" s="663"/>
      <c r="Y111" s="663"/>
      <c r="Z111" s="663"/>
      <c r="AA111" s="663"/>
    </row>
    <row r="112" ht="15.75" customHeight="1">
      <c r="A112" s="663"/>
      <c r="B112" s="663"/>
      <c r="C112" s="663"/>
      <c r="D112" s="663"/>
      <c r="E112" s="663"/>
      <c r="F112" s="663"/>
      <c r="G112" s="663"/>
      <c r="H112" s="663"/>
      <c r="I112" s="663"/>
      <c r="J112" s="663"/>
      <c r="K112" s="663"/>
      <c r="L112" s="663"/>
      <c r="M112" s="663"/>
      <c r="N112" s="663"/>
      <c r="O112" s="663"/>
      <c r="P112" s="663"/>
      <c r="Q112" s="663"/>
      <c r="R112" s="663"/>
      <c r="S112" s="663"/>
      <c r="T112" s="663"/>
      <c r="U112" s="663"/>
      <c r="V112" s="663"/>
      <c r="W112" s="663"/>
      <c r="X112" s="663"/>
      <c r="Y112" s="663"/>
      <c r="Z112" s="663"/>
      <c r="AA112" s="663"/>
    </row>
    <row r="113" ht="15.75" customHeight="1">
      <c r="A113" s="663"/>
      <c r="B113" s="663"/>
      <c r="C113" s="663"/>
      <c r="D113" s="663"/>
      <c r="E113" s="663"/>
      <c r="F113" s="663"/>
      <c r="G113" s="663"/>
      <c r="H113" s="663"/>
      <c r="I113" s="663"/>
      <c r="J113" s="663"/>
      <c r="K113" s="663"/>
      <c r="L113" s="663"/>
      <c r="M113" s="663"/>
      <c r="N113" s="663"/>
      <c r="O113" s="663"/>
      <c r="P113" s="663"/>
      <c r="Q113" s="663"/>
      <c r="R113" s="663"/>
      <c r="S113" s="663"/>
      <c r="T113" s="663"/>
      <c r="U113" s="663"/>
      <c r="V113" s="663"/>
      <c r="W113" s="663"/>
      <c r="X113" s="663"/>
      <c r="Y113" s="663"/>
      <c r="Z113" s="663"/>
      <c r="AA113" s="663"/>
    </row>
    <row r="114" ht="15.75" customHeight="1">
      <c r="A114" s="663"/>
      <c r="B114" s="663"/>
      <c r="C114" s="663"/>
      <c r="D114" s="663"/>
      <c r="E114" s="663"/>
      <c r="F114" s="663"/>
      <c r="G114" s="663"/>
      <c r="H114" s="663"/>
      <c r="I114" s="663"/>
      <c r="J114" s="663"/>
      <c r="K114" s="663"/>
      <c r="L114" s="663"/>
      <c r="M114" s="663"/>
      <c r="N114" s="663"/>
      <c r="O114" s="663"/>
      <c r="P114" s="663"/>
      <c r="Q114" s="663"/>
      <c r="R114" s="663"/>
      <c r="S114" s="663"/>
      <c r="T114" s="663"/>
      <c r="U114" s="663"/>
      <c r="V114" s="663"/>
      <c r="W114" s="663"/>
      <c r="X114" s="663"/>
      <c r="Y114" s="663"/>
      <c r="Z114" s="663"/>
      <c r="AA114" s="663"/>
    </row>
    <row r="115" ht="15.75" customHeight="1">
      <c r="A115" s="663"/>
      <c r="B115" s="663"/>
      <c r="C115" s="663"/>
      <c r="D115" s="663"/>
      <c r="E115" s="663"/>
      <c r="F115" s="663"/>
      <c r="G115" s="663"/>
      <c r="H115" s="663"/>
      <c r="I115" s="663"/>
      <c r="J115" s="663"/>
      <c r="K115" s="663"/>
      <c r="L115" s="663"/>
      <c r="M115" s="663"/>
      <c r="N115" s="663"/>
      <c r="O115" s="663"/>
      <c r="P115" s="663"/>
      <c r="Q115" s="663"/>
      <c r="R115" s="663"/>
      <c r="S115" s="663"/>
      <c r="T115" s="663"/>
      <c r="U115" s="663"/>
      <c r="V115" s="663"/>
      <c r="W115" s="663"/>
      <c r="X115" s="663"/>
      <c r="Y115" s="663"/>
      <c r="Z115" s="663"/>
      <c r="AA115" s="663"/>
    </row>
    <row r="116" ht="15.75" customHeight="1">
      <c r="A116" s="663"/>
      <c r="B116" s="663"/>
      <c r="C116" s="663"/>
      <c r="D116" s="663"/>
      <c r="E116" s="663"/>
      <c r="F116" s="663"/>
      <c r="G116" s="663"/>
      <c r="H116" s="663"/>
      <c r="I116" s="663"/>
      <c r="J116" s="663"/>
      <c r="K116" s="663"/>
      <c r="L116" s="663"/>
      <c r="M116" s="663"/>
      <c r="N116" s="663"/>
      <c r="O116" s="663"/>
      <c r="P116" s="663"/>
      <c r="Q116" s="663"/>
      <c r="R116" s="663"/>
      <c r="S116" s="663"/>
      <c r="T116" s="663"/>
      <c r="U116" s="663"/>
      <c r="V116" s="663"/>
      <c r="W116" s="663"/>
      <c r="X116" s="663"/>
      <c r="Y116" s="663"/>
      <c r="Z116" s="663"/>
      <c r="AA116" s="663"/>
    </row>
    <row r="117" ht="15.75" customHeight="1">
      <c r="A117" s="663"/>
      <c r="B117" s="663"/>
      <c r="C117" s="663"/>
      <c r="D117" s="663"/>
      <c r="E117" s="663"/>
      <c r="F117" s="663"/>
      <c r="G117" s="663"/>
      <c r="H117" s="663"/>
      <c r="I117" s="663"/>
      <c r="J117" s="663"/>
      <c r="K117" s="663"/>
      <c r="L117" s="663"/>
      <c r="M117" s="663"/>
      <c r="N117" s="663"/>
      <c r="O117" s="663"/>
      <c r="P117" s="663"/>
      <c r="Q117" s="663"/>
      <c r="R117" s="663"/>
      <c r="S117" s="663"/>
      <c r="T117" s="663"/>
      <c r="U117" s="663"/>
      <c r="V117" s="663"/>
      <c r="W117" s="663"/>
      <c r="X117" s="663"/>
      <c r="Y117" s="663"/>
      <c r="Z117" s="663"/>
      <c r="AA117" s="663"/>
    </row>
    <row r="118" ht="15.75" customHeight="1">
      <c r="A118" s="663"/>
      <c r="B118" s="663"/>
      <c r="C118" s="663"/>
      <c r="D118" s="663"/>
      <c r="E118" s="663"/>
      <c r="F118" s="663"/>
      <c r="G118" s="663"/>
      <c r="H118" s="663"/>
      <c r="I118" s="663"/>
      <c r="J118" s="663"/>
      <c r="K118" s="663"/>
      <c r="L118" s="663"/>
      <c r="M118" s="663"/>
      <c r="N118" s="663"/>
      <c r="O118" s="663"/>
      <c r="P118" s="663"/>
      <c r="Q118" s="663"/>
      <c r="R118" s="663"/>
      <c r="S118" s="663"/>
      <c r="T118" s="663"/>
      <c r="U118" s="663"/>
      <c r="V118" s="663"/>
      <c r="W118" s="663"/>
      <c r="X118" s="663"/>
      <c r="Y118" s="663"/>
      <c r="Z118" s="663"/>
      <c r="AA118" s="663"/>
    </row>
    <row r="119" ht="15.75" customHeight="1">
      <c r="A119" s="663"/>
      <c r="B119" s="663"/>
      <c r="C119" s="663"/>
      <c r="D119" s="663"/>
      <c r="E119" s="663"/>
      <c r="F119" s="663"/>
      <c r="G119" s="663"/>
      <c r="H119" s="663"/>
      <c r="I119" s="663"/>
      <c r="J119" s="663"/>
      <c r="K119" s="663"/>
      <c r="L119" s="663"/>
      <c r="M119" s="663"/>
      <c r="N119" s="663"/>
      <c r="O119" s="663"/>
      <c r="P119" s="663"/>
      <c r="Q119" s="663"/>
      <c r="R119" s="663"/>
      <c r="S119" s="663"/>
      <c r="T119" s="663"/>
      <c r="U119" s="663"/>
      <c r="V119" s="663"/>
      <c r="W119" s="663"/>
      <c r="X119" s="663"/>
      <c r="Y119" s="663"/>
      <c r="Z119" s="663"/>
      <c r="AA119" s="663"/>
    </row>
    <row r="120" ht="15.75" customHeight="1">
      <c r="A120" s="663"/>
      <c r="B120" s="663"/>
      <c r="C120" s="663"/>
      <c r="D120" s="663"/>
      <c r="E120" s="663"/>
      <c r="F120" s="663"/>
      <c r="G120" s="663"/>
      <c r="H120" s="663"/>
      <c r="I120" s="663"/>
      <c r="J120" s="663"/>
      <c r="K120" s="663"/>
      <c r="L120" s="663"/>
      <c r="M120" s="663"/>
      <c r="N120" s="663"/>
      <c r="O120" s="663"/>
      <c r="P120" s="663"/>
      <c r="Q120" s="663"/>
      <c r="R120" s="663"/>
      <c r="S120" s="663"/>
      <c r="T120" s="663"/>
      <c r="U120" s="663"/>
      <c r="V120" s="663"/>
      <c r="W120" s="663"/>
      <c r="X120" s="663"/>
      <c r="Y120" s="663"/>
      <c r="Z120" s="663"/>
      <c r="AA120" s="663"/>
    </row>
    <row r="121" ht="15.75" customHeight="1">
      <c r="A121" s="663"/>
      <c r="B121" s="663"/>
      <c r="C121" s="663"/>
      <c r="D121" s="663"/>
      <c r="E121" s="663"/>
      <c r="F121" s="663"/>
      <c r="G121" s="663"/>
      <c r="H121" s="663"/>
      <c r="I121" s="663"/>
      <c r="J121" s="663"/>
      <c r="K121" s="663"/>
      <c r="L121" s="663"/>
      <c r="M121" s="663"/>
      <c r="N121" s="663"/>
      <c r="O121" s="663"/>
      <c r="P121" s="663"/>
      <c r="Q121" s="663"/>
      <c r="R121" s="663"/>
      <c r="S121" s="663"/>
      <c r="T121" s="663"/>
      <c r="U121" s="663"/>
      <c r="V121" s="663"/>
      <c r="W121" s="663"/>
      <c r="X121" s="663"/>
      <c r="Y121" s="663"/>
      <c r="Z121" s="663"/>
      <c r="AA121" s="663"/>
    </row>
    <row r="122" ht="15.75" customHeight="1">
      <c r="A122" s="663"/>
      <c r="B122" s="663"/>
      <c r="C122" s="663"/>
      <c r="D122" s="663"/>
      <c r="E122" s="663"/>
      <c r="F122" s="663"/>
      <c r="G122" s="663"/>
      <c r="H122" s="663"/>
      <c r="I122" s="663"/>
      <c r="J122" s="663"/>
      <c r="K122" s="663"/>
      <c r="L122" s="663"/>
      <c r="M122" s="663"/>
      <c r="N122" s="663"/>
      <c r="O122" s="663"/>
      <c r="P122" s="663"/>
      <c r="Q122" s="663"/>
      <c r="R122" s="663"/>
      <c r="S122" s="663"/>
      <c r="T122" s="663"/>
      <c r="U122" s="663"/>
      <c r="V122" s="663"/>
      <c r="W122" s="663"/>
      <c r="X122" s="663"/>
      <c r="Y122" s="663"/>
      <c r="Z122" s="663"/>
      <c r="AA122" s="663"/>
    </row>
    <row r="123" ht="15.75" customHeight="1">
      <c r="A123" s="663"/>
      <c r="B123" s="663"/>
      <c r="C123" s="663"/>
      <c r="D123" s="663"/>
      <c r="E123" s="663"/>
      <c r="F123" s="663"/>
      <c r="G123" s="663"/>
      <c r="H123" s="663"/>
      <c r="I123" s="663"/>
      <c r="J123" s="663"/>
      <c r="K123" s="663"/>
      <c r="L123" s="663"/>
      <c r="M123" s="663"/>
      <c r="N123" s="663"/>
      <c r="O123" s="663"/>
      <c r="P123" s="663"/>
      <c r="Q123" s="663"/>
      <c r="R123" s="663"/>
      <c r="S123" s="663"/>
      <c r="T123" s="663"/>
      <c r="U123" s="663"/>
      <c r="V123" s="663"/>
      <c r="W123" s="663"/>
      <c r="X123" s="663"/>
      <c r="Y123" s="663"/>
      <c r="Z123" s="663"/>
      <c r="AA123" s="663"/>
    </row>
    <row r="124" ht="15.75" customHeight="1">
      <c r="A124" s="663"/>
      <c r="B124" s="663"/>
      <c r="C124" s="663"/>
      <c r="D124" s="663"/>
      <c r="E124" s="663"/>
      <c r="F124" s="663"/>
      <c r="G124" s="663"/>
      <c r="H124" s="663"/>
      <c r="I124" s="663"/>
      <c r="J124" s="663"/>
      <c r="K124" s="663"/>
      <c r="L124" s="663"/>
      <c r="M124" s="663"/>
      <c r="N124" s="663"/>
      <c r="O124" s="663"/>
      <c r="P124" s="663"/>
      <c r="Q124" s="663"/>
      <c r="R124" s="663"/>
      <c r="S124" s="663"/>
      <c r="T124" s="663"/>
      <c r="U124" s="663"/>
      <c r="V124" s="663"/>
      <c r="W124" s="663"/>
      <c r="X124" s="663"/>
      <c r="Y124" s="663"/>
      <c r="Z124" s="663"/>
      <c r="AA124" s="663"/>
    </row>
    <row r="125" ht="15.75" customHeight="1">
      <c r="A125" s="663"/>
      <c r="B125" s="663"/>
      <c r="C125" s="663"/>
      <c r="D125" s="663"/>
      <c r="E125" s="663"/>
      <c r="F125" s="663"/>
      <c r="G125" s="663"/>
      <c r="H125" s="663"/>
      <c r="I125" s="663"/>
      <c r="J125" s="663"/>
      <c r="K125" s="663"/>
      <c r="L125" s="663"/>
      <c r="M125" s="663"/>
      <c r="N125" s="663"/>
      <c r="O125" s="663"/>
      <c r="P125" s="663"/>
      <c r="Q125" s="663"/>
      <c r="R125" s="663"/>
      <c r="S125" s="663"/>
      <c r="T125" s="663"/>
      <c r="U125" s="663"/>
      <c r="V125" s="663"/>
      <c r="W125" s="663"/>
      <c r="X125" s="663"/>
      <c r="Y125" s="663"/>
      <c r="Z125" s="663"/>
      <c r="AA125" s="663"/>
    </row>
    <row r="126" ht="15.75" customHeight="1">
      <c r="A126" s="663"/>
      <c r="B126" s="663"/>
      <c r="C126" s="663"/>
      <c r="D126" s="663"/>
      <c r="E126" s="663"/>
      <c r="F126" s="663"/>
      <c r="G126" s="663"/>
      <c r="H126" s="663"/>
      <c r="I126" s="663"/>
      <c r="J126" s="663"/>
      <c r="K126" s="663"/>
      <c r="L126" s="663"/>
      <c r="M126" s="663"/>
      <c r="N126" s="663"/>
      <c r="O126" s="663"/>
      <c r="P126" s="663"/>
      <c r="Q126" s="663"/>
      <c r="R126" s="663"/>
      <c r="S126" s="663"/>
      <c r="T126" s="663"/>
      <c r="U126" s="663"/>
      <c r="V126" s="663"/>
      <c r="W126" s="663"/>
      <c r="X126" s="663"/>
      <c r="Y126" s="663"/>
      <c r="Z126" s="663"/>
      <c r="AA126" s="663"/>
    </row>
    <row r="127" ht="15.75" customHeight="1">
      <c r="A127" s="663"/>
      <c r="B127" s="663"/>
      <c r="C127" s="663"/>
      <c r="D127" s="663"/>
      <c r="E127" s="663"/>
      <c r="F127" s="663"/>
      <c r="G127" s="663"/>
      <c r="H127" s="663"/>
      <c r="I127" s="663"/>
      <c r="J127" s="663"/>
      <c r="K127" s="663"/>
      <c r="L127" s="663"/>
      <c r="M127" s="663"/>
      <c r="N127" s="663"/>
      <c r="O127" s="663"/>
      <c r="P127" s="663"/>
      <c r="Q127" s="663"/>
      <c r="R127" s="663"/>
      <c r="S127" s="663"/>
      <c r="T127" s="663"/>
      <c r="U127" s="663"/>
      <c r="V127" s="663"/>
      <c r="W127" s="663"/>
      <c r="X127" s="663"/>
      <c r="Y127" s="663"/>
      <c r="Z127" s="663"/>
      <c r="AA127" s="663"/>
    </row>
    <row r="128" ht="15.75" customHeight="1">
      <c r="A128" s="663"/>
      <c r="B128" s="663"/>
      <c r="C128" s="663"/>
      <c r="D128" s="663"/>
      <c r="E128" s="663"/>
      <c r="F128" s="663"/>
      <c r="G128" s="663"/>
      <c r="H128" s="663"/>
      <c r="I128" s="663"/>
      <c r="J128" s="663"/>
      <c r="K128" s="663"/>
      <c r="L128" s="663"/>
      <c r="M128" s="663"/>
      <c r="N128" s="663"/>
      <c r="O128" s="663"/>
      <c r="P128" s="663"/>
      <c r="Q128" s="663"/>
      <c r="R128" s="663"/>
      <c r="S128" s="663"/>
      <c r="T128" s="663"/>
      <c r="U128" s="663"/>
      <c r="V128" s="663"/>
      <c r="W128" s="663"/>
      <c r="X128" s="663"/>
      <c r="Y128" s="663"/>
      <c r="Z128" s="663"/>
      <c r="AA128" s="663"/>
    </row>
    <row r="129" ht="15.75" customHeight="1">
      <c r="A129" s="663"/>
      <c r="B129" s="663"/>
      <c r="C129" s="663"/>
      <c r="D129" s="663"/>
      <c r="E129" s="663"/>
      <c r="F129" s="663"/>
      <c r="G129" s="663"/>
      <c r="H129" s="663"/>
      <c r="I129" s="663"/>
      <c r="J129" s="663"/>
      <c r="K129" s="663"/>
      <c r="L129" s="663"/>
      <c r="M129" s="663"/>
      <c r="N129" s="663"/>
      <c r="O129" s="663"/>
      <c r="P129" s="663"/>
      <c r="Q129" s="663"/>
      <c r="R129" s="663"/>
      <c r="S129" s="663"/>
      <c r="T129" s="663"/>
      <c r="U129" s="663"/>
      <c r="V129" s="663"/>
      <c r="W129" s="663"/>
      <c r="X129" s="663"/>
      <c r="Y129" s="663"/>
      <c r="Z129" s="663"/>
      <c r="AA129" s="663"/>
    </row>
    <row r="130" ht="15.75" customHeight="1">
      <c r="A130" s="663"/>
      <c r="B130" s="663"/>
      <c r="C130" s="663"/>
      <c r="D130" s="663"/>
      <c r="E130" s="663"/>
      <c r="F130" s="663"/>
      <c r="G130" s="663"/>
      <c r="H130" s="663"/>
      <c r="I130" s="663"/>
      <c r="J130" s="663"/>
      <c r="K130" s="663"/>
      <c r="L130" s="663"/>
      <c r="M130" s="663"/>
      <c r="N130" s="663"/>
      <c r="O130" s="663"/>
      <c r="P130" s="663"/>
      <c r="Q130" s="663"/>
      <c r="R130" s="663"/>
      <c r="S130" s="663"/>
      <c r="T130" s="663"/>
      <c r="U130" s="663"/>
      <c r="V130" s="663"/>
      <c r="W130" s="663"/>
      <c r="X130" s="663"/>
      <c r="Y130" s="663"/>
      <c r="Z130" s="663"/>
      <c r="AA130" s="663"/>
    </row>
    <row r="131" ht="15.75" customHeight="1">
      <c r="A131" s="663"/>
      <c r="B131" s="663"/>
      <c r="C131" s="663"/>
      <c r="D131" s="663"/>
      <c r="E131" s="663"/>
      <c r="F131" s="663"/>
      <c r="G131" s="663"/>
      <c r="H131" s="663"/>
      <c r="I131" s="663"/>
      <c r="J131" s="663"/>
      <c r="K131" s="663"/>
      <c r="L131" s="663"/>
      <c r="M131" s="663"/>
      <c r="N131" s="663"/>
      <c r="O131" s="663"/>
      <c r="P131" s="663"/>
      <c r="Q131" s="663"/>
      <c r="R131" s="663"/>
      <c r="S131" s="663"/>
      <c r="T131" s="663"/>
      <c r="U131" s="663"/>
      <c r="V131" s="663"/>
      <c r="W131" s="663"/>
      <c r="X131" s="663"/>
      <c r="Y131" s="663"/>
      <c r="Z131" s="663"/>
      <c r="AA131" s="663"/>
    </row>
    <row r="132" ht="15.75" customHeight="1">
      <c r="A132" s="663"/>
      <c r="B132" s="663"/>
      <c r="C132" s="663"/>
      <c r="D132" s="663"/>
      <c r="E132" s="663"/>
      <c r="F132" s="663"/>
      <c r="G132" s="663"/>
      <c r="H132" s="663"/>
      <c r="I132" s="663"/>
      <c r="J132" s="663"/>
      <c r="K132" s="663"/>
      <c r="L132" s="663"/>
      <c r="M132" s="663"/>
      <c r="N132" s="663"/>
      <c r="O132" s="663"/>
      <c r="P132" s="663"/>
      <c r="Q132" s="663"/>
      <c r="R132" s="663"/>
      <c r="S132" s="663"/>
      <c r="T132" s="663"/>
      <c r="U132" s="663"/>
      <c r="V132" s="663"/>
      <c r="W132" s="663"/>
      <c r="X132" s="663"/>
      <c r="Y132" s="663"/>
      <c r="Z132" s="663"/>
      <c r="AA132" s="663"/>
    </row>
    <row r="133" ht="15.75" customHeight="1">
      <c r="A133" s="663"/>
      <c r="B133" s="663"/>
      <c r="C133" s="663"/>
      <c r="D133" s="663"/>
      <c r="E133" s="663"/>
      <c r="F133" s="663"/>
      <c r="G133" s="663"/>
      <c r="H133" s="663"/>
      <c r="I133" s="663"/>
      <c r="J133" s="663"/>
      <c r="K133" s="663"/>
      <c r="L133" s="663"/>
      <c r="M133" s="663"/>
      <c r="N133" s="663"/>
      <c r="O133" s="663"/>
      <c r="P133" s="663"/>
      <c r="Q133" s="663"/>
      <c r="R133" s="663"/>
      <c r="S133" s="663"/>
      <c r="T133" s="663"/>
      <c r="U133" s="663"/>
      <c r="V133" s="663"/>
      <c r="W133" s="663"/>
      <c r="X133" s="663"/>
      <c r="Y133" s="663"/>
      <c r="Z133" s="663"/>
      <c r="AA133" s="663"/>
    </row>
    <row r="134" ht="15.75" customHeight="1">
      <c r="A134" s="663"/>
      <c r="B134" s="663"/>
      <c r="C134" s="663"/>
      <c r="D134" s="663"/>
      <c r="E134" s="663"/>
      <c r="F134" s="663"/>
      <c r="G134" s="663"/>
      <c r="H134" s="663"/>
      <c r="I134" s="663"/>
      <c r="J134" s="663"/>
      <c r="K134" s="663"/>
      <c r="L134" s="663"/>
      <c r="M134" s="663"/>
      <c r="N134" s="663"/>
      <c r="O134" s="663"/>
      <c r="P134" s="663"/>
      <c r="Q134" s="663"/>
      <c r="R134" s="663"/>
      <c r="S134" s="663"/>
      <c r="T134" s="663"/>
      <c r="U134" s="663"/>
      <c r="V134" s="663"/>
      <c r="W134" s="663"/>
      <c r="X134" s="663"/>
      <c r="Y134" s="663"/>
      <c r="Z134" s="663"/>
      <c r="AA134" s="663"/>
    </row>
    <row r="135" ht="15.75" customHeight="1">
      <c r="A135" s="663"/>
      <c r="B135" s="663"/>
      <c r="C135" s="663"/>
      <c r="D135" s="663"/>
      <c r="E135" s="663"/>
      <c r="F135" s="663"/>
      <c r="G135" s="663"/>
      <c r="H135" s="663"/>
      <c r="I135" s="663"/>
      <c r="J135" s="663"/>
      <c r="K135" s="663"/>
      <c r="L135" s="663"/>
      <c r="M135" s="663"/>
      <c r="N135" s="663"/>
      <c r="O135" s="663"/>
      <c r="P135" s="663"/>
      <c r="Q135" s="663"/>
      <c r="R135" s="663"/>
      <c r="S135" s="663"/>
      <c r="T135" s="663"/>
      <c r="U135" s="663"/>
      <c r="V135" s="663"/>
      <c r="W135" s="663"/>
      <c r="X135" s="663"/>
      <c r="Y135" s="663"/>
      <c r="Z135" s="663"/>
      <c r="AA135" s="663"/>
    </row>
    <row r="136" ht="15.75" customHeight="1">
      <c r="A136" s="663"/>
      <c r="B136" s="663"/>
      <c r="C136" s="663"/>
      <c r="D136" s="663"/>
      <c r="E136" s="663"/>
      <c r="F136" s="663"/>
      <c r="G136" s="663"/>
      <c r="H136" s="663"/>
      <c r="I136" s="663"/>
      <c r="J136" s="663"/>
      <c r="K136" s="663"/>
      <c r="L136" s="663"/>
      <c r="M136" s="663"/>
      <c r="N136" s="663"/>
      <c r="O136" s="663"/>
      <c r="P136" s="663"/>
      <c r="Q136" s="663"/>
      <c r="R136" s="663"/>
      <c r="S136" s="663"/>
      <c r="T136" s="663"/>
      <c r="U136" s="663"/>
      <c r="V136" s="663"/>
      <c r="W136" s="663"/>
      <c r="X136" s="663"/>
      <c r="Y136" s="663"/>
      <c r="Z136" s="663"/>
      <c r="AA136" s="663"/>
    </row>
    <row r="137" ht="15.75" customHeight="1">
      <c r="A137" s="663"/>
      <c r="B137" s="663"/>
      <c r="C137" s="663"/>
      <c r="D137" s="663"/>
      <c r="E137" s="663"/>
      <c r="F137" s="663"/>
      <c r="G137" s="663"/>
      <c r="H137" s="663"/>
      <c r="I137" s="663"/>
      <c r="J137" s="663"/>
      <c r="K137" s="663"/>
      <c r="L137" s="663"/>
      <c r="M137" s="663"/>
      <c r="N137" s="663"/>
      <c r="O137" s="663"/>
      <c r="P137" s="663"/>
      <c r="Q137" s="663"/>
      <c r="R137" s="663"/>
      <c r="S137" s="663"/>
      <c r="T137" s="663"/>
      <c r="U137" s="663"/>
      <c r="V137" s="663"/>
      <c r="W137" s="663"/>
      <c r="X137" s="663"/>
      <c r="Y137" s="663"/>
      <c r="Z137" s="663"/>
      <c r="AA137" s="663"/>
    </row>
    <row r="138" ht="15.75" customHeight="1">
      <c r="A138" s="663"/>
      <c r="B138" s="663"/>
      <c r="C138" s="663"/>
      <c r="D138" s="663"/>
      <c r="E138" s="663"/>
      <c r="F138" s="663"/>
      <c r="G138" s="663"/>
      <c r="H138" s="663"/>
      <c r="I138" s="663"/>
      <c r="J138" s="663"/>
      <c r="K138" s="663"/>
      <c r="L138" s="663"/>
      <c r="M138" s="663"/>
      <c r="N138" s="663"/>
      <c r="O138" s="663"/>
      <c r="P138" s="663"/>
      <c r="Q138" s="663"/>
      <c r="R138" s="663"/>
      <c r="S138" s="663"/>
      <c r="T138" s="663"/>
      <c r="U138" s="663"/>
      <c r="V138" s="663"/>
      <c r="W138" s="663"/>
      <c r="X138" s="663"/>
      <c r="Y138" s="663"/>
      <c r="Z138" s="663"/>
      <c r="AA138" s="663"/>
    </row>
    <row r="139" ht="15.75" customHeight="1">
      <c r="A139" s="663"/>
      <c r="B139" s="663"/>
      <c r="C139" s="663"/>
      <c r="D139" s="663"/>
      <c r="E139" s="663"/>
      <c r="F139" s="663"/>
      <c r="G139" s="663"/>
      <c r="H139" s="663"/>
      <c r="I139" s="663"/>
      <c r="J139" s="663"/>
      <c r="K139" s="663"/>
      <c r="L139" s="663"/>
      <c r="M139" s="663"/>
      <c r="N139" s="663"/>
      <c r="O139" s="663"/>
      <c r="P139" s="663"/>
      <c r="Q139" s="663"/>
      <c r="R139" s="663"/>
      <c r="S139" s="663"/>
      <c r="T139" s="663"/>
      <c r="U139" s="663"/>
      <c r="V139" s="663"/>
      <c r="W139" s="663"/>
      <c r="X139" s="663"/>
      <c r="Y139" s="663"/>
      <c r="Z139" s="663"/>
      <c r="AA139" s="663"/>
    </row>
    <row r="140" ht="15.75" customHeight="1">
      <c r="A140" s="663"/>
      <c r="B140" s="663"/>
      <c r="C140" s="663"/>
      <c r="D140" s="663"/>
      <c r="E140" s="663"/>
      <c r="F140" s="663"/>
      <c r="G140" s="663"/>
      <c r="H140" s="663"/>
      <c r="I140" s="663"/>
      <c r="J140" s="663"/>
      <c r="K140" s="663"/>
      <c r="L140" s="663"/>
      <c r="M140" s="663"/>
      <c r="N140" s="663"/>
      <c r="O140" s="663"/>
      <c r="P140" s="663"/>
      <c r="Q140" s="663"/>
      <c r="R140" s="663"/>
      <c r="S140" s="663"/>
      <c r="T140" s="663"/>
      <c r="U140" s="663"/>
      <c r="V140" s="663"/>
      <c r="W140" s="663"/>
      <c r="X140" s="663"/>
      <c r="Y140" s="663"/>
      <c r="Z140" s="663"/>
      <c r="AA140" s="663"/>
    </row>
    <row r="141" ht="15.75" customHeight="1">
      <c r="A141" s="663"/>
      <c r="B141" s="663"/>
      <c r="C141" s="663"/>
      <c r="D141" s="663"/>
      <c r="E141" s="663"/>
      <c r="F141" s="663"/>
      <c r="G141" s="663"/>
      <c r="H141" s="663"/>
      <c r="I141" s="663"/>
      <c r="J141" s="663"/>
      <c r="K141" s="663"/>
      <c r="L141" s="663"/>
      <c r="M141" s="663"/>
      <c r="N141" s="663"/>
      <c r="O141" s="663"/>
      <c r="P141" s="663"/>
      <c r="Q141" s="663"/>
      <c r="R141" s="663"/>
      <c r="S141" s="663"/>
      <c r="T141" s="663"/>
      <c r="U141" s="663"/>
      <c r="V141" s="663"/>
      <c r="W141" s="663"/>
      <c r="X141" s="663"/>
      <c r="Y141" s="663"/>
      <c r="Z141" s="663"/>
      <c r="AA141" s="663"/>
    </row>
    <row r="142" ht="15.75" customHeight="1">
      <c r="A142" s="663"/>
      <c r="B142" s="663"/>
      <c r="C142" s="663"/>
      <c r="D142" s="663"/>
      <c r="E142" s="663"/>
      <c r="F142" s="663"/>
      <c r="G142" s="663"/>
      <c r="H142" s="663"/>
      <c r="I142" s="663"/>
      <c r="J142" s="663"/>
      <c r="K142" s="663"/>
      <c r="L142" s="663"/>
      <c r="M142" s="663"/>
      <c r="N142" s="663"/>
      <c r="O142" s="663"/>
      <c r="P142" s="663"/>
      <c r="Q142" s="663"/>
      <c r="R142" s="663"/>
      <c r="S142" s="663"/>
      <c r="T142" s="663"/>
      <c r="U142" s="663"/>
      <c r="V142" s="663"/>
      <c r="W142" s="663"/>
      <c r="X142" s="663"/>
      <c r="Y142" s="663"/>
      <c r="Z142" s="663"/>
      <c r="AA142" s="663"/>
    </row>
    <row r="143" ht="15.75" customHeight="1">
      <c r="A143" s="663"/>
      <c r="B143" s="663"/>
      <c r="C143" s="663"/>
      <c r="D143" s="663"/>
      <c r="E143" s="663"/>
      <c r="F143" s="663"/>
      <c r="G143" s="663"/>
      <c r="H143" s="663"/>
      <c r="I143" s="663"/>
      <c r="J143" s="663"/>
      <c r="K143" s="663"/>
      <c r="L143" s="663"/>
      <c r="M143" s="663"/>
      <c r="N143" s="663"/>
      <c r="O143" s="663"/>
      <c r="P143" s="663"/>
      <c r="Q143" s="663"/>
      <c r="R143" s="663"/>
      <c r="S143" s="663"/>
      <c r="T143" s="663"/>
      <c r="U143" s="663"/>
      <c r="V143" s="663"/>
      <c r="W143" s="663"/>
      <c r="X143" s="663"/>
      <c r="Y143" s="663"/>
      <c r="Z143" s="663"/>
      <c r="AA143" s="663"/>
    </row>
    <row r="144" ht="15.75" customHeight="1">
      <c r="A144" s="663"/>
      <c r="B144" s="663"/>
      <c r="C144" s="663"/>
      <c r="D144" s="663"/>
      <c r="E144" s="663"/>
      <c r="F144" s="663"/>
      <c r="G144" s="663"/>
      <c r="H144" s="663"/>
      <c r="I144" s="663"/>
      <c r="J144" s="663"/>
      <c r="K144" s="663"/>
      <c r="L144" s="663"/>
      <c r="M144" s="663"/>
      <c r="N144" s="663"/>
      <c r="O144" s="663"/>
      <c r="P144" s="663"/>
      <c r="Q144" s="663"/>
      <c r="R144" s="663"/>
      <c r="S144" s="663"/>
      <c r="T144" s="663"/>
      <c r="U144" s="663"/>
      <c r="V144" s="663"/>
      <c r="W144" s="663"/>
      <c r="X144" s="663"/>
      <c r="Y144" s="663"/>
      <c r="Z144" s="663"/>
      <c r="AA144" s="663"/>
    </row>
    <row r="145" ht="15.75" customHeight="1">
      <c r="A145" s="663"/>
      <c r="B145" s="663"/>
      <c r="C145" s="663"/>
      <c r="D145" s="663"/>
      <c r="E145" s="663"/>
      <c r="F145" s="663"/>
      <c r="G145" s="663"/>
      <c r="H145" s="663"/>
      <c r="I145" s="663"/>
      <c r="J145" s="663"/>
      <c r="K145" s="663"/>
      <c r="L145" s="663"/>
      <c r="M145" s="663"/>
      <c r="N145" s="663"/>
      <c r="O145" s="663"/>
      <c r="P145" s="663"/>
      <c r="Q145" s="663"/>
      <c r="R145" s="663"/>
      <c r="S145" s="663"/>
      <c r="T145" s="663"/>
      <c r="U145" s="663"/>
      <c r="V145" s="663"/>
      <c r="W145" s="663"/>
      <c r="X145" s="663"/>
      <c r="Y145" s="663"/>
      <c r="Z145" s="663"/>
      <c r="AA145" s="663"/>
    </row>
    <row r="146" ht="15.75" customHeight="1">
      <c r="A146" s="663"/>
      <c r="B146" s="663"/>
      <c r="C146" s="663"/>
      <c r="D146" s="663"/>
      <c r="E146" s="663"/>
      <c r="F146" s="663"/>
      <c r="G146" s="663"/>
      <c r="H146" s="663"/>
      <c r="I146" s="663"/>
      <c r="J146" s="663"/>
      <c r="K146" s="663"/>
      <c r="L146" s="663"/>
      <c r="M146" s="663"/>
      <c r="N146" s="663"/>
      <c r="O146" s="663"/>
      <c r="P146" s="663"/>
      <c r="Q146" s="663"/>
      <c r="R146" s="663"/>
      <c r="S146" s="663"/>
      <c r="T146" s="663"/>
      <c r="U146" s="663"/>
      <c r="V146" s="663"/>
      <c r="W146" s="663"/>
      <c r="X146" s="663"/>
      <c r="Y146" s="663"/>
      <c r="Z146" s="663"/>
      <c r="AA146" s="663"/>
    </row>
    <row r="147" ht="15.75" customHeight="1">
      <c r="A147" s="663"/>
      <c r="B147" s="663"/>
      <c r="C147" s="663"/>
      <c r="D147" s="663"/>
      <c r="E147" s="663"/>
      <c r="F147" s="663"/>
      <c r="G147" s="663"/>
      <c r="H147" s="663"/>
      <c r="I147" s="663"/>
      <c r="J147" s="663"/>
      <c r="K147" s="663"/>
      <c r="L147" s="663"/>
      <c r="M147" s="663"/>
      <c r="N147" s="663"/>
      <c r="O147" s="663"/>
      <c r="P147" s="663"/>
      <c r="Q147" s="663"/>
      <c r="R147" s="663"/>
      <c r="S147" s="663"/>
      <c r="T147" s="663"/>
      <c r="U147" s="663"/>
      <c r="V147" s="663"/>
      <c r="W147" s="663"/>
      <c r="X147" s="663"/>
      <c r="Y147" s="663"/>
      <c r="Z147" s="663"/>
      <c r="AA147" s="663"/>
    </row>
    <row r="148" ht="15.75" customHeight="1">
      <c r="A148" s="663"/>
      <c r="B148" s="663"/>
      <c r="C148" s="663"/>
      <c r="D148" s="663"/>
      <c r="E148" s="663"/>
      <c r="F148" s="663"/>
      <c r="G148" s="663"/>
      <c r="H148" s="663"/>
      <c r="I148" s="663"/>
      <c r="J148" s="663"/>
      <c r="K148" s="663"/>
      <c r="L148" s="663"/>
      <c r="M148" s="663"/>
      <c r="N148" s="663"/>
      <c r="O148" s="663"/>
      <c r="P148" s="663"/>
      <c r="Q148" s="663"/>
      <c r="R148" s="663"/>
      <c r="S148" s="663"/>
      <c r="T148" s="663"/>
      <c r="U148" s="663"/>
      <c r="V148" s="663"/>
      <c r="W148" s="663"/>
      <c r="X148" s="663"/>
      <c r="Y148" s="663"/>
      <c r="Z148" s="663"/>
      <c r="AA148" s="663"/>
    </row>
    <row r="149" ht="15.75" customHeight="1">
      <c r="A149" s="663"/>
      <c r="B149" s="663"/>
      <c r="C149" s="663"/>
      <c r="D149" s="663"/>
      <c r="E149" s="663"/>
      <c r="F149" s="663"/>
      <c r="G149" s="663"/>
      <c r="H149" s="663"/>
      <c r="I149" s="663"/>
      <c r="J149" s="663"/>
      <c r="K149" s="663"/>
      <c r="L149" s="663"/>
      <c r="M149" s="663"/>
      <c r="N149" s="663"/>
      <c r="O149" s="663"/>
      <c r="P149" s="663"/>
      <c r="Q149" s="663"/>
      <c r="R149" s="663"/>
      <c r="S149" s="663"/>
      <c r="T149" s="663"/>
      <c r="U149" s="663"/>
      <c r="V149" s="663"/>
      <c r="W149" s="663"/>
      <c r="X149" s="663"/>
      <c r="Y149" s="663"/>
      <c r="Z149" s="663"/>
      <c r="AA149" s="663"/>
    </row>
    <row r="150" ht="15.75" customHeight="1">
      <c r="A150" s="663"/>
      <c r="B150" s="663"/>
      <c r="C150" s="663"/>
      <c r="D150" s="663"/>
      <c r="E150" s="663"/>
      <c r="F150" s="663"/>
      <c r="G150" s="663"/>
      <c r="H150" s="663"/>
      <c r="I150" s="663"/>
      <c r="J150" s="663"/>
      <c r="K150" s="663"/>
      <c r="L150" s="663"/>
      <c r="M150" s="663"/>
      <c r="N150" s="663"/>
      <c r="O150" s="663"/>
      <c r="P150" s="663"/>
      <c r="Q150" s="663"/>
      <c r="R150" s="663"/>
      <c r="S150" s="663"/>
      <c r="T150" s="663"/>
      <c r="U150" s="663"/>
      <c r="V150" s="663"/>
      <c r="W150" s="663"/>
      <c r="X150" s="663"/>
      <c r="Y150" s="663"/>
      <c r="Z150" s="663"/>
      <c r="AA150" s="663"/>
    </row>
    <row r="151" ht="15.75" customHeight="1">
      <c r="A151" s="663"/>
      <c r="B151" s="663"/>
      <c r="C151" s="663"/>
      <c r="D151" s="663"/>
      <c r="E151" s="663"/>
      <c r="F151" s="663"/>
      <c r="G151" s="663"/>
      <c r="H151" s="663"/>
      <c r="I151" s="663"/>
      <c r="J151" s="663"/>
      <c r="K151" s="663"/>
      <c r="L151" s="663"/>
      <c r="M151" s="663"/>
      <c r="N151" s="663"/>
      <c r="O151" s="663"/>
      <c r="P151" s="663"/>
      <c r="Q151" s="663"/>
      <c r="R151" s="663"/>
      <c r="S151" s="663"/>
      <c r="T151" s="663"/>
      <c r="U151" s="663"/>
      <c r="V151" s="663"/>
      <c r="W151" s="663"/>
      <c r="X151" s="663"/>
      <c r="Y151" s="663"/>
      <c r="Z151" s="663"/>
      <c r="AA151" s="663"/>
    </row>
    <row r="152" ht="15.75" customHeight="1">
      <c r="A152" s="663"/>
      <c r="B152" s="663"/>
      <c r="C152" s="663"/>
      <c r="D152" s="663"/>
      <c r="E152" s="663"/>
      <c r="F152" s="663"/>
      <c r="G152" s="663"/>
      <c r="H152" s="663"/>
      <c r="I152" s="663"/>
      <c r="J152" s="663"/>
      <c r="K152" s="663"/>
      <c r="L152" s="663"/>
      <c r="M152" s="663"/>
      <c r="N152" s="663"/>
      <c r="O152" s="663"/>
      <c r="P152" s="663"/>
      <c r="Q152" s="663"/>
      <c r="R152" s="663"/>
      <c r="S152" s="663"/>
      <c r="T152" s="663"/>
      <c r="U152" s="663"/>
      <c r="V152" s="663"/>
      <c r="W152" s="663"/>
      <c r="X152" s="663"/>
      <c r="Y152" s="663"/>
      <c r="Z152" s="663"/>
      <c r="AA152" s="663"/>
    </row>
    <row r="153" ht="15.75" customHeight="1">
      <c r="A153" s="663"/>
      <c r="B153" s="663"/>
      <c r="C153" s="663"/>
      <c r="D153" s="663"/>
      <c r="E153" s="663"/>
      <c r="F153" s="663"/>
      <c r="G153" s="663"/>
      <c r="H153" s="663"/>
      <c r="I153" s="663"/>
      <c r="J153" s="663"/>
      <c r="K153" s="663"/>
      <c r="L153" s="663"/>
      <c r="M153" s="663"/>
      <c r="N153" s="663"/>
      <c r="O153" s="663"/>
      <c r="P153" s="663"/>
      <c r="Q153" s="663"/>
      <c r="R153" s="663"/>
      <c r="S153" s="663"/>
      <c r="T153" s="663"/>
      <c r="U153" s="663"/>
      <c r="V153" s="663"/>
      <c r="W153" s="663"/>
      <c r="X153" s="663"/>
      <c r="Y153" s="663"/>
      <c r="Z153" s="663"/>
      <c r="AA153" s="663"/>
    </row>
    <row r="154" ht="15.75" customHeight="1">
      <c r="A154" s="663"/>
      <c r="B154" s="663"/>
      <c r="C154" s="663"/>
      <c r="D154" s="663"/>
      <c r="E154" s="663"/>
      <c r="F154" s="663"/>
      <c r="G154" s="663"/>
      <c r="H154" s="663"/>
      <c r="I154" s="663"/>
      <c r="J154" s="663"/>
      <c r="K154" s="663"/>
      <c r="L154" s="663"/>
      <c r="M154" s="663"/>
      <c r="N154" s="663"/>
      <c r="O154" s="663"/>
      <c r="P154" s="663"/>
      <c r="Q154" s="663"/>
      <c r="R154" s="663"/>
      <c r="S154" s="663"/>
      <c r="T154" s="663"/>
      <c r="U154" s="663"/>
      <c r="V154" s="663"/>
      <c r="W154" s="663"/>
      <c r="X154" s="663"/>
      <c r="Y154" s="663"/>
      <c r="Z154" s="663"/>
      <c r="AA154" s="663"/>
    </row>
    <row r="155" ht="15.75" customHeight="1">
      <c r="A155" s="663"/>
      <c r="B155" s="663"/>
      <c r="C155" s="663"/>
      <c r="D155" s="663"/>
      <c r="E155" s="663"/>
      <c r="F155" s="663"/>
      <c r="G155" s="663"/>
      <c r="H155" s="663"/>
      <c r="I155" s="663"/>
      <c r="J155" s="663"/>
      <c r="K155" s="663"/>
      <c r="L155" s="663"/>
      <c r="M155" s="663"/>
      <c r="N155" s="663"/>
      <c r="O155" s="663"/>
      <c r="P155" s="663"/>
      <c r="Q155" s="663"/>
      <c r="R155" s="663"/>
      <c r="S155" s="663"/>
      <c r="T155" s="663"/>
      <c r="U155" s="663"/>
      <c r="V155" s="663"/>
      <c r="W155" s="663"/>
      <c r="X155" s="663"/>
      <c r="Y155" s="663"/>
      <c r="Z155" s="663"/>
      <c r="AA155" s="663"/>
    </row>
    <row r="156" ht="15.75" customHeight="1">
      <c r="A156" s="663"/>
      <c r="B156" s="663"/>
      <c r="C156" s="663"/>
      <c r="D156" s="663"/>
      <c r="E156" s="663"/>
      <c r="F156" s="663"/>
      <c r="G156" s="663"/>
      <c r="H156" s="663"/>
      <c r="I156" s="663"/>
      <c r="J156" s="663"/>
      <c r="K156" s="663"/>
      <c r="L156" s="663"/>
      <c r="M156" s="663"/>
      <c r="N156" s="663"/>
      <c r="O156" s="663"/>
      <c r="P156" s="663"/>
      <c r="Q156" s="663"/>
      <c r="R156" s="663"/>
      <c r="S156" s="663"/>
      <c r="T156" s="663"/>
      <c r="U156" s="663"/>
      <c r="V156" s="663"/>
      <c r="W156" s="663"/>
      <c r="X156" s="663"/>
      <c r="Y156" s="663"/>
      <c r="Z156" s="663"/>
      <c r="AA156" s="663"/>
    </row>
    <row r="157" ht="15.75" customHeight="1">
      <c r="A157" s="663"/>
      <c r="B157" s="663"/>
      <c r="C157" s="663"/>
      <c r="D157" s="663"/>
      <c r="E157" s="663"/>
      <c r="F157" s="663"/>
      <c r="G157" s="663"/>
      <c r="H157" s="663"/>
      <c r="I157" s="663"/>
      <c r="J157" s="663"/>
      <c r="K157" s="663"/>
      <c r="L157" s="663"/>
      <c r="M157" s="663"/>
      <c r="N157" s="663"/>
      <c r="O157" s="663"/>
      <c r="P157" s="663"/>
      <c r="Q157" s="663"/>
      <c r="R157" s="663"/>
      <c r="S157" s="663"/>
      <c r="T157" s="663"/>
      <c r="U157" s="663"/>
      <c r="V157" s="663"/>
      <c r="W157" s="663"/>
      <c r="X157" s="663"/>
      <c r="Y157" s="663"/>
      <c r="Z157" s="663"/>
      <c r="AA157" s="663"/>
    </row>
    <row r="158" ht="15.75" customHeight="1">
      <c r="A158" s="663"/>
      <c r="B158" s="663"/>
      <c r="C158" s="663"/>
      <c r="D158" s="663"/>
      <c r="E158" s="663"/>
      <c r="F158" s="663"/>
      <c r="G158" s="663"/>
      <c r="H158" s="663"/>
      <c r="I158" s="663"/>
      <c r="J158" s="663"/>
      <c r="K158" s="663"/>
      <c r="L158" s="663"/>
      <c r="M158" s="663"/>
      <c r="N158" s="663"/>
      <c r="O158" s="663"/>
      <c r="P158" s="663"/>
      <c r="Q158" s="663"/>
      <c r="R158" s="663"/>
      <c r="S158" s="663"/>
      <c r="T158" s="663"/>
      <c r="U158" s="663"/>
      <c r="V158" s="663"/>
      <c r="W158" s="663"/>
      <c r="X158" s="663"/>
      <c r="Y158" s="663"/>
      <c r="Z158" s="663"/>
      <c r="AA158" s="663"/>
    </row>
    <row r="159" ht="15.75" customHeight="1">
      <c r="A159" s="663"/>
      <c r="B159" s="663"/>
      <c r="C159" s="663"/>
      <c r="D159" s="663"/>
      <c r="E159" s="663"/>
      <c r="F159" s="663"/>
      <c r="G159" s="663"/>
      <c r="H159" s="663"/>
      <c r="I159" s="663"/>
      <c r="J159" s="663"/>
      <c r="K159" s="663"/>
      <c r="L159" s="663"/>
      <c r="M159" s="663"/>
      <c r="N159" s="663"/>
      <c r="O159" s="663"/>
      <c r="P159" s="663"/>
      <c r="Q159" s="663"/>
      <c r="R159" s="663"/>
      <c r="S159" s="663"/>
      <c r="T159" s="663"/>
      <c r="U159" s="663"/>
      <c r="V159" s="663"/>
      <c r="W159" s="663"/>
      <c r="X159" s="663"/>
      <c r="Y159" s="663"/>
      <c r="Z159" s="663"/>
      <c r="AA159" s="663"/>
    </row>
    <row r="160" ht="15.75" customHeight="1">
      <c r="A160" s="663"/>
      <c r="B160" s="663"/>
      <c r="C160" s="663"/>
      <c r="D160" s="663"/>
      <c r="E160" s="663"/>
      <c r="F160" s="663"/>
      <c r="G160" s="663"/>
      <c r="H160" s="663"/>
      <c r="I160" s="663"/>
      <c r="J160" s="663"/>
      <c r="K160" s="663"/>
      <c r="L160" s="663"/>
      <c r="M160" s="663"/>
      <c r="N160" s="663"/>
      <c r="O160" s="663"/>
      <c r="P160" s="663"/>
      <c r="Q160" s="663"/>
      <c r="R160" s="663"/>
      <c r="S160" s="663"/>
      <c r="T160" s="663"/>
      <c r="U160" s="663"/>
      <c r="V160" s="663"/>
      <c r="W160" s="663"/>
      <c r="X160" s="663"/>
      <c r="Y160" s="663"/>
      <c r="Z160" s="663"/>
      <c r="AA160" s="663"/>
    </row>
    <row r="161" ht="15.75" customHeight="1">
      <c r="A161" s="663"/>
      <c r="B161" s="663"/>
      <c r="C161" s="663"/>
      <c r="D161" s="663"/>
      <c r="E161" s="663"/>
      <c r="F161" s="663"/>
      <c r="G161" s="663"/>
      <c r="H161" s="663"/>
      <c r="I161" s="663"/>
      <c r="J161" s="663"/>
      <c r="K161" s="663"/>
      <c r="L161" s="663"/>
      <c r="M161" s="663"/>
      <c r="N161" s="663"/>
      <c r="O161" s="663"/>
      <c r="P161" s="663"/>
      <c r="Q161" s="663"/>
      <c r="R161" s="663"/>
      <c r="S161" s="663"/>
      <c r="T161" s="663"/>
      <c r="U161" s="663"/>
      <c r="V161" s="663"/>
      <c r="W161" s="663"/>
      <c r="X161" s="663"/>
      <c r="Y161" s="663"/>
      <c r="Z161" s="663"/>
      <c r="AA161" s="663"/>
    </row>
    <row r="162" ht="15.75" customHeight="1">
      <c r="A162" s="663"/>
      <c r="B162" s="663"/>
      <c r="C162" s="663"/>
      <c r="D162" s="663"/>
      <c r="E162" s="663"/>
      <c r="F162" s="663"/>
      <c r="G162" s="663"/>
      <c r="H162" s="663"/>
      <c r="I162" s="663"/>
      <c r="J162" s="663"/>
      <c r="K162" s="663"/>
      <c r="L162" s="663"/>
      <c r="M162" s="663"/>
      <c r="N162" s="663"/>
      <c r="O162" s="663"/>
      <c r="P162" s="663"/>
      <c r="Q162" s="663"/>
      <c r="R162" s="663"/>
      <c r="S162" s="663"/>
      <c r="T162" s="663"/>
      <c r="U162" s="663"/>
      <c r="V162" s="663"/>
      <c r="W162" s="663"/>
      <c r="X162" s="663"/>
      <c r="Y162" s="663"/>
      <c r="Z162" s="663"/>
      <c r="AA162" s="663"/>
    </row>
    <row r="163" ht="15.75" customHeight="1">
      <c r="A163" s="663"/>
      <c r="B163" s="663"/>
      <c r="C163" s="663"/>
      <c r="D163" s="663"/>
      <c r="E163" s="663"/>
      <c r="F163" s="663"/>
      <c r="G163" s="663"/>
      <c r="H163" s="663"/>
      <c r="I163" s="663"/>
      <c r="J163" s="663"/>
      <c r="K163" s="663"/>
      <c r="L163" s="663"/>
      <c r="M163" s="663"/>
      <c r="N163" s="663"/>
      <c r="O163" s="663"/>
      <c r="P163" s="663"/>
      <c r="Q163" s="663"/>
      <c r="R163" s="663"/>
      <c r="S163" s="663"/>
      <c r="T163" s="663"/>
      <c r="U163" s="663"/>
      <c r="V163" s="663"/>
      <c r="W163" s="663"/>
      <c r="X163" s="663"/>
      <c r="Y163" s="663"/>
      <c r="Z163" s="663"/>
      <c r="AA163" s="663"/>
    </row>
    <row r="164" ht="15.75" customHeight="1">
      <c r="A164" s="663"/>
      <c r="B164" s="663"/>
      <c r="C164" s="663"/>
      <c r="D164" s="663"/>
      <c r="E164" s="663"/>
      <c r="F164" s="663"/>
      <c r="G164" s="663"/>
      <c r="H164" s="663"/>
      <c r="I164" s="663"/>
      <c r="J164" s="663"/>
      <c r="K164" s="663"/>
      <c r="L164" s="663"/>
      <c r="M164" s="663"/>
      <c r="N164" s="663"/>
      <c r="O164" s="663"/>
      <c r="P164" s="663"/>
      <c r="Q164" s="663"/>
      <c r="R164" s="663"/>
      <c r="S164" s="663"/>
      <c r="T164" s="663"/>
      <c r="U164" s="663"/>
      <c r="V164" s="663"/>
      <c r="W164" s="663"/>
      <c r="X164" s="663"/>
      <c r="Y164" s="663"/>
      <c r="Z164" s="663"/>
      <c r="AA164" s="663"/>
    </row>
    <row r="165" ht="15.75" customHeight="1">
      <c r="A165" s="663"/>
      <c r="B165" s="663"/>
      <c r="C165" s="663"/>
      <c r="D165" s="663"/>
      <c r="E165" s="663"/>
      <c r="F165" s="663"/>
      <c r="G165" s="663"/>
      <c r="H165" s="663"/>
      <c r="I165" s="663"/>
      <c r="J165" s="663"/>
      <c r="K165" s="663"/>
      <c r="L165" s="663"/>
      <c r="M165" s="663"/>
      <c r="N165" s="663"/>
      <c r="O165" s="663"/>
      <c r="P165" s="663"/>
      <c r="Q165" s="663"/>
      <c r="R165" s="663"/>
      <c r="S165" s="663"/>
      <c r="T165" s="663"/>
      <c r="U165" s="663"/>
      <c r="V165" s="663"/>
      <c r="W165" s="663"/>
      <c r="X165" s="663"/>
      <c r="Y165" s="663"/>
      <c r="Z165" s="663"/>
      <c r="AA165" s="663"/>
    </row>
    <row r="166" ht="15.75" customHeight="1">
      <c r="A166" s="663"/>
      <c r="B166" s="663"/>
      <c r="C166" s="663"/>
      <c r="D166" s="663"/>
      <c r="E166" s="663"/>
      <c r="F166" s="663"/>
      <c r="G166" s="663"/>
      <c r="H166" s="663"/>
      <c r="I166" s="663"/>
      <c r="J166" s="663"/>
      <c r="K166" s="663"/>
      <c r="L166" s="663"/>
      <c r="M166" s="663"/>
      <c r="N166" s="663"/>
      <c r="O166" s="663"/>
      <c r="P166" s="663"/>
      <c r="Q166" s="663"/>
      <c r="R166" s="663"/>
      <c r="S166" s="663"/>
      <c r="T166" s="663"/>
      <c r="U166" s="663"/>
      <c r="V166" s="663"/>
      <c r="W166" s="663"/>
      <c r="X166" s="663"/>
      <c r="Y166" s="663"/>
      <c r="Z166" s="663"/>
      <c r="AA166" s="663"/>
    </row>
    <row r="167" ht="15.75" customHeight="1">
      <c r="A167" s="663"/>
      <c r="B167" s="663"/>
      <c r="C167" s="663"/>
      <c r="D167" s="663"/>
      <c r="E167" s="663"/>
      <c r="F167" s="663"/>
      <c r="G167" s="663"/>
      <c r="H167" s="663"/>
      <c r="I167" s="663"/>
      <c r="J167" s="663"/>
      <c r="K167" s="663"/>
      <c r="L167" s="663"/>
      <c r="M167" s="663"/>
      <c r="N167" s="663"/>
      <c r="O167" s="663"/>
      <c r="P167" s="663"/>
      <c r="Q167" s="663"/>
      <c r="R167" s="663"/>
      <c r="S167" s="663"/>
      <c r="T167" s="663"/>
      <c r="U167" s="663"/>
      <c r="V167" s="663"/>
      <c r="W167" s="663"/>
      <c r="X167" s="663"/>
      <c r="Y167" s="663"/>
      <c r="Z167" s="663"/>
      <c r="AA167" s="663"/>
    </row>
    <row r="168" ht="15.75" customHeight="1">
      <c r="A168" s="663"/>
      <c r="B168" s="663"/>
      <c r="C168" s="663"/>
      <c r="D168" s="663"/>
      <c r="E168" s="663"/>
      <c r="F168" s="663"/>
      <c r="G168" s="663"/>
      <c r="H168" s="663"/>
      <c r="I168" s="663"/>
      <c r="J168" s="663"/>
      <c r="K168" s="663"/>
      <c r="L168" s="663"/>
      <c r="M168" s="663"/>
      <c r="N168" s="663"/>
      <c r="O168" s="663"/>
      <c r="P168" s="663"/>
      <c r="Q168" s="663"/>
      <c r="R168" s="663"/>
      <c r="S168" s="663"/>
      <c r="T168" s="663"/>
      <c r="U168" s="663"/>
      <c r="V168" s="663"/>
      <c r="W168" s="663"/>
      <c r="X168" s="663"/>
      <c r="Y168" s="663"/>
      <c r="Z168" s="663"/>
      <c r="AA168" s="663"/>
    </row>
    <row r="169" ht="15.75" customHeight="1">
      <c r="A169" s="663"/>
      <c r="B169" s="663"/>
      <c r="C169" s="663"/>
      <c r="D169" s="663"/>
      <c r="E169" s="663"/>
      <c r="F169" s="663"/>
      <c r="G169" s="663"/>
      <c r="H169" s="663"/>
      <c r="I169" s="663"/>
      <c r="J169" s="663"/>
      <c r="K169" s="663"/>
      <c r="L169" s="663"/>
      <c r="M169" s="663"/>
      <c r="N169" s="663"/>
      <c r="O169" s="663"/>
      <c r="P169" s="663"/>
      <c r="Q169" s="663"/>
      <c r="R169" s="663"/>
      <c r="S169" s="663"/>
      <c r="T169" s="663"/>
      <c r="U169" s="663"/>
      <c r="V169" s="663"/>
      <c r="W169" s="663"/>
      <c r="X169" s="663"/>
      <c r="Y169" s="663"/>
      <c r="Z169" s="663"/>
      <c r="AA169" s="663"/>
    </row>
    <row r="170" ht="15.75" customHeight="1">
      <c r="A170" s="663"/>
      <c r="B170" s="663"/>
      <c r="C170" s="663"/>
      <c r="D170" s="663"/>
      <c r="E170" s="663"/>
      <c r="F170" s="663"/>
      <c r="G170" s="663"/>
      <c r="H170" s="663"/>
      <c r="I170" s="663"/>
      <c r="J170" s="663"/>
      <c r="K170" s="663"/>
      <c r="L170" s="663"/>
      <c r="M170" s="663"/>
      <c r="N170" s="663"/>
      <c r="O170" s="663"/>
      <c r="P170" s="663"/>
      <c r="Q170" s="663"/>
      <c r="R170" s="663"/>
      <c r="S170" s="663"/>
      <c r="T170" s="663"/>
      <c r="U170" s="663"/>
      <c r="V170" s="663"/>
      <c r="W170" s="663"/>
      <c r="X170" s="663"/>
      <c r="Y170" s="663"/>
      <c r="Z170" s="663"/>
      <c r="AA170" s="663"/>
    </row>
    <row r="171" ht="15.75" customHeight="1">
      <c r="A171" s="663"/>
      <c r="B171" s="663"/>
      <c r="C171" s="663"/>
      <c r="D171" s="663"/>
      <c r="E171" s="663"/>
      <c r="F171" s="663"/>
      <c r="G171" s="663"/>
      <c r="H171" s="663"/>
      <c r="I171" s="663"/>
      <c r="J171" s="663"/>
      <c r="K171" s="663"/>
      <c r="L171" s="663"/>
      <c r="M171" s="663"/>
      <c r="N171" s="663"/>
      <c r="O171" s="663"/>
      <c r="P171" s="663"/>
      <c r="Q171" s="663"/>
      <c r="R171" s="663"/>
      <c r="S171" s="663"/>
      <c r="T171" s="663"/>
      <c r="U171" s="663"/>
      <c r="V171" s="663"/>
      <c r="W171" s="663"/>
      <c r="X171" s="663"/>
      <c r="Y171" s="663"/>
      <c r="Z171" s="663"/>
      <c r="AA171" s="663"/>
    </row>
    <row r="172" ht="15.75" customHeight="1">
      <c r="A172" s="663"/>
      <c r="B172" s="663"/>
      <c r="C172" s="663"/>
      <c r="D172" s="663"/>
      <c r="E172" s="663"/>
      <c r="F172" s="663"/>
      <c r="G172" s="663"/>
      <c r="H172" s="663"/>
      <c r="I172" s="663"/>
      <c r="J172" s="663"/>
      <c r="K172" s="663"/>
      <c r="L172" s="663"/>
      <c r="M172" s="663"/>
      <c r="N172" s="663"/>
      <c r="O172" s="663"/>
      <c r="P172" s="663"/>
      <c r="Q172" s="663"/>
      <c r="R172" s="663"/>
      <c r="S172" s="663"/>
      <c r="T172" s="663"/>
      <c r="U172" s="663"/>
      <c r="V172" s="663"/>
      <c r="W172" s="663"/>
      <c r="X172" s="663"/>
      <c r="Y172" s="663"/>
      <c r="Z172" s="663"/>
      <c r="AA172" s="663"/>
    </row>
    <row r="173" ht="15.75" customHeight="1">
      <c r="A173" s="663"/>
      <c r="B173" s="663"/>
      <c r="C173" s="663"/>
      <c r="D173" s="663"/>
      <c r="E173" s="663"/>
      <c r="F173" s="663"/>
      <c r="G173" s="663"/>
      <c r="H173" s="663"/>
      <c r="I173" s="663"/>
      <c r="J173" s="663"/>
      <c r="K173" s="663"/>
      <c r="L173" s="663"/>
      <c r="M173" s="663"/>
      <c r="N173" s="663"/>
      <c r="O173" s="663"/>
      <c r="P173" s="663"/>
      <c r="Q173" s="663"/>
      <c r="R173" s="663"/>
      <c r="S173" s="663"/>
      <c r="T173" s="663"/>
      <c r="U173" s="663"/>
      <c r="V173" s="663"/>
      <c r="W173" s="663"/>
      <c r="X173" s="663"/>
      <c r="Y173" s="663"/>
      <c r="Z173" s="663"/>
      <c r="AA173" s="663"/>
    </row>
    <row r="174" ht="15.75" customHeight="1">
      <c r="A174" s="663"/>
      <c r="B174" s="663"/>
      <c r="C174" s="663"/>
      <c r="D174" s="663"/>
      <c r="E174" s="663"/>
      <c r="F174" s="663"/>
      <c r="G174" s="663"/>
      <c r="H174" s="663"/>
      <c r="I174" s="663"/>
      <c r="J174" s="663"/>
      <c r="K174" s="663"/>
      <c r="L174" s="663"/>
      <c r="M174" s="663"/>
      <c r="N174" s="663"/>
      <c r="O174" s="663"/>
      <c r="P174" s="663"/>
      <c r="Q174" s="663"/>
      <c r="R174" s="663"/>
      <c r="S174" s="663"/>
      <c r="T174" s="663"/>
      <c r="U174" s="663"/>
      <c r="V174" s="663"/>
      <c r="W174" s="663"/>
      <c r="X174" s="663"/>
      <c r="Y174" s="663"/>
      <c r="Z174" s="663"/>
      <c r="AA174" s="663"/>
    </row>
    <row r="175" ht="15.75" customHeight="1">
      <c r="A175" s="663"/>
      <c r="B175" s="663"/>
      <c r="C175" s="663"/>
      <c r="D175" s="663"/>
      <c r="E175" s="663"/>
      <c r="F175" s="663"/>
      <c r="G175" s="663"/>
      <c r="H175" s="663"/>
      <c r="I175" s="663"/>
      <c r="J175" s="663"/>
      <c r="K175" s="663"/>
      <c r="L175" s="663"/>
      <c r="M175" s="663"/>
      <c r="N175" s="663"/>
      <c r="O175" s="663"/>
      <c r="P175" s="663"/>
      <c r="Q175" s="663"/>
      <c r="R175" s="663"/>
      <c r="S175" s="663"/>
      <c r="T175" s="663"/>
      <c r="U175" s="663"/>
      <c r="V175" s="663"/>
      <c r="W175" s="663"/>
      <c r="X175" s="663"/>
      <c r="Y175" s="663"/>
      <c r="Z175" s="663"/>
      <c r="AA175" s="663"/>
    </row>
    <row r="176" ht="15.75" customHeight="1">
      <c r="A176" s="663"/>
      <c r="B176" s="663"/>
      <c r="C176" s="663"/>
      <c r="D176" s="663"/>
      <c r="E176" s="663"/>
      <c r="F176" s="663"/>
      <c r="G176" s="663"/>
      <c r="H176" s="663"/>
      <c r="I176" s="663"/>
      <c r="J176" s="663"/>
      <c r="K176" s="663"/>
      <c r="L176" s="663"/>
      <c r="M176" s="663"/>
      <c r="N176" s="663"/>
      <c r="O176" s="663"/>
      <c r="P176" s="663"/>
      <c r="Q176" s="663"/>
      <c r="R176" s="663"/>
      <c r="S176" s="663"/>
      <c r="T176" s="663"/>
      <c r="U176" s="663"/>
      <c r="V176" s="663"/>
      <c r="W176" s="663"/>
      <c r="X176" s="663"/>
      <c r="Y176" s="663"/>
      <c r="Z176" s="663"/>
      <c r="AA176" s="663"/>
    </row>
    <row r="177" ht="15.75" customHeight="1">
      <c r="A177" s="663"/>
      <c r="B177" s="663"/>
      <c r="C177" s="663"/>
      <c r="D177" s="663"/>
      <c r="E177" s="663"/>
      <c r="F177" s="663"/>
      <c r="G177" s="663"/>
      <c r="H177" s="663"/>
      <c r="I177" s="663"/>
      <c r="J177" s="663"/>
      <c r="K177" s="663"/>
      <c r="L177" s="663"/>
      <c r="M177" s="663"/>
      <c r="N177" s="663"/>
      <c r="O177" s="663"/>
      <c r="P177" s="663"/>
      <c r="Q177" s="663"/>
      <c r="R177" s="663"/>
      <c r="S177" s="663"/>
      <c r="T177" s="663"/>
      <c r="U177" s="663"/>
      <c r="V177" s="663"/>
      <c r="W177" s="663"/>
      <c r="X177" s="663"/>
      <c r="Y177" s="663"/>
      <c r="Z177" s="663"/>
      <c r="AA177" s="663"/>
    </row>
    <row r="178" ht="15.75" customHeight="1">
      <c r="A178" s="663"/>
      <c r="B178" s="663"/>
      <c r="C178" s="663"/>
      <c r="D178" s="663"/>
      <c r="E178" s="663"/>
      <c r="F178" s="663"/>
      <c r="G178" s="663"/>
      <c r="H178" s="663"/>
      <c r="I178" s="663"/>
      <c r="J178" s="663"/>
      <c r="K178" s="663"/>
      <c r="L178" s="663"/>
      <c r="M178" s="663"/>
      <c r="N178" s="663"/>
      <c r="O178" s="663"/>
      <c r="P178" s="663"/>
      <c r="Q178" s="663"/>
      <c r="R178" s="663"/>
      <c r="S178" s="663"/>
      <c r="T178" s="663"/>
      <c r="U178" s="663"/>
      <c r="V178" s="663"/>
      <c r="W178" s="663"/>
      <c r="X178" s="663"/>
      <c r="Y178" s="663"/>
      <c r="Z178" s="663"/>
      <c r="AA178" s="663"/>
    </row>
    <row r="179" ht="15.75" customHeight="1">
      <c r="A179" s="663"/>
      <c r="B179" s="663"/>
      <c r="C179" s="663"/>
      <c r="D179" s="663"/>
      <c r="E179" s="663"/>
      <c r="F179" s="663"/>
      <c r="G179" s="663"/>
      <c r="H179" s="663"/>
      <c r="I179" s="663"/>
      <c r="J179" s="663"/>
      <c r="K179" s="663"/>
      <c r="L179" s="663"/>
      <c r="M179" s="663"/>
      <c r="N179" s="663"/>
      <c r="O179" s="663"/>
      <c r="P179" s="663"/>
      <c r="Q179" s="663"/>
      <c r="R179" s="663"/>
      <c r="S179" s="663"/>
      <c r="T179" s="663"/>
      <c r="U179" s="663"/>
      <c r="V179" s="663"/>
      <c r="W179" s="663"/>
      <c r="X179" s="663"/>
      <c r="Y179" s="663"/>
      <c r="Z179" s="663"/>
      <c r="AA179" s="663"/>
    </row>
    <row r="180" ht="15.75" customHeight="1">
      <c r="A180" s="663"/>
      <c r="B180" s="663"/>
      <c r="C180" s="663"/>
      <c r="D180" s="663"/>
      <c r="E180" s="663"/>
      <c r="F180" s="663"/>
      <c r="G180" s="663"/>
      <c r="H180" s="663"/>
      <c r="I180" s="663"/>
      <c r="J180" s="663"/>
      <c r="K180" s="663"/>
      <c r="L180" s="663"/>
      <c r="M180" s="663"/>
      <c r="N180" s="663"/>
      <c r="O180" s="663"/>
      <c r="P180" s="663"/>
      <c r="Q180" s="663"/>
      <c r="R180" s="663"/>
      <c r="S180" s="663"/>
      <c r="T180" s="663"/>
      <c r="U180" s="663"/>
      <c r="V180" s="663"/>
      <c r="W180" s="663"/>
      <c r="X180" s="663"/>
      <c r="Y180" s="663"/>
      <c r="Z180" s="663"/>
      <c r="AA180" s="663"/>
    </row>
    <row r="181" ht="15.75" customHeight="1">
      <c r="A181" s="663"/>
      <c r="B181" s="663"/>
      <c r="C181" s="663"/>
      <c r="D181" s="663"/>
      <c r="E181" s="663"/>
      <c r="F181" s="663"/>
      <c r="G181" s="663"/>
      <c r="H181" s="663"/>
      <c r="I181" s="663"/>
      <c r="J181" s="663"/>
      <c r="K181" s="663"/>
      <c r="L181" s="663"/>
      <c r="M181" s="663"/>
      <c r="N181" s="663"/>
      <c r="O181" s="663"/>
      <c r="P181" s="663"/>
      <c r="Q181" s="663"/>
      <c r="R181" s="663"/>
      <c r="S181" s="663"/>
      <c r="T181" s="663"/>
      <c r="U181" s="663"/>
      <c r="V181" s="663"/>
      <c r="W181" s="663"/>
      <c r="X181" s="663"/>
      <c r="Y181" s="663"/>
      <c r="Z181" s="663"/>
      <c r="AA181" s="663"/>
    </row>
    <row r="182" ht="15.75" customHeight="1">
      <c r="A182" s="663"/>
      <c r="B182" s="663"/>
      <c r="C182" s="663"/>
      <c r="D182" s="663"/>
      <c r="E182" s="663"/>
      <c r="F182" s="663"/>
      <c r="G182" s="663"/>
      <c r="H182" s="663"/>
      <c r="I182" s="663"/>
      <c r="J182" s="663"/>
      <c r="K182" s="663"/>
      <c r="L182" s="663"/>
      <c r="M182" s="663"/>
      <c r="N182" s="663"/>
      <c r="O182" s="663"/>
      <c r="P182" s="663"/>
      <c r="Q182" s="663"/>
      <c r="R182" s="663"/>
      <c r="S182" s="663"/>
      <c r="T182" s="663"/>
      <c r="U182" s="663"/>
      <c r="V182" s="663"/>
      <c r="W182" s="663"/>
      <c r="X182" s="663"/>
      <c r="Y182" s="663"/>
      <c r="Z182" s="663"/>
      <c r="AA182" s="663"/>
    </row>
    <row r="183" ht="15.75" customHeight="1">
      <c r="A183" s="663"/>
      <c r="B183" s="663"/>
      <c r="C183" s="663"/>
      <c r="D183" s="663"/>
      <c r="E183" s="663"/>
      <c r="F183" s="663"/>
      <c r="G183" s="663"/>
      <c r="H183" s="663"/>
      <c r="I183" s="663"/>
      <c r="J183" s="663"/>
      <c r="K183" s="663"/>
      <c r="L183" s="663"/>
      <c r="M183" s="663"/>
      <c r="N183" s="663"/>
      <c r="O183" s="663"/>
      <c r="P183" s="663"/>
      <c r="Q183" s="663"/>
      <c r="R183" s="663"/>
      <c r="S183" s="663"/>
      <c r="T183" s="663"/>
      <c r="U183" s="663"/>
      <c r="V183" s="663"/>
      <c r="W183" s="663"/>
      <c r="X183" s="663"/>
      <c r="Y183" s="663"/>
      <c r="Z183" s="663"/>
      <c r="AA183" s="663"/>
    </row>
    <row r="184" ht="15.75" customHeight="1">
      <c r="A184" s="663"/>
      <c r="B184" s="663"/>
      <c r="C184" s="663"/>
      <c r="D184" s="663"/>
      <c r="E184" s="663"/>
      <c r="F184" s="663"/>
      <c r="G184" s="663"/>
      <c r="H184" s="663"/>
      <c r="I184" s="663"/>
      <c r="J184" s="663"/>
      <c r="K184" s="663"/>
      <c r="L184" s="663"/>
      <c r="M184" s="663"/>
      <c r="N184" s="663"/>
      <c r="O184" s="663"/>
      <c r="P184" s="663"/>
      <c r="Q184" s="663"/>
      <c r="R184" s="663"/>
      <c r="S184" s="663"/>
      <c r="T184" s="663"/>
      <c r="U184" s="663"/>
      <c r="V184" s="663"/>
      <c r="W184" s="663"/>
      <c r="X184" s="663"/>
      <c r="Y184" s="663"/>
      <c r="Z184" s="663"/>
      <c r="AA184" s="663"/>
    </row>
    <row r="185" ht="15.75" customHeight="1">
      <c r="A185" s="663"/>
      <c r="B185" s="663"/>
      <c r="C185" s="663"/>
      <c r="D185" s="663"/>
      <c r="E185" s="663"/>
      <c r="F185" s="663"/>
      <c r="G185" s="663"/>
      <c r="H185" s="663"/>
      <c r="I185" s="663"/>
      <c r="J185" s="663"/>
      <c r="K185" s="663"/>
      <c r="L185" s="663"/>
      <c r="M185" s="663"/>
      <c r="N185" s="663"/>
      <c r="O185" s="663"/>
      <c r="P185" s="663"/>
      <c r="Q185" s="663"/>
      <c r="R185" s="663"/>
      <c r="S185" s="663"/>
      <c r="T185" s="663"/>
      <c r="U185" s="663"/>
      <c r="V185" s="663"/>
      <c r="W185" s="663"/>
      <c r="X185" s="663"/>
      <c r="Y185" s="663"/>
      <c r="Z185" s="663"/>
      <c r="AA185" s="663"/>
    </row>
    <row r="186" ht="15.75" customHeight="1">
      <c r="A186" s="663"/>
      <c r="B186" s="663"/>
      <c r="C186" s="663"/>
      <c r="D186" s="663"/>
      <c r="E186" s="663"/>
      <c r="F186" s="663"/>
      <c r="G186" s="663"/>
      <c r="H186" s="663"/>
      <c r="I186" s="663"/>
      <c r="J186" s="663"/>
      <c r="K186" s="663"/>
      <c r="L186" s="663"/>
      <c r="M186" s="663"/>
      <c r="N186" s="663"/>
      <c r="O186" s="663"/>
      <c r="P186" s="663"/>
      <c r="Q186" s="663"/>
      <c r="R186" s="663"/>
      <c r="S186" s="663"/>
      <c r="T186" s="663"/>
      <c r="U186" s="663"/>
      <c r="V186" s="663"/>
      <c r="W186" s="663"/>
      <c r="X186" s="663"/>
      <c r="Y186" s="663"/>
      <c r="Z186" s="663"/>
      <c r="AA186" s="663"/>
    </row>
    <row r="187" ht="15.75" customHeight="1">
      <c r="A187" s="663"/>
      <c r="B187" s="663"/>
      <c r="C187" s="663"/>
      <c r="D187" s="663"/>
      <c r="E187" s="663"/>
      <c r="F187" s="663"/>
      <c r="G187" s="663"/>
      <c r="H187" s="663"/>
      <c r="I187" s="663"/>
      <c r="J187" s="663"/>
      <c r="K187" s="663"/>
      <c r="L187" s="663"/>
      <c r="M187" s="663"/>
      <c r="N187" s="663"/>
      <c r="O187" s="663"/>
      <c r="P187" s="663"/>
      <c r="Q187" s="663"/>
      <c r="R187" s="663"/>
      <c r="S187" s="663"/>
      <c r="T187" s="663"/>
      <c r="U187" s="663"/>
      <c r="V187" s="663"/>
      <c r="W187" s="663"/>
      <c r="X187" s="663"/>
      <c r="Y187" s="663"/>
      <c r="Z187" s="663"/>
      <c r="AA187" s="663"/>
    </row>
    <row r="188" ht="15.75" customHeight="1">
      <c r="A188" s="663"/>
      <c r="B188" s="663"/>
      <c r="C188" s="663"/>
      <c r="D188" s="663"/>
      <c r="E188" s="663"/>
      <c r="F188" s="663"/>
      <c r="G188" s="663"/>
      <c r="H188" s="663"/>
      <c r="I188" s="663"/>
      <c r="J188" s="663"/>
      <c r="K188" s="663"/>
      <c r="L188" s="663"/>
      <c r="M188" s="663"/>
      <c r="N188" s="663"/>
      <c r="O188" s="663"/>
      <c r="P188" s="663"/>
      <c r="Q188" s="663"/>
      <c r="R188" s="663"/>
      <c r="S188" s="663"/>
      <c r="T188" s="663"/>
      <c r="U188" s="663"/>
      <c r="V188" s="663"/>
      <c r="W188" s="663"/>
      <c r="X188" s="663"/>
      <c r="Y188" s="663"/>
      <c r="Z188" s="663"/>
      <c r="AA188" s="663"/>
    </row>
    <row r="189" ht="15.75" customHeight="1">
      <c r="A189" s="663"/>
      <c r="B189" s="663"/>
      <c r="C189" s="663"/>
      <c r="D189" s="663"/>
      <c r="E189" s="663"/>
      <c r="F189" s="663"/>
      <c r="G189" s="663"/>
      <c r="H189" s="663"/>
      <c r="I189" s="663"/>
      <c r="J189" s="663"/>
      <c r="K189" s="663"/>
      <c r="L189" s="663"/>
      <c r="M189" s="663"/>
      <c r="N189" s="663"/>
      <c r="O189" s="663"/>
      <c r="P189" s="663"/>
      <c r="Q189" s="663"/>
      <c r="R189" s="663"/>
      <c r="S189" s="663"/>
      <c r="T189" s="663"/>
      <c r="U189" s="663"/>
      <c r="V189" s="663"/>
      <c r="W189" s="663"/>
      <c r="X189" s="663"/>
      <c r="Y189" s="663"/>
      <c r="Z189" s="663"/>
      <c r="AA189" s="663"/>
    </row>
    <row r="190" ht="15.75" customHeight="1">
      <c r="A190" s="663"/>
      <c r="B190" s="663"/>
      <c r="C190" s="663"/>
      <c r="D190" s="663"/>
      <c r="E190" s="663"/>
      <c r="F190" s="663"/>
      <c r="G190" s="663"/>
      <c r="H190" s="663"/>
      <c r="I190" s="663"/>
      <c r="J190" s="663"/>
      <c r="K190" s="663"/>
      <c r="L190" s="663"/>
      <c r="M190" s="663"/>
      <c r="N190" s="663"/>
      <c r="O190" s="663"/>
      <c r="P190" s="663"/>
      <c r="Q190" s="663"/>
      <c r="R190" s="663"/>
      <c r="S190" s="663"/>
      <c r="T190" s="663"/>
      <c r="U190" s="663"/>
      <c r="V190" s="663"/>
      <c r="W190" s="663"/>
      <c r="X190" s="663"/>
      <c r="Y190" s="663"/>
      <c r="Z190" s="663"/>
      <c r="AA190" s="663"/>
    </row>
    <row r="191" ht="15.75" customHeight="1">
      <c r="A191" s="663"/>
      <c r="B191" s="663"/>
      <c r="C191" s="663"/>
      <c r="D191" s="663"/>
      <c r="E191" s="663"/>
      <c r="F191" s="663"/>
      <c r="G191" s="663"/>
      <c r="H191" s="663"/>
      <c r="I191" s="663"/>
      <c r="J191" s="663"/>
      <c r="K191" s="663"/>
      <c r="L191" s="663"/>
      <c r="M191" s="663"/>
      <c r="N191" s="663"/>
      <c r="O191" s="663"/>
      <c r="P191" s="663"/>
      <c r="Q191" s="663"/>
      <c r="R191" s="663"/>
      <c r="S191" s="663"/>
      <c r="T191" s="663"/>
      <c r="U191" s="663"/>
      <c r="V191" s="663"/>
      <c r="W191" s="663"/>
      <c r="X191" s="663"/>
      <c r="Y191" s="663"/>
      <c r="Z191" s="663"/>
      <c r="AA191" s="663"/>
    </row>
    <row r="192" ht="15.75" customHeight="1">
      <c r="A192" s="663"/>
      <c r="B192" s="663"/>
      <c r="C192" s="663"/>
      <c r="D192" s="663"/>
      <c r="E192" s="663"/>
      <c r="F192" s="663"/>
      <c r="G192" s="663"/>
      <c r="H192" s="663"/>
      <c r="I192" s="663"/>
      <c r="J192" s="663"/>
      <c r="K192" s="663"/>
      <c r="L192" s="663"/>
      <c r="M192" s="663"/>
      <c r="N192" s="663"/>
      <c r="O192" s="663"/>
      <c r="P192" s="663"/>
      <c r="Q192" s="663"/>
      <c r="R192" s="663"/>
      <c r="S192" s="663"/>
      <c r="T192" s="663"/>
      <c r="U192" s="663"/>
      <c r="V192" s="663"/>
      <c r="W192" s="663"/>
      <c r="X192" s="663"/>
      <c r="Y192" s="663"/>
      <c r="Z192" s="663"/>
      <c r="AA192" s="663"/>
    </row>
    <row r="193" ht="15.75" customHeight="1">
      <c r="A193" s="663"/>
      <c r="B193" s="663"/>
      <c r="C193" s="663"/>
      <c r="D193" s="663"/>
      <c r="E193" s="663"/>
      <c r="F193" s="663"/>
      <c r="G193" s="663"/>
      <c r="H193" s="663"/>
      <c r="I193" s="663"/>
      <c r="J193" s="663"/>
      <c r="K193" s="663"/>
      <c r="L193" s="663"/>
      <c r="M193" s="663"/>
      <c r="N193" s="663"/>
      <c r="O193" s="663"/>
      <c r="P193" s="663"/>
      <c r="Q193" s="663"/>
      <c r="R193" s="663"/>
      <c r="S193" s="663"/>
      <c r="T193" s="663"/>
      <c r="U193" s="663"/>
      <c r="V193" s="663"/>
      <c r="W193" s="663"/>
      <c r="X193" s="663"/>
      <c r="Y193" s="663"/>
      <c r="Z193" s="663"/>
      <c r="AA193" s="663"/>
    </row>
    <row r="194" ht="15.75" customHeight="1">
      <c r="A194" s="663"/>
      <c r="B194" s="663"/>
      <c r="C194" s="663"/>
      <c r="D194" s="663"/>
      <c r="E194" s="663"/>
      <c r="F194" s="663"/>
      <c r="G194" s="663"/>
      <c r="H194" s="663"/>
      <c r="I194" s="663"/>
      <c r="J194" s="663"/>
      <c r="K194" s="663"/>
      <c r="L194" s="663"/>
      <c r="M194" s="663"/>
      <c r="N194" s="663"/>
      <c r="O194" s="663"/>
      <c r="P194" s="663"/>
      <c r="Q194" s="663"/>
      <c r="R194" s="663"/>
      <c r="S194" s="663"/>
      <c r="T194" s="663"/>
      <c r="U194" s="663"/>
      <c r="V194" s="663"/>
      <c r="W194" s="663"/>
      <c r="X194" s="663"/>
      <c r="Y194" s="663"/>
      <c r="Z194" s="663"/>
      <c r="AA194" s="663"/>
    </row>
    <row r="195" ht="15.75" customHeight="1">
      <c r="A195" s="663"/>
      <c r="B195" s="663"/>
      <c r="C195" s="663"/>
      <c r="D195" s="663"/>
      <c r="E195" s="663"/>
      <c r="F195" s="663"/>
      <c r="G195" s="663"/>
      <c r="H195" s="663"/>
      <c r="I195" s="663"/>
      <c r="J195" s="663"/>
      <c r="K195" s="663"/>
      <c r="L195" s="663"/>
      <c r="M195" s="663"/>
      <c r="N195" s="663"/>
      <c r="O195" s="663"/>
      <c r="P195" s="663"/>
      <c r="Q195" s="663"/>
      <c r="R195" s="663"/>
      <c r="S195" s="663"/>
      <c r="T195" s="663"/>
      <c r="U195" s="663"/>
      <c r="V195" s="663"/>
      <c r="W195" s="663"/>
      <c r="X195" s="663"/>
      <c r="Y195" s="663"/>
      <c r="Z195" s="663"/>
      <c r="AA195" s="663"/>
    </row>
    <row r="196" ht="15.75" customHeight="1">
      <c r="A196" s="663"/>
      <c r="B196" s="663"/>
      <c r="C196" s="663"/>
      <c r="D196" s="663"/>
      <c r="E196" s="663"/>
      <c r="F196" s="663"/>
      <c r="G196" s="663"/>
      <c r="H196" s="663"/>
      <c r="I196" s="663"/>
      <c r="J196" s="663"/>
      <c r="K196" s="663"/>
      <c r="L196" s="663"/>
      <c r="M196" s="663"/>
      <c r="N196" s="663"/>
      <c r="O196" s="663"/>
      <c r="P196" s="663"/>
      <c r="Q196" s="663"/>
      <c r="R196" s="663"/>
      <c r="S196" s="663"/>
      <c r="T196" s="663"/>
      <c r="U196" s="663"/>
      <c r="V196" s="663"/>
      <c r="W196" s="663"/>
      <c r="X196" s="663"/>
      <c r="Y196" s="663"/>
      <c r="Z196" s="663"/>
      <c r="AA196" s="663"/>
    </row>
    <row r="197" ht="15.75" customHeight="1">
      <c r="A197" s="663"/>
      <c r="B197" s="663"/>
      <c r="C197" s="663"/>
      <c r="D197" s="663"/>
      <c r="E197" s="663"/>
      <c r="F197" s="663"/>
      <c r="G197" s="663"/>
      <c r="H197" s="663"/>
      <c r="I197" s="663"/>
      <c r="J197" s="663"/>
      <c r="K197" s="663"/>
      <c r="L197" s="663"/>
      <c r="M197" s="663"/>
      <c r="N197" s="663"/>
      <c r="O197" s="663"/>
      <c r="P197" s="663"/>
      <c r="Q197" s="663"/>
      <c r="R197" s="663"/>
      <c r="S197" s="663"/>
      <c r="T197" s="663"/>
      <c r="U197" s="663"/>
      <c r="V197" s="663"/>
      <c r="W197" s="663"/>
      <c r="X197" s="663"/>
      <c r="Y197" s="663"/>
      <c r="Z197" s="663"/>
      <c r="AA197" s="663"/>
    </row>
    <row r="198" ht="15.75" customHeight="1">
      <c r="A198" s="663"/>
      <c r="B198" s="663"/>
      <c r="C198" s="663"/>
      <c r="D198" s="663"/>
      <c r="E198" s="663"/>
      <c r="F198" s="663"/>
      <c r="G198" s="663"/>
      <c r="H198" s="663"/>
      <c r="I198" s="663"/>
      <c r="J198" s="663"/>
      <c r="K198" s="663"/>
      <c r="L198" s="663"/>
      <c r="M198" s="663"/>
      <c r="N198" s="663"/>
      <c r="O198" s="663"/>
      <c r="P198" s="663"/>
      <c r="Q198" s="663"/>
      <c r="R198" s="663"/>
      <c r="S198" s="663"/>
      <c r="T198" s="663"/>
      <c r="U198" s="663"/>
      <c r="V198" s="663"/>
      <c r="W198" s="663"/>
      <c r="X198" s="663"/>
      <c r="Y198" s="663"/>
      <c r="Z198" s="663"/>
      <c r="AA198" s="663"/>
    </row>
    <row r="199" ht="15.75" customHeight="1">
      <c r="A199" s="663"/>
      <c r="B199" s="663"/>
      <c r="C199" s="663"/>
      <c r="D199" s="663"/>
      <c r="E199" s="663"/>
      <c r="F199" s="663"/>
      <c r="G199" s="663"/>
      <c r="H199" s="663"/>
      <c r="I199" s="663"/>
      <c r="J199" s="663"/>
      <c r="K199" s="663"/>
      <c r="L199" s="663"/>
      <c r="M199" s="663"/>
      <c r="N199" s="663"/>
      <c r="O199" s="663"/>
      <c r="P199" s="663"/>
      <c r="Q199" s="663"/>
      <c r="R199" s="663"/>
      <c r="S199" s="663"/>
      <c r="T199" s="663"/>
      <c r="U199" s="663"/>
      <c r="V199" s="663"/>
      <c r="W199" s="663"/>
      <c r="X199" s="663"/>
      <c r="Y199" s="663"/>
      <c r="Z199" s="663"/>
      <c r="AA199" s="663"/>
    </row>
    <row r="200" ht="15.75" customHeight="1">
      <c r="A200" s="663"/>
      <c r="B200" s="663"/>
      <c r="C200" s="663"/>
      <c r="D200" s="663"/>
      <c r="E200" s="663"/>
      <c r="F200" s="663"/>
      <c r="G200" s="663"/>
      <c r="H200" s="663"/>
      <c r="I200" s="663"/>
      <c r="J200" s="663"/>
      <c r="K200" s="663"/>
      <c r="L200" s="663"/>
      <c r="M200" s="663"/>
      <c r="N200" s="663"/>
      <c r="O200" s="663"/>
      <c r="P200" s="663"/>
      <c r="Q200" s="663"/>
      <c r="R200" s="663"/>
      <c r="S200" s="663"/>
      <c r="T200" s="663"/>
      <c r="U200" s="663"/>
      <c r="V200" s="663"/>
      <c r="W200" s="663"/>
      <c r="X200" s="663"/>
      <c r="Y200" s="663"/>
      <c r="Z200" s="663"/>
      <c r="AA200" s="663"/>
    </row>
    <row r="201" ht="15.75" customHeight="1">
      <c r="A201" s="663"/>
      <c r="B201" s="663"/>
      <c r="C201" s="663"/>
      <c r="D201" s="663"/>
      <c r="E201" s="663"/>
      <c r="F201" s="663"/>
      <c r="G201" s="663"/>
      <c r="H201" s="663"/>
      <c r="I201" s="663"/>
      <c r="J201" s="663"/>
      <c r="K201" s="663"/>
      <c r="L201" s="663"/>
      <c r="M201" s="663"/>
      <c r="N201" s="663"/>
      <c r="O201" s="663"/>
      <c r="P201" s="663"/>
      <c r="Q201" s="663"/>
      <c r="R201" s="663"/>
      <c r="S201" s="663"/>
      <c r="T201" s="663"/>
      <c r="U201" s="663"/>
      <c r="V201" s="663"/>
      <c r="W201" s="663"/>
      <c r="X201" s="663"/>
      <c r="Y201" s="663"/>
      <c r="Z201" s="663"/>
      <c r="AA201" s="663"/>
    </row>
    <row r="202" ht="15.75" customHeight="1">
      <c r="A202" s="663"/>
      <c r="B202" s="663"/>
      <c r="C202" s="663"/>
      <c r="D202" s="663"/>
      <c r="E202" s="663"/>
      <c r="F202" s="663"/>
      <c r="G202" s="663"/>
      <c r="H202" s="663"/>
      <c r="I202" s="663"/>
      <c r="J202" s="663"/>
      <c r="K202" s="663"/>
      <c r="L202" s="663"/>
      <c r="M202" s="663"/>
      <c r="N202" s="663"/>
      <c r="O202" s="663"/>
      <c r="P202" s="663"/>
      <c r="Q202" s="663"/>
      <c r="R202" s="663"/>
      <c r="S202" s="663"/>
      <c r="T202" s="663"/>
      <c r="U202" s="663"/>
      <c r="V202" s="663"/>
      <c r="W202" s="663"/>
      <c r="X202" s="663"/>
      <c r="Y202" s="663"/>
      <c r="Z202" s="663"/>
      <c r="AA202" s="663"/>
    </row>
    <row r="203" ht="15.75" customHeight="1">
      <c r="A203" s="663"/>
      <c r="B203" s="663"/>
      <c r="C203" s="663"/>
      <c r="D203" s="663"/>
      <c r="E203" s="663"/>
      <c r="F203" s="663"/>
      <c r="G203" s="663"/>
      <c r="H203" s="663"/>
      <c r="I203" s="663"/>
      <c r="J203" s="663"/>
      <c r="K203" s="663"/>
      <c r="L203" s="663"/>
      <c r="M203" s="663"/>
      <c r="N203" s="663"/>
      <c r="O203" s="663"/>
      <c r="P203" s="663"/>
      <c r="Q203" s="663"/>
      <c r="R203" s="663"/>
      <c r="S203" s="663"/>
      <c r="T203" s="663"/>
      <c r="U203" s="663"/>
      <c r="V203" s="663"/>
      <c r="W203" s="663"/>
      <c r="X203" s="663"/>
      <c r="Y203" s="663"/>
      <c r="Z203" s="663"/>
      <c r="AA203" s="663"/>
    </row>
    <row r="204" ht="15.75" customHeight="1">
      <c r="A204" s="663"/>
      <c r="B204" s="663"/>
      <c r="C204" s="663"/>
      <c r="D204" s="663"/>
      <c r="E204" s="663"/>
      <c r="F204" s="663"/>
      <c r="G204" s="663"/>
      <c r="H204" s="663"/>
      <c r="I204" s="663"/>
      <c r="J204" s="663"/>
      <c r="K204" s="663"/>
      <c r="L204" s="663"/>
      <c r="M204" s="663"/>
      <c r="N204" s="663"/>
      <c r="O204" s="663"/>
      <c r="P204" s="663"/>
      <c r="Q204" s="663"/>
      <c r="R204" s="663"/>
      <c r="S204" s="663"/>
      <c r="T204" s="663"/>
      <c r="U204" s="663"/>
      <c r="V204" s="663"/>
      <c r="W204" s="663"/>
      <c r="X204" s="663"/>
      <c r="Y204" s="663"/>
      <c r="Z204" s="663"/>
      <c r="AA204" s="663"/>
    </row>
    <row r="205" ht="15.75" customHeight="1">
      <c r="A205" s="663"/>
      <c r="B205" s="663"/>
      <c r="C205" s="663"/>
      <c r="D205" s="663"/>
      <c r="E205" s="663"/>
      <c r="F205" s="663"/>
      <c r="G205" s="663"/>
      <c r="H205" s="663"/>
      <c r="I205" s="663"/>
      <c r="J205" s="663"/>
      <c r="K205" s="663"/>
      <c r="L205" s="663"/>
      <c r="M205" s="663"/>
      <c r="N205" s="663"/>
      <c r="O205" s="663"/>
      <c r="P205" s="663"/>
      <c r="Q205" s="663"/>
      <c r="R205" s="663"/>
      <c r="S205" s="663"/>
      <c r="T205" s="663"/>
      <c r="U205" s="663"/>
      <c r="V205" s="663"/>
      <c r="W205" s="663"/>
      <c r="X205" s="663"/>
      <c r="Y205" s="663"/>
      <c r="Z205" s="663"/>
      <c r="AA205" s="663"/>
    </row>
    <row r="206" ht="15.75" customHeight="1">
      <c r="A206" s="663"/>
      <c r="B206" s="663"/>
      <c r="C206" s="663"/>
      <c r="D206" s="663"/>
      <c r="E206" s="663"/>
      <c r="F206" s="663"/>
      <c r="G206" s="663"/>
      <c r="H206" s="663"/>
      <c r="I206" s="663"/>
      <c r="J206" s="663"/>
      <c r="K206" s="663"/>
      <c r="L206" s="663"/>
      <c r="M206" s="663"/>
      <c r="N206" s="663"/>
      <c r="O206" s="663"/>
      <c r="P206" s="663"/>
      <c r="Q206" s="663"/>
      <c r="R206" s="663"/>
      <c r="S206" s="663"/>
      <c r="T206" s="663"/>
      <c r="U206" s="663"/>
      <c r="V206" s="663"/>
      <c r="W206" s="663"/>
      <c r="X206" s="663"/>
      <c r="Y206" s="663"/>
      <c r="Z206" s="663"/>
      <c r="AA206" s="663"/>
    </row>
    <row r="207" ht="15.75" customHeight="1">
      <c r="A207" s="663"/>
      <c r="B207" s="663"/>
      <c r="C207" s="663"/>
      <c r="D207" s="663"/>
      <c r="E207" s="663"/>
      <c r="F207" s="663"/>
      <c r="G207" s="663"/>
      <c r="H207" s="663"/>
      <c r="I207" s="663"/>
      <c r="J207" s="663"/>
      <c r="K207" s="663"/>
      <c r="L207" s="663"/>
      <c r="M207" s="663"/>
      <c r="N207" s="663"/>
      <c r="O207" s="663"/>
      <c r="P207" s="663"/>
      <c r="Q207" s="663"/>
      <c r="R207" s="663"/>
      <c r="S207" s="663"/>
      <c r="T207" s="663"/>
      <c r="U207" s="663"/>
      <c r="V207" s="663"/>
      <c r="W207" s="663"/>
      <c r="X207" s="663"/>
      <c r="Y207" s="663"/>
      <c r="Z207" s="663"/>
      <c r="AA207" s="663"/>
    </row>
    <row r="208" ht="15.75" customHeight="1">
      <c r="A208" s="663"/>
      <c r="B208" s="663"/>
      <c r="C208" s="663"/>
      <c r="D208" s="663"/>
      <c r="E208" s="663"/>
      <c r="F208" s="663"/>
      <c r="G208" s="663"/>
      <c r="H208" s="663"/>
      <c r="I208" s="663"/>
      <c r="J208" s="663"/>
      <c r="K208" s="663"/>
      <c r="L208" s="663"/>
      <c r="M208" s="663"/>
      <c r="N208" s="663"/>
      <c r="O208" s="663"/>
      <c r="P208" s="663"/>
      <c r="Q208" s="663"/>
      <c r="R208" s="663"/>
      <c r="S208" s="663"/>
      <c r="T208" s="663"/>
      <c r="U208" s="663"/>
      <c r="V208" s="663"/>
      <c r="W208" s="663"/>
      <c r="X208" s="663"/>
      <c r="Y208" s="663"/>
      <c r="Z208" s="663"/>
      <c r="AA208" s="663"/>
    </row>
    <row r="209" ht="15.75" customHeight="1">
      <c r="A209" s="663"/>
      <c r="B209" s="663"/>
      <c r="C209" s="663"/>
      <c r="D209" s="663"/>
      <c r="E209" s="663"/>
      <c r="F209" s="663"/>
      <c r="G209" s="663"/>
      <c r="H209" s="663"/>
      <c r="I209" s="663"/>
      <c r="J209" s="663"/>
      <c r="K209" s="663"/>
      <c r="L209" s="663"/>
      <c r="M209" s="663"/>
      <c r="N209" s="663"/>
      <c r="O209" s="663"/>
      <c r="P209" s="663"/>
      <c r="Q209" s="663"/>
      <c r="R209" s="663"/>
      <c r="S209" s="663"/>
      <c r="T209" s="663"/>
      <c r="U209" s="663"/>
      <c r="V209" s="663"/>
      <c r="W209" s="663"/>
      <c r="X209" s="663"/>
      <c r="Y209" s="663"/>
      <c r="Z209" s="663"/>
      <c r="AA209" s="663"/>
    </row>
    <row r="210" ht="15.75" customHeight="1">
      <c r="A210" s="663"/>
      <c r="B210" s="663"/>
      <c r="C210" s="663"/>
      <c r="D210" s="663"/>
      <c r="E210" s="663"/>
      <c r="F210" s="663"/>
      <c r="G210" s="663"/>
      <c r="H210" s="663"/>
      <c r="I210" s="663"/>
      <c r="J210" s="663"/>
      <c r="K210" s="663"/>
      <c r="L210" s="663"/>
      <c r="M210" s="663"/>
      <c r="N210" s="663"/>
      <c r="O210" s="663"/>
      <c r="P210" s="663"/>
      <c r="Q210" s="663"/>
      <c r="R210" s="663"/>
      <c r="S210" s="663"/>
      <c r="T210" s="663"/>
      <c r="U210" s="663"/>
      <c r="V210" s="663"/>
      <c r="W210" s="663"/>
      <c r="X210" s="663"/>
      <c r="Y210" s="663"/>
      <c r="Z210" s="663"/>
      <c r="AA210" s="663"/>
    </row>
    <row r="211" ht="15.75" customHeight="1">
      <c r="A211" s="663"/>
      <c r="B211" s="663"/>
      <c r="C211" s="663"/>
      <c r="D211" s="663"/>
      <c r="E211" s="663"/>
      <c r="F211" s="663"/>
      <c r="G211" s="663"/>
      <c r="H211" s="663"/>
      <c r="I211" s="663"/>
      <c r="J211" s="663"/>
      <c r="K211" s="663"/>
      <c r="L211" s="663"/>
      <c r="M211" s="663"/>
      <c r="N211" s="663"/>
      <c r="O211" s="663"/>
      <c r="P211" s="663"/>
      <c r="Q211" s="663"/>
      <c r="R211" s="663"/>
      <c r="S211" s="663"/>
      <c r="T211" s="663"/>
      <c r="U211" s="663"/>
      <c r="V211" s="663"/>
      <c r="W211" s="663"/>
      <c r="X211" s="663"/>
      <c r="Y211" s="663"/>
      <c r="Z211" s="663"/>
      <c r="AA211" s="663"/>
    </row>
    <row r="212" ht="15.75" customHeight="1">
      <c r="A212" s="663"/>
      <c r="B212" s="663"/>
      <c r="C212" s="663"/>
      <c r="D212" s="663"/>
      <c r="E212" s="663"/>
      <c r="F212" s="663"/>
      <c r="G212" s="663"/>
      <c r="H212" s="663"/>
      <c r="I212" s="663"/>
      <c r="J212" s="663"/>
      <c r="K212" s="663"/>
      <c r="L212" s="663"/>
      <c r="M212" s="663"/>
      <c r="N212" s="663"/>
      <c r="O212" s="663"/>
      <c r="P212" s="663"/>
      <c r="Q212" s="663"/>
      <c r="R212" s="663"/>
      <c r="S212" s="663"/>
      <c r="T212" s="663"/>
      <c r="U212" s="663"/>
      <c r="V212" s="663"/>
      <c r="W212" s="663"/>
      <c r="X212" s="663"/>
      <c r="Y212" s="663"/>
      <c r="Z212" s="663"/>
      <c r="AA212" s="663"/>
    </row>
    <row r="213" ht="15.75" customHeight="1">
      <c r="A213" s="663"/>
      <c r="B213" s="663"/>
      <c r="C213" s="663"/>
      <c r="D213" s="663"/>
      <c r="E213" s="663"/>
      <c r="F213" s="663"/>
      <c r="G213" s="663"/>
      <c r="H213" s="663"/>
      <c r="I213" s="663"/>
      <c r="J213" s="663"/>
      <c r="K213" s="663"/>
      <c r="L213" s="663"/>
      <c r="M213" s="663"/>
      <c r="N213" s="663"/>
      <c r="O213" s="663"/>
      <c r="P213" s="663"/>
      <c r="Q213" s="663"/>
      <c r="R213" s="663"/>
      <c r="S213" s="663"/>
      <c r="T213" s="663"/>
      <c r="U213" s="663"/>
      <c r="V213" s="663"/>
      <c r="W213" s="663"/>
      <c r="X213" s="663"/>
      <c r="Y213" s="663"/>
      <c r="Z213" s="663"/>
      <c r="AA213" s="663"/>
    </row>
    <row r="214" ht="15.75" customHeight="1">
      <c r="A214" s="663"/>
      <c r="B214" s="663"/>
      <c r="C214" s="663"/>
      <c r="D214" s="663"/>
      <c r="E214" s="663"/>
      <c r="F214" s="663"/>
      <c r="G214" s="663"/>
      <c r="H214" s="663"/>
      <c r="I214" s="663"/>
      <c r="J214" s="663"/>
      <c r="K214" s="663"/>
      <c r="L214" s="663"/>
      <c r="M214" s="663"/>
      <c r="N214" s="663"/>
      <c r="O214" s="663"/>
      <c r="P214" s="663"/>
      <c r="Q214" s="663"/>
      <c r="R214" s="663"/>
      <c r="S214" s="663"/>
      <c r="T214" s="663"/>
      <c r="U214" s="663"/>
      <c r="V214" s="663"/>
      <c r="W214" s="663"/>
      <c r="X214" s="663"/>
      <c r="Y214" s="663"/>
      <c r="Z214" s="663"/>
      <c r="AA214" s="663"/>
    </row>
    <row r="215" ht="15.75" customHeight="1">
      <c r="A215" s="663"/>
      <c r="B215" s="663"/>
      <c r="C215" s="663"/>
      <c r="D215" s="663"/>
      <c r="E215" s="663"/>
      <c r="F215" s="663"/>
      <c r="G215" s="663"/>
      <c r="H215" s="663"/>
      <c r="I215" s="663"/>
      <c r="J215" s="663"/>
      <c r="K215" s="663"/>
      <c r="L215" s="663"/>
      <c r="M215" s="663"/>
      <c r="N215" s="663"/>
      <c r="O215" s="663"/>
      <c r="P215" s="663"/>
      <c r="Q215" s="663"/>
      <c r="R215" s="663"/>
      <c r="S215" s="663"/>
      <c r="T215" s="663"/>
      <c r="U215" s="663"/>
      <c r="V215" s="663"/>
      <c r="W215" s="663"/>
      <c r="X215" s="663"/>
      <c r="Y215" s="663"/>
      <c r="Z215" s="663"/>
      <c r="AA215" s="663"/>
    </row>
    <row r="216" ht="15.75" customHeight="1">
      <c r="A216" s="663"/>
      <c r="B216" s="663"/>
      <c r="C216" s="663"/>
      <c r="D216" s="663"/>
      <c r="E216" s="663"/>
      <c r="F216" s="663"/>
      <c r="G216" s="663"/>
      <c r="H216" s="663"/>
      <c r="I216" s="663"/>
      <c r="J216" s="663"/>
      <c r="K216" s="663"/>
      <c r="L216" s="663"/>
      <c r="M216" s="663"/>
      <c r="N216" s="663"/>
      <c r="O216" s="663"/>
      <c r="P216" s="663"/>
      <c r="Q216" s="663"/>
      <c r="R216" s="663"/>
      <c r="S216" s="663"/>
      <c r="T216" s="663"/>
      <c r="U216" s="663"/>
      <c r="V216" s="663"/>
      <c r="W216" s="663"/>
      <c r="X216" s="663"/>
      <c r="Y216" s="663"/>
      <c r="Z216" s="663"/>
      <c r="AA216" s="663"/>
    </row>
    <row r="217" ht="15.75" customHeight="1">
      <c r="A217" s="663"/>
      <c r="B217" s="663"/>
      <c r="C217" s="663"/>
      <c r="D217" s="663"/>
      <c r="E217" s="663"/>
      <c r="F217" s="663"/>
      <c r="G217" s="663"/>
      <c r="H217" s="663"/>
      <c r="I217" s="663"/>
      <c r="J217" s="663"/>
      <c r="K217" s="663"/>
      <c r="L217" s="663"/>
      <c r="M217" s="663"/>
      <c r="N217" s="663"/>
      <c r="O217" s="663"/>
      <c r="P217" s="663"/>
      <c r="Q217" s="663"/>
      <c r="R217" s="663"/>
      <c r="S217" s="663"/>
      <c r="T217" s="663"/>
      <c r="U217" s="663"/>
      <c r="V217" s="663"/>
      <c r="W217" s="663"/>
      <c r="X217" s="663"/>
      <c r="Y217" s="663"/>
      <c r="Z217" s="663"/>
      <c r="AA217" s="663"/>
    </row>
    <row r="218" ht="15.75" customHeight="1">
      <c r="A218" s="663"/>
      <c r="B218" s="663"/>
      <c r="C218" s="663"/>
      <c r="D218" s="663"/>
      <c r="E218" s="663"/>
      <c r="F218" s="663"/>
      <c r="G218" s="663"/>
      <c r="H218" s="663"/>
      <c r="I218" s="663"/>
      <c r="J218" s="663"/>
      <c r="K218" s="663"/>
      <c r="L218" s="663"/>
      <c r="M218" s="663"/>
      <c r="N218" s="663"/>
      <c r="O218" s="663"/>
      <c r="P218" s="663"/>
      <c r="Q218" s="663"/>
      <c r="R218" s="663"/>
      <c r="S218" s="663"/>
      <c r="T218" s="663"/>
      <c r="U218" s="663"/>
      <c r="V218" s="663"/>
      <c r="W218" s="663"/>
      <c r="X218" s="663"/>
      <c r="Y218" s="663"/>
      <c r="Z218" s="663"/>
      <c r="AA218" s="663"/>
    </row>
    <row r="219" ht="15.75" customHeight="1">
      <c r="A219" s="663"/>
      <c r="B219" s="663"/>
      <c r="C219" s="663"/>
      <c r="D219" s="663"/>
      <c r="E219" s="663"/>
      <c r="F219" s="663"/>
      <c r="G219" s="663"/>
      <c r="H219" s="663"/>
      <c r="I219" s="663"/>
      <c r="J219" s="663"/>
      <c r="K219" s="663"/>
      <c r="L219" s="663"/>
      <c r="M219" s="663"/>
      <c r="N219" s="663"/>
      <c r="O219" s="663"/>
      <c r="P219" s="663"/>
      <c r="Q219" s="663"/>
      <c r="R219" s="663"/>
      <c r="S219" s="663"/>
      <c r="T219" s="663"/>
      <c r="U219" s="663"/>
      <c r="V219" s="663"/>
      <c r="W219" s="663"/>
      <c r="X219" s="663"/>
      <c r="Y219" s="663"/>
      <c r="Z219" s="663"/>
      <c r="AA219" s="663"/>
    </row>
    <row r="220" ht="15.75" customHeight="1">
      <c r="A220" s="663"/>
      <c r="B220" s="663"/>
      <c r="C220" s="663"/>
      <c r="D220" s="663"/>
      <c r="E220" s="663"/>
      <c r="F220" s="663"/>
      <c r="G220" s="663"/>
      <c r="H220" s="663"/>
      <c r="I220" s="663"/>
      <c r="J220" s="663"/>
      <c r="K220" s="663"/>
      <c r="L220" s="663"/>
      <c r="M220" s="663"/>
      <c r="N220" s="663"/>
      <c r="O220" s="663"/>
      <c r="P220" s="663"/>
      <c r="Q220" s="663"/>
      <c r="R220" s="663"/>
      <c r="S220" s="663"/>
      <c r="T220" s="663"/>
      <c r="U220" s="663"/>
      <c r="V220" s="663"/>
      <c r="W220" s="663"/>
      <c r="X220" s="663"/>
      <c r="Y220" s="663"/>
      <c r="Z220" s="663"/>
      <c r="AA220" s="663"/>
    </row>
    <row r="221" ht="15.75" customHeight="1">
      <c r="A221" s="663"/>
      <c r="B221" s="663"/>
      <c r="C221" s="663"/>
      <c r="D221" s="663"/>
      <c r="E221" s="663"/>
      <c r="F221" s="663"/>
      <c r="G221" s="663"/>
      <c r="H221" s="663"/>
      <c r="I221" s="663"/>
      <c r="J221" s="663"/>
      <c r="K221" s="663"/>
      <c r="L221" s="663"/>
      <c r="M221" s="663"/>
      <c r="N221" s="663"/>
      <c r="O221" s="663"/>
      <c r="P221" s="663"/>
      <c r="Q221" s="663"/>
      <c r="R221" s="663"/>
      <c r="S221" s="663"/>
      <c r="T221" s="663"/>
      <c r="U221" s="663"/>
      <c r="V221" s="663"/>
      <c r="W221" s="663"/>
      <c r="X221" s="663"/>
      <c r="Y221" s="663"/>
      <c r="Z221" s="663"/>
      <c r="AA221" s="663"/>
    </row>
    <row r="222" ht="15.75" customHeight="1">
      <c r="A222" s="663"/>
      <c r="B222" s="663"/>
      <c r="C222" s="663"/>
      <c r="D222" s="663"/>
      <c r="E222" s="663"/>
      <c r="F222" s="663"/>
      <c r="G222" s="663"/>
      <c r="H222" s="663"/>
      <c r="I222" s="663"/>
      <c r="J222" s="663"/>
      <c r="K222" s="663"/>
      <c r="L222" s="663"/>
      <c r="M222" s="663"/>
      <c r="N222" s="663"/>
      <c r="O222" s="663"/>
      <c r="P222" s="663"/>
      <c r="Q222" s="663"/>
      <c r="R222" s="663"/>
      <c r="S222" s="663"/>
      <c r="T222" s="663"/>
      <c r="U222" s="663"/>
      <c r="V222" s="663"/>
      <c r="W222" s="663"/>
      <c r="X222" s="663"/>
      <c r="Y222" s="663"/>
      <c r="Z222" s="663"/>
      <c r="AA222" s="663"/>
    </row>
    <row r="223" ht="15.75" customHeight="1">
      <c r="A223" s="663"/>
      <c r="B223" s="663"/>
      <c r="C223" s="663"/>
      <c r="D223" s="663"/>
      <c r="E223" s="663"/>
      <c r="F223" s="663"/>
      <c r="G223" s="663"/>
      <c r="H223" s="663"/>
      <c r="I223" s="663"/>
      <c r="J223" s="663"/>
      <c r="K223" s="663"/>
      <c r="L223" s="663"/>
      <c r="M223" s="663"/>
      <c r="N223" s="663"/>
      <c r="O223" s="663"/>
      <c r="P223" s="663"/>
      <c r="Q223" s="663"/>
      <c r="R223" s="663"/>
      <c r="S223" s="663"/>
      <c r="T223" s="663"/>
      <c r="U223" s="663"/>
      <c r="V223" s="663"/>
      <c r="W223" s="663"/>
      <c r="X223" s="663"/>
      <c r="Y223" s="663"/>
      <c r="Z223" s="663"/>
      <c r="AA223" s="663"/>
    </row>
    <row r="224" ht="15.75" customHeight="1">
      <c r="A224" s="663"/>
      <c r="B224" s="663"/>
      <c r="C224" s="663"/>
      <c r="D224" s="663"/>
      <c r="E224" s="663"/>
      <c r="F224" s="663"/>
      <c r="G224" s="663"/>
      <c r="H224" s="663"/>
      <c r="I224" s="663"/>
      <c r="J224" s="663"/>
      <c r="K224" s="663"/>
      <c r="L224" s="663"/>
      <c r="M224" s="663"/>
      <c r="N224" s="663"/>
      <c r="O224" s="663"/>
      <c r="P224" s="663"/>
      <c r="Q224" s="663"/>
      <c r="R224" s="663"/>
      <c r="S224" s="663"/>
      <c r="T224" s="663"/>
      <c r="U224" s="663"/>
      <c r="V224" s="663"/>
      <c r="W224" s="663"/>
      <c r="X224" s="663"/>
      <c r="Y224" s="663"/>
      <c r="Z224" s="663"/>
      <c r="AA224" s="663"/>
    </row>
    <row r="225" ht="15.75" customHeight="1">
      <c r="A225" s="663"/>
      <c r="B225" s="663"/>
      <c r="C225" s="663"/>
      <c r="D225" s="663"/>
      <c r="E225" s="663"/>
      <c r="F225" s="663"/>
      <c r="G225" s="663"/>
      <c r="H225" s="663"/>
      <c r="I225" s="663"/>
      <c r="J225" s="663"/>
      <c r="K225" s="663"/>
      <c r="L225" s="663"/>
      <c r="M225" s="663"/>
      <c r="N225" s="663"/>
      <c r="O225" s="663"/>
      <c r="P225" s="663"/>
      <c r="Q225" s="663"/>
      <c r="R225" s="663"/>
      <c r="S225" s="663"/>
      <c r="T225" s="663"/>
      <c r="U225" s="663"/>
      <c r="V225" s="663"/>
      <c r="W225" s="663"/>
      <c r="X225" s="663"/>
      <c r="Y225" s="663"/>
      <c r="Z225" s="663"/>
      <c r="AA225" s="663"/>
    </row>
    <row r="226" ht="15.75" customHeight="1">
      <c r="A226" s="663"/>
      <c r="B226" s="663"/>
      <c r="C226" s="663"/>
      <c r="D226" s="663"/>
      <c r="E226" s="663"/>
      <c r="F226" s="663"/>
      <c r="G226" s="663"/>
      <c r="H226" s="663"/>
      <c r="I226" s="663"/>
      <c r="J226" s="663"/>
      <c r="K226" s="663"/>
      <c r="L226" s="663"/>
      <c r="M226" s="663"/>
      <c r="N226" s="663"/>
      <c r="O226" s="663"/>
      <c r="P226" s="663"/>
      <c r="Q226" s="663"/>
      <c r="R226" s="663"/>
      <c r="S226" s="663"/>
      <c r="T226" s="663"/>
      <c r="U226" s="663"/>
      <c r="V226" s="663"/>
      <c r="W226" s="663"/>
      <c r="X226" s="663"/>
      <c r="Y226" s="663"/>
      <c r="Z226" s="663"/>
      <c r="AA226" s="663"/>
    </row>
    <row r="227" ht="15.75" customHeight="1">
      <c r="A227" s="663"/>
      <c r="B227" s="663"/>
      <c r="C227" s="663"/>
      <c r="D227" s="663"/>
      <c r="E227" s="663"/>
      <c r="F227" s="663"/>
      <c r="G227" s="663"/>
      <c r="H227" s="663"/>
      <c r="I227" s="663"/>
      <c r="J227" s="663"/>
      <c r="K227" s="663"/>
      <c r="L227" s="663"/>
      <c r="M227" s="663"/>
      <c r="N227" s="663"/>
      <c r="O227" s="663"/>
      <c r="P227" s="663"/>
      <c r="Q227" s="663"/>
      <c r="R227" s="663"/>
      <c r="S227" s="663"/>
      <c r="T227" s="663"/>
      <c r="U227" s="663"/>
      <c r="V227" s="663"/>
      <c r="W227" s="663"/>
      <c r="X227" s="663"/>
      <c r="Y227" s="663"/>
      <c r="Z227" s="663"/>
      <c r="AA227" s="663"/>
    </row>
    <row r="228" ht="15.75" customHeight="1">
      <c r="A228" s="663"/>
      <c r="B228" s="663"/>
      <c r="C228" s="663"/>
      <c r="D228" s="663"/>
      <c r="E228" s="663"/>
      <c r="F228" s="663"/>
      <c r="G228" s="663"/>
      <c r="H228" s="663"/>
      <c r="I228" s="663"/>
      <c r="J228" s="663"/>
      <c r="K228" s="663"/>
      <c r="L228" s="663"/>
      <c r="M228" s="663"/>
      <c r="N228" s="663"/>
      <c r="O228" s="663"/>
      <c r="P228" s="663"/>
      <c r="Q228" s="663"/>
      <c r="R228" s="663"/>
      <c r="S228" s="663"/>
      <c r="T228" s="663"/>
      <c r="U228" s="663"/>
      <c r="V228" s="663"/>
      <c r="W228" s="663"/>
      <c r="X228" s="663"/>
      <c r="Y228" s="663"/>
      <c r="Z228" s="663"/>
      <c r="AA228" s="663"/>
    </row>
    <row r="229" ht="15.75" customHeight="1">
      <c r="A229" s="663"/>
      <c r="B229" s="663"/>
      <c r="C229" s="663"/>
      <c r="D229" s="663"/>
      <c r="E229" s="663"/>
      <c r="F229" s="663"/>
      <c r="G229" s="663"/>
      <c r="H229" s="663"/>
      <c r="I229" s="663"/>
      <c r="J229" s="663"/>
      <c r="K229" s="663"/>
      <c r="L229" s="663"/>
      <c r="M229" s="663"/>
      <c r="N229" s="663"/>
      <c r="O229" s="663"/>
      <c r="P229" s="663"/>
      <c r="Q229" s="663"/>
      <c r="R229" s="663"/>
      <c r="S229" s="663"/>
      <c r="T229" s="663"/>
      <c r="U229" s="663"/>
      <c r="V229" s="663"/>
      <c r="W229" s="663"/>
      <c r="X229" s="663"/>
      <c r="Y229" s="663"/>
      <c r="Z229" s="663"/>
      <c r="AA229" s="663"/>
    </row>
    <row r="230" ht="15.75" customHeight="1">
      <c r="A230" s="663"/>
      <c r="B230" s="663"/>
      <c r="C230" s="663"/>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row>
    <row r="231" ht="15.75" customHeight="1">
      <c r="A231" s="663"/>
      <c r="B231" s="663"/>
      <c r="C231" s="663"/>
      <c r="D231" s="663"/>
      <c r="E231" s="663"/>
      <c r="F231" s="663"/>
      <c r="G231" s="663"/>
      <c r="H231" s="663"/>
      <c r="I231" s="663"/>
      <c r="J231" s="663"/>
      <c r="K231" s="663"/>
      <c r="L231" s="663"/>
      <c r="M231" s="663"/>
      <c r="N231" s="663"/>
      <c r="O231" s="663"/>
      <c r="P231" s="663"/>
      <c r="Q231" s="663"/>
      <c r="R231" s="663"/>
      <c r="S231" s="663"/>
      <c r="T231" s="663"/>
      <c r="U231" s="663"/>
      <c r="V231" s="663"/>
      <c r="W231" s="663"/>
      <c r="X231" s="663"/>
      <c r="Y231" s="663"/>
      <c r="Z231" s="663"/>
      <c r="AA231" s="663"/>
    </row>
    <row r="232" ht="15.75" customHeight="1">
      <c r="A232" s="663"/>
      <c r="B232" s="663"/>
      <c r="C232" s="663"/>
      <c r="D232" s="663"/>
      <c r="E232" s="663"/>
      <c r="F232" s="663"/>
      <c r="G232" s="663"/>
      <c r="H232" s="663"/>
      <c r="I232" s="663"/>
      <c r="J232" s="663"/>
      <c r="K232" s="663"/>
      <c r="L232" s="663"/>
      <c r="M232" s="663"/>
      <c r="N232" s="663"/>
      <c r="O232" s="663"/>
      <c r="P232" s="663"/>
      <c r="Q232" s="663"/>
      <c r="R232" s="663"/>
      <c r="S232" s="663"/>
      <c r="T232" s="663"/>
      <c r="U232" s="663"/>
      <c r="V232" s="663"/>
      <c r="W232" s="663"/>
      <c r="X232" s="663"/>
      <c r="Y232" s="663"/>
      <c r="Z232" s="663"/>
      <c r="AA232" s="663"/>
    </row>
    <row r="233" ht="15.75" customHeight="1">
      <c r="A233" s="663"/>
      <c r="B233" s="663"/>
      <c r="C233" s="663"/>
      <c r="D233" s="663"/>
      <c r="E233" s="663"/>
      <c r="F233" s="663"/>
      <c r="G233" s="663"/>
      <c r="H233" s="663"/>
      <c r="I233" s="663"/>
      <c r="J233" s="663"/>
      <c r="K233" s="663"/>
      <c r="L233" s="663"/>
      <c r="M233" s="663"/>
      <c r="N233" s="663"/>
      <c r="O233" s="663"/>
      <c r="P233" s="663"/>
      <c r="Q233" s="663"/>
      <c r="R233" s="663"/>
      <c r="S233" s="663"/>
      <c r="T233" s="663"/>
      <c r="U233" s="663"/>
      <c r="V233" s="663"/>
      <c r="W233" s="663"/>
      <c r="X233" s="663"/>
      <c r="Y233" s="663"/>
      <c r="Z233" s="663"/>
      <c r="AA233" s="663"/>
    </row>
    <row r="234" ht="15.75" customHeight="1">
      <c r="A234" s="663"/>
      <c r="B234" s="663"/>
      <c r="C234" s="663"/>
      <c r="D234" s="663"/>
      <c r="E234" s="663"/>
      <c r="F234" s="663"/>
      <c r="G234" s="663"/>
      <c r="H234" s="663"/>
      <c r="I234" s="663"/>
      <c r="J234" s="663"/>
      <c r="K234" s="663"/>
      <c r="L234" s="663"/>
      <c r="M234" s="663"/>
      <c r="N234" s="663"/>
      <c r="O234" s="663"/>
      <c r="P234" s="663"/>
      <c r="Q234" s="663"/>
      <c r="R234" s="663"/>
      <c r="S234" s="663"/>
      <c r="T234" s="663"/>
      <c r="U234" s="663"/>
      <c r="V234" s="663"/>
      <c r="W234" s="663"/>
      <c r="X234" s="663"/>
      <c r="Y234" s="663"/>
      <c r="Z234" s="663"/>
      <c r="AA234" s="663"/>
    </row>
    <row r="235" ht="15.75" customHeight="1">
      <c r="A235" s="663"/>
      <c r="B235" s="663"/>
      <c r="C235" s="663"/>
      <c r="D235" s="663"/>
      <c r="E235" s="663"/>
      <c r="F235" s="663"/>
      <c r="G235" s="663"/>
      <c r="H235" s="663"/>
      <c r="I235" s="663"/>
      <c r="J235" s="663"/>
      <c r="K235" s="663"/>
      <c r="L235" s="663"/>
      <c r="M235" s="663"/>
      <c r="N235" s="663"/>
      <c r="O235" s="663"/>
      <c r="P235" s="663"/>
      <c r="Q235" s="663"/>
      <c r="R235" s="663"/>
      <c r="S235" s="663"/>
      <c r="T235" s="663"/>
      <c r="U235" s="663"/>
      <c r="V235" s="663"/>
      <c r="W235" s="663"/>
      <c r="X235" s="663"/>
      <c r="Y235" s="663"/>
      <c r="Z235" s="663"/>
      <c r="AA235" s="663"/>
    </row>
    <row r="236" ht="15.75" customHeight="1">
      <c r="A236" s="663"/>
      <c r="B236" s="663"/>
      <c r="C236" s="663"/>
      <c r="D236" s="663"/>
      <c r="E236" s="663"/>
      <c r="F236" s="663"/>
      <c r="G236" s="663"/>
      <c r="H236" s="663"/>
      <c r="I236" s="663"/>
      <c r="J236" s="663"/>
      <c r="K236" s="663"/>
      <c r="L236" s="663"/>
      <c r="M236" s="663"/>
      <c r="N236" s="663"/>
      <c r="O236" s="663"/>
      <c r="P236" s="663"/>
      <c r="Q236" s="663"/>
      <c r="R236" s="663"/>
      <c r="S236" s="663"/>
      <c r="T236" s="663"/>
      <c r="U236" s="663"/>
      <c r="V236" s="663"/>
      <c r="W236" s="663"/>
      <c r="X236" s="663"/>
      <c r="Y236" s="663"/>
      <c r="Z236" s="663"/>
      <c r="AA236" s="663"/>
    </row>
    <row r="237" ht="15.75" customHeight="1">
      <c r="A237" s="663"/>
      <c r="B237" s="663"/>
      <c r="C237" s="663"/>
      <c r="D237" s="663"/>
      <c r="E237" s="663"/>
      <c r="F237" s="663"/>
      <c r="G237" s="663"/>
      <c r="H237" s="663"/>
      <c r="I237" s="663"/>
      <c r="J237" s="663"/>
      <c r="K237" s="663"/>
      <c r="L237" s="663"/>
      <c r="M237" s="663"/>
      <c r="N237" s="663"/>
      <c r="O237" s="663"/>
      <c r="P237" s="663"/>
      <c r="Q237" s="663"/>
      <c r="R237" s="663"/>
      <c r="S237" s="663"/>
      <c r="T237" s="663"/>
      <c r="U237" s="663"/>
      <c r="V237" s="663"/>
      <c r="W237" s="663"/>
      <c r="X237" s="663"/>
      <c r="Y237" s="663"/>
      <c r="Z237" s="663"/>
      <c r="AA237" s="663"/>
    </row>
    <row r="238" ht="15.75" customHeight="1">
      <c r="A238" s="663"/>
      <c r="B238" s="663"/>
      <c r="C238" s="663"/>
      <c r="D238" s="663"/>
      <c r="E238" s="663"/>
      <c r="F238" s="663"/>
      <c r="G238" s="663"/>
      <c r="H238" s="663"/>
      <c r="I238" s="663"/>
      <c r="J238" s="663"/>
      <c r="K238" s="663"/>
      <c r="L238" s="663"/>
      <c r="M238" s="663"/>
      <c r="N238" s="663"/>
      <c r="O238" s="663"/>
      <c r="P238" s="663"/>
      <c r="Q238" s="663"/>
      <c r="R238" s="663"/>
      <c r="S238" s="663"/>
      <c r="T238" s="663"/>
      <c r="U238" s="663"/>
      <c r="V238" s="663"/>
      <c r="W238" s="663"/>
      <c r="X238" s="663"/>
      <c r="Y238" s="663"/>
      <c r="Z238" s="663"/>
      <c r="AA238" s="663"/>
    </row>
    <row r="239" ht="15.75" customHeight="1">
      <c r="A239" s="663"/>
      <c r="B239" s="663"/>
      <c r="C239" s="663"/>
      <c r="D239" s="663"/>
      <c r="E239" s="663"/>
      <c r="F239" s="663"/>
      <c r="G239" s="663"/>
      <c r="H239" s="663"/>
      <c r="I239" s="663"/>
      <c r="J239" s="663"/>
      <c r="K239" s="663"/>
      <c r="L239" s="663"/>
      <c r="M239" s="663"/>
      <c r="N239" s="663"/>
      <c r="O239" s="663"/>
      <c r="P239" s="663"/>
      <c r="Q239" s="663"/>
      <c r="R239" s="663"/>
      <c r="S239" s="663"/>
      <c r="T239" s="663"/>
      <c r="U239" s="663"/>
      <c r="V239" s="663"/>
      <c r="W239" s="663"/>
      <c r="X239" s="663"/>
      <c r="Y239" s="663"/>
      <c r="Z239" s="663"/>
      <c r="AA239" s="663"/>
    </row>
    <row r="240" ht="15.75" customHeight="1">
      <c r="A240" s="663"/>
      <c r="B240" s="663"/>
      <c r="C240" s="663"/>
      <c r="D240" s="663"/>
      <c r="E240" s="663"/>
      <c r="F240" s="663"/>
      <c r="G240" s="663"/>
      <c r="H240" s="663"/>
      <c r="I240" s="663"/>
      <c r="J240" s="663"/>
      <c r="K240" s="663"/>
      <c r="L240" s="663"/>
      <c r="M240" s="663"/>
      <c r="N240" s="663"/>
      <c r="O240" s="663"/>
      <c r="P240" s="663"/>
      <c r="Q240" s="663"/>
      <c r="R240" s="663"/>
      <c r="S240" s="663"/>
      <c r="T240" s="663"/>
      <c r="U240" s="663"/>
      <c r="V240" s="663"/>
      <c r="W240" s="663"/>
      <c r="X240" s="663"/>
      <c r="Y240" s="663"/>
      <c r="Z240" s="663"/>
      <c r="AA240" s="663"/>
    </row>
    <row r="241" ht="15.75" customHeight="1">
      <c r="A241" s="663"/>
      <c r="B241" s="663"/>
      <c r="C241" s="663"/>
      <c r="D241" s="663"/>
      <c r="E241" s="663"/>
      <c r="F241" s="663"/>
      <c r="G241" s="663"/>
      <c r="H241" s="663"/>
      <c r="I241" s="663"/>
      <c r="J241" s="663"/>
      <c r="K241" s="663"/>
      <c r="L241" s="663"/>
      <c r="M241" s="663"/>
      <c r="N241" s="663"/>
      <c r="O241" s="663"/>
      <c r="P241" s="663"/>
      <c r="Q241" s="663"/>
      <c r="R241" s="663"/>
      <c r="S241" s="663"/>
      <c r="T241" s="663"/>
      <c r="U241" s="663"/>
      <c r="V241" s="663"/>
      <c r="W241" s="663"/>
      <c r="X241" s="663"/>
      <c r="Y241" s="663"/>
      <c r="Z241" s="663"/>
      <c r="AA241" s="663"/>
    </row>
    <row r="242" ht="15.75" customHeight="1">
      <c r="A242" s="663"/>
      <c r="B242" s="663"/>
      <c r="C242" s="663"/>
      <c r="D242" s="663"/>
      <c r="E242" s="663"/>
      <c r="F242" s="663"/>
      <c r="G242" s="663"/>
      <c r="H242" s="663"/>
      <c r="I242" s="663"/>
      <c r="J242" s="663"/>
      <c r="K242" s="663"/>
      <c r="L242" s="663"/>
      <c r="M242" s="663"/>
      <c r="N242" s="663"/>
      <c r="O242" s="663"/>
      <c r="P242" s="663"/>
      <c r="Q242" s="663"/>
      <c r="R242" s="663"/>
      <c r="S242" s="663"/>
      <c r="T242" s="663"/>
      <c r="U242" s="663"/>
      <c r="V242" s="663"/>
      <c r="W242" s="663"/>
      <c r="X242" s="663"/>
      <c r="Y242" s="663"/>
      <c r="Z242" s="663"/>
      <c r="AA242" s="663"/>
    </row>
    <row r="243" ht="15.75" customHeight="1">
      <c r="A243" s="663"/>
      <c r="B243" s="663"/>
      <c r="C243" s="663"/>
      <c r="D243" s="663"/>
      <c r="E243" s="663"/>
      <c r="F243" s="663"/>
      <c r="G243" s="663"/>
      <c r="H243" s="663"/>
      <c r="I243" s="663"/>
      <c r="J243" s="663"/>
      <c r="K243" s="663"/>
      <c r="L243" s="663"/>
      <c r="M243" s="663"/>
      <c r="N243" s="663"/>
      <c r="O243" s="663"/>
      <c r="P243" s="663"/>
      <c r="Q243" s="663"/>
      <c r="R243" s="663"/>
      <c r="S243" s="663"/>
      <c r="T243" s="663"/>
      <c r="U243" s="663"/>
      <c r="V243" s="663"/>
      <c r="W243" s="663"/>
      <c r="X243" s="663"/>
      <c r="Y243" s="663"/>
      <c r="Z243" s="663"/>
      <c r="AA243" s="663"/>
    </row>
    <row r="244" ht="15.75" customHeight="1">
      <c r="A244" s="663"/>
      <c r="B244" s="663"/>
      <c r="C244" s="663"/>
      <c r="D244" s="663"/>
      <c r="E244" s="663"/>
      <c r="F244" s="663"/>
      <c r="G244" s="663"/>
      <c r="H244" s="663"/>
      <c r="I244" s="663"/>
      <c r="J244" s="663"/>
      <c r="K244" s="663"/>
      <c r="L244" s="663"/>
      <c r="M244" s="663"/>
      <c r="N244" s="663"/>
      <c r="O244" s="663"/>
      <c r="P244" s="663"/>
      <c r="Q244" s="663"/>
      <c r="R244" s="663"/>
      <c r="S244" s="663"/>
      <c r="T244" s="663"/>
      <c r="U244" s="663"/>
      <c r="V244" s="663"/>
      <c r="W244" s="663"/>
      <c r="X244" s="663"/>
      <c r="Y244" s="663"/>
      <c r="Z244" s="663"/>
      <c r="AA244" s="663"/>
    </row>
    <row r="245" ht="15.75" customHeight="1">
      <c r="A245" s="663"/>
      <c r="B245" s="663"/>
      <c r="C245" s="663"/>
      <c r="D245" s="663"/>
      <c r="E245" s="663"/>
      <c r="F245" s="663"/>
      <c r="G245" s="663"/>
      <c r="H245" s="663"/>
      <c r="I245" s="663"/>
      <c r="J245" s="663"/>
      <c r="K245" s="663"/>
      <c r="L245" s="663"/>
      <c r="M245" s="663"/>
      <c r="N245" s="663"/>
      <c r="O245" s="663"/>
      <c r="P245" s="663"/>
      <c r="Q245" s="663"/>
      <c r="R245" s="663"/>
      <c r="S245" s="663"/>
      <c r="T245" s="663"/>
      <c r="U245" s="663"/>
      <c r="V245" s="663"/>
      <c r="W245" s="663"/>
      <c r="X245" s="663"/>
      <c r="Y245" s="663"/>
      <c r="Z245" s="663"/>
      <c r="AA245" s="663"/>
    </row>
    <row r="246" ht="15.75" customHeight="1">
      <c r="A246" s="663"/>
      <c r="B246" s="663"/>
      <c r="C246" s="663"/>
      <c r="D246" s="663"/>
      <c r="E246" s="663"/>
      <c r="F246" s="663"/>
      <c r="G246" s="663"/>
      <c r="H246" s="663"/>
      <c r="I246" s="663"/>
      <c r="J246" s="663"/>
      <c r="K246" s="663"/>
      <c r="L246" s="663"/>
      <c r="M246" s="663"/>
      <c r="N246" s="663"/>
      <c r="O246" s="663"/>
      <c r="P246" s="663"/>
      <c r="Q246" s="663"/>
      <c r="R246" s="663"/>
      <c r="S246" s="663"/>
      <c r="T246" s="663"/>
      <c r="U246" s="663"/>
      <c r="V246" s="663"/>
      <c r="W246" s="663"/>
      <c r="X246" s="663"/>
      <c r="Y246" s="663"/>
      <c r="Z246" s="663"/>
      <c r="AA246" s="663"/>
    </row>
    <row r="247" ht="15.75" customHeight="1">
      <c r="A247" s="663"/>
      <c r="B247" s="663"/>
      <c r="C247" s="663"/>
      <c r="D247" s="663"/>
      <c r="E247" s="663"/>
      <c r="F247" s="663"/>
      <c r="G247" s="663"/>
      <c r="H247" s="663"/>
      <c r="I247" s="663"/>
      <c r="J247" s="663"/>
      <c r="K247" s="663"/>
      <c r="L247" s="663"/>
      <c r="M247" s="663"/>
      <c r="N247" s="663"/>
      <c r="O247" s="663"/>
      <c r="P247" s="663"/>
      <c r="Q247" s="663"/>
      <c r="R247" s="663"/>
      <c r="S247" s="663"/>
      <c r="T247" s="663"/>
      <c r="U247" s="663"/>
      <c r="V247" s="663"/>
      <c r="W247" s="663"/>
      <c r="X247" s="663"/>
      <c r="Y247" s="663"/>
      <c r="Z247" s="663"/>
      <c r="AA247" s="663"/>
    </row>
    <row r="248" ht="15.75" customHeight="1">
      <c r="A248" s="663"/>
      <c r="B248" s="663"/>
      <c r="C248" s="663"/>
      <c r="D248" s="663"/>
      <c r="E248" s="663"/>
      <c r="F248" s="663"/>
      <c r="G248" s="663"/>
      <c r="H248" s="663"/>
      <c r="I248" s="663"/>
      <c r="J248" s="663"/>
      <c r="K248" s="663"/>
      <c r="L248" s="663"/>
      <c r="M248" s="663"/>
      <c r="N248" s="663"/>
      <c r="O248" s="663"/>
      <c r="P248" s="663"/>
      <c r="Q248" s="663"/>
      <c r="R248" s="663"/>
      <c r="S248" s="663"/>
      <c r="T248" s="663"/>
      <c r="U248" s="663"/>
      <c r="V248" s="663"/>
      <c r="W248" s="663"/>
      <c r="X248" s="663"/>
      <c r="Y248" s="663"/>
      <c r="Z248" s="663"/>
      <c r="AA248" s="663"/>
    </row>
    <row r="249" ht="15.75" customHeight="1">
      <c r="A249" s="663"/>
      <c r="B249" s="663"/>
      <c r="C249" s="663"/>
      <c r="D249" s="663"/>
      <c r="E249" s="663"/>
      <c r="F249" s="663"/>
      <c r="G249" s="663"/>
      <c r="H249" s="663"/>
      <c r="I249" s="663"/>
      <c r="J249" s="663"/>
      <c r="K249" s="663"/>
      <c r="L249" s="663"/>
      <c r="M249" s="663"/>
      <c r="N249" s="663"/>
      <c r="O249" s="663"/>
      <c r="P249" s="663"/>
      <c r="Q249" s="663"/>
      <c r="R249" s="663"/>
      <c r="S249" s="663"/>
      <c r="T249" s="663"/>
      <c r="U249" s="663"/>
      <c r="V249" s="663"/>
      <c r="W249" s="663"/>
      <c r="X249" s="663"/>
      <c r="Y249" s="663"/>
      <c r="Z249" s="663"/>
      <c r="AA249" s="663"/>
    </row>
    <row r="250" ht="15.75" customHeight="1">
      <c r="A250" s="663"/>
      <c r="B250" s="663"/>
      <c r="C250" s="663"/>
      <c r="D250" s="663"/>
      <c r="E250" s="663"/>
      <c r="F250" s="663"/>
      <c r="G250" s="663"/>
      <c r="H250" s="663"/>
      <c r="I250" s="663"/>
      <c r="J250" s="663"/>
      <c r="K250" s="663"/>
      <c r="L250" s="663"/>
      <c r="M250" s="663"/>
      <c r="N250" s="663"/>
      <c r="O250" s="663"/>
      <c r="P250" s="663"/>
      <c r="Q250" s="663"/>
      <c r="R250" s="663"/>
      <c r="S250" s="663"/>
      <c r="T250" s="663"/>
      <c r="U250" s="663"/>
      <c r="V250" s="663"/>
      <c r="W250" s="663"/>
      <c r="X250" s="663"/>
      <c r="Y250" s="663"/>
      <c r="Z250" s="663"/>
      <c r="AA250" s="663"/>
    </row>
    <row r="251" ht="15.75" customHeight="1">
      <c r="A251" s="663"/>
      <c r="B251" s="663"/>
      <c r="C251" s="663"/>
      <c r="D251" s="663"/>
      <c r="E251" s="663"/>
      <c r="F251" s="663"/>
      <c r="G251" s="663"/>
      <c r="H251" s="663"/>
      <c r="I251" s="663"/>
      <c r="J251" s="663"/>
      <c r="K251" s="663"/>
      <c r="L251" s="663"/>
      <c r="M251" s="663"/>
      <c r="N251" s="663"/>
      <c r="O251" s="663"/>
      <c r="P251" s="663"/>
      <c r="Q251" s="663"/>
      <c r="R251" s="663"/>
      <c r="S251" s="663"/>
      <c r="T251" s="663"/>
      <c r="U251" s="663"/>
      <c r="V251" s="663"/>
      <c r="W251" s="663"/>
      <c r="X251" s="663"/>
      <c r="Y251" s="663"/>
      <c r="Z251" s="663"/>
      <c r="AA251" s="663"/>
    </row>
    <row r="252" ht="15.75" customHeight="1">
      <c r="A252" s="663"/>
      <c r="B252" s="663"/>
      <c r="C252" s="663"/>
      <c r="D252" s="663"/>
      <c r="E252" s="663"/>
      <c r="F252" s="663"/>
      <c r="G252" s="663"/>
      <c r="H252" s="663"/>
      <c r="I252" s="663"/>
      <c r="J252" s="663"/>
      <c r="K252" s="663"/>
      <c r="L252" s="663"/>
      <c r="M252" s="663"/>
      <c r="N252" s="663"/>
      <c r="O252" s="663"/>
      <c r="P252" s="663"/>
      <c r="Q252" s="663"/>
      <c r="R252" s="663"/>
      <c r="S252" s="663"/>
      <c r="T252" s="663"/>
      <c r="U252" s="663"/>
      <c r="V252" s="663"/>
      <c r="W252" s="663"/>
      <c r="X252" s="663"/>
      <c r="Y252" s="663"/>
      <c r="Z252" s="663"/>
      <c r="AA252" s="663"/>
    </row>
    <row r="253" ht="15.75" customHeight="1">
      <c r="A253" s="663"/>
      <c r="B253" s="663"/>
      <c r="C253" s="663"/>
      <c r="D253" s="663"/>
      <c r="E253" s="663"/>
      <c r="F253" s="663"/>
      <c r="G253" s="663"/>
      <c r="H253" s="663"/>
      <c r="I253" s="663"/>
      <c r="J253" s="663"/>
      <c r="K253" s="663"/>
      <c r="L253" s="663"/>
      <c r="M253" s="663"/>
      <c r="N253" s="663"/>
      <c r="O253" s="663"/>
      <c r="P253" s="663"/>
      <c r="Q253" s="663"/>
      <c r="R253" s="663"/>
      <c r="S253" s="663"/>
      <c r="T253" s="663"/>
      <c r="U253" s="663"/>
      <c r="V253" s="663"/>
      <c r="W253" s="663"/>
      <c r="X253" s="663"/>
      <c r="Y253" s="663"/>
      <c r="Z253" s="663"/>
      <c r="AA253" s="663"/>
    </row>
    <row r="254" ht="15.75" customHeight="1">
      <c r="A254" s="663"/>
      <c r="B254" s="663"/>
      <c r="C254" s="663"/>
      <c r="D254" s="663"/>
      <c r="E254" s="663"/>
      <c r="F254" s="663"/>
      <c r="G254" s="663"/>
      <c r="H254" s="663"/>
      <c r="I254" s="663"/>
      <c r="J254" s="663"/>
      <c r="K254" s="663"/>
      <c r="L254" s="663"/>
      <c r="M254" s="663"/>
      <c r="N254" s="663"/>
      <c r="O254" s="663"/>
      <c r="P254" s="663"/>
      <c r="Q254" s="663"/>
      <c r="R254" s="663"/>
      <c r="S254" s="663"/>
      <c r="T254" s="663"/>
      <c r="U254" s="663"/>
      <c r="V254" s="663"/>
      <c r="W254" s="663"/>
      <c r="X254" s="663"/>
      <c r="Y254" s="663"/>
      <c r="Z254" s="663"/>
      <c r="AA254" s="663"/>
    </row>
    <row r="255" ht="15.75" customHeight="1">
      <c r="A255" s="663"/>
      <c r="B255" s="663"/>
      <c r="C255" s="663"/>
      <c r="D255" s="663"/>
      <c r="E255" s="663"/>
      <c r="F255" s="663"/>
      <c r="G255" s="663"/>
      <c r="H255" s="663"/>
      <c r="I255" s="663"/>
      <c r="J255" s="663"/>
      <c r="K255" s="663"/>
      <c r="L255" s="663"/>
      <c r="M255" s="663"/>
      <c r="N255" s="663"/>
      <c r="O255" s="663"/>
      <c r="P255" s="663"/>
      <c r="Q255" s="663"/>
      <c r="R255" s="663"/>
      <c r="S255" s="663"/>
      <c r="T255" s="663"/>
      <c r="U255" s="663"/>
      <c r="V255" s="663"/>
      <c r="W255" s="663"/>
      <c r="X255" s="663"/>
      <c r="Y255" s="663"/>
      <c r="Z255" s="663"/>
      <c r="AA255" s="663"/>
    </row>
    <row r="256" ht="15.75" customHeight="1">
      <c r="A256" s="663"/>
      <c r="B256" s="663"/>
      <c r="C256" s="663"/>
      <c r="D256" s="663"/>
      <c r="E256" s="663"/>
      <c r="F256" s="663"/>
      <c r="G256" s="663"/>
      <c r="H256" s="663"/>
      <c r="I256" s="663"/>
      <c r="J256" s="663"/>
      <c r="K256" s="663"/>
      <c r="L256" s="663"/>
      <c r="M256" s="663"/>
      <c r="N256" s="663"/>
      <c r="O256" s="663"/>
      <c r="P256" s="663"/>
      <c r="Q256" s="663"/>
      <c r="R256" s="663"/>
      <c r="S256" s="663"/>
      <c r="T256" s="663"/>
      <c r="U256" s="663"/>
      <c r="V256" s="663"/>
      <c r="W256" s="663"/>
      <c r="X256" s="663"/>
      <c r="Y256" s="663"/>
      <c r="Z256" s="663"/>
      <c r="AA256" s="663"/>
    </row>
    <row r="257" ht="15.75" customHeight="1">
      <c r="A257" s="663"/>
      <c r="B257" s="663"/>
      <c r="C257" s="663"/>
      <c r="D257" s="663"/>
      <c r="E257" s="663"/>
      <c r="F257" s="663"/>
      <c r="G257" s="663"/>
      <c r="H257" s="663"/>
      <c r="I257" s="663"/>
      <c r="J257" s="663"/>
      <c r="K257" s="663"/>
      <c r="L257" s="663"/>
      <c r="M257" s="663"/>
      <c r="N257" s="663"/>
      <c r="O257" s="663"/>
      <c r="P257" s="663"/>
      <c r="Q257" s="663"/>
      <c r="R257" s="663"/>
      <c r="S257" s="663"/>
      <c r="T257" s="663"/>
      <c r="U257" s="663"/>
      <c r="V257" s="663"/>
      <c r="W257" s="663"/>
      <c r="X257" s="663"/>
      <c r="Y257" s="663"/>
      <c r="Z257" s="663"/>
      <c r="AA257" s="663"/>
    </row>
    <row r="258" ht="15.75" customHeight="1">
      <c r="A258" s="663"/>
      <c r="B258" s="663"/>
      <c r="C258" s="663"/>
      <c r="D258" s="663"/>
      <c r="E258" s="663"/>
      <c r="F258" s="663"/>
      <c r="G258" s="663"/>
      <c r="H258" s="663"/>
      <c r="I258" s="663"/>
      <c r="J258" s="663"/>
      <c r="K258" s="663"/>
      <c r="L258" s="663"/>
      <c r="M258" s="663"/>
      <c r="N258" s="663"/>
      <c r="O258" s="663"/>
      <c r="P258" s="663"/>
      <c r="Q258" s="663"/>
      <c r="R258" s="663"/>
      <c r="S258" s="663"/>
      <c r="T258" s="663"/>
      <c r="U258" s="663"/>
      <c r="V258" s="663"/>
      <c r="W258" s="663"/>
      <c r="X258" s="663"/>
      <c r="Y258" s="663"/>
      <c r="Z258" s="663"/>
      <c r="AA258" s="663"/>
    </row>
    <row r="259" ht="15.75" customHeight="1">
      <c r="A259" s="663"/>
      <c r="B259" s="663"/>
      <c r="C259" s="663"/>
      <c r="D259" s="663"/>
      <c r="E259" s="663"/>
      <c r="F259" s="663"/>
      <c r="G259" s="663"/>
      <c r="H259" s="663"/>
      <c r="I259" s="663"/>
      <c r="J259" s="663"/>
      <c r="K259" s="663"/>
      <c r="L259" s="663"/>
      <c r="M259" s="663"/>
      <c r="N259" s="663"/>
      <c r="O259" s="663"/>
      <c r="P259" s="663"/>
      <c r="Q259" s="663"/>
      <c r="R259" s="663"/>
      <c r="S259" s="663"/>
      <c r="T259" s="663"/>
      <c r="U259" s="663"/>
      <c r="V259" s="663"/>
      <c r="W259" s="663"/>
      <c r="X259" s="663"/>
      <c r="Y259" s="663"/>
      <c r="Z259" s="663"/>
      <c r="AA259" s="663"/>
    </row>
    <row r="260" ht="15.75" customHeight="1">
      <c r="A260" s="663"/>
      <c r="B260" s="663"/>
      <c r="C260" s="663"/>
      <c r="D260" s="663"/>
      <c r="E260" s="663"/>
      <c r="F260" s="663"/>
      <c r="G260" s="663"/>
      <c r="H260" s="663"/>
      <c r="I260" s="663"/>
      <c r="J260" s="663"/>
      <c r="K260" s="663"/>
      <c r="L260" s="663"/>
      <c r="M260" s="663"/>
      <c r="N260" s="663"/>
      <c r="O260" s="663"/>
      <c r="P260" s="663"/>
      <c r="Q260" s="663"/>
      <c r="R260" s="663"/>
      <c r="S260" s="663"/>
      <c r="T260" s="663"/>
      <c r="U260" s="663"/>
      <c r="V260" s="663"/>
      <c r="W260" s="663"/>
      <c r="X260" s="663"/>
      <c r="Y260" s="663"/>
      <c r="Z260" s="663"/>
      <c r="AA260" s="663"/>
    </row>
    <row r="261" ht="15.75" customHeight="1">
      <c r="A261" s="663"/>
      <c r="B261" s="663"/>
      <c r="C261" s="663"/>
      <c r="D261" s="663"/>
      <c r="E261" s="663"/>
      <c r="F261" s="663"/>
      <c r="G261" s="663"/>
      <c r="H261" s="663"/>
      <c r="I261" s="663"/>
      <c r="J261" s="663"/>
      <c r="K261" s="663"/>
      <c r="L261" s="663"/>
      <c r="M261" s="663"/>
      <c r="N261" s="663"/>
      <c r="O261" s="663"/>
      <c r="P261" s="663"/>
      <c r="Q261" s="663"/>
      <c r="R261" s="663"/>
      <c r="S261" s="663"/>
      <c r="T261" s="663"/>
      <c r="U261" s="663"/>
      <c r="V261" s="663"/>
      <c r="W261" s="663"/>
      <c r="X261" s="663"/>
      <c r="Y261" s="663"/>
      <c r="Z261" s="663"/>
      <c r="AA261" s="663"/>
    </row>
    <row r="262" ht="15.75" customHeight="1">
      <c r="A262" s="663"/>
      <c r="B262" s="663"/>
      <c r="C262" s="663"/>
      <c r="D262" s="663"/>
      <c r="E262" s="663"/>
      <c r="F262" s="663"/>
      <c r="G262" s="663"/>
      <c r="H262" s="663"/>
      <c r="I262" s="663"/>
      <c r="J262" s="663"/>
      <c r="K262" s="663"/>
      <c r="L262" s="663"/>
      <c r="M262" s="663"/>
      <c r="N262" s="663"/>
      <c r="O262" s="663"/>
      <c r="P262" s="663"/>
      <c r="Q262" s="663"/>
      <c r="R262" s="663"/>
      <c r="S262" s="663"/>
      <c r="T262" s="663"/>
      <c r="U262" s="663"/>
      <c r="V262" s="663"/>
      <c r="W262" s="663"/>
      <c r="X262" s="663"/>
      <c r="Y262" s="663"/>
      <c r="Z262" s="663"/>
      <c r="AA262" s="663"/>
    </row>
    <row r="263" ht="15.75" customHeight="1">
      <c r="A263" s="663"/>
      <c r="B263" s="663"/>
      <c r="C263" s="663"/>
      <c r="D263" s="663"/>
      <c r="E263" s="663"/>
      <c r="F263" s="663"/>
      <c r="G263" s="663"/>
      <c r="H263" s="663"/>
      <c r="I263" s="663"/>
      <c r="J263" s="663"/>
      <c r="K263" s="663"/>
      <c r="L263" s="663"/>
      <c r="M263" s="663"/>
      <c r="N263" s="663"/>
      <c r="O263" s="663"/>
      <c r="P263" s="663"/>
      <c r="Q263" s="663"/>
      <c r="R263" s="663"/>
      <c r="S263" s="663"/>
      <c r="T263" s="663"/>
      <c r="U263" s="663"/>
      <c r="V263" s="663"/>
      <c r="W263" s="663"/>
      <c r="X263" s="663"/>
      <c r="Y263" s="663"/>
      <c r="Z263" s="663"/>
      <c r="AA263" s="663"/>
    </row>
    <row r="264" ht="15.75" customHeight="1">
      <c r="A264" s="663"/>
      <c r="B264" s="663"/>
      <c r="C264" s="663"/>
      <c r="D264" s="663"/>
      <c r="E264" s="663"/>
      <c r="F264" s="663"/>
      <c r="G264" s="663"/>
      <c r="H264" s="663"/>
      <c r="I264" s="663"/>
      <c r="J264" s="663"/>
      <c r="K264" s="663"/>
      <c r="L264" s="663"/>
      <c r="M264" s="663"/>
      <c r="N264" s="663"/>
      <c r="O264" s="663"/>
      <c r="P264" s="663"/>
      <c r="Q264" s="663"/>
      <c r="R264" s="663"/>
      <c r="S264" s="663"/>
      <c r="T264" s="663"/>
      <c r="U264" s="663"/>
      <c r="V264" s="663"/>
      <c r="W264" s="663"/>
      <c r="X264" s="663"/>
      <c r="Y264" s="663"/>
      <c r="Z264" s="663"/>
      <c r="AA264" s="663"/>
    </row>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27:B27"/>
    <mergeCell ref="A30:H30"/>
    <mergeCell ref="A48:C48"/>
    <mergeCell ref="A64:C64"/>
    <mergeCell ref="A1:J1"/>
    <mergeCell ref="A2:J2"/>
    <mergeCell ref="A4:B4"/>
    <mergeCell ref="A7:H7"/>
    <mergeCell ref="A9:B9"/>
    <mergeCell ref="A22:H22"/>
    <mergeCell ref="A24:B24"/>
  </mergeCells>
  <hyperlinks>
    <hyperlink r:id="rId1" location="categoria_664" ref="A2"/>
  </hyperlinks>
  <printOptions/>
  <pageMargins bottom="0.787401575" footer="0.0" header="0.0" left="0.511811024" right="0.511811024" top="0.787401575"/>
  <pageSetup paperSize="9" orientation="portrait"/>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32.43"/>
    <col customWidth="1" min="3" max="3" width="16.29"/>
    <col customWidth="1" min="4" max="4" width="9.71"/>
    <col customWidth="1" min="5" max="5" width="17.14"/>
    <col customWidth="1" min="6" max="6" width="9.14"/>
    <col customWidth="1" min="7" max="26" width="8.71"/>
  </cols>
  <sheetData>
    <row r="1" ht="17.25" customHeight="1">
      <c r="A1" s="741" t="s">
        <v>883</v>
      </c>
      <c r="B1" s="661"/>
      <c r="C1" s="661"/>
      <c r="D1" s="661"/>
      <c r="E1" s="742"/>
      <c r="F1" s="84"/>
      <c r="G1" s="84"/>
      <c r="H1" s="84"/>
      <c r="I1" s="84"/>
      <c r="J1" s="84"/>
      <c r="K1" s="84"/>
      <c r="L1" s="84"/>
      <c r="M1" s="84"/>
      <c r="N1" s="84"/>
      <c r="O1" s="84"/>
      <c r="P1" s="84"/>
      <c r="Q1" s="84"/>
      <c r="R1" s="84"/>
      <c r="S1" s="84"/>
      <c r="T1" s="84"/>
      <c r="U1" s="84"/>
      <c r="V1" s="84"/>
      <c r="W1" s="84"/>
      <c r="X1" s="84"/>
      <c r="Y1" s="84"/>
      <c r="Z1" s="84"/>
    </row>
    <row r="2" ht="17.25" customHeight="1">
      <c r="A2" s="743"/>
      <c r="B2" s="743"/>
      <c r="C2" s="743"/>
      <c r="D2" s="743"/>
      <c r="E2" s="743"/>
      <c r="F2" s="84"/>
      <c r="G2" s="84"/>
      <c r="H2" s="84"/>
      <c r="I2" s="84"/>
      <c r="J2" s="84"/>
      <c r="K2" s="84"/>
      <c r="L2" s="84"/>
      <c r="M2" s="84"/>
      <c r="N2" s="84"/>
      <c r="O2" s="84"/>
      <c r="P2" s="84"/>
      <c r="Q2" s="84"/>
      <c r="R2" s="84"/>
      <c r="S2" s="84"/>
      <c r="T2" s="84"/>
      <c r="U2" s="84"/>
      <c r="V2" s="84"/>
      <c r="W2" s="84"/>
      <c r="X2" s="84"/>
      <c r="Y2" s="84"/>
      <c r="Z2" s="84"/>
    </row>
    <row r="3">
      <c r="A3" s="744"/>
      <c r="B3" s="744"/>
      <c r="C3" s="745" t="s">
        <v>884</v>
      </c>
      <c r="D3" s="745" t="s">
        <v>761</v>
      </c>
      <c r="E3" s="745" t="s">
        <v>318</v>
      </c>
      <c r="F3" s="84"/>
      <c r="G3" s="84"/>
      <c r="H3" s="84"/>
      <c r="I3" s="84"/>
      <c r="J3" s="84"/>
      <c r="K3" s="84"/>
      <c r="L3" s="84"/>
      <c r="M3" s="84"/>
      <c r="N3" s="84"/>
      <c r="O3" s="84"/>
      <c r="P3" s="84"/>
      <c r="Q3" s="84"/>
      <c r="R3" s="84"/>
      <c r="S3" s="84"/>
      <c r="T3" s="84"/>
      <c r="U3" s="84"/>
      <c r="V3" s="84"/>
      <c r="W3" s="84"/>
      <c r="X3" s="84"/>
      <c r="Y3" s="84"/>
      <c r="Z3" s="84"/>
    </row>
    <row r="4">
      <c r="A4" s="746" t="s">
        <v>22</v>
      </c>
      <c r="B4" s="747" t="s">
        <v>885</v>
      </c>
      <c r="C4" s="91">
        <v>11526.06</v>
      </c>
      <c r="D4" s="748">
        <v>1.0</v>
      </c>
      <c r="E4" s="91">
        <v>11526.06</v>
      </c>
      <c r="F4" s="84"/>
      <c r="G4" s="84"/>
      <c r="H4" s="84"/>
      <c r="I4" s="84"/>
      <c r="J4" s="84"/>
      <c r="K4" s="84"/>
      <c r="L4" s="84"/>
      <c r="M4" s="84"/>
      <c r="N4" s="84"/>
      <c r="O4" s="84"/>
      <c r="P4" s="84"/>
      <c r="Q4" s="84"/>
      <c r="R4" s="84"/>
      <c r="S4" s="84"/>
      <c r="T4" s="84"/>
      <c r="U4" s="84"/>
      <c r="V4" s="84"/>
      <c r="W4" s="84"/>
      <c r="X4" s="84"/>
      <c r="Y4" s="84"/>
      <c r="Z4" s="84"/>
    </row>
    <row r="5">
      <c r="A5" s="744"/>
      <c r="B5" s="749"/>
      <c r="C5" s="744"/>
      <c r="D5" s="744"/>
      <c r="E5" s="744"/>
      <c r="F5" s="84"/>
      <c r="G5" s="84"/>
      <c r="H5" s="84"/>
      <c r="I5" s="84"/>
      <c r="J5" s="84"/>
      <c r="K5" s="84"/>
      <c r="L5" s="84"/>
      <c r="M5" s="84"/>
      <c r="N5" s="84"/>
      <c r="O5" s="84"/>
      <c r="P5" s="84"/>
      <c r="Q5" s="84"/>
      <c r="R5" s="84"/>
      <c r="S5" s="84"/>
      <c r="T5" s="84"/>
      <c r="U5" s="84"/>
      <c r="V5" s="84"/>
      <c r="W5" s="84"/>
      <c r="X5" s="84"/>
      <c r="Y5" s="84"/>
      <c r="Z5" s="84"/>
    </row>
    <row r="6">
      <c r="A6" s="744"/>
      <c r="B6" s="749"/>
      <c r="C6" s="745" t="s">
        <v>884</v>
      </c>
      <c r="D6" s="745" t="s">
        <v>761</v>
      </c>
      <c r="E6" s="745" t="s">
        <v>318</v>
      </c>
      <c r="F6" s="84"/>
      <c r="G6" s="84"/>
      <c r="H6" s="84"/>
      <c r="I6" s="84"/>
      <c r="J6" s="84"/>
      <c r="K6" s="84"/>
      <c r="L6" s="84"/>
      <c r="M6" s="84"/>
      <c r="N6" s="84"/>
      <c r="O6" s="84"/>
      <c r="P6" s="84"/>
      <c r="Q6" s="84"/>
      <c r="R6" s="84"/>
      <c r="S6" s="84"/>
      <c r="T6" s="84"/>
      <c r="U6" s="84"/>
      <c r="V6" s="84"/>
      <c r="W6" s="84"/>
      <c r="X6" s="84"/>
      <c r="Y6" s="84"/>
      <c r="Z6" s="84"/>
    </row>
    <row r="7">
      <c r="A7" s="746" t="s">
        <v>24</v>
      </c>
      <c r="B7" s="747" t="s">
        <v>886</v>
      </c>
      <c r="C7" s="91">
        <v>4100.0</v>
      </c>
      <c r="D7" s="748">
        <v>5.0</v>
      </c>
      <c r="E7" s="91">
        <v>20500.0</v>
      </c>
      <c r="F7" s="84"/>
      <c r="G7" s="84"/>
      <c r="H7" s="84"/>
      <c r="I7" s="84"/>
      <c r="J7" s="84"/>
      <c r="K7" s="84"/>
      <c r="L7" s="84"/>
      <c r="M7" s="84"/>
      <c r="N7" s="84"/>
      <c r="O7" s="84"/>
      <c r="P7" s="84"/>
      <c r="Q7" s="84"/>
      <c r="R7" s="84"/>
      <c r="S7" s="84"/>
      <c r="T7" s="84"/>
      <c r="U7" s="84"/>
      <c r="V7" s="84"/>
      <c r="W7" s="84"/>
      <c r="X7" s="84"/>
      <c r="Y7" s="84"/>
      <c r="Z7" s="84"/>
    </row>
    <row r="8">
      <c r="A8" s="744"/>
      <c r="B8" s="749"/>
      <c r="C8" s="744"/>
      <c r="D8" s="744"/>
      <c r="E8" s="744"/>
      <c r="F8" s="84"/>
      <c r="G8" s="84"/>
      <c r="H8" s="84"/>
      <c r="I8" s="84"/>
      <c r="J8" s="84"/>
      <c r="K8" s="84"/>
      <c r="L8" s="84"/>
      <c r="M8" s="84"/>
      <c r="N8" s="84"/>
      <c r="O8" s="84"/>
      <c r="P8" s="84"/>
      <c r="Q8" s="84"/>
      <c r="R8" s="84"/>
      <c r="S8" s="84"/>
      <c r="T8" s="84"/>
      <c r="U8" s="84"/>
      <c r="V8" s="84"/>
      <c r="W8" s="84"/>
      <c r="X8" s="84"/>
      <c r="Y8" s="84"/>
      <c r="Z8" s="84"/>
    </row>
    <row r="9">
      <c r="A9" s="744"/>
      <c r="B9" s="749"/>
      <c r="C9" s="745" t="s">
        <v>884</v>
      </c>
      <c r="D9" s="745" t="s">
        <v>761</v>
      </c>
      <c r="E9" s="745" t="s">
        <v>318</v>
      </c>
      <c r="F9" s="84"/>
      <c r="G9" s="84"/>
      <c r="H9" s="84"/>
      <c r="I9" s="84"/>
      <c r="J9" s="84"/>
      <c r="K9" s="84"/>
      <c r="L9" s="84"/>
      <c r="M9" s="84"/>
      <c r="N9" s="84"/>
      <c r="O9" s="84"/>
      <c r="P9" s="84"/>
      <c r="Q9" s="84"/>
      <c r="R9" s="84"/>
      <c r="S9" s="84"/>
      <c r="T9" s="84"/>
      <c r="U9" s="84"/>
      <c r="V9" s="84"/>
      <c r="W9" s="84"/>
      <c r="X9" s="84"/>
      <c r="Y9" s="84"/>
      <c r="Z9" s="84"/>
    </row>
    <row r="10" ht="39.75" customHeight="1">
      <c r="A10" s="746" t="s">
        <v>26</v>
      </c>
      <c r="B10" s="747" t="s">
        <v>887</v>
      </c>
      <c r="C10" s="91">
        <v>1726.99</v>
      </c>
      <c r="D10" s="748">
        <v>5.0</v>
      </c>
      <c r="E10" s="91">
        <v>8634.95</v>
      </c>
      <c r="F10" s="84"/>
      <c r="G10" s="84"/>
      <c r="H10" s="84"/>
      <c r="I10" s="84"/>
      <c r="J10" s="84"/>
      <c r="K10" s="84"/>
      <c r="L10" s="84"/>
      <c r="M10" s="84"/>
      <c r="N10" s="84"/>
      <c r="O10" s="84"/>
      <c r="P10" s="84"/>
      <c r="Q10" s="84"/>
      <c r="R10" s="84"/>
      <c r="S10" s="84"/>
      <c r="T10" s="84"/>
      <c r="U10" s="84"/>
      <c r="V10" s="84"/>
      <c r="W10" s="84"/>
      <c r="X10" s="84"/>
      <c r="Y10" s="84"/>
      <c r="Z10" s="84"/>
    </row>
    <row r="1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row>
    <row r="12">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row>
    <row r="1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row>
    <row r="14">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row>
    <row r="18">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row>
    <row r="19">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row>
    <row r="20">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row>
    <row r="21"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row>
    <row r="22"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row>
    <row r="23"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row>
    <row r="24"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row>
    <row r="25" ht="15.75" customHeight="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row>
    <row r="26" ht="15.75" customHeight="1">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row>
    <row r="27" ht="15.75" customHeight="1">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row>
    <row r="28" ht="15.75" customHeight="1">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row>
    <row r="29" ht="15.75" customHeight="1">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row>
    <row r="30" ht="15.75" customHeight="1">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row>
    <row r="31" ht="15.75" customHeight="1">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row>
    <row r="32" ht="15.7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row>
    <row r="33" ht="15.75" customHeight="1">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4" ht="15.75" customHeight="1">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row>
    <row r="35" ht="15.75" customHeight="1">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row>
    <row r="36" ht="15.75" customHeight="1">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row>
    <row r="37" ht="15.75" customHeight="1">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row>
    <row r="38" ht="15.75" customHeight="1">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row>
    <row r="39" ht="15.75" customHeight="1">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row>
    <row r="40" ht="15.75" customHeight="1">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row>
    <row r="41" ht="15.7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row>
    <row r="42" ht="15.7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row>
    <row r="43" ht="15.75" customHeight="1">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row>
    <row r="44" ht="15.75" customHeight="1">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row>
    <row r="45" ht="15.75" customHeight="1">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customHeight="1">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customHeight="1">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customHeight="1">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customHeight="1">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customHeight="1">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customHeigh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customHeight="1">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customHeight="1">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customHeight="1">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customHeight="1">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customHeight="1">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customHeigh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customHeight="1">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customHeight="1">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customHeight="1">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customHeight="1">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customHeight="1">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customHeight="1">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customHeight="1">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customHeight="1">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customHeight="1">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customHeight="1">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customHeight="1">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customHeight="1">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customHeight="1">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customHeight="1">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customHeight="1">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customHeigh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customHeight="1">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customHeight="1">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customHeight="1">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customHeight="1">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customHeight="1">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customHeight="1">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customHeight="1">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customHeight="1">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customHeight="1">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customHeight="1">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customHeight="1">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customHeight="1">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customHeight="1">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customHeight="1">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customHeight="1">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customHeight="1">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customHeight="1">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customHeight="1">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customHeight="1">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customHeight="1">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customHeight="1">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customHeight="1">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customHeight="1">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customHeight="1">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customHeight="1">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customHeight="1">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customHeight="1">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customHeight="1">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customHeight="1">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customHeight="1">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customHeight="1">
      <c r="A104" s="84"/>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customHeight="1">
      <c r="A105" s="84"/>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customHeight="1">
      <c r="A106" s="84"/>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customHeight="1">
      <c r="A107" s="84"/>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customHeight="1">
      <c r="A109" s="84"/>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customHeight="1">
      <c r="A110" s="84"/>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customHeight="1">
      <c r="A111" s="84"/>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customHeight="1">
      <c r="A112" s="84"/>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customHeight="1">
      <c r="A113" s="84"/>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customHeight="1">
      <c r="A114" s="84"/>
      <c r="B114" s="8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customHeight="1">
      <c r="A115" s="84"/>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customHeight="1">
      <c r="A116" s="84"/>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customHeight="1">
      <c r="A117" s="84"/>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customHeight="1">
      <c r="A118" s="84"/>
      <c r="B118" s="8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customHeight="1">
      <c r="A119" s="84"/>
      <c r="B119" s="8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customHeight="1">
      <c r="A120" s="84"/>
      <c r="B120" s="8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customHeight="1">
      <c r="A121" s="84"/>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customHeight="1">
      <c r="A122" s="84"/>
      <c r="B122" s="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customHeight="1">
      <c r="A123" s="84"/>
      <c r="B123" s="8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customHeight="1">
      <c r="A124" s="84"/>
      <c r="B124" s="8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customHeight="1">
      <c r="A125" s="84"/>
      <c r="B125" s="8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customHeight="1">
      <c r="A126" s="84"/>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customHeight="1">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customHeight="1">
      <c r="A128" s="8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customHeight="1">
      <c r="A129" s="84"/>
      <c r="B129" s="8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customHeight="1">
      <c r="A130" s="84"/>
      <c r="B130" s="8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customHeight="1">
      <c r="A131" s="84"/>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customHeight="1">
      <c r="A132" s="84"/>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customHeight="1">
      <c r="A133" s="84"/>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customHeight="1">
      <c r="A134" s="84"/>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customHeight="1">
      <c r="A135" s="84"/>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customHeight="1">
      <c r="A136" s="8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customHeight="1">
      <c r="A137" s="8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customHeight="1">
      <c r="A138" s="8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customHeight="1">
      <c r="A139" s="8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customHeight="1">
      <c r="A140" s="8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customHeight="1">
      <c r="A141" s="8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customHeight="1">
      <c r="A142" s="8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customHeight="1">
      <c r="A143" s="8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customHeight="1">
      <c r="A144" s="8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customHeight="1">
      <c r="A145" s="8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customHeight="1">
      <c r="A146" s="8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customHeight="1">
      <c r="A148" s="8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customHeight="1">
      <c r="A149" s="8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customHeight="1">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customHeight="1">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customHeight="1">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customHeight="1">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customHeight="1">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customHeight="1">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customHeight="1">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customHeight="1">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customHeight="1">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customHeight="1">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customHeight="1">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customHeight="1">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customHeight="1">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customHeight="1">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customHeight="1">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customHeight="1">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customHeight="1">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customHeight="1">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customHeight="1">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customHeight="1">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customHeight="1">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customHeight="1">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customHeight="1">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customHeight="1">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customHeight="1">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customHeight="1">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customHeight="1">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customHeight="1">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customHeight="1">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customHeight="1">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customHeight="1">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customHeight="1">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customHeight="1">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customHeight="1">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customHeight="1">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customHeight="1">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customHeight="1">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customHeight="1">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customHeight="1">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customHeight="1">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customHeight="1">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customHeight="1">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customHeight="1">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customHeight="1">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customHeight="1">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customHeight="1">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customHeight="1">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customHeight="1">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customHeight="1">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customHeight="1">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customHeight="1">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customHeight="1">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customHeight="1">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1">
    <mergeCell ref="A1:E1"/>
  </mergeCells>
  <printOptions/>
  <pageMargins bottom="0.787401575" footer="0.0" header="0.0" left="0.511811024" right="0.511811024" top="0.7874015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showGridLines="0" workbookViewId="0"/>
  </sheetViews>
  <sheetFormatPr customHeight="1" defaultColWidth="14.43" defaultRowHeight="15.0"/>
  <cols>
    <col customWidth="1" min="1" max="1" width="7.57"/>
    <col customWidth="1" min="2" max="2" width="9.14"/>
    <col customWidth="1" min="3" max="4" width="19.43"/>
    <col customWidth="1" min="5" max="5" width="15.29"/>
    <col customWidth="1" min="6" max="6" width="16.14"/>
    <col customWidth="1" min="7" max="7" width="14.86"/>
    <col customWidth="1" hidden="1" min="8" max="8" width="27.71"/>
    <col customWidth="1" min="9" max="9" width="27.71"/>
    <col customWidth="1" min="10" max="10" width="22.86"/>
    <col customWidth="1" min="11" max="13" width="8.71"/>
  </cols>
  <sheetData>
    <row r="1" ht="28.5" customHeight="1">
      <c r="A1" s="750" t="s">
        <v>106</v>
      </c>
      <c r="B1" s="751" t="s">
        <v>2</v>
      </c>
      <c r="C1" s="752" t="s">
        <v>107</v>
      </c>
      <c r="D1" s="752" t="s">
        <v>590</v>
      </c>
      <c r="E1" s="753" t="s">
        <v>109</v>
      </c>
      <c r="F1" s="752" t="s">
        <v>110</v>
      </c>
      <c r="G1" s="753" t="s">
        <v>300</v>
      </c>
      <c r="H1" s="752" t="s">
        <v>888</v>
      </c>
      <c r="I1" s="754" t="s">
        <v>4</v>
      </c>
      <c r="J1" s="755" t="s">
        <v>111</v>
      </c>
    </row>
    <row r="2" ht="39.75" customHeight="1">
      <c r="A2" s="85"/>
      <c r="B2" s="756" t="s">
        <v>29</v>
      </c>
      <c r="C2" s="87" t="s">
        <v>889</v>
      </c>
      <c r="D2" s="87">
        <v>513425.0</v>
      </c>
      <c r="E2" s="757" t="s">
        <v>890</v>
      </c>
      <c r="F2" s="758">
        <v>1.0</v>
      </c>
      <c r="G2" s="759">
        <f>COPEIRA!E135</f>
        <v>6650.589733</v>
      </c>
      <c r="H2" s="760"/>
      <c r="I2" s="761">
        <f>G2</f>
        <v>6650.589733</v>
      </c>
      <c r="J2" s="759">
        <f>G2*30</f>
        <v>199517.692</v>
      </c>
    </row>
    <row r="3" ht="42.0" customHeight="1">
      <c r="A3" s="85"/>
      <c r="B3" s="756" t="s">
        <v>31</v>
      </c>
      <c r="C3" s="757" t="s">
        <v>891</v>
      </c>
      <c r="D3" s="757">
        <v>411005.0</v>
      </c>
      <c r="E3" s="758" t="s">
        <v>890</v>
      </c>
      <c r="F3" s="758">
        <v>2.0</v>
      </c>
      <c r="G3" s="759">
        <f>'AUXILIAR ADM'!E135</f>
        <v>6723.699475</v>
      </c>
      <c r="H3" s="759"/>
      <c r="I3" s="761">
        <f>G3*F3</f>
        <v>13447.39895</v>
      </c>
      <c r="J3" s="759">
        <f>G3*2*30</f>
        <v>403421.9685</v>
      </c>
    </row>
    <row r="4" ht="42.0" customHeight="1">
      <c r="A4" s="85"/>
      <c r="B4" s="756" t="s">
        <v>33</v>
      </c>
      <c r="C4" s="757" t="s">
        <v>892</v>
      </c>
      <c r="D4" s="757">
        <v>513425.0</v>
      </c>
      <c r="E4" s="758" t="s">
        <v>818</v>
      </c>
      <c r="F4" s="758">
        <v>300.0</v>
      </c>
      <c r="G4" s="762">
        <f>COPEIRA!E135/220</f>
        <v>30.22995333</v>
      </c>
      <c r="H4" s="762"/>
      <c r="I4" s="763">
        <f t="shared" ref="I4:I5" si="1">G4*10</f>
        <v>302.2995333</v>
      </c>
      <c r="J4" s="759">
        <f t="shared" ref="J4:J5" si="2">G4*F4</f>
        <v>9068.986</v>
      </c>
    </row>
    <row r="5" ht="68.25" customHeight="1">
      <c r="A5" s="85"/>
      <c r="B5" s="756" t="s">
        <v>35</v>
      </c>
      <c r="C5" s="757" t="s">
        <v>893</v>
      </c>
      <c r="D5" s="757">
        <v>411005.0</v>
      </c>
      <c r="E5" s="758" t="s">
        <v>818</v>
      </c>
      <c r="F5" s="758">
        <v>300.0</v>
      </c>
      <c r="G5" s="762">
        <f>'AUXILIAR ADM'!E135/220</f>
        <v>30.56227034</v>
      </c>
      <c r="H5" s="762"/>
      <c r="I5" s="763">
        <f t="shared" si="1"/>
        <v>305.6227034</v>
      </c>
      <c r="J5" s="759">
        <f t="shared" si="2"/>
        <v>9168.681102</v>
      </c>
    </row>
    <row r="6" ht="63.0" hidden="1" customHeight="1">
      <c r="A6" s="85"/>
      <c r="B6" s="764">
        <v>3.0</v>
      </c>
      <c r="C6" s="765" t="s">
        <v>894</v>
      </c>
      <c r="D6" s="765"/>
      <c r="E6" s="766"/>
      <c r="F6" s="766"/>
      <c r="G6" s="767"/>
      <c r="H6" s="767"/>
      <c r="I6" s="768"/>
      <c r="J6" s="769"/>
    </row>
    <row r="7" ht="15.75" customHeight="1">
      <c r="A7" s="85"/>
      <c r="B7" s="770" t="s">
        <v>117</v>
      </c>
      <c r="C7" s="94"/>
      <c r="D7" s="94"/>
      <c r="E7" s="94"/>
      <c r="F7" s="94"/>
      <c r="G7" s="94"/>
      <c r="H7" s="420"/>
      <c r="I7" s="771">
        <f t="shared" ref="I7:J7" si="3">SUM(I2:I5)</f>
        <v>20705.91092</v>
      </c>
      <c r="J7" s="772">
        <f t="shared" si="3"/>
        <v>621177.3276</v>
      </c>
    </row>
    <row r="8" ht="15.75" customHeight="1">
      <c r="A8" s="98"/>
      <c r="B8" s="100"/>
      <c r="C8" s="100"/>
      <c r="D8" s="100"/>
      <c r="E8" s="100"/>
      <c r="F8" s="100"/>
      <c r="G8" s="100"/>
      <c r="H8" s="339"/>
      <c r="I8" s="398"/>
      <c r="J8" s="98"/>
    </row>
    <row r="9">
      <c r="A9" s="21"/>
      <c r="B9" s="21"/>
      <c r="C9" s="21"/>
      <c r="D9" s="21"/>
      <c r="E9" s="122"/>
      <c r="F9" s="21"/>
      <c r="G9" s="21"/>
      <c r="H9" s="590"/>
      <c r="I9" s="590"/>
      <c r="J9" s="21"/>
    </row>
    <row r="13">
      <c r="M13" s="773">
        <f>120/12</f>
        <v>10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A8"/>
    <mergeCell ref="B7:H8"/>
    <mergeCell ref="I7:I8"/>
    <mergeCell ref="J7:J8"/>
  </mergeCells>
  <printOptions/>
  <pageMargins bottom="0.39370078740157505" footer="0.0" header="0.0" left="0.0" right="0.0" top="0.39370078740157505"/>
  <pageSetup paperSize="9" orientation="portrait" pageOrder="overThenDown"/>
  <headerFooter>
    <oddHeader>&amp;C&amp;A</oddHeader>
    <oddFooter>&amp;CPágina &amp;P</oddFooter>
  </headerFooter>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4.0"/>
    <col customWidth="1" min="9" max="9" width="32.14"/>
    <col customWidth="1" min="10" max="10" width="10.57"/>
    <col customWidth="1" min="11" max="26" width="8.71"/>
  </cols>
  <sheetData>
    <row r="1">
      <c r="A1" s="774" t="s">
        <v>895</v>
      </c>
      <c r="B1" s="59"/>
      <c r="C1" s="59"/>
      <c r="D1" s="59"/>
      <c r="E1" s="60"/>
      <c r="F1" s="775"/>
      <c r="G1" s="775"/>
      <c r="H1" s="775"/>
      <c r="I1" s="775"/>
      <c r="J1" s="775"/>
      <c r="K1" s="775"/>
      <c r="L1" s="775"/>
      <c r="M1" s="775"/>
      <c r="N1" s="775"/>
      <c r="O1" s="775"/>
      <c r="P1" s="775"/>
      <c r="Q1" s="775"/>
      <c r="R1" s="775"/>
      <c r="S1" s="775"/>
      <c r="T1" s="775"/>
      <c r="U1" s="775"/>
      <c r="V1" s="775"/>
      <c r="W1" s="775"/>
      <c r="X1" s="775"/>
      <c r="Y1" s="775"/>
      <c r="Z1" s="775"/>
    </row>
    <row r="2">
      <c r="A2" s="776" t="s">
        <v>124</v>
      </c>
      <c r="B2" s="777" t="s">
        <v>896</v>
      </c>
      <c r="C2" s="60"/>
      <c r="D2" s="778">
        <v>45695.0</v>
      </c>
      <c r="E2" s="60"/>
      <c r="F2" s="775"/>
      <c r="G2" s="775"/>
      <c r="H2" s="775"/>
      <c r="I2" s="775"/>
      <c r="J2" s="775"/>
      <c r="K2" s="775"/>
      <c r="L2" s="775"/>
      <c r="M2" s="775"/>
      <c r="N2" s="775"/>
      <c r="O2" s="775"/>
      <c r="P2" s="775"/>
      <c r="Q2" s="775"/>
      <c r="R2" s="775"/>
      <c r="S2" s="775"/>
      <c r="T2" s="775"/>
      <c r="U2" s="775"/>
      <c r="V2" s="775"/>
      <c r="W2" s="775"/>
      <c r="X2" s="775"/>
      <c r="Y2" s="775"/>
      <c r="Z2" s="775"/>
    </row>
    <row r="3" ht="15.0" customHeight="1">
      <c r="A3" s="776" t="s">
        <v>126</v>
      </c>
      <c r="B3" s="777" t="s">
        <v>897</v>
      </c>
      <c r="C3" s="60"/>
      <c r="D3" s="779" t="s">
        <v>898</v>
      </c>
      <c r="E3" s="60"/>
      <c r="F3" s="775"/>
      <c r="G3" s="775"/>
      <c r="H3" s="775"/>
      <c r="I3" s="775"/>
      <c r="J3" s="775"/>
      <c r="K3" s="775"/>
      <c r="L3" s="775"/>
      <c r="M3" s="775"/>
      <c r="N3" s="775"/>
      <c r="O3" s="775"/>
      <c r="P3" s="775"/>
      <c r="Q3" s="775"/>
      <c r="R3" s="775"/>
      <c r="S3" s="775"/>
      <c r="T3" s="775"/>
      <c r="U3" s="775"/>
      <c r="V3" s="775"/>
      <c r="W3" s="775"/>
      <c r="X3" s="775"/>
      <c r="Y3" s="775"/>
      <c r="Z3" s="775"/>
    </row>
    <row r="4" ht="43.5" customHeight="1">
      <c r="A4" s="776" t="s">
        <v>129</v>
      </c>
      <c r="B4" s="777" t="s">
        <v>899</v>
      </c>
      <c r="C4" s="60"/>
      <c r="D4" s="780" t="s">
        <v>604</v>
      </c>
      <c r="E4" s="339"/>
      <c r="F4" s="775"/>
      <c r="G4" s="781"/>
      <c r="H4" s="775"/>
      <c r="I4" s="775"/>
      <c r="J4" s="775"/>
      <c r="K4" s="775"/>
      <c r="L4" s="775"/>
      <c r="M4" s="775"/>
      <c r="N4" s="775"/>
      <c r="O4" s="775"/>
      <c r="P4" s="775"/>
      <c r="Q4" s="775"/>
      <c r="R4" s="775"/>
      <c r="S4" s="775"/>
      <c r="T4" s="775"/>
      <c r="U4" s="775"/>
      <c r="V4" s="775"/>
      <c r="W4" s="775"/>
      <c r="X4" s="775"/>
      <c r="Y4" s="775"/>
      <c r="Z4" s="775"/>
    </row>
    <row r="5">
      <c r="A5" s="776" t="s">
        <v>132</v>
      </c>
      <c r="B5" s="777" t="s">
        <v>900</v>
      </c>
      <c r="C5" s="60"/>
      <c r="D5" s="782">
        <v>12.0</v>
      </c>
      <c r="E5" s="60"/>
      <c r="F5" s="775"/>
      <c r="G5" s="775"/>
      <c r="H5" s="775"/>
      <c r="I5" s="775"/>
      <c r="J5" s="775"/>
      <c r="K5" s="775"/>
      <c r="L5" s="775"/>
      <c r="M5" s="775"/>
      <c r="N5" s="775"/>
      <c r="O5" s="775"/>
      <c r="P5" s="775"/>
      <c r="Q5" s="775"/>
      <c r="R5" s="775"/>
      <c r="S5" s="775"/>
      <c r="T5" s="775"/>
      <c r="U5" s="775"/>
      <c r="V5" s="775"/>
      <c r="W5" s="775"/>
      <c r="X5" s="775"/>
      <c r="Y5" s="775"/>
      <c r="Z5" s="775"/>
    </row>
    <row r="6">
      <c r="A6" s="783"/>
      <c r="B6" s="784"/>
      <c r="C6" s="784"/>
      <c r="D6" s="783"/>
      <c r="E6" s="783"/>
      <c r="F6" s="775"/>
      <c r="G6" s="775"/>
      <c r="H6" s="775"/>
      <c r="I6" s="775"/>
      <c r="J6" s="775"/>
      <c r="K6" s="775"/>
      <c r="L6" s="775"/>
      <c r="M6" s="775"/>
      <c r="N6" s="775"/>
      <c r="O6" s="775"/>
      <c r="P6" s="775"/>
      <c r="Q6" s="775"/>
      <c r="R6" s="775"/>
      <c r="S6" s="775"/>
      <c r="T6" s="775"/>
      <c r="U6" s="775"/>
      <c r="V6" s="775"/>
      <c r="W6" s="775"/>
      <c r="X6" s="775"/>
      <c r="Y6" s="775"/>
      <c r="Z6" s="775"/>
    </row>
    <row r="7" ht="42.0" customHeight="1">
      <c r="A7" s="785" t="s">
        <v>369</v>
      </c>
      <c r="B7" s="785" t="s">
        <v>135</v>
      </c>
      <c r="C7" s="786" t="s">
        <v>901</v>
      </c>
      <c r="D7" s="60"/>
      <c r="E7" s="785" t="s">
        <v>902</v>
      </c>
      <c r="F7" s="775"/>
      <c r="G7" s="775"/>
      <c r="H7" s="775"/>
      <c r="I7" s="775"/>
      <c r="J7" s="775"/>
      <c r="K7" s="775"/>
      <c r="L7" s="775"/>
      <c r="M7" s="775"/>
      <c r="N7" s="775"/>
      <c r="O7" s="775"/>
      <c r="P7" s="775"/>
      <c r="Q7" s="775"/>
      <c r="R7" s="775"/>
      <c r="S7" s="775"/>
      <c r="T7" s="775"/>
      <c r="U7" s="775"/>
      <c r="V7" s="775"/>
      <c r="W7" s="775"/>
      <c r="X7" s="775"/>
      <c r="Y7" s="775"/>
      <c r="Z7" s="775"/>
    </row>
    <row r="8">
      <c r="A8" s="785">
        <v>1.0</v>
      </c>
      <c r="B8" s="785" t="s">
        <v>889</v>
      </c>
      <c r="C8" s="786" t="s">
        <v>903</v>
      </c>
      <c r="D8" s="60"/>
      <c r="E8" s="787" t="s">
        <v>904</v>
      </c>
      <c r="F8" s="775"/>
      <c r="G8" s="775"/>
      <c r="H8" s="775"/>
      <c r="I8" s="775"/>
      <c r="J8" s="775"/>
      <c r="K8" s="775"/>
      <c r="L8" s="775"/>
      <c r="M8" s="775"/>
      <c r="N8" s="775"/>
      <c r="O8" s="775"/>
      <c r="P8" s="775"/>
      <c r="Q8" s="775"/>
      <c r="R8" s="775"/>
      <c r="S8" s="775"/>
      <c r="T8" s="775"/>
      <c r="U8" s="775"/>
      <c r="V8" s="775"/>
      <c r="W8" s="775"/>
      <c r="X8" s="775"/>
      <c r="Y8" s="775"/>
      <c r="Z8" s="775"/>
    </row>
    <row r="9">
      <c r="A9" s="783"/>
      <c r="B9" s="784"/>
      <c r="C9" s="784"/>
      <c r="D9" s="783"/>
      <c r="E9" s="783"/>
      <c r="F9" s="775"/>
      <c r="G9" s="775"/>
      <c r="H9" s="775"/>
      <c r="I9" s="775"/>
      <c r="J9" s="775"/>
      <c r="K9" s="775"/>
      <c r="L9" s="775"/>
      <c r="M9" s="775"/>
      <c r="N9" s="775"/>
      <c r="O9" s="775"/>
      <c r="P9" s="775"/>
      <c r="Q9" s="775"/>
      <c r="R9" s="775"/>
      <c r="S9" s="775"/>
      <c r="T9" s="775"/>
      <c r="U9" s="775"/>
      <c r="V9" s="775"/>
      <c r="W9" s="775"/>
      <c r="X9" s="775"/>
      <c r="Y9" s="775"/>
      <c r="Z9" s="775"/>
    </row>
    <row r="10">
      <c r="A10" s="788" t="s">
        <v>905</v>
      </c>
      <c r="B10" s="789"/>
      <c r="C10" s="789"/>
      <c r="D10" s="789"/>
      <c r="E10" s="790"/>
      <c r="F10" s="775"/>
      <c r="G10" s="775"/>
      <c r="H10" s="775"/>
      <c r="I10" s="775"/>
      <c r="J10" s="775"/>
      <c r="K10" s="775"/>
      <c r="L10" s="775"/>
      <c r="M10" s="775"/>
      <c r="N10" s="775"/>
      <c r="O10" s="775"/>
      <c r="P10" s="775"/>
      <c r="Q10" s="775"/>
      <c r="R10" s="775"/>
      <c r="S10" s="775"/>
      <c r="T10" s="775"/>
      <c r="U10" s="775"/>
      <c r="V10" s="775"/>
      <c r="W10" s="775"/>
      <c r="X10" s="775"/>
      <c r="Y10" s="775"/>
      <c r="Z10" s="775"/>
    </row>
    <row r="11">
      <c r="A11" s="774" t="s">
        <v>906</v>
      </c>
      <c r="B11" s="59"/>
      <c r="C11" s="59"/>
      <c r="D11" s="59"/>
      <c r="E11" s="60"/>
      <c r="F11" s="775"/>
      <c r="G11" s="775"/>
      <c r="H11" s="775"/>
      <c r="I11" s="775"/>
      <c r="J11" s="775"/>
      <c r="K11" s="775"/>
      <c r="L11" s="775"/>
      <c r="M11" s="775"/>
      <c r="N11" s="775"/>
      <c r="O11" s="775"/>
      <c r="P11" s="775"/>
      <c r="Q11" s="775"/>
      <c r="R11" s="775"/>
      <c r="S11" s="775"/>
      <c r="T11" s="775"/>
      <c r="U11" s="775"/>
      <c r="V11" s="775"/>
      <c r="W11" s="775"/>
      <c r="X11" s="775"/>
      <c r="Y11" s="775"/>
      <c r="Z11" s="775"/>
    </row>
    <row r="12" ht="24.75" customHeight="1">
      <c r="A12" s="776">
        <v>1.0</v>
      </c>
      <c r="B12" s="777" t="s">
        <v>146</v>
      </c>
      <c r="C12" s="60"/>
      <c r="D12" s="782" t="str">
        <f>B8</f>
        <v>Copeira</v>
      </c>
      <c r="E12" s="60"/>
      <c r="F12" s="775"/>
      <c r="G12" s="775"/>
      <c r="H12" s="775"/>
      <c r="I12" s="775"/>
      <c r="J12" s="775"/>
      <c r="K12" s="775"/>
      <c r="L12" s="775"/>
      <c r="M12" s="775"/>
      <c r="N12" s="775"/>
      <c r="O12" s="775"/>
      <c r="P12" s="775"/>
      <c r="Q12" s="775"/>
      <c r="R12" s="775"/>
      <c r="S12" s="775"/>
      <c r="T12" s="775"/>
      <c r="U12" s="775"/>
      <c r="V12" s="775"/>
      <c r="W12" s="775"/>
      <c r="X12" s="775"/>
      <c r="Y12" s="775"/>
      <c r="Z12" s="775"/>
    </row>
    <row r="13">
      <c r="A13" s="776">
        <v>2.0</v>
      </c>
      <c r="B13" s="777" t="s">
        <v>148</v>
      </c>
      <c r="C13" s="60"/>
      <c r="D13" s="791" t="s">
        <v>907</v>
      </c>
      <c r="E13" s="60"/>
      <c r="F13" s="775"/>
      <c r="G13" s="775"/>
      <c r="H13" s="775"/>
      <c r="I13" s="775"/>
      <c r="J13" s="775"/>
      <c r="K13" s="775"/>
      <c r="L13" s="775"/>
      <c r="M13" s="775"/>
      <c r="N13" s="775"/>
      <c r="O13" s="775"/>
      <c r="P13" s="775"/>
      <c r="Q13" s="775"/>
      <c r="R13" s="775"/>
      <c r="S13" s="775"/>
      <c r="T13" s="775"/>
      <c r="U13" s="775"/>
      <c r="V13" s="775"/>
      <c r="W13" s="775"/>
      <c r="X13" s="775"/>
      <c r="Y13" s="775"/>
      <c r="Z13" s="775"/>
    </row>
    <row r="14" ht="15.0" customHeight="1">
      <c r="A14" s="776">
        <v>3.0</v>
      </c>
      <c r="B14" s="777" t="s">
        <v>405</v>
      </c>
      <c r="C14" s="60"/>
      <c r="D14" s="792">
        <v>2189.97</v>
      </c>
      <c r="E14" s="60"/>
      <c r="F14" s="775"/>
      <c r="G14" s="775"/>
      <c r="H14" s="775"/>
      <c r="I14" s="775"/>
      <c r="J14" s="775"/>
      <c r="K14" s="775"/>
      <c r="L14" s="775"/>
      <c r="M14" s="775"/>
      <c r="N14" s="775"/>
      <c r="O14" s="775"/>
      <c r="P14" s="775"/>
      <c r="Q14" s="775"/>
      <c r="R14" s="775"/>
      <c r="S14" s="775"/>
      <c r="T14" s="775"/>
      <c r="U14" s="775"/>
      <c r="V14" s="775"/>
      <c r="W14" s="775"/>
      <c r="X14" s="775"/>
      <c r="Y14" s="775"/>
      <c r="Z14" s="775"/>
    </row>
    <row r="15">
      <c r="A15" s="776">
        <v>4.0</v>
      </c>
      <c r="B15" s="777" t="s">
        <v>151</v>
      </c>
      <c r="C15" s="60"/>
      <c r="D15" s="782" t="str">
        <f>B8</f>
        <v>Copeira</v>
      </c>
      <c r="E15" s="60"/>
      <c r="F15" s="775"/>
      <c r="G15" s="775"/>
      <c r="H15" s="775"/>
      <c r="I15" s="775"/>
      <c r="J15" s="775"/>
      <c r="K15" s="775"/>
      <c r="L15" s="775"/>
      <c r="M15" s="775"/>
      <c r="N15" s="775"/>
      <c r="O15" s="775"/>
      <c r="P15" s="775"/>
      <c r="Q15" s="775"/>
      <c r="R15" s="775"/>
      <c r="S15" s="775"/>
      <c r="T15" s="775"/>
      <c r="U15" s="775"/>
      <c r="V15" s="775"/>
      <c r="W15" s="775"/>
      <c r="X15" s="775"/>
      <c r="Y15" s="775"/>
      <c r="Z15" s="775"/>
    </row>
    <row r="16">
      <c r="A16" s="776">
        <v>5.0</v>
      </c>
      <c r="B16" s="777" t="s">
        <v>154</v>
      </c>
      <c r="C16" s="60"/>
      <c r="D16" s="782" t="s">
        <v>908</v>
      </c>
      <c r="E16" s="60"/>
      <c r="F16" s="775"/>
      <c r="G16" s="775"/>
      <c r="H16" s="775"/>
      <c r="I16" s="775"/>
      <c r="J16" s="775"/>
      <c r="K16" s="775"/>
      <c r="L16" s="775"/>
      <c r="M16" s="775"/>
      <c r="N16" s="775"/>
      <c r="O16" s="775"/>
      <c r="P16" s="775"/>
      <c r="Q16" s="775"/>
      <c r="R16" s="775"/>
      <c r="S16" s="775"/>
      <c r="T16" s="775"/>
      <c r="U16" s="775"/>
      <c r="V16" s="775"/>
      <c r="W16" s="775"/>
      <c r="X16" s="775"/>
      <c r="Y16" s="775"/>
      <c r="Z16" s="775"/>
    </row>
    <row r="17">
      <c r="A17" s="793"/>
      <c r="B17" s="412"/>
      <c r="C17" s="412"/>
      <c r="D17" s="412"/>
      <c r="E17" s="413"/>
      <c r="F17" s="775"/>
      <c r="G17" s="775"/>
      <c r="H17" s="775"/>
      <c r="I17" s="775"/>
      <c r="J17" s="775"/>
      <c r="K17" s="775"/>
      <c r="L17" s="775"/>
      <c r="M17" s="775"/>
      <c r="N17" s="775"/>
      <c r="O17" s="775"/>
      <c r="P17" s="775"/>
      <c r="Q17" s="775"/>
      <c r="R17" s="775"/>
      <c r="S17" s="775"/>
      <c r="T17" s="775"/>
      <c r="U17" s="775"/>
      <c r="V17" s="775"/>
      <c r="W17" s="775"/>
      <c r="X17" s="775"/>
      <c r="Y17" s="775"/>
      <c r="Z17" s="775"/>
    </row>
    <row r="18">
      <c r="A18" s="794" t="s">
        <v>909</v>
      </c>
      <c r="B18" s="795"/>
      <c r="C18" s="795"/>
      <c r="D18" s="795"/>
      <c r="E18" s="796"/>
      <c r="F18" s="775"/>
      <c r="G18" s="775"/>
      <c r="H18" s="775"/>
      <c r="I18" s="775"/>
      <c r="J18" s="775"/>
      <c r="K18" s="775"/>
      <c r="L18" s="775"/>
      <c r="M18" s="775"/>
      <c r="N18" s="775"/>
      <c r="O18" s="775"/>
      <c r="P18" s="775"/>
      <c r="Q18" s="775"/>
      <c r="R18" s="775"/>
      <c r="S18" s="775"/>
      <c r="T18" s="775"/>
      <c r="U18" s="775"/>
      <c r="V18" s="775"/>
      <c r="W18" s="775"/>
      <c r="X18" s="775"/>
      <c r="Y18" s="775"/>
      <c r="Z18" s="775"/>
    </row>
    <row r="19">
      <c r="A19" s="785">
        <v>1.0</v>
      </c>
      <c r="B19" s="797" t="s">
        <v>158</v>
      </c>
      <c r="C19" s="60"/>
      <c r="D19" s="798" t="s">
        <v>159</v>
      </c>
      <c r="E19" s="799" t="s">
        <v>431</v>
      </c>
      <c r="F19" s="775"/>
      <c r="G19" s="775"/>
      <c r="H19" s="775"/>
      <c r="I19" s="775"/>
      <c r="J19" s="775"/>
      <c r="K19" s="775"/>
      <c r="L19" s="775"/>
      <c r="M19" s="775"/>
      <c r="N19" s="775"/>
      <c r="O19" s="775"/>
      <c r="P19" s="775"/>
      <c r="Q19" s="775"/>
      <c r="R19" s="775"/>
      <c r="S19" s="775"/>
      <c r="T19" s="775"/>
      <c r="U19" s="775"/>
      <c r="V19" s="775"/>
      <c r="W19" s="775"/>
      <c r="X19" s="775"/>
      <c r="Y19" s="775"/>
      <c r="Z19" s="775"/>
    </row>
    <row r="20">
      <c r="A20" s="776" t="s">
        <v>124</v>
      </c>
      <c r="B20" s="800" t="s">
        <v>161</v>
      </c>
      <c r="C20" s="60"/>
      <c r="D20" s="801"/>
      <c r="E20" s="802">
        <f>D14</f>
        <v>2189.97</v>
      </c>
      <c r="F20" s="775"/>
      <c r="G20" s="775"/>
      <c r="H20" s="775"/>
      <c r="I20" s="775"/>
      <c r="J20" s="775"/>
      <c r="K20" s="775"/>
      <c r="L20" s="775"/>
      <c r="M20" s="775"/>
      <c r="N20" s="775"/>
      <c r="O20" s="775"/>
      <c r="P20" s="775"/>
      <c r="Q20" s="775"/>
      <c r="R20" s="775"/>
      <c r="S20" s="775"/>
      <c r="T20" s="775"/>
      <c r="U20" s="775"/>
      <c r="V20" s="775"/>
      <c r="W20" s="775"/>
      <c r="X20" s="775"/>
      <c r="Y20" s="775"/>
      <c r="Z20" s="775"/>
    </row>
    <row r="21" ht="15.75" customHeight="1">
      <c r="A21" s="776" t="s">
        <v>126</v>
      </c>
      <c r="B21" s="800" t="s">
        <v>910</v>
      </c>
      <c r="C21" s="60"/>
      <c r="D21" s="803"/>
      <c r="E21" s="802">
        <f>E20*D21</f>
        <v>0</v>
      </c>
      <c r="F21" s="775"/>
      <c r="G21" s="775"/>
      <c r="H21" s="775"/>
      <c r="I21" s="775"/>
      <c r="J21" s="775"/>
      <c r="K21" s="775"/>
      <c r="L21" s="775"/>
      <c r="M21" s="775"/>
      <c r="N21" s="775"/>
      <c r="O21" s="775"/>
      <c r="P21" s="775"/>
      <c r="Q21" s="775"/>
      <c r="R21" s="775"/>
      <c r="S21" s="775"/>
      <c r="T21" s="775"/>
      <c r="U21" s="775"/>
      <c r="V21" s="775"/>
      <c r="W21" s="775"/>
      <c r="X21" s="775"/>
      <c r="Y21" s="775"/>
      <c r="Z21" s="775"/>
    </row>
    <row r="22" ht="15.75" customHeight="1">
      <c r="A22" s="776" t="s">
        <v>129</v>
      </c>
      <c r="B22" s="800" t="s">
        <v>163</v>
      </c>
      <c r="C22" s="60"/>
      <c r="D22" s="803"/>
      <c r="E22" s="802">
        <f>D22*E20</f>
        <v>0</v>
      </c>
      <c r="F22" s="775"/>
      <c r="G22" s="775"/>
      <c r="H22" s="775"/>
      <c r="I22" s="775"/>
      <c r="J22" s="775"/>
      <c r="K22" s="775"/>
      <c r="L22" s="775"/>
      <c r="M22" s="775"/>
      <c r="N22" s="775"/>
      <c r="O22" s="775"/>
      <c r="P22" s="775"/>
      <c r="Q22" s="775"/>
      <c r="R22" s="775"/>
      <c r="S22" s="775"/>
      <c r="T22" s="775"/>
      <c r="U22" s="775"/>
      <c r="V22" s="775"/>
      <c r="W22" s="775"/>
      <c r="X22" s="775"/>
      <c r="Y22" s="775"/>
      <c r="Z22" s="775"/>
    </row>
    <row r="23" ht="15.75" customHeight="1">
      <c r="A23" s="776" t="s">
        <v>132</v>
      </c>
      <c r="B23" s="800" t="s">
        <v>164</v>
      </c>
      <c r="C23" s="60"/>
      <c r="D23" s="803"/>
      <c r="E23" s="802">
        <f>(E20+E21)/220*D23*15*7</f>
        <v>0</v>
      </c>
      <c r="F23" s="775"/>
      <c r="G23" s="775"/>
      <c r="H23" s="775"/>
      <c r="I23" s="775"/>
      <c r="J23" s="775"/>
      <c r="K23" s="775"/>
      <c r="L23" s="775"/>
      <c r="M23" s="775"/>
      <c r="N23" s="775"/>
      <c r="O23" s="775"/>
      <c r="P23" s="775"/>
      <c r="Q23" s="775"/>
      <c r="R23" s="775"/>
      <c r="S23" s="775"/>
      <c r="T23" s="775"/>
      <c r="U23" s="775"/>
      <c r="V23" s="775"/>
      <c r="W23" s="775"/>
      <c r="X23" s="775"/>
      <c r="Y23" s="775"/>
      <c r="Z23" s="775"/>
    </row>
    <row r="24" ht="15.75" customHeight="1">
      <c r="A24" s="776" t="s">
        <v>165</v>
      </c>
      <c r="B24" s="800" t="s">
        <v>911</v>
      </c>
      <c r="C24" s="60"/>
      <c r="D24" s="803"/>
      <c r="E24" s="802">
        <f>(E20+E21)/220*(D24+D23)*15*1</f>
        <v>0</v>
      </c>
      <c r="F24" s="775"/>
      <c r="G24" s="775"/>
      <c r="H24" s="775"/>
      <c r="I24" s="775"/>
      <c r="J24" s="775"/>
      <c r="K24" s="775"/>
      <c r="L24" s="775"/>
      <c r="M24" s="775"/>
      <c r="N24" s="775"/>
      <c r="O24" s="775"/>
      <c r="P24" s="775"/>
      <c r="Q24" s="775"/>
      <c r="R24" s="775"/>
      <c r="S24" s="775"/>
      <c r="T24" s="775"/>
      <c r="U24" s="775"/>
      <c r="V24" s="775"/>
      <c r="W24" s="775"/>
      <c r="X24" s="775"/>
      <c r="Y24" s="775"/>
      <c r="Z24" s="775"/>
    </row>
    <row r="25" ht="15.75" customHeight="1">
      <c r="A25" s="776" t="s">
        <v>167</v>
      </c>
      <c r="B25" s="800" t="s">
        <v>912</v>
      </c>
      <c r="C25" s="60"/>
      <c r="D25" s="803"/>
      <c r="E25" s="802">
        <v>0.0</v>
      </c>
      <c r="F25" s="775"/>
      <c r="G25" s="775"/>
      <c r="H25" s="775"/>
      <c r="I25" s="775"/>
      <c r="J25" s="775"/>
      <c r="K25" s="775"/>
      <c r="L25" s="775"/>
      <c r="M25" s="775"/>
      <c r="N25" s="775"/>
      <c r="O25" s="775"/>
      <c r="P25" s="775"/>
      <c r="Q25" s="775"/>
      <c r="R25" s="775"/>
      <c r="S25" s="775"/>
      <c r="T25" s="775"/>
      <c r="U25" s="775"/>
      <c r="V25" s="775"/>
      <c r="W25" s="775"/>
      <c r="X25" s="775"/>
      <c r="Y25" s="775"/>
      <c r="Z25" s="775"/>
    </row>
    <row r="26" ht="15.75" customHeight="1">
      <c r="A26" s="786" t="s">
        <v>171</v>
      </c>
      <c r="B26" s="59"/>
      <c r="C26" s="59"/>
      <c r="D26" s="309"/>
      <c r="E26" s="804">
        <f>SUM(E20:E25)</f>
        <v>2189.97</v>
      </c>
      <c r="F26" s="163"/>
      <c r="G26" s="163"/>
      <c r="H26" s="163"/>
      <c r="I26" s="163"/>
      <c r="J26" s="163"/>
      <c r="K26" s="163"/>
      <c r="L26" s="163"/>
      <c r="M26" s="163"/>
      <c r="N26" s="163"/>
      <c r="O26" s="163"/>
      <c r="P26" s="163"/>
      <c r="Q26" s="163"/>
      <c r="R26" s="163"/>
      <c r="S26" s="163"/>
      <c r="T26" s="163"/>
      <c r="U26" s="163"/>
      <c r="V26" s="163"/>
      <c r="W26" s="163"/>
      <c r="X26" s="163"/>
      <c r="Y26" s="163"/>
      <c r="Z26" s="163"/>
    </row>
    <row r="27" ht="15.75" customHeight="1">
      <c r="A27" s="805"/>
      <c r="B27" s="805"/>
      <c r="C27" s="805"/>
      <c r="D27" s="805"/>
      <c r="E27" s="806"/>
      <c r="F27" s="163"/>
      <c r="G27" s="163"/>
      <c r="H27" s="163"/>
      <c r="I27" s="163"/>
      <c r="J27" s="163"/>
      <c r="K27" s="163"/>
      <c r="L27" s="163"/>
      <c r="M27" s="163"/>
      <c r="N27" s="163"/>
      <c r="O27" s="163"/>
      <c r="P27" s="163"/>
      <c r="Q27" s="163"/>
      <c r="R27" s="163"/>
      <c r="S27" s="163"/>
      <c r="T27" s="163"/>
      <c r="U27" s="163"/>
      <c r="V27" s="163"/>
      <c r="W27" s="163"/>
      <c r="X27" s="163"/>
      <c r="Y27" s="163"/>
      <c r="Z27" s="163"/>
    </row>
    <row r="28" ht="15.75" customHeight="1">
      <c r="A28" s="794" t="s">
        <v>913</v>
      </c>
      <c r="B28" s="795"/>
      <c r="C28" s="795"/>
      <c r="D28" s="795"/>
      <c r="E28" s="796"/>
      <c r="F28" s="163"/>
      <c r="G28" s="163"/>
      <c r="H28" s="163"/>
      <c r="I28" s="163"/>
      <c r="J28" s="163"/>
      <c r="K28" s="163"/>
      <c r="L28" s="163"/>
      <c r="M28" s="163"/>
      <c r="N28" s="163"/>
      <c r="O28" s="163"/>
      <c r="P28" s="163"/>
      <c r="Q28" s="163"/>
      <c r="R28" s="163"/>
      <c r="S28" s="163"/>
      <c r="T28" s="163"/>
      <c r="U28" s="163"/>
      <c r="V28" s="163"/>
      <c r="W28" s="163"/>
      <c r="X28" s="163"/>
      <c r="Y28" s="163"/>
      <c r="Z28" s="163"/>
    </row>
    <row r="29" ht="15.75" customHeight="1">
      <c r="A29" s="807" t="s">
        <v>174</v>
      </c>
      <c r="B29" s="59"/>
      <c r="C29" s="59"/>
      <c r="D29" s="59"/>
      <c r="E29" s="60"/>
      <c r="F29" s="163"/>
      <c r="G29" s="163"/>
      <c r="H29" s="163"/>
      <c r="I29" s="163"/>
      <c r="J29" s="163"/>
      <c r="K29" s="163"/>
      <c r="L29" s="163"/>
      <c r="M29" s="163"/>
      <c r="N29" s="163"/>
      <c r="O29" s="163"/>
      <c r="P29" s="163"/>
      <c r="Q29" s="163"/>
      <c r="R29" s="163"/>
      <c r="S29" s="163"/>
      <c r="T29" s="163"/>
      <c r="U29" s="163"/>
      <c r="V29" s="163"/>
      <c r="W29" s="163"/>
      <c r="X29" s="163"/>
      <c r="Y29" s="163"/>
      <c r="Z29" s="163"/>
    </row>
    <row r="30" ht="15.75" customHeight="1">
      <c r="A30" s="785" t="s">
        <v>13</v>
      </c>
      <c r="B30" s="808" t="s">
        <v>914</v>
      </c>
      <c r="C30" s="60"/>
      <c r="D30" s="785" t="s">
        <v>159</v>
      </c>
      <c r="E30" s="785" t="s">
        <v>431</v>
      </c>
      <c r="F30" s="163"/>
      <c r="G30" s="163"/>
      <c r="H30" s="163"/>
      <c r="I30" s="163"/>
      <c r="J30" s="163"/>
      <c r="K30" s="163"/>
      <c r="L30" s="163"/>
      <c r="M30" s="163"/>
      <c r="N30" s="163"/>
      <c r="O30" s="163"/>
      <c r="P30" s="163"/>
      <c r="Q30" s="163"/>
      <c r="R30" s="163"/>
      <c r="S30" s="163"/>
      <c r="T30" s="163"/>
      <c r="U30" s="163"/>
      <c r="V30" s="163"/>
      <c r="W30" s="163"/>
      <c r="X30" s="163"/>
      <c r="Y30" s="163"/>
      <c r="Z30" s="163"/>
    </row>
    <row r="31" ht="15.75" customHeight="1">
      <c r="A31" s="776" t="s">
        <v>124</v>
      </c>
      <c r="B31" s="777" t="s">
        <v>176</v>
      </c>
      <c r="C31" s="60"/>
      <c r="D31" s="809">
        <v>0.0833</v>
      </c>
      <c r="E31" s="810">
        <f>D31*E26</f>
        <v>182.424501</v>
      </c>
      <c r="F31" s="163"/>
      <c r="G31" s="163"/>
      <c r="H31" s="163"/>
      <c r="I31" s="163"/>
      <c r="J31" s="163"/>
      <c r="K31" s="163"/>
      <c r="L31" s="163"/>
      <c r="M31" s="163"/>
      <c r="N31" s="163"/>
      <c r="O31" s="163"/>
      <c r="P31" s="163"/>
      <c r="Q31" s="163"/>
      <c r="R31" s="163"/>
      <c r="S31" s="163"/>
      <c r="T31" s="163"/>
      <c r="U31" s="163"/>
      <c r="V31" s="163"/>
      <c r="W31" s="163"/>
      <c r="X31" s="163"/>
      <c r="Y31" s="163"/>
      <c r="Z31" s="163"/>
    </row>
    <row r="32" ht="15.75" customHeight="1">
      <c r="A32" s="776" t="s">
        <v>126</v>
      </c>
      <c r="B32" s="811" t="s">
        <v>915</v>
      </c>
      <c r="C32" s="811"/>
      <c r="D32" s="812">
        <v>0.0278</v>
      </c>
      <c r="E32" s="810">
        <f>D32*E26</f>
        <v>60.881166</v>
      </c>
      <c r="F32" s="163"/>
      <c r="G32" s="813"/>
      <c r="H32" s="163"/>
      <c r="I32" s="163"/>
      <c r="J32" s="163"/>
      <c r="K32" s="163"/>
      <c r="L32" s="163"/>
      <c r="M32" s="163"/>
      <c r="N32" s="163"/>
      <c r="O32" s="163"/>
      <c r="P32" s="163"/>
      <c r="Q32" s="163"/>
      <c r="R32" s="163"/>
      <c r="S32" s="163"/>
      <c r="T32" s="163"/>
      <c r="U32" s="163"/>
      <c r="V32" s="163"/>
      <c r="W32" s="163"/>
      <c r="X32" s="163"/>
      <c r="Y32" s="163"/>
      <c r="Z32" s="163"/>
    </row>
    <row r="33" ht="15.75" customHeight="1">
      <c r="A33" s="774" t="s">
        <v>916</v>
      </c>
      <c r="B33" s="59"/>
      <c r="C33" s="60"/>
      <c r="D33" s="814">
        <f>D31+D32</f>
        <v>0.1111</v>
      </c>
      <c r="E33" s="815">
        <f>SUM(E31:E32)</f>
        <v>243.305667</v>
      </c>
      <c r="F33" s="163"/>
      <c r="G33" s="163"/>
      <c r="H33" s="163"/>
      <c r="I33" s="163"/>
      <c r="J33" s="163"/>
      <c r="K33" s="163"/>
      <c r="L33" s="163"/>
      <c r="M33" s="163"/>
      <c r="N33" s="163"/>
      <c r="O33" s="163"/>
      <c r="P33" s="163"/>
      <c r="Q33" s="163"/>
      <c r="R33" s="163"/>
      <c r="S33" s="163"/>
      <c r="T33" s="163"/>
      <c r="U33" s="163"/>
      <c r="V33" s="163"/>
      <c r="W33" s="163"/>
      <c r="X33" s="163"/>
      <c r="Y33" s="163"/>
      <c r="Z33" s="163"/>
    </row>
    <row r="34" ht="15.75" customHeight="1">
      <c r="A34" s="816"/>
      <c r="B34" s="816"/>
      <c r="C34" s="816"/>
      <c r="D34" s="817"/>
      <c r="E34" s="818"/>
      <c r="F34" s="163"/>
      <c r="G34" s="163"/>
      <c r="H34" s="163"/>
      <c r="I34" s="163"/>
      <c r="J34" s="163"/>
      <c r="K34" s="163"/>
      <c r="L34" s="163"/>
      <c r="M34" s="163"/>
      <c r="N34" s="163"/>
      <c r="O34" s="163"/>
      <c r="P34" s="163"/>
      <c r="Q34" s="163"/>
      <c r="R34" s="163"/>
      <c r="S34" s="163"/>
      <c r="T34" s="163"/>
      <c r="U34" s="163"/>
      <c r="V34" s="163"/>
      <c r="W34" s="163"/>
      <c r="X34" s="163"/>
      <c r="Y34" s="163"/>
      <c r="Z34" s="163"/>
    </row>
    <row r="35" ht="27.0" customHeight="1">
      <c r="A35" s="819" t="s">
        <v>917</v>
      </c>
      <c r="B35" s="412"/>
      <c r="C35" s="412"/>
      <c r="D35" s="412"/>
      <c r="E35" s="413"/>
      <c r="F35" s="163"/>
      <c r="G35" s="163"/>
      <c r="H35" s="163"/>
      <c r="I35" s="163"/>
      <c r="J35" s="163"/>
      <c r="K35" s="163"/>
      <c r="L35" s="163"/>
      <c r="M35" s="163"/>
      <c r="N35" s="163"/>
      <c r="O35" s="163"/>
      <c r="P35" s="163"/>
      <c r="Q35" s="163"/>
      <c r="R35" s="163"/>
      <c r="S35" s="163"/>
      <c r="T35" s="163"/>
      <c r="U35" s="163"/>
      <c r="V35" s="163"/>
      <c r="W35" s="163"/>
      <c r="X35" s="163"/>
      <c r="Y35" s="163"/>
      <c r="Z35" s="163"/>
    </row>
    <row r="36" ht="14.25" customHeight="1">
      <c r="A36" s="820" t="s">
        <v>15</v>
      </c>
      <c r="B36" s="797" t="s">
        <v>185</v>
      </c>
      <c r="C36" s="60"/>
      <c r="D36" s="799" t="s">
        <v>159</v>
      </c>
      <c r="E36" s="799" t="s">
        <v>431</v>
      </c>
      <c r="F36" s="163"/>
      <c r="G36" s="163"/>
      <c r="H36" s="163"/>
      <c r="I36" s="163"/>
      <c r="J36" s="163"/>
      <c r="K36" s="163"/>
      <c r="L36" s="163"/>
      <c r="M36" s="163"/>
      <c r="N36" s="163"/>
      <c r="O36" s="163"/>
      <c r="P36" s="163"/>
      <c r="Q36" s="163"/>
      <c r="R36" s="163"/>
      <c r="S36" s="163"/>
      <c r="T36" s="163"/>
      <c r="U36" s="163"/>
      <c r="V36" s="163"/>
      <c r="W36" s="163"/>
      <c r="X36" s="163"/>
      <c r="Y36" s="163"/>
      <c r="Z36" s="163"/>
    </row>
    <row r="37" ht="15.75" customHeight="1">
      <c r="A37" s="821" t="s">
        <v>124</v>
      </c>
      <c r="B37" s="777" t="s">
        <v>918</v>
      </c>
      <c r="C37" s="60"/>
      <c r="D37" s="822">
        <v>0.2</v>
      </c>
      <c r="E37" s="823">
        <f t="shared" ref="E37:E44" si="1">($E$26+$E$33)*D37</f>
        <v>486.6551334</v>
      </c>
      <c r="F37" s="163"/>
      <c r="G37" s="163"/>
      <c r="H37" s="163"/>
      <c r="I37" s="163"/>
      <c r="J37" s="163"/>
      <c r="K37" s="163"/>
      <c r="L37" s="163"/>
      <c r="M37" s="163"/>
      <c r="N37" s="163"/>
      <c r="O37" s="163"/>
      <c r="P37" s="163"/>
      <c r="Q37" s="163"/>
      <c r="R37" s="163"/>
      <c r="S37" s="163"/>
      <c r="T37" s="163"/>
      <c r="U37" s="163"/>
      <c r="V37" s="163"/>
      <c r="W37" s="163"/>
      <c r="X37" s="163"/>
      <c r="Y37" s="163"/>
      <c r="Z37" s="163"/>
    </row>
    <row r="38" ht="13.5" customHeight="1">
      <c r="A38" s="821" t="s">
        <v>126</v>
      </c>
      <c r="B38" s="777" t="s">
        <v>187</v>
      </c>
      <c r="C38" s="60"/>
      <c r="D38" s="822">
        <v>0.025</v>
      </c>
      <c r="E38" s="823">
        <f t="shared" si="1"/>
        <v>60.83189168</v>
      </c>
      <c r="F38" s="163"/>
      <c r="G38" s="163"/>
      <c r="H38" s="163"/>
      <c r="I38" s="163"/>
      <c r="J38" s="163"/>
      <c r="K38" s="163"/>
      <c r="L38" s="163"/>
      <c r="M38" s="163"/>
      <c r="N38" s="163"/>
      <c r="O38" s="163"/>
      <c r="P38" s="163"/>
      <c r="Q38" s="163"/>
      <c r="R38" s="163"/>
      <c r="S38" s="163"/>
      <c r="T38" s="163"/>
      <c r="U38" s="163"/>
      <c r="V38" s="163"/>
      <c r="W38" s="163"/>
      <c r="X38" s="163"/>
      <c r="Y38" s="163"/>
      <c r="Z38" s="163"/>
    </row>
    <row r="39" ht="13.5" customHeight="1">
      <c r="A39" s="821" t="s">
        <v>129</v>
      </c>
      <c r="B39" s="777" t="s">
        <v>919</v>
      </c>
      <c r="C39" s="60"/>
      <c r="D39" s="824">
        <v>0.03</v>
      </c>
      <c r="E39" s="823">
        <f t="shared" si="1"/>
        <v>72.99827001</v>
      </c>
      <c r="F39" s="163"/>
      <c r="G39" s="163"/>
      <c r="H39" s="163"/>
      <c r="I39" s="163"/>
      <c r="J39" s="163"/>
      <c r="K39" s="163"/>
      <c r="L39" s="163"/>
      <c r="M39" s="163"/>
      <c r="N39" s="163"/>
      <c r="O39" s="163"/>
      <c r="P39" s="163"/>
      <c r="Q39" s="163"/>
      <c r="R39" s="163"/>
      <c r="S39" s="163"/>
      <c r="T39" s="163"/>
      <c r="U39" s="163"/>
      <c r="V39" s="163"/>
      <c r="W39" s="163"/>
      <c r="X39" s="163"/>
      <c r="Y39" s="163"/>
      <c r="Z39" s="163"/>
    </row>
    <row r="40" ht="13.5" customHeight="1">
      <c r="A40" s="821" t="s">
        <v>132</v>
      </c>
      <c r="B40" s="777" t="s">
        <v>920</v>
      </c>
      <c r="C40" s="60"/>
      <c r="D40" s="822">
        <v>0.015</v>
      </c>
      <c r="E40" s="823">
        <f t="shared" si="1"/>
        <v>36.49913501</v>
      </c>
      <c r="F40" s="163"/>
      <c r="G40" s="163"/>
      <c r="H40" s="163"/>
      <c r="I40" s="163"/>
      <c r="J40" s="163"/>
      <c r="K40" s="163"/>
      <c r="L40" s="163"/>
      <c r="M40" s="163"/>
      <c r="N40" s="163"/>
      <c r="O40" s="163"/>
      <c r="P40" s="163"/>
      <c r="Q40" s="163"/>
      <c r="R40" s="163"/>
      <c r="S40" s="163"/>
      <c r="T40" s="163"/>
      <c r="U40" s="163"/>
      <c r="V40" s="163"/>
      <c r="W40" s="163"/>
      <c r="X40" s="163"/>
      <c r="Y40" s="163"/>
      <c r="Z40" s="163"/>
    </row>
    <row r="41" ht="13.5" customHeight="1">
      <c r="A41" s="821" t="s">
        <v>165</v>
      </c>
      <c r="B41" s="777" t="s">
        <v>921</v>
      </c>
      <c r="C41" s="60"/>
      <c r="D41" s="822">
        <v>0.01</v>
      </c>
      <c r="E41" s="823">
        <f t="shared" si="1"/>
        <v>24.33275667</v>
      </c>
      <c r="F41" s="163"/>
      <c r="G41" s="163"/>
      <c r="H41" s="163"/>
      <c r="I41" s="163"/>
      <c r="J41" s="163"/>
      <c r="K41" s="163"/>
      <c r="L41" s="163"/>
      <c r="M41" s="163"/>
      <c r="N41" s="163"/>
      <c r="O41" s="163"/>
      <c r="P41" s="163"/>
      <c r="Q41" s="163"/>
      <c r="R41" s="163"/>
      <c r="S41" s="163"/>
      <c r="T41" s="163"/>
      <c r="U41" s="163"/>
      <c r="V41" s="163"/>
      <c r="W41" s="163"/>
      <c r="X41" s="163"/>
      <c r="Y41" s="163"/>
      <c r="Z41" s="163"/>
    </row>
    <row r="42" ht="15.75" customHeight="1">
      <c r="A42" s="821" t="s">
        <v>167</v>
      </c>
      <c r="B42" s="777" t="s">
        <v>922</v>
      </c>
      <c r="C42" s="60"/>
      <c r="D42" s="822">
        <v>0.006</v>
      </c>
      <c r="E42" s="823">
        <f t="shared" si="1"/>
        <v>14.599654</v>
      </c>
      <c r="F42" s="163"/>
      <c r="G42" s="163"/>
      <c r="H42" s="163"/>
      <c r="I42" s="163"/>
      <c r="J42" s="163"/>
      <c r="K42" s="163"/>
      <c r="L42" s="163"/>
      <c r="M42" s="163"/>
      <c r="N42" s="163"/>
      <c r="O42" s="163"/>
      <c r="P42" s="163"/>
      <c r="Q42" s="163"/>
      <c r="R42" s="163"/>
      <c r="S42" s="163"/>
      <c r="T42" s="163"/>
      <c r="U42" s="163"/>
      <c r="V42" s="163"/>
      <c r="W42" s="163"/>
      <c r="X42" s="163"/>
      <c r="Y42" s="163"/>
      <c r="Z42" s="163"/>
    </row>
    <row r="43" ht="13.5" customHeight="1">
      <c r="A43" s="821" t="s">
        <v>169</v>
      </c>
      <c r="B43" s="777" t="s">
        <v>192</v>
      </c>
      <c r="C43" s="60"/>
      <c r="D43" s="822">
        <v>0.002</v>
      </c>
      <c r="E43" s="823">
        <f t="shared" si="1"/>
        <v>4.866551334</v>
      </c>
      <c r="F43" s="163"/>
      <c r="G43" s="163"/>
      <c r="H43" s="163"/>
      <c r="I43" s="163"/>
      <c r="J43" s="163"/>
      <c r="K43" s="163"/>
      <c r="L43" s="163"/>
      <c r="M43" s="163"/>
      <c r="N43" s="163"/>
      <c r="O43" s="163"/>
      <c r="P43" s="163"/>
      <c r="Q43" s="163"/>
      <c r="R43" s="163"/>
      <c r="S43" s="163"/>
      <c r="T43" s="163"/>
      <c r="U43" s="163"/>
      <c r="V43" s="163"/>
      <c r="W43" s="163"/>
      <c r="X43" s="163"/>
      <c r="Y43" s="163"/>
      <c r="Z43" s="163"/>
    </row>
    <row r="44" ht="13.5" customHeight="1">
      <c r="A44" s="821" t="s">
        <v>193</v>
      </c>
      <c r="B44" s="777" t="s">
        <v>923</v>
      </c>
      <c r="C44" s="60"/>
      <c r="D44" s="822">
        <v>0.08</v>
      </c>
      <c r="E44" s="823">
        <f t="shared" si="1"/>
        <v>194.6620534</v>
      </c>
      <c r="F44" s="163"/>
      <c r="G44" s="163"/>
      <c r="H44" s="163"/>
      <c r="I44" s="163"/>
      <c r="J44" s="163"/>
      <c r="K44" s="163"/>
      <c r="L44" s="163"/>
      <c r="M44" s="163"/>
      <c r="N44" s="163"/>
      <c r="O44" s="163"/>
      <c r="P44" s="163"/>
      <c r="Q44" s="163"/>
      <c r="R44" s="163"/>
      <c r="S44" s="163"/>
      <c r="T44" s="163"/>
      <c r="U44" s="163"/>
      <c r="V44" s="163"/>
      <c r="W44" s="163"/>
      <c r="X44" s="163"/>
      <c r="Y44" s="163"/>
      <c r="Z44" s="163"/>
    </row>
    <row r="45" ht="15.0" customHeight="1">
      <c r="A45" s="786" t="s">
        <v>924</v>
      </c>
      <c r="B45" s="59"/>
      <c r="C45" s="60"/>
      <c r="D45" s="825">
        <f t="shared" ref="D45:E45" si="2">SUM(D37:D44)</f>
        <v>0.368</v>
      </c>
      <c r="E45" s="815">
        <f t="shared" si="2"/>
        <v>895.4454455</v>
      </c>
      <c r="F45" s="163"/>
      <c r="G45" s="163"/>
      <c r="H45" s="163"/>
      <c r="I45" s="163"/>
      <c r="J45" s="163"/>
      <c r="K45" s="163"/>
      <c r="L45" s="163"/>
      <c r="M45" s="163"/>
      <c r="N45" s="163"/>
      <c r="O45" s="163"/>
      <c r="P45" s="163"/>
      <c r="Q45" s="163"/>
      <c r="R45" s="163"/>
      <c r="S45" s="163"/>
      <c r="T45" s="163"/>
      <c r="U45" s="163"/>
      <c r="V45" s="163"/>
      <c r="W45" s="163"/>
      <c r="X45" s="163"/>
      <c r="Y45" s="163"/>
      <c r="Z45" s="163"/>
    </row>
    <row r="46" ht="15.0" customHeight="1">
      <c r="A46" s="805"/>
      <c r="B46" s="805"/>
      <c r="C46" s="805"/>
      <c r="D46" s="805"/>
      <c r="E46" s="806"/>
      <c r="F46" s="163"/>
      <c r="G46" s="163"/>
      <c r="H46" s="163"/>
      <c r="I46" s="163"/>
      <c r="J46" s="163"/>
      <c r="K46" s="163"/>
      <c r="L46" s="163"/>
      <c r="M46" s="163"/>
      <c r="N46" s="163"/>
      <c r="O46" s="163"/>
      <c r="P46" s="163"/>
      <c r="Q46" s="163"/>
      <c r="R46" s="163"/>
      <c r="S46" s="163"/>
      <c r="T46" s="163"/>
      <c r="U46" s="163"/>
      <c r="V46" s="163"/>
      <c r="W46" s="163"/>
      <c r="X46" s="163"/>
      <c r="Y46" s="163"/>
      <c r="Z46" s="163"/>
    </row>
    <row r="47" ht="15.0" customHeight="1">
      <c r="A47" s="807" t="s">
        <v>925</v>
      </c>
      <c r="B47" s="59"/>
      <c r="C47" s="59"/>
      <c r="D47" s="59"/>
      <c r="E47" s="60"/>
      <c r="F47" s="163"/>
      <c r="G47" s="826"/>
      <c r="I47" s="826"/>
      <c r="K47" s="163"/>
      <c r="L47" s="163"/>
      <c r="M47" s="163"/>
      <c r="N47" s="163"/>
      <c r="O47" s="163"/>
      <c r="P47" s="163"/>
      <c r="Q47" s="163"/>
      <c r="R47" s="163"/>
      <c r="S47" s="163"/>
      <c r="T47" s="163"/>
      <c r="U47" s="163"/>
      <c r="V47" s="163"/>
      <c r="W47" s="163"/>
      <c r="X47" s="163"/>
      <c r="Y47" s="163"/>
      <c r="Z47" s="163"/>
    </row>
    <row r="48" ht="14.25" customHeight="1">
      <c r="A48" s="785" t="s">
        <v>115</v>
      </c>
      <c r="B48" s="786" t="s">
        <v>201</v>
      </c>
      <c r="C48" s="59"/>
      <c r="D48" s="309"/>
      <c r="E48" s="785" t="s">
        <v>431</v>
      </c>
      <c r="F48" s="827"/>
      <c r="G48" s="828"/>
      <c r="H48" s="829"/>
      <c r="I48" s="828"/>
      <c r="J48" s="829"/>
      <c r="K48" s="827"/>
      <c r="L48" s="827"/>
      <c r="M48" s="827"/>
      <c r="N48" s="827"/>
      <c r="O48" s="827"/>
      <c r="P48" s="827"/>
      <c r="Q48" s="827"/>
      <c r="R48" s="827"/>
      <c r="S48" s="827"/>
      <c r="T48" s="827"/>
      <c r="U48" s="827"/>
      <c r="V48" s="827"/>
      <c r="W48" s="827"/>
      <c r="X48" s="827"/>
      <c r="Y48" s="827"/>
      <c r="Z48" s="827"/>
    </row>
    <row r="49" ht="15.75" customHeight="1">
      <c r="A49" s="830" t="s">
        <v>124</v>
      </c>
      <c r="B49" s="777" t="s">
        <v>926</v>
      </c>
      <c r="C49" s="309"/>
      <c r="D49" s="831"/>
      <c r="E49" s="832">
        <f>H56</f>
        <v>339.8418</v>
      </c>
      <c r="F49" s="833"/>
      <c r="G49" s="834"/>
      <c r="H49" s="828"/>
      <c r="I49" s="835"/>
      <c r="J49" s="836"/>
      <c r="K49" s="827"/>
      <c r="L49" s="827"/>
      <c r="M49" s="827"/>
      <c r="N49" s="827"/>
      <c r="O49" s="827"/>
      <c r="P49" s="827"/>
      <c r="Q49" s="827"/>
      <c r="R49" s="827"/>
      <c r="S49" s="827"/>
      <c r="T49" s="827"/>
      <c r="U49" s="827"/>
      <c r="V49" s="827"/>
      <c r="W49" s="827"/>
      <c r="X49" s="827"/>
      <c r="Y49" s="827"/>
      <c r="Z49" s="827"/>
    </row>
    <row r="50" ht="15.75" customHeight="1">
      <c r="A50" s="776" t="s">
        <v>126</v>
      </c>
      <c r="B50" s="777" t="s">
        <v>927</v>
      </c>
      <c r="C50" s="309"/>
      <c r="D50" s="837"/>
      <c r="E50" s="823">
        <f>H67</f>
        <v>934.12</v>
      </c>
      <c r="F50" s="827"/>
      <c r="G50" s="838" t="s">
        <v>199</v>
      </c>
      <c r="H50" s="420"/>
      <c r="I50" s="835"/>
      <c r="J50" s="828"/>
      <c r="K50" s="827"/>
      <c r="L50" s="827"/>
      <c r="M50" s="827"/>
      <c r="N50" s="827"/>
      <c r="O50" s="827"/>
      <c r="P50" s="827"/>
      <c r="Q50" s="827"/>
      <c r="R50" s="827"/>
      <c r="S50" s="827"/>
      <c r="T50" s="827"/>
      <c r="U50" s="827"/>
      <c r="V50" s="827"/>
      <c r="W50" s="827"/>
      <c r="X50" s="827"/>
      <c r="Y50" s="827"/>
      <c r="Z50" s="827"/>
    </row>
    <row r="51" ht="14.25" customHeight="1">
      <c r="A51" s="776" t="s">
        <v>129</v>
      </c>
      <c r="B51" s="777" t="s">
        <v>928</v>
      </c>
      <c r="C51" s="59"/>
      <c r="D51" s="60"/>
      <c r="E51" s="823"/>
      <c r="F51" s="827"/>
      <c r="G51" s="839" t="s">
        <v>3</v>
      </c>
      <c r="H51" s="840"/>
      <c r="I51" s="835"/>
      <c r="J51" s="836"/>
      <c r="K51" s="827"/>
      <c r="L51" s="827"/>
      <c r="M51" s="827"/>
      <c r="N51" s="827"/>
      <c r="O51" s="827"/>
      <c r="P51" s="827"/>
      <c r="Q51" s="827"/>
      <c r="R51" s="827"/>
      <c r="S51" s="827"/>
      <c r="T51" s="827"/>
      <c r="U51" s="827"/>
      <c r="V51" s="827"/>
      <c r="W51" s="827"/>
      <c r="X51" s="827"/>
      <c r="Y51" s="827"/>
      <c r="Z51" s="827"/>
    </row>
    <row r="52" ht="15.75" customHeight="1">
      <c r="A52" s="776" t="s">
        <v>132</v>
      </c>
      <c r="B52" s="777" t="s">
        <v>929</v>
      </c>
      <c r="C52" s="309"/>
      <c r="D52" s="837"/>
      <c r="E52" s="823"/>
      <c r="F52" s="827"/>
      <c r="G52" s="841" t="s">
        <v>202</v>
      </c>
      <c r="H52" s="839">
        <v>2.0</v>
      </c>
      <c r="I52" s="842"/>
      <c r="J52" s="836"/>
      <c r="K52" s="827"/>
      <c r="L52" s="827"/>
      <c r="M52" s="827"/>
      <c r="N52" s="827"/>
      <c r="O52" s="827"/>
      <c r="P52" s="827"/>
      <c r="Q52" s="827"/>
      <c r="R52" s="827"/>
      <c r="S52" s="827"/>
      <c r="T52" s="827"/>
      <c r="U52" s="827"/>
      <c r="V52" s="827"/>
      <c r="W52" s="827"/>
      <c r="X52" s="827"/>
      <c r="Y52" s="827"/>
      <c r="Z52" s="827"/>
    </row>
    <row r="53" ht="15.75" customHeight="1">
      <c r="A53" s="776" t="s">
        <v>165</v>
      </c>
      <c r="B53" s="777" t="s">
        <v>616</v>
      </c>
      <c r="C53" s="59"/>
      <c r="D53" s="60"/>
      <c r="E53" s="823"/>
      <c r="F53" s="827"/>
      <c r="G53" s="841" t="s">
        <v>204</v>
      </c>
      <c r="H53" s="843">
        <v>10.71</v>
      </c>
      <c r="I53" s="844"/>
      <c r="J53" s="845"/>
      <c r="K53" s="827"/>
      <c r="L53" s="827"/>
      <c r="M53" s="827"/>
      <c r="N53" s="827"/>
      <c r="O53" s="827"/>
      <c r="P53" s="827"/>
      <c r="Q53" s="827"/>
      <c r="R53" s="827"/>
      <c r="S53" s="827"/>
      <c r="T53" s="827"/>
      <c r="U53" s="827"/>
      <c r="V53" s="827"/>
      <c r="W53" s="827"/>
      <c r="X53" s="827"/>
      <c r="Y53" s="827"/>
      <c r="Z53" s="827"/>
    </row>
    <row r="54" ht="15.75" customHeight="1">
      <c r="A54" s="776" t="s">
        <v>167</v>
      </c>
      <c r="B54" s="777" t="s">
        <v>930</v>
      </c>
      <c r="C54" s="309"/>
      <c r="D54" s="837"/>
      <c r="E54" s="823"/>
      <c r="F54" s="827"/>
      <c r="G54" s="841" t="s">
        <v>206</v>
      </c>
      <c r="H54" s="839">
        <v>22.0</v>
      </c>
      <c r="I54" s="827"/>
      <c r="J54" s="827"/>
      <c r="K54" s="827"/>
      <c r="L54" s="827"/>
      <c r="M54" s="827"/>
      <c r="N54" s="827"/>
      <c r="O54" s="827"/>
      <c r="P54" s="827"/>
      <c r="Q54" s="827"/>
      <c r="R54" s="827"/>
      <c r="S54" s="827"/>
      <c r="T54" s="827"/>
      <c r="U54" s="827"/>
      <c r="V54" s="827"/>
      <c r="W54" s="827"/>
      <c r="X54" s="827"/>
      <c r="Y54" s="827"/>
      <c r="Z54" s="827"/>
    </row>
    <row r="55" ht="15.75" customHeight="1">
      <c r="A55" s="786" t="s">
        <v>931</v>
      </c>
      <c r="B55" s="59"/>
      <c r="C55" s="59"/>
      <c r="D55" s="60"/>
      <c r="E55" s="804">
        <f>SUM(E49:E54)</f>
        <v>1273.9618</v>
      </c>
      <c r="F55" s="163"/>
      <c r="G55" s="841" t="s">
        <v>208</v>
      </c>
      <c r="H55" s="843">
        <f>E26*0.06</f>
        <v>131.3982</v>
      </c>
      <c r="I55" s="163"/>
      <c r="J55" s="163"/>
      <c r="K55" s="163"/>
      <c r="L55" s="163"/>
      <c r="M55" s="163"/>
      <c r="N55" s="163"/>
      <c r="O55" s="163"/>
      <c r="P55" s="163"/>
      <c r="Q55" s="163"/>
      <c r="R55" s="163"/>
      <c r="S55" s="163"/>
      <c r="T55" s="163"/>
      <c r="U55" s="163"/>
      <c r="V55" s="163"/>
      <c r="W55" s="163"/>
      <c r="X55" s="163"/>
      <c r="Y55" s="163"/>
      <c r="Z55" s="163"/>
    </row>
    <row r="56" ht="15.0" customHeight="1">
      <c r="A56" s="846"/>
      <c r="B56" s="847"/>
      <c r="C56" s="847"/>
      <c r="D56" s="847"/>
      <c r="E56" s="848"/>
      <c r="F56" s="163"/>
      <c r="G56" s="849" t="s">
        <v>211</v>
      </c>
      <c r="H56" s="843">
        <f>((H52*H53)*H54)-H55</f>
        <v>339.8418</v>
      </c>
      <c r="I56" s="163"/>
      <c r="J56" s="163"/>
      <c r="K56" s="163"/>
      <c r="L56" s="163"/>
      <c r="M56" s="163"/>
      <c r="N56" s="163"/>
      <c r="O56" s="163"/>
      <c r="P56" s="163"/>
      <c r="Q56" s="163"/>
      <c r="R56" s="163"/>
      <c r="S56" s="163"/>
      <c r="T56" s="163"/>
      <c r="U56" s="163"/>
      <c r="V56" s="163"/>
      <c r="W56" s="163"/>
      <c r="X56" s="163"/>
      <c r="Y56" s="163"/>
      <c r="Z56" s="163"/>
    </row>
    <row r="57" ht="15.0" customHeight="1">
      <c r="A57" s="786" t="s">
        <v>932</v>
      </c>
      <c r="B57" s="59"/>
      <c r="C57" s="59"/>
      <c r="D57" s="59"/>
      <c r="E57" s="60"/>
      <c r="F57" s="163"/>
      <c r="G57" s="849" t="s">
        <v>213</v>
      </c>
      <c r="H57" s="850">
        <f>E20</f>
        <v>2189.97</v>
      </c>
      <c r="I57" s="163"/>
      <c r="J57" s="163"/>
      <c r="K57" s="163"/>
      <c r="L57" s="163"/>
      <c r="M57" s="163"/>
      <c r="N57" s="163"/>
      <c r="O57" s="163"/>
      <c r="P57" s="163"/>
      <c r="Q57" s="163"/>
      <c r="R57" s="163"/>
      <c r="S57" s="163"/>
      <c r="T57" s="163"/>
      <c r="U57" s="163"/>
      <c r="V57" s="163"/>
      <c r="W57" s="163"/>
      <c r="X57" s="163"/>
      <c r="Y57" s="163"/>
      <c r="Z57" s="163"/>
    </row>
    <row r="58" ht="15.0" customHeight="1">
      <c r="A58" s="785" t="s">
        <v>124</v>
      </c>
      <c r="B58" s="777" t="s">
        <v>933</v>
      </c>
      <c r="C58" s="60"/>
      <c r="D58" s="776"/>
      <c r="E58" s="802">
        <f>E26/220*1.5*15*0.5*D58</f>
        <v>0</v>
      </c>
      <c r="F58" s="163"/>
      <c r="G58" s="163"/>
      <c r="H58" s="163"/>
      <c r="I58" s="163"/>
      <c r="J58" s="163"/>
      <c r="K58" s="163"/>
      <c r="L58" s="163"/>
      <c r="M58" s="163"/>
      <c r="N58" s="163"/>
      <c r="O58" s="163"/>
      <c r="P58" s="163"/>
      <c r="Q58" s="163"/>
      <c r="R58" s="163"/>
      <c r="S58" s="163"/>
      <c r="T58" s="163"/>
      <c r="U58" s="163"/>
      <c r="V58" s="163"/>
      <c r="W58" s="163"/>
      <c r="X58" s="163"/>
      <c r="Y58" s="163"/>
      <c r="Z58" s="163"/>
    </row>
    <row r="59" ht="15.0" customHeight="1">
      <c r="A59" s="785"/>
      <c r="B59" s="786" t="s">
        <v>934</v>
      </c>
      <c r="C59" s="60"/>
      <c r="D59" s="785"/>
      <c r="E59" s="804">
        <f>E58</f>
        <v>0</v>
      </c>
      <c r="F59" s="163"/>
      <c r="G59" s="163"/>
      <c r="H59" s="163"/>
      <c r="I59" s="163"/>
      <c r="J59" s="163"/>
      <c r="K59" s="163"/>
      <c r="L59" s="163"/>
      <c r="M59" s="163"/>
      <c r="N59" s="163"/>
      <c r="O59" s="163"/>
      <c r="P59" s="163"/>
      <c r="Q59" s="163"/>
      <c r="R59" s="163"/>
      <c r="S59" s="163"/>
      <c r="T59" s="163"/>
      <c r="U59" s="163"/>
      <c r="V59" s="163"/>
      <c r="W59" s="163"/>
      <c r="X59" s="163"/>
      <c r="Y59" s="163"/>
      <c r="Z59" s="163"/>
    </row>
    <row r="60" ht="15.0" customHeight="1">
      <c r="A60" s="851"/>
      <c r="B60" s="412"/>
      <c r="C60" s="412"/>
      <c r="D60" s="412"/>
      <c r="E60" s="852"/>
      <c r="F60" s="163"/>
      <c r="G60" s="853" t="s">
        <v>216</v>
      </c>
      <c r="H60" s="60"/>
      <c r="I60" s="163"/>
      <c r="J60" s="163"/>
      <c r="K60" s="163"/>
      <c r="L60" s="163"/>
      <c r="M60" s="163"/>
      <c r="N60" s="163"/>
      <c r="O60" s="163"/>
      <c r="P60" s="163"/>
      <c r="Q60" s="163"/>
      <c r="R60" s="163"/>
      <c r="S60" s="163"/>
      <c r="T60" s="163"/>
      <c r="U60" s="163"/>
      <c r="V60" s="163"/>
      <c r="W60" s="163"/>
      <c r="X60" s="163"/>
      <c r="Y60" s="163"/>
      <c r="Z60" s="163"/>
    </row>
    <row r="61" ht="15.75" customHeight="1">
      <c r="A61" s="854" t="s">
        <v>935</v>
      </c>
      <c r="B61" s="59"/>
      <c r="C61" s="59"/>
      <c r="D61" s="59"/>
      <c r="E61" s="60"/>
      <c r="F61" s="163"/>
      <c r="G61" s="855" t="s">
        <v>3</v>
      </c>
      <c r="H61" s="856"/>
      <c r="I61" s="163"/>
      <c r="J61" s="163"/>
      <c r="K61" s="163"/>
      <c r="L61" s="163"/>
      <c r="M61" s="163"/>
      <c r="N61" s="163"/>
      <c r="O61" s="163"/>
      <c r="P61" s="163"/>
      <c r="Q61" s="163"/>
      <c r="R61" s="163"/>
      <c r="S61" s="163"/>
      <c r="T61" s="163"/>
      <c r="U61" s="163"/>
      <c r="V61" s="163"/>
      <c r="W61" s="163"/>
      <c r="X61" s="163"/>
      <c r="Y61" s="163"/>
      <c r="Z61" s="163"/>
    </row>
    <row r="62" ht="15.75" customHeight="1">
      <c r="A62" s="785">
        <v>2.0</v>
      </c>
      <c r="B62" s="797" t="s">
        <v>463</v>
      </c>
      <c r="C62" s="60"/>
      <c r="D62" s="785" t="s">
        <v>159</v>
      </c>
      <c r="E62" s="799" t="s">
        <v>431</v>
      </c>
      <c r="F62" s="163"/>
      <c r="G62" s="856" t="s">
        <v>219</v>
      </c>
      <c r="H62" s="169">
        <v>30.0</v>
      </c>
      <c r="I62" s="163"/>
      <c r="J62" s="163"/>
      <c r="K62" s="163"/>
      <c r="L62" s="163"/>
      <c r="M62" s="163"/>
      <c r="N62" s="163"/>
      <c r="O62" s="163"/>
      <c r="P62" s="163"/>
      <c r="Q62" s="163"/>
      <c r="R62" s="163"/>
      <c r="S62" s="163"/>
      <c r="T62" s="163"/>
      <c r="U62" s="163"/>
      <c r="V62" s="163"/>
      <c r="W62" s="163"/>
      <c r="X62" s="163"/>
      <c r="Y62" s="163"/>
      <c r="Z62" s="163"/>
    </row>
    <row r="63" ht="15.75" customHeight="1">
      <c r="A63" s="776" t="s">
        <v>13</v>
      </c>
      <c r="B63" s="800" t="s">
        <v>936</v>
      </c>
      <c r="C63" s="60"/>
      <c r="D63" s="857">
        <f t="shared" ref="D63:E63" si="3">D33</f>
        <v>0.1111</v>
      </c>
      <c r="E63" s="802">
        <f t="shared" si="3"/>
        <v>243.305667</v>
      </c>
      <c r="F63" s="163"/>
      <c r="G63" s="856" t="s">
        <v>220</v>
      </c>
      <c r="H63" s="169">
        <f>6.98*2</f>
        <v>13.96</v>
      </c>
      <c r="I63" s="163"/>
      <c r="J63" s="163"/>
      <c r="K63" s="163"/>
      <c r="L63" s="163"/>
      <c r="M63" s="163"/>
      <c r="N63" s="163"/>
      <c r="O63" s="163"/>
      <c r="P63" s="163"/>
      <c r="Q63" s="163"/>
      <c r="R63" s="163"/>
      <c r="S63" s="163"/>
      <c r="T63" s="163"/>
      <c r="U63" s="163"/>
      <c r="V63" s="163"/>
      <c r="W63" s="163"/>
      <c r="X63" s="163"/>
      <c r="Y63" s="163"/>
      <c r="Z63" s="163"/>
    </row>
    <row r="64" ht="15.75" customHeight="1">
      <c r="A64" s="776" t="s">
        <v>15</v>
      </c>
      <c r="B64" s="800" t="s">
        <v>185</v>
      </c>
      <c r="C64" s="60"/>
      <c r="D64" s="857">
        <f t="shared" ref="D64:E64" si="4">D45</f>
        <v>0.368</v>
      </c>
      <c r="E64" s="802">
        <f t="shared" si="4"/>
        <v>895.4454455</v>
      </c>
      <c r="F64" s="163"/>
      <c r="G64" s="856" t="s">
        <v>222</v>
      </c>
      <c r="H64" s="170">
        <v>22.0</v>
      </c>
      <c r="I64" s="163"/>
      <c r="J64" s="163"/>
      <c r="K64" s="163"/>
      <c r="L64" s="163"/>
      <c r="M64" s="163"/>
      <c r="N64" s="163"/>
      <c r="O64" s="163"/>
      <c r="P64" s="163"/>
      <c r="Q64" s="163"/>
      <c r="R64" s="163"/>
      <c r="S64" s="163"/>
      <c r="T64" s="163"/>
      <c r="U64" s="163"/>
      <c r="V64" s="163"/>
      <c r="W64" s="163"/>
      <c r="X64" s="163"/>
      <c r="Y64" s="163"/>
      <c r="Z64" s="163"/>
    </row>
    <row r="65" ht="15.75" customHeight="1">
      <c r="A65" s="776" t="s">
        <v>115</v>
      </c>
      <c r="B65" s="800" t="s">
        <v>201</v>
      </c>
      <c r="C65" s="60"/>
      <c r="D65" s="857">
        <f>E65/E26</f>
        <v>0.5817256857</v>
      </c>
      <c r="E65" s="802">
        <f>E55</f>
        <v>1273.9618</v>
      </c>
      <c r="F65" s="163"/>
      <c r="G65" s="858" t="s">
        <v>224</v>
      </c>
      <c r="H65" s="859">
        <f>(H62*22)*0.05</f>
        <v>33</v>
      </c>
      <c r="I65" s="163"/>
      <c r="J65" s="163"/>
      <c r="K65" s="163"/>
      <c r="L65" s="163"/>
      <c r="M65" s="163"/>
      <c r="N65" s="163"/>
      <c r="O65" s="163"/>
      <c r="P65" s="163"/>
      <c r="Q65" s="163"/>
      <c r="R65" s="163"/>
      <c r="S65" s="163"/>
      <c r="T65" s="163"/>
      <c r="U65" s="163"/>
      <c r="V65" s="163"/>
      <c r="W65" s="163"/>
      <c r="X65" s="163"/>
      <c r="Y65" s="163"/>
      <c r="Z65" s="163"/>
    </row>
    <row r="66" ht="15.75" customHeight="1">
      <c r="A66" s="776" t="s">
        <v>937</v>
      </c>
      <c r="B66" s="800" t="s">
        <v>938</v>
      </c>
      <c r="C66" s="60"/>
      <c r="D66" s="857">
        <v>0.0</v>
      </c>
      <c r="E66" s="802">
        <f>E59</f>
        <v>0</v>
      </c>
      <c r="F66" s="163"/>
      <c r="G66" s="860" t="s">
        <v>225</v>
      </c>
      <c r="H66" s="169">
        <f>(H62+H63)*H64</f>
        <v>967.12</v>
      </c>
      <c r="I66" s="163"/>
      <c r="J66" s="163"/>
      <c r="K66" s="163"/>
      <c r="L66" s="163"/>
      <c r="M66" s="163"/>
      <c r="N66" s="163"/>
      <c r="O66" s="163"/>
      <c r="P66" s="163"/>
      <c r="Q66" s="163"/>
      <c r="R66" s="163"/>
      <c r="S66" s="163"/>
      <c r="T66" s="163"/>
      <c r="U66" s="163"/>
      <c r="V66" s="163"/>
      <c r="W66" s="163"/>
      <c r="X66" s="163"/>
      <c r="Y66" s="163"/>
      <c r="Z66" s="163"/>
    </row>
    <row r="67" ht="15.75" customHeight="1">
      <c r="A67" s="774" t="s">
        <v>939</v>
      </c>
      <c r="B67" s="59"/>
      <c r="C67" s="60"/>
      <c r="D67" s="861">
        <f t="shared" ref="D67:E67" si="5">SUM(D63:D66)</f>
        <v>1.060825686</v>
      </c>
      <c r="E67" s="804">
        <f t="shared" si="5"/>
        <v>2412.712912</v>
      </c>
      <c r="F67" s="163"/>
      <c r="G67" s="856" t="s">
        <v>226</v>
      </c>
      <c r="H67" s="169">
        <f>H66-H65</f>
        <v>934.12</v>
      </c>
      <c r="I67" s="163"/>
      <c r="J67" s="163"/>
      <c r="K67" s="163"/>
      <c r="L67" s="163"/>
      <c r="M67" s="163"/>
      <c r="N67" s="163"/>
      <c r="O67" s="163"/>
      <c r="P67" s="163"/>
      <c r="Q67" s="163"/>
      <c r="R67" s="163"/>
      <c r="S67" s="163"/>
      <c r="T67" s="163"/>
      <c r="U67" s="163"/>
      <c r="V67" s="163"/>
      <c r="W67" s="163"/>
      <c r="X67" s="163"/>
      <c r="Y67" s="163"/>
      <c r="Z67" s="163"/>
    </row>
    <row r="68" ht="15.75" customHeight="1">
      <c r="A68" s="816"/>
      <c r="B68" s="816"/>
      <c r="C68" s="816"/>
      <c r="D68" s="862"/>
      <c r="E68" s="806"/>
      <c r="F68" s="163"/>
      <c r="G68" s="163"/>
      <c r="H68" s="163"/>
      <c r="I68" s="163"/>
      <c r="J68" s="163"/>
      <c r="K68" s="163"/>
      <c r="L68" s="163"/>
      <c r="M68" s="163"/>
      <c r="N68" s="163"/>
      <c r="O68" s="163"/>
      <c r="P68" s="163"/>
      <c r="Q68" s="163"/>
      <c r="R68" s="163"/>
      <c r="S68" s="163"/>
      <c r="T68" s="163"/>
      <c r="U68" s="163"/>
      <c r="V68" s="163"/>
      <c r="W68" s="163"/>
      <c r="X68" s="163"/>
      <c r="Y68" s="163"/>
      <c r="Z68" s="163"/>
    </row>
    <row r="69" ht="15.75" customHeight="1">
      <c r="A69" s="794"/>
      <c r="B69" s="795"/>
      <c r="C69" s="795"/>
      <c r="D69" s="795"/>
      <c r="E69" s="796"/>
      <c r="F69" s="163"/>
      <c r="G69" s="163"/>
      <c r="H69" s="163"/>
      <c r="I69" s="163"/>
      <c r="J69" s="163"/>
      <c r="K69" s="163"/>
      <c r="L69" s="163"/>
      <c r="M69" s="163"/>
      <c r="N69" s="163"/>
      <c r="O69" s="163"/>
      <c r="P69" s="163"/>
      <c r="Q69" s="163"/>
      <c r="R69" s="163"/>
      <c r="S69" s="163"/>
      <c r="T69" s="163"/>
      <c r="U69" s="163"/>
      <c r="V69" s="163"/>
      <c r="W69" s="163"/>
      <c r="X69" s="163"/>
      <c r="Y69" s="163"/>
      <c r="Z69" s="163"/>
    </row>
    <row r="70" ht="15.75" customHeight="1">
      <c r="A70" s="807" t="s">
        <v>465</v>
      </c>
      <c r="B70" s="59"/>
      <c r="C70" s="59"/>
      <c r="D70" s="59"/>
      <c r="E70" s="60"/>
      <c r="F70" s="163"/>
      <c r="G70" s="163"/>
      <c r="H70" s="163"/>
      <c r="I70" s="163"/>
      <c r="J70" s="163"/>
      <c r="K70" s="163"/>
      <c r="L70" s="163"/>
      <c r="M70" s="163"/>
      <c r="N70" s="163"/>
      <c r="O70" s="163"/>
      <c r="P70" s="163"/>
      <c r="Q70" s="163"/>
      <c r="R70" s="163"/>
      <c r="S70" s="163"/>
      <c r="T70" s="163"/>
      <c r="U70" s="163"/>
      <c r="V70" s="163"/>
      <c r="W70" s="163"/>
      <c r="X70" s="163"/>
      <c r="Y70" s="163"/>
      <c r="Z70" s="163"/>
    </row>
    <row r="71" ht="15.75" customHeight="1">
      <c r="A71" s="785">
        <v>3.0</v>
      </c>
      <c r="B71" s="797" t="s">
        <v>229</v>
      </c>
      <c r="C71" s="60"/>
      <c r="D71" s="799" t="s">
        <v>159</v>
      </c>
      <c r="E71" s="799" t="s">
        <v>431</v>
      </c>
      <c r="F71" s="163"/>
      <c r="G71" s="163"/>
      <c r="H71" s="163"/>
      <c r="I71" s="163"/>
      <c r="J71" s="163"/>
      <c r="K71" s="163"/>
      <c r="L71" s="163"/>
      <c r="M71" s="163"/>
      <c r="N71" s="163"/>
      <c r="O71" s="163"/>
      <c r="P71" s="163"/>
      <c r="Q71" s="163"/>
      <c r="R71" s="163"/>
      <c r="S71" s="163"/>
      <c r="T71" s="163"/>
      <c r="U71" s="163"/>
      <c r="V71" s="163"/>
      <c r="W71" s="163"/>
      <c r="X71" s="163"/>
      <c r="Y71" s="163"/>
      <c r="Z71" s="163"/>
    </row>
    <row r="72" ht="27.0" customHeight="1">
      <c r="A72" s="776" t="s">
        <v>124</v>
      </c>
      <c r="B72" s="800" t="s">
        <v>940</v>
      </c>
      <c r="C72" s="60"/>
      <c r="D72" s="857">
        <v>0.0042</v>
      </c>
      <c r="E72" s="802">
        <f t="shared" ref="E72:E77" si="6">D72*$E$26</f>
        <v>9.197874</v>
      </c>
      <c r="F72" s="163"/>
      <c r="G72" s="163"/>
      <c r="H72" s="163"/>
      <c r="I72" s="163"/>
      <c r="J72" s="163"/>
      <c r="K72" s="163"/>
      <c r="L72" s="163"/>
      <c r="M72" s="163"/>
      <c r="N72" s="163"/>
      <c r="O72" s="163"/>
      <c r="P72" s="163"/>
      <c r="Q72" s="163"/>
      <c r="R72" s="163"/>
      <c r="S72" s="163"/>
      <c r="T72" s="163"/>
      <c r="U72" s="163"/>
      <c r="V72" s="163"/>
      <c r="W72" s="163"/>
      <c r="X72" s="163"/>
      <c r="Y72" s="163"/>
      <c r="Z72" s="163"/>
    </row>
    <row r="73" ht="27.0" customHeight="1">
      <c r="A73" s="776" t="s">
        <v>126</v>
      </c>
      <c r="B73" s="800" t="s">
        <v>941</v>
      </c>
      <c r="C73" s="60"/>
      <c r="D73" s="857">
        <f>D44*D72</f>
        <v>0.000336</v>
      </c>
      <c r="E73" s="802">
        <f t="shared" si="6"/>
        <v>0.73582992</v>
      </c>
      <c r="F73" s="163"/>
      <c r="G73" s="163"/>
      <c r="H73" s="163"/>
      <c r="I73" s="163"/>
      <c r="J73" s="163"/>
      <c r="K73" s="163"/>
      <c r="L73" s="163"/>
      <c r="M73" s="163"/>
      <c r="N73" s="163"/>
      <c r="O73" s="163"/>
      <c r="P73" s="163"/>
      <c r="Q73" s="163"/>
      <c r="R73" s="163"/>
      <c r="S73" s="163"/>
      <c r="T73" s="163"/>
      <c r="U73" s="163"/>
      <c r="V73" s="163"/>
      <c r="W73" s="163"/>
      <c r="X73" s="163"/>
      <c r="Y73" s="163"/>
      <c r="Z73" s="163"/>
    </row>
    <row r="74" ht="27.0" customHeight="1">
      <c r="A74" s="776" t="s">
        <v>129</v>
      </c>
      <c r="B74" s="800" t="s">
        <v>942</v>
      </c>
      <c r="C74" s="60"/>
      <c r="D74" s="857">
        <v>0.04</v>
      </c>
      <c r="E74" s="802">
        <f t="shared" si="6"/>
        <v>87.5988</v>
      </c>
      <c r="F74" s="163"/>
      <c r="G74" s="163"/>
      <c r="H74" s="163"/>
      <c r="I74" s="163"/>
      <c r="J74" s="163"/>
      <c r="K74" s="163"/>
      <c r="L74" s="163"/>
      <c r="M74" s="163"/>
      <c r="N74" s="163"/>
      <c r="O74" s="163"/>
      <c r="P74" s="163"/>
      <c r="Q74" s="163"/>
      <c r="R74" s="163"/>
      <c r="S74" s="163"/>
      <c r="T74" s="163"/>
      <c r="U74" s="163"/>
      <c r="V74" s="163"/>
      <c r="W74" s="163"/>
      <c r="X74" s="163"/>
      <c r="Y74" s="163"/>
      <c r="Z74" s="163"/>
    </row>
    <row r="75" ht="40.5" customHeight="1">
      <c r="A75" s="776" t="s">
        <v>132</v>
      </c>
      <c r="B75" s="800" t="s">
        <v>943</v>
      </c>
      <c r="C75" s="60"/>
      <c r="D75" s="857">
        <v>0.0194</v>
      </c>
      <c r="E75" s="802">
        <f t="shared" si="6"/>
        <v>42.485418</v>
      </c>
      <c r="F75" s="163"/>
      <c r="G75" s="163"/>
      <c r="H75" s="163"/>
      <c r="I75" s="163"/>
      <c r="J75" s="163"/>
      <c r="K75" s="163"/>
      <c r="L75" s="163"/>
      <c r="M75" s="163"/>
      <c r="N75" s="163"/>
      <c r="O75" s="163"/>
      <c r="P75" s="163"/>
      <c r="Q75" s="163"/>
      <c r="R75" s="163"/>
      <c r="S75" s="163"/>
      <c r="T75" s="163"/>
      <c r="U75" s="163"/>
      <c r="V75" s="163"/>
      <c r="W75" s="163"/>
      <c r="X75" s="163"/>
      <c r="Y75" s="163"/>
      <c r="Z75" s="163"/>
    </row>
    <row r="76" ht="28.5" customHeight="1">
      <c r="A76" s="776" t="s">
        <v>165</v>
      </c>
      <c r="B76" s="800" t="s">
        <v>944</v>
      </c>
      <c r="C76" s="60"/>
      <c r="D76" s="857">
        <f>SUM(D37:D44)*D75</f>
        <v>0.0071392</v>
      </c>
      <c r="E76" s="802">
        <f t="shared" si="6"/>
        <v>15.63463382</v>
      </c>
      <c r="F76" s="163"/>
      <c r="G76" s="163"/>
      <c r="H76" s="163"/>
      <c r="I76" s="163"/>
      <c r="J76" s="163"/>
      <c r="K76" s="163"/>
      <c r="L76" s="163"/>
      <c r="M76" s="163"/>
      <c r="N76" s="163"/>
      <c r="O76" s="163"/>
      <c r="P76" s="163"/>
      <c r="Q76" s="163"/>
      <c r="R76" s="163"/>
      <c r="S76" s="163"/>
      <c r="T76" s="163"/>
      <c r="U76" s="163"/>
      <c r="V76" s="163"/>
      <c r="W76" s="163"/>
      <c r="X76" s="163"/>
      <c r="Y76" s="163"/>
      <c r="Z76" s="163"/>
    </row>
    <row r="77" ht="27.0" customHeight="1">
      <c r="A77" s="776" t="s">
        <v>167</v>
      </c>
      <c r="B77" s="800" t="s">
        <v>945</v>
      </c>
      <c r="C77" s="60"/>
      <c r="D77" s="857">
        <v>4.0E-4</v>
      </c>
      <c r="E77" s="802">
        <f t="shared" si="6"/>
        <v>0.875988</v>
      </c>
      <c r="F77" s="163"/>
      <c r="G77" s="163"/>
      <c r="H77" s="163"/>
      <c r="I77" s="163"/>
      <c r="J77" s="163"/>
      <c r="K77" s="163"/>
      <c r="L77" s="163"/>
      <c r="M77" s="163"/>
      <c r="N77" s="163"/>
      <c r="O77" s="163"/>
      <c r="P77" s="163"/>
      <c r="Q77" s="163"/>
      <c r="R77" s="163"/>
      <c r="S77" s="163"/>
      <c r="T77" s="163"/>
      <c r="U77" s="163"/>
      <c r="V77" s="163"/>
      <c r="W77" s="163"/>
      <c r="X77" s="163"/>
      <c r="Y77" s="163"/>
      <c r="Z77" s="163"/>
    </row>
    <row r="78" ht="14.25" customHeight="1">
      <c r="A78" s="774" t="s">
        <v>946</v>
      </c>
      <c r="B78" s="59"/>
      <c r="C78" s="60"/>
      <c r="D78" s="861">
        <f t="shared" ref="D78:E78" si="7">SUM(D72:D77)</f>
        <v>0.0714752</v>
      </c>
      <c r="E78" s="804">
        <f t="shared" si="7"/>
        <v>156.5285437</v>
      </c>
      <c r="F78" s="163"/>
      <c r="G78" s="163"/>
      <c r="H78" s="163"/>
      <c r="I78" s="163"/>
      <c r="J78" s="163"/>
      <c r="K78" s="163"/>
      <c r="L78" s="163"/>
      <c r="M78" s="163"/>
      <c r="N78" s="163"/>
      <c r="O78" s="163"/>
      <c r="P78" s="163"/>
      <c r="Q78" s="163"/>
      <c r="R78" s="163"/>
      <c r="S78" s="163"/>
      <c r="T78" s="163"/>
      <c r="U78" s="163"/>
      <c r="V78" s="163"/>
      <c r="W78" s="163"/>
      <c r="X78" s="163"/>
      <c r="Y78" s="163"/>
      <c r="Z78" s="163"/>
    </row>
    <row r="79" ht="15.75" customHeight="1">
      <c r="A79" s="816"/>
      <c r="B79" s="816"/>
      <c r="C79" s="816"/>
      <c r="D79" s="862"/>
      <c r="E79" s="806"/>
      <c r="F79" s="163"/>
      <c r="G79" s="163"/>
      <c r="H79" s="163"/>
      <c r="I79" s="163"/>
      <c r="J79" s="163"/>
      <c r="K79" s="163"/>
      <c r="L79" s="163"/>
      <c r="M79" s="163"/>
      <c r="N79" s="163"/>
      <c r="O79" s="163"/>
      <c r="P79" s="163"/>
      <c r="Q79" s="163"/>
      <c r="R79" s="163"/>
      <c r="S79" s="163"/>
      <c r="T79" s="163"/>
      <c r="U79" s="163"/>
      <c r="V79" s="163"/>
      <c r="W79" s="163"/>
      <c r="X79" s="163"/>
      <c r="Y79" s="163"/>
      <c r="Z79" s="163"/>
    </row>
    <row r="80" ht="15.75" customHeight="1">
      <c r="A80" s="794" t="s">
        <v>470</v>
      </c>
      <c r="B80" s="795"/>
      <c r="C80" s="795"/>
      <c r="D80" s="795"/>
      <c r="E80" s="796"/>
      <c r="F80" s="163"/>
      <c r="G80" s="163"/>
      <c r="H80" s="163"/>
      <c r="I80" s="163"/>
      <c r="J80" s="163"/>
      <c r="K80" s="163"/>
      <c r="L80" s="163"/>
      <c r="M80" s="163"/>
      <c r="N80" s="163"/>
      <c r="O80" s="163"/>
      <c r="P80" s="163"/>
      <c r="Q80" s="163"/>
      <c r="R80" s="163"/>
      <c r="S80" s="163"/>
      <c r="T80" s="163"/>
      <c r="U80" s="163"/>
      <c r="V80" s="163"/>
      <c r="W80" s="163"/>
      <c r="X80" s="163"/>
      <c r="Y80" s="163"/>
      <c r="Z80" s="163"/>
    </row>
    <row r="81" ht="16.5" customHeight="1">
      <c r="A81" s="807" t="s">
        <v>947</v>
      </c>
      <c r="B81" s="59"/>
      <c r="C81" s="59"/>
      <c r="D81" s="59"/>
      <c r="E81" s="60"/>
      <c r="F81" s="163"/>
      <c r="G81" s="163"/>
      <c r="H81" s="163"/>
      <c r="I81" s="163"/>
      <c r="J81" s="163"/>
      <c r="K81" s="163"/>
      <c r="L81" s="163"/>
      <c r="M81" s="163"/>
      <c r="N81" s="163"/>
      <c r="O81" s="163"/>
      <c r="P81" s="163"/>
      <c r="Q81" s="163"/>
      <c r="R81" s="163"/>
      <c r="S81" s="163"/>
      <c r="T81" s="163"/>
      <c r="U81" s="163"/>
      <c r="V81" s="163"/>
      <c r="W81" s="163"/>
      <c r="X81" s="163"/>
      <c r="Y81" s="163"/>
      <c r="Z81" s="163"/>
    </row>
    <row r="82" ht="15.75" customHeight="1">
      <c r="A82" s="785" t="s">
        <v>29</v>
      </c>
      <c r="B82" s="808" t="s">
        <v>240</v>
      </c>
      <c r="C82" s="60"/>
      <c r="D82" s="785" t="s">
        <v>159</v>
      </c>
      <c r="E82" s="785" t="s">
        <v>431</v>
      </c>
      <c r="F82" s="163"/>
      <c r="G82" s="163"/>
      <c r="H82" s="163"/>
      <c r="I82" s="163"/>
      <c r="J82" s="163"/>
      <c r="K82" s="163"/>
      <c r="L82" s="163"/>
      <c r="M82" s="163"/>
      <c r="N82" s="163"/>
      <c r="O82" s="163"/>
      <c r="P82" s="163"/>
      <c r="Q82" s="163"/>
      <c r="R82" s="163"/>
      <c r="S82" s="163"/>
      <c r="T82" s="163"/>
      <c r="U82" s="163"/>
      <c r="V82" s="163"/>
      <c r="W82" s="163"/>
      <c r="X82" s="163"/>
      <c r="Y82" s="163"/>
      <c r="Z82" s="163"/>
    </row>
    <row r="83" ht="15.75" customHeight="1">
      <c r="A83" s="776" t="s">
        <v>124</v>
      </c>
      <c r="B83" s="777" t="s">
        <v>948</v>
      </c>
      <c r="C83" s="60"/>
      <c r="D83" s="857">
        <v>0.0833</v>
      </c>
      <c r="E83" s="802">
        <f t="shared" ref="E83:E88" si="8">D83*$E$26</f>
        <v>182.424501</v>
      </c>
      <c r="F83" s="163"/>
      <c r="G83" s="163"/>
      <c r="H83" s="163"/>
      <c r="I83" s="163"/>
      <c r="J83" s="163"/>
      <c r="K83" s="163"/>
      <c r="L83" s="163"/>
      <c r="M83" s="163"/>
      <c r="N83" s="163"/>
      <c r="O83" s="163"/>
      <c r="P83" s="163"/>
      <c r="Q83" s="163"/>
      <c r="R83" s="163"/>
      <c r="S83" s="163"/>
      <c r="T83" s="163"/>
      <c r="U83" s="163"/>
      <c r="V83" s="163"/>
      <c r="W83" s="163"/>
      <c r="X83" s="163"/>
      <c r="Y83" s="163"/>
      <c r="Z83" s="163"/>
    </row>
    <row r="84" ht="15.75" customHeight="1">
      <c r="A84" s="776" t="s">
        <v>126</v>
      </c>
      <c r="B84" s="777" t="s">
        <v>240</v>
      </c>
      <c r="C84" s="60"/>
      <c r="D84" s="857">
        <v>0.0028</v>
      </c>
      <c r="E84" s="802">
        <f t="shared" si="8"/>
        <v>6.131916</v>
      </c>
      <c r="F84" s="163"/>
      <c r="G84" s="163"/>
      <c r="H84" s="163"/>
      <c r="I84" s="163"/>
      <c r="J84" s="163"/>
      <c r="K84" s="163"/>
      <c r="L84" s="163"/>
      <c r="M84" s="163"/>
      <c r="N84" s="163"/>
      <c r="O84" s="163"/>
      <c r="P84" s="163"/>
      <c r="Q84" s="163"/>
      <c r="R84" s="163"/>
      <c r="S84" s="163"/>
      <c r="T84" s="163"/>
      <c r="U84" s="163"/>
      <c r="V84" s="163"/>
      <c r="W84" s="163"/>
      <c r="X84" s="163"/>
      <c r="Y84" s="163"/>
      <c r="Z84" s="163"/>
    </row>
    <row r="85" ht="14.25" customHeight="1">
      <c r="A85" s="776" t="s">
        <v>129</v>
      </c>
      <c r="B85" s="777" t="s">
        <v>949</v>
      </c>
      <c r="C85" s="60"/>
      <c r="D85" s="857">
        <v>4.0E-4</v>
      </c>
      <c r="E85" s="802">
        <f t="shared" si="8"/>
        <v>0.875988</v>
      </c>
      <c r="F85" s="163"/>
      <c r="G85" s="163"/>
      <c r="H85" s="163"/>
      <c r="I85" s="163"/>
      <c r="J85" s="163"/>
      <c r="K85" s="163"/>
      <c r="L85" s="163"/>
      <c r="M85" s="163"/>
      <c r="N85" s="163"/>
      <c r="O85" s="163"/>
      <c r="P85" s="163"/>
      <c r="Q85" s="163"/>
      <c r="R85" s="163"/>
      <c r="S85" s="163"/>
      <c r="T85" s="163"/>
      <c r="U85" s="163"/>
      <c r="V85" s="163"/>
      <c r="W85" s="163"/>
      <c r="X85" s="163"/>
      <c r="Y85" s="163"/>
      <c r="Z85" s="163"/>
    </row>
    <row r="86" ht="27.0" customHeight="1">
      <c r="A86" s="776" t="s">
        <v>132</v>
      </c>
      <c r="B86" s="777" t="s">
        <v>950</v>
      </c>
      <c r="C86" s="60"/>
      <c r="D86" s="857">
        <v>0.0027</v>
      </c>
      <c r="E86" s="802">
        <f t="shared" si="8"/>
        <v>5.912919</v>
      </c>
      <c r="F86" s="163"/>
      <c r="G86" s="163"/>
      <c r="H86" s="163"/>
      <c r="I86" s="163"/>
      <c r="J86" s="163"/>
      <c r="K86" s="163"/>
      <c r="L86" s="163"/>
      <c r="M86" s="163"/>
      <c r="N86" s="163"/>
      <c r="O86" s="163"/>
      <c r="P86" s="163"/>
      <c r="Q86" s="163"/>
      <c r="R86" s="163"/>
      <c r="S86" s="163"/>
      <c r="T86" s="163"/>
      <c r="U86" s="163"/>
      <c r="V86" s="163"/>
      <c r="W86" s="163"/>
      <c r="X86" s="163"/>
      <c r="Y86" s="163"/>
      <c r="Z86" s="163"/>
    </row>
    <row r="87" ht="15.75" customHeight="1">
      <c r="A87" s="776" t="s">
        <v>165</v>
      </c>
      <c r="B87" s="777" t="s">
        <v>951</v>
      </c>
      <c r="C87" s="60"/>
      <c r="D87" s="857">
        <v>4.0E-4</v>
      </c>
      <c r="E87" s="802">
        <f t="shared" si="8"/>
        <v>0.875988</v>
      </c>
      <c r="F87" s="163"/>
      <c r="G87" s="163"/>
      <c r="H87" s="163"/>
      <c r="I87" s="163"/>
      <c r="J87" s="163"/>
      <c r="K87" s="163"/>
      <c r="L87" s="163"/>
      <c r="M87" s="163"/>
      <c r="N87" s="163"/>
      <c r="O87" s="163"/>
      <c r="P87" s="163"/>
      <c r="Q87" s="163"/>
      <c r="R87" s="163"/>
      <c r="S87" s="163"/>
      <c r="T87" s="163"/>
      <c r="U87" s="163"/>
      <c r="V87" s="163"/>
      <c r="W87" s="163"/>
      <c r="X87" s="163"/>
      <c r="Y87" s="163"/>
      <c r="Z87" s="163"/>
    </row>
    <row r="88" ht="15.75" customHeight="1">
      <c r="A88" s="776" t="s">
        <v>167</v>
      </c>
      <c r="B88" s="800" t="s">
        <v>952</v>
      </c>
      <c r="C88" s="60"/>
      <c r="D88" s="857">
        <v>0.0166</v>
      </c>
      <c r="E88" s="802">
        <f t="shared" si="8"/>
        <v>36.353502</v>
      </c>
      <c r="F88" s="163"/>
      <c r="G88" s="163"/>
      <c r="H88" s="163"/>
      <c r="I88" s="163"/>
      <c r="J88" s="163"/>
      <c r="K88" s="163"/>
      <c r="L88" s="163"/>
      <c r="M88" s="163"/>
      <c r="N88" s="163"/>
      <c r="O88" s="163"/>
      <c r="P88" s="163"/>
      <c r="Q88" s="163"/>
      <c r="R88" s="163"/>
      <c r="S88" s="163"/>
      <c r="T88" s="163"/>
      <c r="U88" s="163"/>
      <c r="V88" s="163"/>
      <c r="W88" s="163"/>
      <c r="X88" s="163"/>
      <c r="Y88" s="163"/>
      <c r="Z88" s="163"/>
    </row>
    <row r="89" ht="14.25" customHeight="1">
      <c r="A89" s="786" t="s">
        <v>953</v>
      </c>
      <c r="B89" s="59"/>
      <c r="C89" s="60"/>
      <c r="D89" s="863">
        <f t="shared" ref="D89:E89" si="9">SUM(D83:D88)</f>
        <v>0.1062</v>
      </c>
      <c r="E89" s="804">
        <f t="shared" si="9"/>
        <v>232.574814</v>
      </c>
      <c r="F89" s="163"/>
      <c r="G89" s="163"/>
      <c r="H89" s="163"/>
      <c r="I89" s="163"/>
      <c r="J89" s="163"/>
      <c r="K89" s="163"/>
      <c r="L89" s="163"/>
      <c r="M89" s="163"/>
      <c r="N89" s="163"/>
      <c r="O89" s="163"/>
      <c r="P89" s="163"/>
      <c r="Q89" s="163"/>
      <c r="R89" s="163"/>
      <c r="S89" s="163"/>
      <c r="T89" s="163"/>
      <c r="U89" s="163"/>
      <c r="V89" s="163"/>
      <c r="W89" s="163"/>
      <c r="X89" s="163"/>
      <c r="Y89" s="163"/>
      <c r="Z89" s="163"/>
    </row>
    <row r="90" ht="15.75" customHeight="1">
      <c r="A90" s="816"/>
      <c r="B90" s="816"/>
      <c r="C90" s="816"/>
      <c r="D90" s="862"/>
      <c r="E90" s="806"/>
      <c r="F90" s="163"/>
      <c r="G90" s="163"/>
      <c r="H90" s="163"/>
      <c r="I90" s="163"/>
      <c r="J90" s="163"/>
      <c r="K90" s="163"/>
      <c r="L90" s="163"/>
      <c r="M90" s="163"/>
      <c r="N90" s="163"/>
      <c r="O90" s="163"/>
      <c r="P90" s="163"/>
      <c r="Q90" s="163"/>
      <c r="R90" s="163"/>
      <c r="S90" s="163"/>
      <c r="T90" s="163"/>
      <c r="U90" s="163"/>
      <c r="V90" s="163"/>
      <c r="W90" s="163"/>
      <c r="X90" s="163"/>
      <c r="Y90" s="163"/>
      <c r="Z90" s="163"/>
    </row>
    <row r="91" ht="15.75" customHeight="1">
      <c r="A91" s="807" t="s">
        <v>954</v>
      </c>
      <c r="B91" s="59"/>
      <c r="C91" s="59"/>
      <c r="D91" s="59"/>
      <c r="E91" s="60"/>
      <c r="F91" s="163"/>
      <c r="G91" s="163"/>
      <c r="H91" s="163"/>
      <c r="I91" s="163"/>
      <c r="J91" s="163"/>
      <c r="K91" s="163"/>
      <c r="L91" s="163"/>
      <c r="M91" s="163"/>
      <c r="N91" s="163"/>
      <c r="O91" s="163"/>
      <c r="P91" s="163"/>
      <c r="Q91" s="163"/>
      <c r="R91" s="163"/>
      <c r="S91" s="163"/>
      <c r="T91" s="163"/>
      <c r="U91" s="163"/>
      <c r="V91" s="163"/>
      <c r="W91" s="163"/>
      <c r="X91" s="163"/>
      <c r="Y91" s="163"/>
      <c r="Z91" s="163"/>
    </row>
    <row r="92" ht="15.75" customHeight="1">
      <c r="A92" s="785" t="s">
        <v>31</v>
      </c>
      <c r="B92" s="808" t="s">
        <v>955</v>
      </c>
      <c r="C92" s="60"/>
      <c r="D92" s="785" t="s">
        <v>159</v>
      </c>
      <c r="E92" s="785" t="s">
        <v>431</v>
      </c>
      <c r="F92" s="163"/>
      <c r="G92" s="163"/>
      <c r="H92" s="163"/>
      <c r="I92" s="163"/>
      <c r="J92" s="163"/>
      <c r="K92" s="163"/>
      <c r="L92" s="163"/>
      <c r="M92" s="163"/>
      <c r="N92" s="163"/>
      <c r="O92" s="163"/>
      <c r="P92" s="163"/>
      <c r="Q92" s="163"/>
      <c r="R92" s="163"/>
      <c r="S92" s="163"/>
      <c r="T92" s="163"/>
      <c r="U92" s="163"/>
      <c r="V92" s="163"/>
      <c r="W92" s="163"/>
      <c r="X92" s="163"/>
      <c r="Y92" s="163"/>
      <c r="Z92" s="163"/>
    </row>
    <row r="93" ht="25.5" customHeight="1">
      <c r="A93" s="776" t="s">
        <v>124</v>
      </c>
      <c r="B93" s="777" t="s">
        <v>956</v>
      </c>
      <c r="C93" s="60"/>
      <c r="D93" s="864">
        <v>0.0</v>
      </c>
      <c r="E93" s="802">
        <f>(E26+E67+E78)/220*1*15*D93</f>
        <v>0</v>
      </c>
      <c r="F93" s="775"/>
      <c r="G93" s="775"/>
      <c r="H93" s="775"/>
      <c r="I93" s="775"/>
      <c r="J93" s="775"/>
      <c r="K93" s="775"/>
      <c r="L93" s="775"/>
      <c r="M93" s="775"/>
      <c r="N93" s="775"/>
      <c r="O93" s="775"/>
      <c r="P93" s="775"/>
      <c r="Q93" s="775"/>
      <c r="R93" s="775"/>
      <c r="S93" s="775"/>
      <c r="T93" s="775"/>
      <c r="U93" s="775"/>
      <c r="V93" s="775"/>
      <c r="W93" s="775"/>
      <c r="X93" s="775"/>
      <c r="Y93" s="775"/>
      <c r="Z93" s="775"/>
    </row>
    <row r="94" ht="15.75" customHeight="1">
      <c r="A94" s="774" t="s">
        <v>957</v>
      </c>
      <c r="B94" s="59"/>
      <c r="C94" s="59"/>
      <c r="D94" s="60"/>
      <c r="E94" s="804">
        <f>E93</f>
        <v>0</v>
      </c>
      <c r="F94" s="775"/>
      <c r="G94" s="775"/>
      <c r="H94" s="775"/>
      <c r="I94" s="775"/>
      <c r="J94" s="775"/>
      <c r="K94" s="775"/>
      <c r="L94" s="775"/>
      <c r="M94" s="775"/>
      <c r="N94" s="775"/>
      <c r="O94" s="775"/>
      <c r="P94" s="775"/>
      <c r="Q94" s="775"/>
      <c r="R94" s="775"/>
      <c r="S94" s="775"/>
      <c r="T94" s="775"/>
      <c r="U94" s="775"/>
      <c r="V94" s="775"/>
      <c r="W94" s="775"/>
      <c r="X94" s="775"/>
      <c r="Y94" s="775"/>
      <c r="Z94" s="775"/>
    </row>
    <row r="95" ht="15.75" customHeight="1">
      <c r="A95" s="865"/>
      <c r="B95" s="784"/>
      <c r="C95" s="784"/>
      <c r="D95" s="866"/>
      <c r="E95" s="867"/>
      <c r="F95" s="775"/>
      <c r="G95" s="775"/>
      <c r="H95" s="775"/>
      <c r="I95" s="775"/>
      <c r="J95" s="775"/>
      <c r="K95" s="775"/>
      <c r="L95" s="775"/>
      <c r="M95" s="775"/>
      <c r="N95" s="775"/>
      <c r="O95" s="775"/>
      <c r="P95" s="775"/>
      <c r="Q95" s="775"/>
      <c r="R95" s="775"/>
      <c r="S95" s="775"/>
      <c r="T95" s="775"/>
      <c r="U95" s="775"/>
      <c r="V95" s="775"/>
      <c r="W95" s="775"/>
      <c r="X95" s="775"/>
      <c r="Y95" s="775"/>
      <c r="Z95" s="775"/>
    </row>
    <row r="96" ht="15.75" customHeight="1">
      <c r="A96" s="854" t="s">
        <v>958</v>
      </c>
      <c r="B96" s="59"/>
      <c r="C96" s="59"/>
      <c r="D96" s="59"/>
      <c r="E96" s="60"/>
      <c r="F96" s="775"/>
      <c r="G96" s="775"/>
      <c r="H96" s="775"/>
      <c r="I96" s="775"/>
      <c r="J96" s="775"/>
      <c r="K96" s="775"/>
      <c r="L96" s="775"/>
      <c r="M96" s="775"/>
      <c r="N96" s="775"/>
      <c r="O96" s="775"/>
      <c r="P96" s="775"/>
      <c r="Q96" s="775"/>
      <c r="R96" s="775"/>
      <c r="S96" s="775"/>
      <c r="T96" s="775"/>
      <c r="U96" s="775"/>
      <c r="V96" s="775"/>
      <c r="W96" s="775"/>
      <c r="X96" s="775"/>
      <c r="Y96" s="775"/>
      <c r="Z96" s="775"/>
    </row>
    <row r="97" ht="15.75" customHeight="1">
      <c r="A97" s="785"/>
      <c r="B97" s="797" t="s">
        <v>959</v>
      </c>
      <c r="C97" s="60"/>
      <c r="D97" s="785" t="s">
        <v>159</v>
      </c>
      <c r="E97" s="799" t="s">
        <v>431</v>
      </c>
      <c r="F97" s="775"/>
      <c r="G97" s="775"/>
      <c r="H97" s="775"/>
      <c r="I97" s="775"/>
      <c r="J97" s="775"/>
      <c r="K97" s="775"/>
      <c r="L97" s="775"/>
      <c r="M97" s="775"/>
      <c r="N97" s="775"/>
      <c r="O97" s="775"/>
      <c r="P97" s="775"/>
      <c r="Q97" s="775"/>
      <c r="R97" s="775"/>
      <c r="S97" s="775"/>
      <c r="T97" s="775"/>
      <c r="U97" s="775"/>
      <c r="V97" s="775"/>
      <c r="W97" s="775"/>
      <c r="X97" s="775"/>
      <c r="Y97" s="775"/>
      <c r="Z97" s="775"/>
    </row>
    <row r="98" ht="15.75" customHeight="1">
      <c r="A98" s="776" t="s">
        <v>29</v>
      </c>
      <c r="B98" s="800" t="s">
        <v>240</v>
      </c>
      <c r="C98" s="60"/>
      <c r="D98" s="857">
        <f t="shared" ref="D98:E98" si="10">D89</f>
        <v>0.1062</v>
      </c>
      <c r="E98" s="802">
        <f t="shared" si="10"/>
        <v>232.574814</v>
      </c>
      <c r="F98" s="775"/>
      <c r="G98" s="775"/>
      <c r="H98" s="775"/>
      <c r="I98" s="775"/>
      <c r="J98" s="775"/>
      <c r="K98" s="775"/>
      <c r="L98" s="775"/>
      <c r="M98" s="775"/>
      <c r="N98" s="775"/>
      <c r="O98" s="775"/>
      <c r="P98" s="775"/>
      <c r="Q98" s="775"/>
      <c r="R98" s="775"/>
      <c r="S98" s="775"/>
      <c r="T98" s="775"/>
      <c r="U98" s="775"/>
      <c r="V98" s="775"/>
      <c r="W98" s="775"/>
      <c r="X98" s="775"/>
      <c r="Y98" s="775"/>
      <c r="Z98" s="775"/>
    </row>
    <row r="99" ht="15.75" customHeight="1">
      <c r="A99" s="776" t="s">
        <v>31</v>
      </c>
      <c r="B99" s="800" t="s">
        <v>955</v>
      </c>
      <c r="C99" s="60"/>
      <c r="D99" s="809">
        <v>0.0</v>
      </c>
      <c r="E99" s="802">
        <f>E94</f>
        <v>0</v>
      </c>
      <c r="F99" s="775"/>
      <c r="G99" s="775"/>
      <c r="H99" s="775"/>
      <c r="I99" s="775"/>
      <c r="J99" s="775"/>
      <c r="K99" s="775"/>
      <c r="L99" s="775"/>
      <c r="M99" s="775"/>
      <c r="N99" s="775"/>
      <c r="O99" s="775"/>
      <c r="P99" s="775"/>
      <c r="Q99" s="775"/>
      <c r="R99" s="775"/>
      <c r="S99" s="775"/>
      <c r="T99" s="775"/>
      <c r="U99" s="775"/>
      <c r="V99" s="775"/>
      <c r="W99" s="775"/>
      <c r="X99" s="775"/>
      <c r="Y99" s="775"/>
      <c r="Z99" s="775"/>
    </row>
    <row r="100" ht="15.75" customHeight="1">
      <c r="A100" s="774" t="s">
        <v>256</v>
      </c>
      <c r="B100" s="59"/>
      <c r="C100" s="60"/>
      <c r="D100" s="861">
        <f>SUM(D98:D99)</f>
        <v>0.1062</v>
      </c>
      <c r="E100" s="804">
        <f>E98+E99</f>
        <v>232.574814</v>
      </c>
      <c r="F100" s="775"/>
      <c r="G100" s="775"/>
      <c r="H100" s="775"/>
      <c r="I100" s="775"/>
      <c r="J100" s="775"/>
      <c r="K100" s="775"/>
      <c r="L100" s="775"/>
      <c r="M100" s="775"/>
      <c r="N100" s="775"/>
      <c r="O100" s="775"/>
      <c r="P100" s="775"/>
      <c r="Q100" s="775"/>
      <c r="R100" s="775"/>
      <c r="S100" s="775"/>
      <c r="T100" s="775"/>
      <c r="U100" s="775"/>
      <c r="V100" s="775"/>
      <c r="W100" s="775"/>
      <c r="X100" s="775"/>
      <c r="Y100" s="775"/>
      <c r="Z100" s="775"/>
    </row>
    <row r="101" ht="15.75" customHeight="1">
      <c r="A101" s="868"/>
      <c r="B101" s="816"/>
      <c r="C101" s="816"/>
      <c r="D101" s="862"/>
      <c r="E101" s="806"/>
      <c r="F101" s="775"/>
      <c r="G101" s="775"/>
      <c r="H101" s="775"/>
      <c r="I101" s="775"/>
      <c r="J101" s="775"/>
      <c r="K101" s="775"/>
      <c r="L101" s="775"/>
      <c r="M101" s="775"/>
      <c r="N101" s="775"/>
      <c r="O101" s="775"/>
      <c r="P101" s="775"/>
      <c r="Q101" s="775"/>
      <c r="R101" s="775"/>
      <c r="S101" s="775"/>
      <c r="T101" s="775"/>
      <c r="U101" s="775"/>
      <c r="V101" s="775"/>
      <c r="W101" s="775"/>
      <c r="X101" s="775"/>
      <c r="Y101" s="775"/>
      <c r="Z101" s="775"/>
    </row>
    <row r="102" ht="15.75" customHeight="1">
      <c r="A102" s="794" t="s">
        <v>960</v>
      </c>
      <c r="B102" s="795"/>
      <c r="C102" s="795"/>
      <c r="D102" s="795"/>
      <c r="E102" s="796"/>
      <c r="F102" s="775"/>
      <c r="G102" s="775"/>
      <c r="H102" s="775"/>
      <c r="I102" s="775"/>
      <c r="J102" s="775"/>
      <c r="K102" s="775"/>
      <c r="L102" s="775"/>
      <c r="M102" s="775"/>
      <c r="N102" s="775"/>
      <c r="O102" s="775"/>
      <c r="P102" s="775"/>
      <c r="Q102" s="775"/>
      <c r="R102" s="775"/>
      <c r="S102" s="775"/>
      <c r="T102" s="775"/>
      <c r="U102" s="775"/>
      <c r="V102" s="775"/>
      <c r="W102" s="775"/>
      <c r="X102" s="775"/>
      <c r="Y102" s="775"/>
      <c r="Z102" s="775"/>
    </row>
    <row r="103" ht="15.75" customHeight="1">
      <c r="A103" s="807" t="s">
        <v>960</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row>
    <row r="104" ht="15.75" customHeight="1">
      <c r="A104" s="785">
        <v>5.0</v>
      </c>
      <c r="B104" s="797" t="s">
        <v>961</v>
      </c>
      <c r="C104" s="59"/>
      <c r="D104" s="60"/>
      <c r="E104" s="799"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row>
    <row r="105" ht="15.75" customHeight="1">
      <c r="A105" s="776" t="s">
        <v>124</v>
      </c>
      <c r="B105" s="800" t="s">
        <v>962</v>
      </c>
      <c r="C105" s="59"/>
      <c r="D105" s="60"/>
      <c r="E105" s="869">
        <f>'UNIFORMES APOIO'!F12</f>
        <v>94.19083333</v>
      </c>
      <c r="F105" s="775"/>
      <c r="G105" s="775"/>
      <c r="H105" s="775"/>
      <c r="I105" s="775"/>
      <c r="J105" s="775"/>
      <c r="K105" s="775"/>
      <c r="L105" s="775"/>
      <c r="M105" s="775"/>
      <c r="N105" s="775"/>
      <c r="O105" s="775"/>
      <c r="P105" s="775"/>
      <c r="Q105" s="775"/>
      <c r="R105" s="775"/>
      <c r="S105" s="775"/>
      <c r="T105" s="775"/>
      <c r="U105" s="775"/>
      <c r="V105" s="775"/>
      <c r="W105" s="775"/>
      <c r="X105" s="775"/>
      <c r="Y105" s="775"/>
      <c r="Z105" s="775"/>
    </row>
    <row r="106" ht="15.75" customHeight="1">
      <c r="A106" s="776" t="s">
        <v>126</v>
      </c>
      <c r="B106" s="777" t="s">
        <v>260</v>
      </c>
      <c r="C106" s="59"/>
      <c r="D106" s="60"/>
      <c r="E106" s="802">
        <v>0.0</v>
      </c>
      <c r="F106" s="775"/>
      <c r="G106" s="775"/>
      <c r="H106" s="775"/>
      <c r="I106" s="775"/>
      <c r="J106" s="775"/>
      <c r="K106" s="775"/>
      <c r="L106" s="775"/>
      <c r="M106" s="775"/>
      <c r="N106" s="775"/>
      <c r="O106" s="775"/>
      <c r="P106" s="775"/>
      <c r="Q106" s="775"/>
      <c r="R106" s="775"/>
      <c r="S106" s="775"/>
      <c r="T106" s="775"/>
      <c r="U106" s="775"/>
      <c r="V106" s="775"/>
      <c r="W106" s="775"/>
      <c r="X106" s="775"/>
      <c r="Y106" s="775"/>
      <c r="Z106" s="775"/>
    </row>
    <row r="107" ht="15.75" customHeight="1">
      <c r="A107" s="776" t="s">
        <v>129</v>
      </c>
      <c r="B107" s="800" t="s">
        <v>963</v>
      </c>
      <c r="C107" s="59"/>
      <c r="D107" s="60"/>
      <c r="E107" s="802">
        <v>0.0</v>
      </c>
      <c r="F107" s="775"/>
      <c r="G107" s="775"/>
      <c r="H107" s="775"/>
      <c r="I107" s="775"/>
      <c r="J107" s="775"/>
      <c r="K107" s="775"/>
      <c r="L107" s="775"/>
      <c r="M107" s="775"/>
      <c r="N107" s="775"/>
      <c r="O107" s="775"/>
      <c r="P107" s="775"/>
      <c r="Q107" s="775"/>
      <c r="R107" s="775"/>
      <c r="S107" s="775"/>
      <c r="T107" s="775"/>
      <c r="U107" s="775"/>
      <c r="V107" s="775"/>
      <c r="W107" s="775"/>
      <c r="X107" s="775"/>
      <c r="Y107" s="775"/>
      <c r="Z107" s="775"/>
    </row>
    <row r="108" ht="14.25" customHeight="1">
      <c r="A108" s="776" t="s">
        <v>132</v>
      </c>
      <c r="B108" s="870" t="s">
        <v>952</v>
      </c>
      <c r="C108" s="871"/>
      <c r="D108" s="872"/>
      <c r="E108" s="802"/>
      <c r="F108" s="775"/>
      <c r="G108" s="775"/>
      <c r="H108" s="775"/>
      <c r="I108" s="775"/>
      <c r="J108" s="775"/>
      <c r="K108" s="775"/>
      <c r="L108" s="775"/>
      <c r="M108" s="775"/>
      <c r="N108" s="775"/>
      <c r="O108" s="775"/>
      <c r="P108" s="775"/>
      <c r="Q108" s="775"/>
      <c r="R108" s="775"/>
      <c r="S108" s="775"/>
      <c r="T108" s="775"/>
      <c r="U108" s="775"/>
      <c r="V108" s="775"/>
      <c r="W108" s="775"/>
      <c r="X108" s="775"/>
      <c r="Y108" s="775"/>
      <c r="Z108" s="775"/>
    </row>
    <row r="109" ht="15.75" customHeight="1">
      <c r="A109" s="774" t="s">
        <v>964</v>
      </c>
      <c r="B109" s="59"/>
      <c r="C109" s="59"/>
      <c r="D109" s="60"/>
      <c r="E109" s="804">
        <f>SUM(E105:E108)</f>
        <v>94.19083333</v>
      </c>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ht="15.75" customHeight="1">
      <c r="A110" s="873"/>
      <c r="B110" s="775"/>
      <c r="C110" s="775"/>
      <c r="D110" s="874"/>
      <c r="E110" s="875">
        <f>D67+D78+D100</f>
        <v>1.238500886</v>
      </c>
      <c r="F110" s="775"/>
      <c r="G110" s="775"/>
      <c r="H110" s="775"/>
      <c r="I110" s="775"/>
      <c r="J110" s="775"/>
      <c r="K110" s="775"/>
      <c r="L110" s="775"/>
      <c r="M110" s="775"/>
      <c r="N110" s="775"/>
      <c r="O110" s="775"/>
      <c r="P110" s="775"/>
      <c r="Q110" s="775"/>
      <c r="R110" s="775"/>
      <c r="S110" s="775"/>
      <c r="T110" s="775"/>
      <c r="U110" s="775"/>
      <c r="V110" s="775"/>
      <c r="W110" s="775"/>
      <c r="X110" s="775"/>
      <c r="Y110" s="775"/>
      <c r="Z110" s="775"/>
    </row>
    <row r="111" ht="15.75" customHeight="1">
      <c r="A111" s="854" t="s">
        <v>965</v>
      </c>
      <c r="B111" s="59"/>
      <c r="C111" s="59"/>
      <c r="D111" s="60"/>
      <c r="E111" s="876">
        <f>D33+D45+D78+D89</f>
        <v>0.6567752</v>
      </c>
      <c r="F111" s="775"/>
      <c r="G111" s="775"/>
      <c r="H111" s="775"/>
      <c r="I111" s="775"/>
      <c r="J111" s="775"/>
      <c r="K111" s="775"/>
      <c r="L111" s="775"/>
      <c r="M111" s="775"/>
      <c r="N111" s="775"/>
      <c r="O111" s="775"/>
      <c r="P111" s="775"/>
      <c r="Q111" s="775"/>
      <c r="R111" s="775"/>
      <c r="S111" s="775"/>
      <c r="T111" s="775"/>
      <c r="U111" s="775"/>
      <c r="V111" s="775"/>
      <c r="W111" s="775"/>
      <c r="X111" s="775"/>
      <c r="Y111" s="775"/>
      <c r="Z111" s="775"/>
    </row>
    <row r="112" ht="15.75" customHeight="1">
      <c r="A112" s="877" t="s">
        <v>966</v>
      </c>
      <c r="B112" s="412"/>
      <c r="C112" s="412"/>
      <c r="D112" s="412"/>
      <c r="E112" s="413"/>
      <c r="F112" s="775"/>
      <c r="G112" s="775"/>
      <c r="H112" s="775"/>
      <c r="I112" s="775"/>
      <c r="J112" s="775"/>
      <c r="K112" s="775"/>
      <c r="L112" s="775"/>
      <c r="M112" s="775"/>
      <c r="N112" s="775"/>
      <c r="O112" s="775"/>
      <c r="P112" s="775"/>
      <c r="Q112" s="775"/>
      <c r="R112" s="775"/>
      <c r="S112" s="775"/>
      <c r="T112" s="775"/>
      <c r="U112" s="775"/>
      <c r="V112" s="775"/>
      <c r="W112" s="775"/>
      <c r="X112" s="775"/>
      <c r="Y112" s="775"/>
      <c r="Z112" s="775"/>
    </row>
    <row r="113" ht="15.75" customHeight="1">
      <c r="A113" s="807" t="s">
        <v>966</v>
      </c>
      <c r="B113" s="59"/>
      <c r="C113" s="59"/>
      <c r="D113" s="59"/>
      <c r="E113" s="60"/>
      <c r="F113" s="827"/>
      <c r="G113" s="827"/>
      <c r="H113" s="827"/>
      <c r="I113" s="827"/>
      <c r="J113" s="827"/>
      <c r="K113" s="827"/>
      <c r="L113" s="827"/>
      <c r="M113" s="827"/>
      <c r="N113" s="827"/>
      <c r="O113" s="827"/>
      <c r="P113" s="827"/>
      <c r="Q113" s="827"/>
      <c r="R113" s="827"/>
      <c r="S113" s="827"/>
      <c r="T113" s="827"/>
      <c r="U113" s="827"/>
      <c r="V113" s="827"/>
      <c r="W113" s="827"/>
      <c r="X113" s="827"/>
      <c r="Y113" s="827"/>
      <c r="Z113" s="827"/>
    </row>
    <row r="114" ht="15.75" customHeight="1">
      <c r="A114" s="785">
        <v>6.0</v>
      </c>
      <c r="B114" s="808" t="s">
        <v>267</v>
      </c>
      <c r="C114" s="60"/>
      <c r="D114" s="785" t="s">
        <v>159</v>
      </c>
      <c r="E114" s="785" t="s">
        <v>431</v>
      </c>
      <c r="F114" s="775"/>
      <c r="G114" s="775"/>
      <c r="H114" s="775"/>
      <c r="I114" s="775"/>
      <c r="J114" s="775"/>
      <c r="K114" s="775"/>
      <c r="L114" s="775"/>
      <c r="M114" s="775"/>
      <c r="N114" s="775"/>
      <c r="O114" s="775"/>
      <c r="P114" s="775"/>
      <c r="Q114" s="775"/>
      <c r="R114" s="775"/>
      <c r="S114" s="775"/>
      <c r="T114" s="775"/>
      <c r="U114" s="775"/>
      <c r="V114" s="775"/>
      <c r="W114" s="775"/>
      <c r="X114" s="775"/>
      <c r="Y114" s="775"/>
      <c r="Z114" s="775"/>
    </row>
    <row r="115" ht="15.75" customHeight="1">
      <c r="A115" s="785" t="s">
        <v>124</v>
      </c>
      <c r="B115" s="800" t="s">
        <v>967</v>
      </c>
      <c r="C115" s="60"/>
      <c r="D115" s="878">
        <v>0.05</v>
      </c>
      <c r="E115" s="802">
        <f>D115*E130</f>
        <v>254.2988552</v>
      </c>
      <c r="F115" s="775"/>
      <c r="G115" s="775"/>
      <c r="H115" s="775"/>
      <c r="I115" s="775"/>
      <c r="J115" s="775"/>
      <c r="K115" s="775"/>
      <c r="L115" s="775"/>
      <c r="M115" s="775"/>
      <c r="N115" s="775"/>
      <c r="O115" s="775"/>
      <c r="P115" s="775"/>
      <c r="Q115" s="775"/>
      <c r="R115" s="775"/>
      <c r="S115" s="775"/>
      <c r="T115" s="775"/>
      <c r="U115" s="775"/>
      <c r="V115" s="775"/>
      <c r="W115" s="775"/>
      <c r="X115" s="775"/>
      <c r="Y115" s="775"/>
      <c r="Z115" s="775"/>
    </row>
    <row r="116" ht="15.75" customHeight="1">
      <c r="A116" s="785" t="s">
        <v>126</v>
      </c>
      <c r="B116" s="800" t="s">
        <v>879</v>
      </c>
      <c r="C116" s="60"/>
      <c r="D116" s="878">
        <v>0.0679</v>
      </c>
      <c r="E116" s="802">
        <f>(E115+E130)*D116</f>
        <v>362.6047376</v>
      </c>
      <c r="F116" s="775"/>
      <c r="G116" s="775"/>
      <c r="H116" s="775"/>
      <c r="I116" s="775"/>
      <c r="J116" s="775"/>
      <c r="K116" s="775"/>
      <c r="L116" s="775"/>
      <c r="M116" s="775"/>
      <c r="N116" s="775"/>
      <c r="O116" s="775"/>
      <c r="P116" s="775"/>
      <c r="Q116" s="775"/>
      <c r="R116" s="775"/>
      <c r="S116" s="775"/>
      <c r="T116" s="775"/>
      <c r="U116" s="775"/>
      <c r="V116" s="775"/>
      <c r="W116" s="775"/>
      <c r="X116" s="775"/>
      <c r="Y116" s="775"/>
      <c r="Z116" s="775"/>
    </row>
    <row r="117" ht="15.75" customHeight="1">
      <c r="A117" s="879" t="s">
        <v>129</v>
      </c>
      <c r="B117" s="774" t="s">
        <v>269</v>
      </c>
      <c r="C117" s="60"/>
      <c r="D117" s="863"/>
      <c r="E117" s="804"/>
      <c r="F117" s="775"/>
      <c r="G117" s="775"/>
      <c r="H117" s="775"/>
      <c r="I117" s="775"/>
      <c r="J117" s="775"/>
      <c r="K117" s="775"/>
      <c r="L117" s="775"/>
      <c r="M117" s="775"/>
      <c r="N117" s="775"/>
      <c r="O117" s="775"/>
      <c r="P117" s="775"/>
      <c r="Q117" s="775"/>
      <c r="R117" s="775"/>
      <c r="S117" s="775"/>
      <c r="T117" s="775"/>
      <c r="U117" s="775"/>
      <c r="V117" s="775"/>
      <c r="W117" s="775"/>
      <c r="X117" s="775"/>
      <c r="Y117" s="775"/>
      <c r="Z117" s="775"/>
    </row>
    <row r="118" ht="15.75" customHeight="1">
      <c r="A118" s="85"/>
      <c r="B118" s="800" t="s">
        <v>271</v>
      </c>
      <c r="C118" s="60"/>
      <c r="D118" s="857">
        <v>0.0165</v>
      </c>
      <c r="E118" s="802">
        <f t="shared" ref="E118:E120" si="11">($E$115+$E$116+$E$130)/(1-($D$118+$D$119+$D$120))*D118</f>
        <v>109.7347306</v>
      </c>
      <c r="F118" s="775"/>
      <c r="G118" s="775"/>
      <c r="H118" s="775"/>
      <c r="I118" s="775"/>
      <c r="J118" s="775"/>
      <c r="K118" s="775"/>
      <c r="L118" s="775"/>
      <c r="M118" s="775"/>
      <c r="N118" s="775"/>
      <c r="O118" s="775"/>
      <c r="P118" s="775"/>
      <c r="Q118" s="775"/>
      <c r="R118" s="775"/>
      <c r="S118" s="775"/>
      <c r="T118" s="775"/>
      <c r="U118" s="775"/>
      <c r="V118" s="775"/>
      <c r="W118" s="775"/>
      <c r="X118" s="775"/>
      <c r="Y118" s="775"/>
      <c r="Z118" s="775"/>
    </row>
    <row r="119" ht="15.75" customHeight="1">
      <c r="A119" s="85"/>
      <c r="B119" s="800" t="s">
        <v>273</v>
      </c>
      <c r="C119" s="60"/>
      <c r="D119" s="857">
        <v>0.076</v>
      </c>
      <c r="E119" s="802">
        <f t="shared" si="11"/>
        <v>505.4448197</v>
      </c>
      <c r="F119" s="775"/>
      <c r="G119" s="775"/>
      <c r="H119" s="775"/>
      <c r="I119" s="775"/>
      <c r="J119" s="775"/>
      <c r="K119" s="775"/>
      <c r="L119" s="775"/>
      <c r="M119" s="775"/>
      <c r="N119" s="775"/>
      <c r="O119" s="775"/>
      <c r="P119" s="775"/>
      <c r="Q119" s="775"/>
      <c r="R119" s="775"/>
      <c r="S119" s="775"/>
      <c r="T119" s="775"/>
      <c r="U119" s="775"/>
      <c r="V119" s="775"/>
      <c r="W119" s="775"/>
      <c r="X119" s="775"/>
      <c r="Y119" s="775"/>
      <c r="Z119" s="775"/>
    </row>
    <row r="120" ht="15.75" customHeight="1">
      <c r="A120" s="98"/>
      <c r="B120" s="800" t="s">
        <v>275</v>
      </c>
      <c r="C120" s="60"/>
      <c r="D120" s="857">
        <v>0.05</v>
      </c>
      <c r="E120" s="802">
        <f t="shared" si="11"/>
        <v>332.5294867</v>
      </c>
      <c r="F120" s="880"/>
      <c r="G120" s="881"/>
      <c r="H120" s="881"/>
      <c r="I120" s="881"/>
      <c r="J120" s="881"/>
      <c r="K120" s="881"/>
      <c r="L120" s="881"/>
      <c r="M120" s="881"/>
      <c r="N120" s="881"/>
      <c r="O120" s="881"/>
      <c r="P120" s="881"/>
      <c r="Q120" s="881"/>
      <c r="R120" s="881"/>
      <c r="S120" s="881"/>
      <c r="T120" s="881"/>
      <c r="U120" s="881"/>
      <c r="V120" s="881"/>
      <c r="W120" s="881"/>
      <c r="X120" s="881"/>
      <c r="Y120" s="881"/>
      <c r="Z120" s="881"/>
    </row>
    <row r="121" ht="15.75" customHeight="1">
      <c r="A121" s="786" t="s">
        <v>968</v>
      </c>
      <c r="B121" s="59"/>
      <c r="C121" s="60"/>
      <c r="D121" s="814">
        <f>(1+D115)*(1+D116)/(1-(D118+D119+D120))-1</f>
        <v>0.3076326531</v>
      </c>
      <c r="E121" s="882">
        <f>E115+E116+E118+E119+E120</f>
        <v>1564.61263</v>
      </c>
      <c r="F121" s="775"/>
      <c r="G121" s="775"/>
      <c r="H121" s="775"/>
      <c r="I121" s="775"/>
      <c r="J121" s="775"/>
      <c r="K121" s="775"/>
      <c r="L121" s="775"/>
      <c r="M121" s="775"/>
      <c r="N121" s="775"/>
      <c r="O121" s="775"/>
      <c r="P121" s="775"/>
      <c r="Q121" s="775"/>
      <c r="R121" s="775"/>
      <c r="S121" s="775"/>
      <c r="T121" s="775"/>
      <c r="U121" s="775"/>
      <c r="V121" s="775"/>
      <c r="W121" s="775"/>
      <c r="X121" s="775"/>
      <c r="Y121" s="775"/>
      <c r="Z121" s="775"/>
    </row>
    <row r="122" ht="15.75" customHeight="1">
      <c r="A122" s="873"/>
      <c r="B122" s="775"/>
      <c r="C122" s="775"/>
      <c r="D122" s="874"/>
      <c r="E122" s="775"/>
      <c r="F122" s="775"/>
      <c r="G122" s="775"/>
      <c r="H122" s="775"/>
      <c r="I122" s="775"/>
      <c r="J122" s="775"/>
      <c r="K122" s="775"/>
      <c r="L122" s="775"/>
      <c r="M122" s="775"/>
      <c r="N122" s="775"/>
      <c r="O122" s="775"/>
      <c r="P122" s="775"/>
      <c r="Q122" s="775"/>
      <c r="R122" s="775"/>
      <c r="S122" s="775"/>
      <c r="T122" s="775"/>
      <c r="U122" s="775"/>
      <c r="V122" s="775"/>
      <c r="W122" s="775"/>
      <c r="X122" s="775"/>
      <c r="Y122" s="775"/>
      <c r="Z122" s="775"/>
    </row>
    <row r="123" ht="15.75" customHeight="1">
      <c r="A123" s="854" t="s">
        <v>279</v>
      </c>
      <c r="B123" s="59"/>
      <c r="C123" s="59"/>
      <c r="D123" s="59"/>
      <c r="E123" s="60"/>
      <c r="F123" s="775"/>
      <c r="G123" s="775"/>
      <c r="H123" s="775"/>
      <c r="I123" s="775"/>
      <c r="J123" s="775"/>
      <c r="K123" s="775"/>
      <c r="L123" s="775"/>
      <c r="M123" s="775"/>
      <c r="N123" s="775"/>
      <c r="O123" s="775"/>
      <c r="P123" s="775"/>
      <c r="Q123" s="775"/>
      <c r="R123" s="775"/>
      <c r="S123" s="775"/>
      <c r="T123" s="775"/>
      <c r="U123" s="775"/>
      <c r="V123" s="775"/>
      <c r="W123" s="775"/>
      <c r="X123" s="775"/>
      <c r="Y123" s="775"/>
      <c r="Z123" s="775"/>
    </row>
    <row r="124" ht="24.75" customHeight="1">
      <c r="A124" s="786" t="s">
        <v>969</v>
      </c>
      <c r="B124" s="59"/>
      <c r="C124" s="59"/>
      <c r="D124" s="60"/>
      <c r="E124" s="785" t="s">
        <v>662</v>
      </c>
      <c r="F124" s="775"/>
      <c r="G124" s="775"/>
      <c r="H124" s="775"/>
      <c r="I124" s="775"/>
      <c r="J124" s="775"/>
      <c r="K124" s="775"/>
      <c r="L124" s="775"/>
      <c r="M124" s="775"/>
      <c r="N124" s="775"/>
      <c r="O124" s="775"/>
      <c r="P124" s="775"/>
      <c r="Q124" s="775"/>
      <c r="R124" s="775"/>
      <c r="S124" s="775"/>
      <c r="T124" s="775"/>
      <c r="U124" s="775"/>
      <c r="V124" s="775"/>
      <c r="W124" s="775"/>
      <c r="X124" s="775"/>
      <c r="Y124" s="775"/>
      <c r="Z124" s="775"/>
    </row>
    <row r="125" ht="15.75" customHeight="1">
      <c r="A125" s="776" t="s">
        <v>124</v>
      </c>
      <c r="B125" s="777" t="s">
        <v>970</v>
      </c>
      <c r="C125" s="59"/>
      <c r="D125" s="60"/>
      <c r="E125" s="883">
        <f>E26</f>
        <v>2189.97</v>
      </c>
      <c r="F125" s="775"/>
      <c r="G125" s="775"/>
      <c r="H125" s="775"/>
      <c r="I125" s="775"/>
      <c r="J125" s="775"/>
      <c r="K125" s="775"/>
      <c r="L125" s="775"/>
      <c r="M125" s="775"/>
      <c r="N125" s="775"/>
      <c r="O125" s="775"/>
      <c r="P125" s="775"/>
      <c r="Q125" s="775"/>
      <c r="R125" s="775"/>
      <c r="S125" s="775"/>
      <c r="T125" s="775"/>
      <c r="U125" s="775"/>
      <c r="V125" s="775"/>
      <c r="W125" s="775"/>
      <c r="X125" s="775"/>
      <c r="Y125" s="775"/>
      <c r="Z125" s="775"/>
    </row>
    <row r="126" ht="15.75" customHeight="1">
      <c r="A126" s="776" t="s">
        <v>126</v>
      </c>
      <c r="B126" s="777" t="s">
        <v>971</v>
      </c>
      <c r="C126" s="59"/>
      <c r="D126" s="60"/>
      <c r="E126" s="884">
        <f>E67</f>
        <v>2412.712912</v>
      </c>
      <c r="F126" s="775"/>
      <c r="G126" s="775"/>
      <c r="H126" s="775"/>
      <c r="I126" s="775"/>
      <c r="J126" s="775"/>
      <c r="K126" s="775"/>
      <c r="L126" s="775"/>
      <c r="M126" s="775"/>
      <c r="N126" s="775"/>
      <c r="O126" s="775"/>
      <c r="P126" s="775"/>
      <c r="Q126" s="775"/>
      <c r="R126" s="775"/>
      <c r="S126" s="775"/>
      <c r="T126" s="775"/>
      <c r="U126" s="775"/>
      <c r="V126" s="775"/>
      <c r="W126" s="775"/>
      <c r="X126" s="775"/>
      <c r="Y126" s="775"/>
      <c r="Z126" s="775"/>
    </row>
    <row r="127" ht="15.75" customHeight="1">
      <c r="A127" s="776" t="s">
        <v>129</v>
      </c>
      <c r="B127" s="777" t="s">
        <v>465</v>
      </c>
      <c r="C127" s="59"/>
      <c r="D127" s="60"/>
      <c r="E127" s="884">
        <f>E78</f>
        <v>156.5285437</v>
      </c>
      <c r="F127" s="775"/>
      <c r="G127" s="775"/>
      <c r="H127" s="775"/>
      <c r="I127" s="775"/>
      <c r="J127" s="775"/>
      <c r="K127" s="775"/>
      <c r="L127" s="775"/>
      <c r="M127" s="775"/>
      <c r="N127" s="775"/>
      <c r="O127" s="775"/>
      <c r="P127" s="775"/>
      <c r="Q127" s="775"/>
      <c r="R127" s="775"/>
      <c r="S127" s="775"/>
      <c r="T127" s="775"/>
      <c r="U127" s="775"/>
      <c r="V127" s="775"/>
      <c r="W127" s="775"/>
      <c r="X127" s="775"/>
      <c r="Y127" s="775"/>
      <c r="Z127" s="775"/>
    </row>
    <row r="128" ht="15.75" customHeight="1">
      <c r="A128" s="776" t="s">
        <v>132</v>
      </c>
      <c r="B128" s="777" t="s">
        <v>470</v>
      </c>
      <c r="C128" s="59"/>
      <c r="D128" s="60"/>
      <c r="E128" s="884">
        <f>E100</f>
        <v>232.574814</v>
      </c>
      <c r="F128" s="775"/>
      <c r="G128" s="775"/>
      <c r="H128" s="775"/>
      <c r="I128" s="775"/>
      <c r="J128" s="775"/>
      <c r="K128" s="775"/>
      <c r="L128" s="775"/>
      <c r="M128" s="775"/>
      <c r="N128" s="775"/>
      <c r="O128" s="775"/>
      <c r="P128" s="775"/>
      <c r="Q128" s="775"/>
      <c r="R128" s="775"/>
      <c r="S128" s="775"/>
      <c r="T128" s="775"/>
      <c r="U128" s="775"/>
      <c r="V128" s="775"/>
      <c r="W128" s="775"/>
      <c r="X128" s="775"/>
      <c r="Y128" s="775"/>
      <c r="Z128" s="775"/>
    </row>
    <row r="129" ht="15.75" customHeight="1">
      <c r="A129" s="776" t="s">
        <v>165</v>
      </c>
      <c r="B129" s="811" t="s">
        <v>972</v>
      </c>
      <c r="C129" s="811"/>
      <c r="D129" s="776"/>
      <c r="E129" s="883">
        <f>E105+E106+E107</f>
        <v>94.19083333</v>
      </c>
      <c r="F129" s="775"/>
      <c r="G129" s="775"/>
      <c r="H129" s="775"/>
      <c r="I129" s="775"/>
      <c r="J129" s="775"/>
      <c r="K129" s="775"/>
      <c r="L129" s="775"/>
      <c r="M129" s="775"/>
      <c r="N129" s="775"/>
      <c r="O129" s="775"/>
      <c r="P129" s="775"/>
      <c r="Q129" s="775"/>
      <c r="R129" s="775"/>
      <c r="S129" s="775"/>
      <c r="T129" s="775"/>
      <c r="U129" s="775"/>
      <c r="V129" s="775"/>
      <c r="W129" s="775"/>
      <c r="X129" s="775"/>
      <c r="Y129" s="775"/>
      <c r="Z129" s="775"/>
    </row>
    <row r="130" ht="15.75" customHeight="1">
      <c r="A130" s="786" t="s">
        <v>973</v>
      </c>
      <c r="B130" s="59"/>
      <c r="C130" s="59"/>
      <c r="D130" s="60"/>
      <c r="E130" s="885">
        <f>SUM(E125:E129)</f>
        <v>5085.977104</v>
      </c>
      <c r="F130" s="775"/>
      <c r="G130" s="775"/>
      <c r="H130" s="775"/>
      <c r="I130" s="775"/>
      <c r="J130" s="775"/>
      <c r="K130" s="775"/>
      <c r="L130" s="775"/>
      <c r="M130" s="775"/>
      <c r="N130" s="775"/>
      <c r="O130" s="775"/>
      <c r="P130" s="775"/>
      <c r="Q130" s="775"/>
      <c r="R130" s="775"/>
      <c r="S130" s="775"/>
      <c r="T130" s="775"/>
      <c r="U130" s="775"/>
      <c r="V130" s="775"/>
      <c r="W130" s="775"/>
      <c r="X130" s="775"/>
      <c r="Y130" s="775"/>
      <c r="Z130" s="775"/>
    </row>
    <row r="131" ht="15.75" customHeight="1">
      <c r="A131" s="776" t="s">
        <v>167</v>
      </c>
      <c r="B131" s="777" t="s">
        <v>974</v>
      </c>
      <c r="C131" s="59"/>
      <c r="D131" s="60"/>
      <c r="E131" s="884">
        <f>E121</f>
        <v>1564.61263</v>
      </c>
      <c r="F131" s="886"/>
      <c r="G131" s="163"/>
      <c r="H131" s="163"/>
      <c r="I131" s="163"/>
      <c r="J131" s="163"/>
      <c r="K131" s="163"/>
      <c r="L131" s="163"/>
      <c r="M131" s="163"/>
      <c r="N131" s="163"/>
      <c r="O131" s="163"/>
      <c r="P131" s="163"/>
      <c r="Q131" s="163"/>
      <c r="R131" s="163"/>
      <c r="S131" s="163"/>
      <c r="T131" s="163"/>
      <c r="U131" s="163"/>
      <c r="V131" s="163"/>
      <c r="W131" s="163"/>
      <c r="X131" s="163"/>
      <c r="Y131" s="163"/>
      <c r="Z131" s="163"/>
    </row>
    <row r="132" ht="15.75" customHeight="1">
      <c r="A132" s="786" t="s">
        <v>975</v>
      </c>
      <c r="B132" s="59"/>
      <c r="C132" s="59"/>
      <c r="D132" s="60"/>
      <c r="E132" s="882">
        <f>E130+E131</f>
        <v>6650.589733</v>
      </c>
      <c r="F132" s="887"/>
      <c r="G132" s="775"/>
      <c r="H132" s="888"/>
      <c r="I132" s="775"/>
      <c r="J132" s="775"/>
      <c r="K132" s="775"/>
      <c r="L132" s="775"/>
      <c r="M132" s="775"/>
      <c r="N132" s="775"/>
      <c r="O132" s="775"/>
      <c r="P132" s="775"/>
      <c r="Q132" s="775"/>
      <c r="R132" s="775"/>
      <c r="S132" s="775"/>
      <c r="T132" s="775"/>
      <c r="U132" s="775"/>
      <c r="V132" s="775"/>
      <c r="W132" s="775"/>
      <c r="X132" s="775"/>
      <c r="Y132" s="775"/>
      <c r="Z132" s="775"/>
    </row>
    <row r="133" ht="15.75" customHeight="1">
      <c r="A133" s="889" t="s">
        <v>976</v>
      </c>
      <c r="B133" s="59"/>
      <c r="C133" s="59"/>
      <c r="D133" s="60"/>
      <c r="E133" s="890">
        <f>E132*E8</f>
        <v>6650.589733</v>
      </c>
      <c r="F133" s="891"/>
      <c r="G133" s="775"/>
      <c r="H133" s="775"/>
      <c r="I133" s="775"/>
      <c r="J133" s="775"/>
      <c r="K133" s="775"/>
      <c r="L133" s="775"/>
      <c r="M133" s="775"/>
      <c r="N133" s="775"/>
      <c r="O133" s="775"/>
      <c r="P133" s="775"/>
      <c r="Q133" s="775"/>
      <c r="R133" s="775"/>
      <c r="S133" s="775"/>
      <c r="T133" s="775"/>
      <c r="U133" s="775"/>
      <c r="V133" s="775"/>
      <c r="W133" s="775"/>
      <c r="X133" s="775"/>
      <c r="Y133" s="775"/>
      <c r="Z133" s="775"/>
    </row>
    <row r="134" ht="15.75" customHeight="1">
      <c r="A134" s="892"/>
      <c r="B134" s="893"/>
      <c r="C134" s="893"/>
      <c r="D134" s="894"/>
      <c r="E134" s="893"/>
      <c r="F134" s="775"/>
      <c r="G134" s="895"/>
      <c r="H134" s="775"/>
      <c r="I134" s="775"/>
      <c r="J134" s="775"/>
      <c r="K134" s="775"/>
      <c r="L134" s="775"/>
      <c r="M134" s="775"/>
      <c r="N134" s="775"/>
      <c r="O134" s="775"/>
      <c r="P134" s="775"/>
      <c r="Q134" s="775"/>
      <c r="R134" s="775"/>
      <c r="S134" s="775"/>
      <c r="T134" s="775"/>
      <c r="U134" s="775"/>
      <c r="V134" s="775"/>
      <c r="W134" s="775"/>
      <c r="X134" s="775"/>
      <c r="Y134" s="775"/>
      <c r="Z134" s="775"/>
    </row>
    <row r="135" ht="13.5" customHeight="1">
      <c r="A135" s="786" t="s">
        <v>977</v>
      </c>
      <c r="B135" s="59"/>
      <c r="C135" s="59"/>
      <c r="D135" s="60"/>
      <c r="E135" s="885">
        <f>E132</f>
        <v>6650.589733</v>
      </c>
      <c r="F135" s="775"/>
      <c r="G135" s="775"/>
      <c r="H135" s="775"/>
      <c r="I135" s="775"/>
      <c r="J135" s="775"/>
      <c r="K135" s="775"/>
      <c r="L135" s="775"/>
      <c r="M135" s="775"/>
      <c r="N135" s="775"/>
      <c r="O135" s="775"/>
      <c r="P135" s="775"/>
      <c r="Q135" s="775"/>
      <c r="R135" s="775"/>
      <c r="S135" s="775"/>
      <c r="T135" s="775"/>
      <c r="U135" s="775"/>
      <c r="V135" s="775"/>
      <c r="W135" s="775"/>
      <c r="X135" s="775"/>
      <c r="Y135" s="775"/>
      <c r="Z135" s="775"/>
    </row>
    <row r="136" ht="13.5" customHeight="1">
      <c r="A136" s="782"/>
      <c r="B136" s="59"/>
      <c r="C136" s="59"/>
      <c r="D136" s="60"/>
      <c r="E136" s="864"/>
      <c r="F136" s="775"/>
      <c r="G136" s="775"/>
      <c r="H136" s="775"/>
      <c r="I136" s="775"/>
      <c r="J136" s="775"/>
      <c r="K136" s="775"/>
      <c r="L136" s="775"/>
      <c r="M136" s="775"/>
      <c r="N136" s="775"/>
      <c r="O136" s="775"/>
      <c r="P136" s="775"/>
      <c r="Q136" s="775"/>
      <c r="R136" s="775"/>
      <c r="S136" s="775"/>
      <c r="T136" s="775"/>
      <c r="U136" s="775"/>
      <c r="V136" s="775"/>
      <c r="W136" s="775"/>
      <c r="X136" s="775"/>
      <c r="Y136" s="775"/>
      <c r="Z136" s="775"/>
    </row>
    <row r="137" ht="15.75" customHeight="1">
      <c r="A137" s="873"/>
      <c r="B137" s="775"/>
      <c r="C137" s="775"/>
      <c r="D137" s="874"/>
      <c r="E137" s="775"/>
      <c r="F137" s="775"/>
      <c r="G137" s="775"/>
      <c r="H137" s="775"/>
      <c r="I137" s="775"/>
      <c r="J137" s="775"/>
      <c r="K137" s="775"/>
      <c r="L137" s="775"/>
      <c r="M137" s="775"/>
      <c r="N137" s="775"/>
      <c r="O137" s="775"/>
      <c r="P137" s="775"/>
      <c r="Q137" s="775"/>
      <c r="R137" s="775"/>
      <c r="S137" s="775"/>
      <c r="T137" s="775"/>
      <c r="U137" s="775"/>
      <c r="V137" s="775"/>
      <c r="W137" s="775"/>
      <c r="X137" s="775"/>
      <c r="Y137" s="775"/>
      <c r="Z137" s="775"/>
    </row>
    <row r="138" ht="13.5" customHeight="1">
      <c r="A138" s="873"/>
      <c r="B138" s="775"/>
      <c r="C138" s="775"/>
      <c r="D138" s="874"/>
      <c r="E138" s="775"/>
      <c r="F138" s="775"/>
      <c r="G138" s="775"/>
      <c r="H138" s="775"/>
      <c r="I138" s="775"/>
      <c r="J138" s="775"/>
      <c r="K138" s="775"/>
      <c r="L138" s="775"/>
      <c r="M138" s="775"/>
      <c r="N138" s="775"/>
      <c r="O138" s="775"/>
      <c r="P138" s="775"/>
      <c r="Q138" s="775"/>
      <c r="R138" s="775"/>
      <c r="S138" s="775"/>
      <c r="T138" s="775"/>
      <c r="U138" s="775"/>
      <c r="V138" s="775"/>
      <c r="W138" s="775"/>
      <c r="X138" s="775"/>
      <c r="Y138" s="775"/>
      <c r="Z138" s="775"/>
    </row>
    <row r="139" ht="13.5" customHeight="1">
      <c r="A139" s="873"/>
      <c r="B139" s="775"/>
      <c r="C139" s="775"/>
      <c r="D139" s="874"/>
      <c r="E139" s="775"/>
      <c r="F139" s="775"/>
      <c r="G139" s="775"/>
      <c r="H139" s="775"/>
      <c r="I139" s="775"/>
      <c r="J139" s="775"/>
      <c r="K139" s="775"/>
      <c r="L139" s="775"/>
      <c r="M139" s="775"/>
      <c r="N139" s="775"/>
      <c r="O139" s="775"/>
      <c r="P139" s="775"/>
      <c r="Q139" s="775"/>
      <c r="R139" s="775"/>
      <c r="S139" s="775"/>
      <c r="T139" s="775"/>
      <c r="U139" s="775"/>
      <c r="V139" s="775"/>
      <c r="W139" s="775"/>
      <c r="X139" s="775"/>
      <c r="Y139" s="775"/>
      <c r="Z139" s="775"/>
    </row>
    <row r="140" ht="13.5" customHeight="1">
      <c r="A140" s="873"/>
      <c r="B140" s="775"/>
      <c r="C140" s="775"/>
      <c r="D140" s="874"/>
      <c r="E140" s="775"/>
      <c r="F140" s="775"/>
      <c r="G140" s="775"/>
      <c r="H140" s="775"/>
      <c r="I140" s="775"/>
      <c r="J140" s="775"/>
      <c r="K140" s="775"/>
      <c r="L140" s="775"/>
      <c r="M140" s="775"/>
      <c r="N140" s="775"/>
      <c r="O140" s="775"/>
      <c r="P140" s="775"/>
      <c r="Q140" s="775"/>
      <c r="R140" s="775"/>
      <c r="S140" s="775"/>
      <c r="T140" s="775"/>
      <c r="U140" s="775"/>
      <c r="V140" s="775"/>
      <c r="W140" s="775"/>
      <c r="X140" s="775"/>
      <c r="Y140" s="775"/>
      <c r="Z140" s="775"/>
    </row>
    <row r="141" ht="13.5" customHeight="1">
      <c r="A141" s="873"/>
      <c r="B141" s="775"/>
      <c r="C141" s="775"/>
      <c r="D141" s="874"/>
      <c r="E141" s="775"/>
      <c r="F141" s="775"/>
      <c r="G141" s="775"/>
      <c r="H141" s="775"/>
      <c r="I141" s="775"/>
      <c r="J141" s="775"/>
      <c r="K141" s="775"/>
      <c r="L141" s="775"/>
      <c r="M141" s="775"/>
      <c r="N141" s="775"/>
      <c r="O141" s="775"/>
      <c r="P141" s="775"/>
      <c r="Q141" s="775"/>
      <c r="R141" s="775"/>
      <c r="S141" s="775"/>
      <c r="T141" s="775"/>
      <c r="U141" s="775"/>
      <c r="V141" s="775"/>
      <c r="W141" s="775"/>
      <c r="X141" s="775"/>
      <c r="Y141" s="775"/>
      <c r="Z141" s="775"/>
    </row>
    <row r="142" ht="13.5" customHeight="1">
      <c r="A142" s="873"/>
      <c r="B142" s="775"/>
      <c r="C142" s="775"/>
      <c r="D142" s="874"/>
      <c r="E142" s="775"/>
      <c r="F142" s="775"/>
      <c r="G142" s="775"/>
      <c r="H142" s="775"/>
      <c r="I142" s="775"/>
      <c r="J142" s="775"/>
      <c r="K142" s="775"/>
      <c r="L142" s="775"/>
      <c r="M142" s="775"/>
      <c r="N142" s="775"/>
      <c r="O142" s="775"/>
      <c r="P142" s="775"/>
      <c r="Q142" s="775"/>
      <c r="R142" s="775"/>
      <c r="S142" s="775"/>
      <c r="T142" s="775"/>
      <c r="U142" s="775"/>
      <c r="V142" s="775"/>
      <c r="W142" s="775"/>
      <c r="X142" s="775"/>
      <c r="Y142" s="775"/>
      <c r="Z142" s="775"/>
    </row>
    <row r="143" ht="13.5" customHeight="1">
      <c r="A143" s="873"/>
      <c r="B143" s="775"/>
      <c r="C143" s="775"/>
      <c r="D143" s="874"/>
      <c r="E143" s="775"/>
      <c r="F143" s="775"/>
      <c r="G143" s="775"/>
      <c r="H143" s="775"/>
      <c r="I143" s="775"/>
      <c r="J143" s="775"/>
      <c r="K143" s="775"/>
      <c r="L143" s="775"/>
      <c r="M143" s="775"/>
      <c r="N143" s="775"/>
      <c r="O143" s="775"/>
      <c r="P143" s="775"/>
      <c r="Q143" s="775"/>
      <c r="R143" s="775"/>
      <c r="S143" s="775"/>
      <c r="T143" s="775"/>
      <c r="U143" s="775"/>
      <c r="V143" s="775"/>
      <c r="W143" s="775"/>
      <c r="X143" s="775"/>
      <c r="Y143" s="775"/>
      <c r="Z143" s="775"/>
    </row>
    <row r="144" ht="13.5" customHeight="1">
      <c r="A144" s="873"/>
      <c r="B144" s="775"/>
      <c r="C144" s="775"/>
      <c r="D144" s="874"/>
      <c r="E144" s="775"/>
      <c r="F144" s="775"/>
      <c r="G144" s="775"/>
      <c r="H144" s="775"/>
      <c r="I144" s="775"/>
      <c r="J144" s="775"/>
      <c r="K144" s="775"/>
      <c r="L144" s="775"/>
      <c r="M144" s="775"/>
      <c r="N144" s="775"/>
      <c r="O144" s="775"/>
      <c r="P144" s="775"/>
      <c r="Q144" s="775"/>
      <c r="R144" s="775"/>
      <c r="S144" s="775"/>
      <c r="T144" s="775"/>
      <c r="U144" s="775"/>
      <c r="V144" s="775"/>
      <c r="W144" s="775"/>
      <c r="X144" s="775"/>
      <c r="Y144" s="775"/>
      <c r="Z144" s="775"/>
    </row>
    <row r="145" ht="13.5" customHeight="1">
      <c r="A145" s="873"/>
      <c r="B145" s="775"/>
      <c r="C145" s="775"/>
      <c r="D145" s="874"/>
      <c r="E145" s="775"/>
      <c r="F145" s="775"/>
      <c r="G145" s="775"/>
      <c r="H145" s="775"/>
      <c r="I145" s="775"/>
      <c r="J145" s="775"/>
      <c r="K145" s="775"/>
      <c r="L145" s="775"/>
      <c r="M145" s="775"/>
      <c r="N145" s="775"/>
      <c r="O145" s="775"/>
      <c r="P145" s="775"/>
      <c r="Q145" s="775"/>
      <c r="R145" s="775"/>
      <c r="S145" s="775"/>
      <c r="T145" s="775"/>
      <c r="U145" s="775"/>
      <c r="V145" s="775"/>
      <c r="W145" s="775"/>
      <c r="X145" s="775"/>
      <c r="Y145" s="775"/>
      <c r="Z145" s="775"/>
    </row>
    <row r="146" ht="13.5" customHeight="1">
      <c r="A146" s="873"/>
      <c r="B146" s="775"/>
      <c r="C146" s="775"/>
      <c r="D146" s="874"/>
      <c r="E146" s="775"/>
      <c r="F146" s="775"/>
      <c r="G146" s="775"/>
      <c r="H146" s="775"/>
      <c r="I146" s="775"/>
      <c r="J146" s="775"/>
      <c r="K146" s="775"/>
      <c r="L146" s="775"/>
      <c r="M146" s="775"/>
      <c r="N146" s="775"/>
      <c r="O146" s="775"/>
      <c r="P146" s="775"/>
      <c r="Q146" s="775"/>
      <c r="R146" s="775"/>
      <c r="S146" s="775"/>
      <c r="T146" s="775"/>
      <c r="U146" s="775"/>
      <c r="V146" s="775"/>
      <c r="W146" s="775"/>
      <c r="X146" s="775"/>
      <c r="Y146" s="775"/>
      <c r="Z146" s="775"/>
    </row>
    <row r="147" ht="13.5" customHeight="1">
      <c r="A147" s="873"/>
      <c r="B147" s="775"/>
      <c r="C147" s="775"/>
      <c r="D147" s="874"/>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row>
    <row r="148" ht="13.5" customHeight="1">
      <c r="A148" s="873"/>
      <c r="B148" s="775"/>
      <c r="C148" s="775"/>
      <c r="D148" s="874"/>
      <c r="E148" s="775"/>
      <c r="F148" s="775"/>
      <c r="G148" s="775"/>
      <c r="H148" s="775"/>
      <c r="I148" s="775"/>
      <c r="J148" s="775"/>
      <c r="K148" s="775"/>
      <c r="L148" s="775"/>
      <c r="M148" s="775"/>
      <c r="N148" s="775"/>
      <c r="O148" s="775"/>
      <c r="P148" s="775"/>
      <c r="Q148" s="775"/>
      <c r="R148" s="775"/>
      <c r="S148" s="775"/>
      <c r="T148" s="775"/>
      <c r="U148" s="775"/>
      <c r="V148" s="775"/>
      <c r="W148" s="775"/>
      <c r="X148" s="775"/>
      <c r="Y148" s="775"/>
      <c r="Z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row>
    <row r="155" ht="15.7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row>
    <row r="156" ht="15.7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row>
    <row r="157" ht="15.7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row>
    <row r="158" ht="15.7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row>
    <row r="159" ht="15.7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row>
    <row r="160" ht="15.7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row>
    <row r="161" ht="15.7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row>
    <row r="336" ht="15.75" customHeight="1">
      <c r="A336" s="896"/>
      <c r="B336" s="896"/>
      <c r="C336" s="896"/>
      <c r="D336" s="896"/>
      <c r="E336" s="896"/>
      <c r="F336" s="896"/>
      <c r="G336" s="896"/>
      <c r="H336" s="896"/>
      <c r="I336" s="896"/>
      <c r="J336" s="896"/>
      <c r="K336" s="896"/>
      <c r="L336" s="896"/>
      <c r="M336" s="896"/>
      <c r="N336" s="896"/>
      <c r="O336" s="896"/>
      <c r="P336" s="896"/>
      <c r="Q336" s="896"/>
      <c r="R336" s="896"/>
      <c r="S336" s="896"/>
      <c r="T336" s="896"/>
      <c r="U336" s="896"/>
      <c r="V336" s="896"/>
      <c r="W336" s="896"/>
      <c r="X336" s="896"/>
      <c r="Y336" s="896"/>
      <c r="Z336" s="896"/>
    </row>
    <row r="337" ht="15.75" customHeight="1">
      <c r="A337" s="896"/>
      <c r="B337" s="896"/>
      <c r="C337" s="896"/>
      <c r="D337" s="896"/>
      <c r="E337" s="896"/>
      <c r="F337" s="896"/>
      <c r="G337" s="896"/>
      <c r="H337" s="896"/>
      <c r="I337" s="896"/>
      <c r="J337" s="896"/>
      <c r="K337" s="896"/>
      <c r="L337" s="896"/>
      <c r="M337" s="896"/>
      <c r="N337" s="896"/>
      <c r="O337" s="896"/>
      <c r="P337" s="896"/>
      <c r="Q337" s="896"/>
      <c r="R337" s="896"/>
      <c r="S337" s="896"/>
      <c r="T337" s="896"/>
      <c r="U337" s="896"/>
      <c r="V337" s="896"/>
      <c r="W337" s="896"/>
      <c r="X337" s="896"/>
      <c r="Y337" s="896"/>
      <c r="Z337" s="896"/>
    </row>
    <row r="338" ht="15.75" customHeight="1">
      <c r="A338" s="896"/>
      <c r="B338" s="896"/>
      <c r="C338" s="896"/>
      <c r="D338" s="896"/>
      <c r="E338" s="896"/>
      <c r="F338" s="896"/>
      <c r="G338" s="896"/>
      <c r="H338" s="896"/>
      <c r="I338" s="896"/>
      <c r="J338" s="896"/>
      <c r="K338" s="896"/>
      <c r="L338" s="896"/>
      <c r="M338" s="896"/>
      <c r="N338" s="896"/>
      <c r="O338" s="896"/>
      <c r="P338" s="896"/>
      <c r="Q338" s="896"/>
      <c r="R338" s="896"/>
      <c r="S338" s="896"/>
      <c r="T338" s="896"/>
      <c r="U338" s="896"/>
      <c r="V338" s="896"/>
      <c r="W338" s="896"/>
      <c r="X338" s="896"/>
      <c r="Y338" s="896"/>
      <c r="Z338" s="896"/>
    </row>
    <row r="339" ht="15.75" customHeight="1">
      <c r="A339" s="896"/>
      <c r="B339" s="896"/>
      <c r="C339" s="896"/>
      <c r="D339" s="896"/>
      <c r="E339" s="896"/>
      <c r="F339" s="896"/>
      <c r="G339" s="896"/>
      <c r="H339" s="896"/>
      <c r="I339" s="896"/>
      <c r="J339" s="896"/>
      <c r="K339" s="896"/>
      <c r="L339" s="896"/>
      <c r="M339" s="896"/>
      <c r="N339" s="896"/>
      <c r="O339" s="896"/>
      <c r="P339" s="896"/>
      <c r="Q339" s="896"/>
      <c r="R339" s="896"/>
      <c r="S339" s="896"/>
      <c r="T339" s="896"/>
      <c r="U339" s="896"/>
      <c r="V339" s="896"/>
      <c r="W339" s="896"/>
      <c r="X339" s="896"/>
      <c r="Y339" s="896"/>
      <c r="Z339" s="896"/>
    </row>
    <row r="340" ht="15.75" customHeight="1">
      <c r="A340" s="896"/>
      <c r="B340" s="896"/>
      <c r="C340" s="896"/>
      <c r="D340" s="896"/>
      <c r="E340" s="896"/>
      <c r="F340" s="896"/>
      <c r="G340" s="896"/>
      <c r="H340" s="896"/>
      <c r="I340" s="896"/>
      <c r="J340" s="896"/>
      <c r="K340" s="896"/>
      <c r="L340" s="896"/>
      <c r="M340" s="896"/>
      <c r="N340" s="896"/>
      <c r="O340" s="896"/>
      <c r="P340" s="896"/>
      <c r="Q340" s="896"/>
      <c r="R340" s="896"/>
      <c r="S340" s="896"/>
      <c r="T340" s="896"/>
      <c r="U340" s="896"/>
      <c r="V340" s="896"/>
      <c r="W340" s="896"/>
      <c r="X340" s="896"/>
      <c r="Y340" s="896"/>
      <c r="Z340" s="896"/>
    </row>
    <row r="341" ht="15.75" customHeight="1">
      <c r="A341" s="896"/>
      <c r="B341" s="896"/>
      <c r="C341" s="896"/>
      <c r="D341" s="896"/>
      <c r="E341" s="896"/>
      <c r="F341" s="896"/>
      <c r="G341" s="896"/>
      <c r="H341" s="896"/>
      <c r="I341" s="896"/>
      <c r="J341" s="896"/>
      <c r="K341" s="896"/>
      <c r="L341" s="896"/>
      <c r="M341" s="896"/>
      <c r="N341" s="896"/>
      <c r="O341" s="896"/>
      <c r="P341" s="896"/>
      <c r="Q341" s="896"/>
      <c r="R341" s="896"/>
      <c r="S341" s="896"/>
      <c r="T341" s="896"/>
      <c r="U341" s="896"/>
      <c r="V341" s="896"/>
      <c r="W341" s="896"/>
      <c r="X341" s="896"/>
      <c r="Y341" s="896"/>
      <c r="Z341" s="896"/>
    </row>
    <row r="342" ht="15.75" customHeight="1">
      <c r="A342" s="896"/>
      <c r="B342" s="896"/>
      <c r="C342" s="896"/>
      <c r="D342" s="896"/>
      <c r="E342" s="896"/>
      <c r="F342" s="896"/>
      <c r="G342" s="896"/>
      <c r="H342" s="896"/>
      <c r="I342" s="896"/>
      <c r="J342" s="896"/>
      <c r="K342" s="896"/>
      <c r="L342" s="896"/>
      <c r="M342" s="896"/>
      <c r="N342" s="896"/>
      <c r="O342" s="896"/>
      <c r="P342" s="896"/>
      <c r="Q342" s="896"/>
      <c r="R342" s="896"/>
      <c r="S342" s="896"/>
      <c r="T342" s="896"/>
      <c r="U342" s="896"/>
      <c r="V342" s="896"/>
      <c r="W342" s="896"/>
      <c r="X342" s="896"/>
      <c r="Y342" s="896"/>
      <c r="Z342" s="896"/>
    </row>
    <row r="343" ht="15.75" customHeight="1">
      <c r="A343" s="896"/>
      <c r="B343" s="896"/>
      <c r="C343" s="896"/>
      <c r="D343" s="896"/>
      <c r="E343" s="896"/>
      <c r="F343" s="896"/>
      <c r="G343" s="896"/>
      <c r="H343" s="896"/>
      <c r="I343" s="896"/>
      <c r="J343" s="896"/>
      <c r="K343" s="896"/>
      <c r="L343" s="896"/>
      <c r="M343" s="896"/>
      <c r="N343" s="896"/>
      <c r="O343" s="896"/>
      <c r="P343" s="896"/>
      <c r="Q343" s="896"/>
      <c r="R343" s="896"/>
      <c r="S343" s="896"/>
      <c r="T343" s="896"/>
      <c r="U343" s="896"/>
      <c r="V343" s="896"/>
      <c r="W343" s="896"/>
      <c r="X343" s="896"/>
      <c r="Y343" s="896"/>
      <c r="Z343" s="896"/>
    </row>
    <row r="344" ht="15.75" customHeight="1">
      <c r="A344" s="896"/>
      <c r="B344" s="896"/>
      <c r="C344" s="896"/>
      <c r="D344" s="896"/>
      <c r="E344" s="896"/>
      <c r="F344" s="896"/>
      <c r="G344" s="896"/>
      <c r="H344" s="896"/>
      <c r="I344" s="896"/>
      <c r="J344" s="896"/>
      <c r="K344" s="896"/>
      <c r="L344" s="896"/>
      <c r="M344" s="896"/>
      <c r="N344" s="896"/>
      <c r="O344" s="896"/>
      <c r="P344" s="896"/>
      <c r="Q344" s="896"/>
      <c r="R344" s="896"/>
      <c r="S344" s="896"/>
      <c r="T344" s="896"/>
      <c r="U344" s="896"/>
      <c r="V344" s="896"/>
      <c r="W344" s="896"/>
      <c r="X344" s="896"/>
      <c r="Y344" s="896"/>
      <c r="Z344" s="896"/>
    </row>
    <row r="345" ht="15.75" customHeight="1">
      <c r="A345" s="896"/>
      <c r="B345" s="896"/>
      <c r="C345" s="896"/>
      <c r="D345" s="896"/>
      <c r="E345" s="896"/>
      <c r="F345" s="896"/>
      <c r="G345" s="896"/>
      <c r="H345" s="896"/>
      <c r="I345" s="896"/>
      <c r="J345" s="896"/>
      <c r="K345" s="896"/>
      <c r="L345" s="896"/>
      <c r="M345" s="896"/>
      <c r="N345" s="896"/>
      <c r="O345" s="896"/>
      <c r="P345" s="896"/>
      <c r="Q345" s="896"/>
      <c r="R345" s="896"/>
      <c r="S345" s="896"/>
      <c r="T345" s="896"/>
      <c r="U345" s="896"/>
      <c r="V345" s="896"/>
      <c r="W345" s="896"/>
      <c r="X345" s="896"/>
      <c r="Y345" s="896"/>
      <c r="Z345" s="896"/>
    </row>
    <row r="346" ht="15.75" customHeight="1">
      <c r="A346" s="896"/>
      <c r="B346" s="896"/>
      <c r="C346" s="896"/>
      <c r="D346" s="896"/>
      <c r="E346" s="896"/>
      <c r="F346" s="896"/>
      <c r="G346" s="896"/>
      <c r="H346" s="896"/>
      <c r="I346" s="896"/>
      <c r="J346" s="896"/>
      <c r="K346" s="896"/>
      <c r="L346" s="896"/>
      <c r="M346" s="896"/>
      <c r="N346" s="896"/>
      <c r="O346" s="896"/>
      <c r="P346" s="896"/>
      <c r="Q346" s="896"/>
      <c r="R346" s="896"/>
      <c r="S346" s="896"/>
      <c r="T346" s="896"/>
      <c r="U346" s="896"/>
      <c r="V346" s="896"/>
      <c r="W346" s="896"/>
      <c r="X346" s="896"/>
      <c r="Y346" s="896"/>
      <c r="Z346" s="896"/>
    </row>
    <row r="347" ht="15.75" customHeight="1">
      <c r="A347" s="896"/>
      <c r="B347" s="896"/>
      <c r="C347" s="896"/>
      <c r="D347" s="896"/>
      <c r="E347" s="896"/>
      <c r="F347" s="896"/>
      <c r="G347" s="896"/>
      <c r="H347" s="896"/>
      <c r="I347" s="896"/>
      <c r="J347" s="896"/>
      <c r="K347" s="896"/>
      <c r="L347" s="896"/>
      <c r="M347" s="896"/>
      <c r="N347" s="896"/>
      <c r="O347" s="896"/>
      <c r="P347" s="896"/>
      <c r="Q347" s="896"/>
      <c r="R347" s="896"/>
      <c r="S347" s="896"/>
      <c r="T347" s="896"/>
      <c r="U347" s="896"/>
      <c r="V347" s="896"/>
      <c r="W347" s="896"/>
      <c r="X347" s="896"/>
      <c r="Y347" s="896"/>
      <c r="Z347" s="896"/>
    </row>
    <row r="348" ht="15.75" customHeight="1">
      <c r="A348" s="896"/>
      <c r="B348" s="896"/>
      <c r="C348" s="896"/>
      <c r="D348" s="896"/>
      <c r="E348" s="896"/>
      <c r="F348" s="896"/>
      <c r="G348" s="896"/>
      <c r="H348" s="896"/>
      <c r="I348" s="896"/>
      <c r="J348" s="896"/>
      <c r="K348" s="896"/>
      <c r="L348" s="896"/>
      <c r="M348" s="896"/>
      <c r="N348" s="896"/>
      <c r="O348" s="896"/>
      <c r="P348" s="896"/>
      <c r="Q348" s="896"/>
      <c r="R348" s="896"/>
      <c r="S348" s="896"/>
      <c r="T348" s="896"/>
      <c r="U348" s="896"/>
      <c r="V348" s="896"/>
      <c r="W348" s="896"/>
      <c r="X348" s="896"/>
      <c r="Y348" s="896"/>
      <c r="Z348" s="896"/>
    </row>
    <row r="349" ht="15.75" customHeight="1">
      <c r="A349" s="896"/>
      <c r="B349" s="896"/>
      <c r="C349" s="896"/>
      <c r="D349" s="896"/>
      <c r="E349" s="896"/>
      <c r="F349" s="896"/>
      <c r="G349" s="896"/>
      <c r="H349" s="896"/>
      <c r="I349" s="896"/>
      <c r="J349" s="896"/>
      <c r="K349" s="896"/>
      <c r="L349" s="896"/>
      <c r="M349" s="896"/>
      <c r="N349" s="896"/>
      <c r="O349" s="896"/>
      <c r="P349" s="896"/>
      <c r="Q349" s="896"/>
      <c r="R349" s="896"/>
      <c r="S349" s="896"/>
      <c r="T349" s="896"/>
      <c r="U349" s="896"/>
      <c r="V349" s="896"/>
      <c r="W349" s="896"/>
      <c r="X349" s="896"/>
      <c r="Y349" s="896"/>
      <c r="Z349" s="896"/>
    </row>
    <row r="350" ht="15.75" customHeight="1">
      <c r="A350" s="896"/>
      <c r="B350" s="896"/>
      <c r="C350" s="896"/>
      <c r="D350" s="896"/>
      <c r="E350" s="896"/>
      <c r="F350" s="896"/>
      <c r="G350" s="896"/>
      <c r="H350" s="896"/>
      <c r="I350" s="896"/>
      <c r="J350" s="896"/>
      <c r="K350" s="896"/>
      <c r="L350" s="896"/>
      <c r="M350" s="896"/>
      <c r="N350" s="896"/>
      <c r="O350" s="896"/>
      <c r="P350" s="896"/>
      <c r="Q350" s="896"/>
      <c r="R350" s="896"/>
      <c r="S350" s="896"/>
      <c r="T350" s="896"/>
      <c r="U350" s="896"/>
      <c r="V350" s="896"/>
      <c r="W350" s="896"/>
      <c r="X350" s="896"/>
      <c r="Y350" s="896"/>
      <c r="Z350" s="896"/>
    </row>
    <row r="351" ht="15.75" customHeight="1">
      <c r="A351" s="896"/>
      <c r="B351" s="896"/>
      <c r="C351" s="896"/>
      <c r="D351" s="896"/>
      <c r="E351" s="896"/>
      <c r="F351" s="896"/>
      <c r="G351" s="896"/>
      <c r="H351" s="896"/>
      <c r="I351" s="896"/>
      <c r="J351" s="896"/>
      <c r="K351" s="896"/>
      <c r="L351" s="896"/>
      <c r="M351" s="896"/>
      <c r="N351" s="896"/>
      <c r="O351" s="896"/>
      <c r="P351" s="896"/>
      <c r="Q351" s="896"/>
      <c r="R351" s="896"/>
      <c r="S351" s="896"/>
      <c r="T351" s="896"/>
      <c r="U351" s="896"/>
      <c r="V351" s="896"/>
      <c r="W351" s="896"/>
      <c r="X351" s="896"/>
      <c r="Y351" s="896"/>
      <c r="Z351" s="896"/>
    </row>
    <row r="352" ht="15.75" customHeight="1">
      <c r="A352" s="896"/>
      <c r="B352" s="896"/>
      <c r="C352" s="896"/>
      <c r="D352" s="896"/>
      <c r="E352" s="896"/>
      <c r="F352" s="896"/>
      <c r="G352" s="896"/>
      <c r="H352" s="896"/>
      <c r="I352" s="896"/>
      <c r="J352" s="896"/>
      <c r="K352" s="896"/>
      <c r="L352" s="896"/>
      <c r="M352" s="896"/>
      <c r="N352" s="896"/>
      <c r="O352" s="896"/>
      <c r="P352" s="896"/>
      <c r="Q352" s="896"/>
      <c r="R352" s="896"/>
      <c r="S352" s="896"/>
      <c r="T352" s="896"/>
      <c r="U352" s="896"/>
      <c r="V352" s="896"/>
      <c r="W352" s="896"/>
      <c r="X352" s="896"/>
      <c r="Y352" s="896"/>
      <c r="Z352" s="896"/>
    </row>
    <row r="353" ht="15.75" customHeight="1">
      <c r="A353" s="896"/>
      <c r="B353" s="896"/>
      <c r="C353" s="896"/>
      <c r="D353" s="896"/>
      <c r="E353" s="896"/>
      <c r="F353" s="896"/>
      <c r="G353" s="896"/>
      <c r="H353" s="896"/>
      <c r="I353" s="896"/>
      <c r="J353" s="896"/>
      <c r="K353" s="896"/>
      <c r="L353" s="896"/>
      <c r="M353" s="896"/>
      <c r="N353" s="896"/>
      <c r="O353" s="896"/>
      <c r="P353" s="896"/>
      <c r="Q353" s="896"/>
      <c r="R353" s="896"/>
      <c r="S353" s="896"/>
      <c r="T353" s="896"/>
      <c r="U353" s="896"/>
      <c r="V353" s="896"/>
      <c r="W353" s="896"/>
      <c r="X353" s="896"/>
      <c r="Y353" s="896"/>
      <c r="Z353" s="896"/>
    </row>
    <row r="354" ht="15.75" customHeight="1">
      <c r="A354" s="896"/>
      <c r="B354" s="896"/>
      <c r="C354" s="896"/>
      <c r="D354" s="896"/>
      <c r="E354" s="896"/>
      <c r="F354" s="896"/>
      <c r="G354" s="896"/>
      <c r="H354" s="896"/>
      <c r="I354" s="896"/>
      <c r="J354" s="896"/>
      <c r="K354" s="896"/>
      <c r="L354" s="896"/>
      <c r="M354" s="896"/>
      <c r="N354" s="896"/>
      <c r="O354" s="896"/>
      <c r="P354" s="896"/>
      <c r="Q354" s="896"/>
      <c r="R354" s="896"/>
      <c r="S354" s="896"/>
      <c r="T354" s="896"/>
      <c r="U354" s="896"/>
      <c r="V354" s="896"/>
      <c r="W354" s="896"/>
      <c r="X354" s="896"/>
      <c r="Y354" s="896"/>
      <c r="Z354" s="896"/>
    </row>
    <row r="355" ht="15.75" customHeight="1">
      <c r="A355" s="896"/>
      <c r="B355" s="896"/>
      <c r="C355" s="896"/>
      <c r="D355" s="896"/>
      <c r="E355" s="896"/>
      <c r="F355" s="896"/>
      <c r="G355" s="896"/>
      <c r="H355" s="896"/>
      <c r="I355" s="896"/>
      <c r="J355" s="896"/>
      <c r="K355" s="896"/>
      <c r="L355" s="896"/>
      <c r="M355" s="896"/>
      <c r="N355" s="896"/>
      <c r="O355" s="896"/>
      <c r="P355" s="896"/>
      <c r="Q355" s="896"/>
      <c r="R355" s="896"/>
      <c r="S355" s="896"/>
      <c r="T355" s="896"/>
      <c r="U355" s="896"/>
      <c r="V355" s="896"/>
      <c r="W355" s="896"/>
      <c r="X355" s="896"/>
      <c r="Y355" s="896"/>
      <c r="Z355" s="896"/>
    </row>
    <row r="356" ht="15.75" customHeight="1">
      <c r="A356" s="896"/>
      <c r="B356" s="896"/>
      <c r="C356" s="896"/>
      <c r="D356" s="896"/>
      <c r="E356" s="896"/>
      <c r="F356" s="896"/>
      <c r="G356" s="896"/>
      <c r="H356" s="896"/>
      <c r="I356" s="896"/>
      <c r="J356" s="896"/>
      <c r="K356" s="896"/>
      <c r="L356" s="896"/>
      <c r="M356" s="896"/>
      <c r="N356" s="896"/>
      <c r="O356" s="896"/>
      <c r="P356" s="896"/>
      <c r="Q356" s="896"/>
      <c r="R356" s="896"/>
      <c r="S356" s="896"/>
      <c r="T356" s="896"/>
      <c r="U356" s="896"/>
      <c r="V356" s="896"/>
      <c r="W356" s="896"/>
      <c r="X356" s="896"/>
      <c r="Y356" s="896"/>
      <c r="Z356" s="896"/>
    </row>
    <row r="357" ht="15.75" customHeight="1">
      <c r="A357" s="896"/>
      <c r="B357" s="896"/>
      <c r="C357" s="896"/>
      <c r="D357" s="896"/>
      <c r="E357" s="896"/>
      <c r="F357" s="896"/>
      <c r="G357" s="896"/>
      <c r="H357" s="896"/>
      <c r="I357" s="896"/>
      <c r="J357" s="896"/>
      <c r="K357" s="896"/>
      <c r="L357" s="896"/>
      <c r="M357" s="896"/>
      <c r="N357" s="896"/>
      <c r="O357" s="896"/>
      <c r="P357" s="896"/>
      <c r="Q357" s="896"/>
      <c r="R357" s="896"/>
      <c r="S357" s="896"/>
      <c r="T357" s="896"/>
      <c r="U357" s="896"/>
      <c r="V357" s="896"/>
      <c r="W357" s="896"/>
      <c r="X357" s="896"/>
      <c r="Y357" s="896"/>
      <c r="Z357" s="896"/>
    </row>
    <row r="358" ht="15.75" customHeight="1">
      <c r="A358" s="896"/>
      <c r="B358" s="896"/>
      <c r="C358" s="896"/>
      <c r="D358" s="896"/>
      <c r="E358" s="896"/>
      <c r="F358" s="896"/>
      <c r="G358" s="896"/>
      <c r="H358" s="896"/>
      <c r="I358" s="896"/>
      <c r="J358" s="896"/>
      <c r="K358" s="896"/>
      <c r="L358" s="896"/>
      <c r="M358" s="896"/>
      <c r="N358" s="896"/>
      <c r="O358" s="896"/>
      <c r="P358" s="896"/>
      <c r="Q358" s="896"/>
      <c r="R358" s="896"/>
      <c r="S358" s="896"/>
      <c r="T358" s="896"/>
      <c r="U358" s="896"/>
      <c r="V358" s="896"/>
      <c r="W358" s="896"/>
      <c r="X358" s="896"/>
      <c r="Y358" s="896"/>
      <c r="Z358" s="896"/>
    </row>
    <row r="359" ht="15.75" customHeight="1">
      <c r="A359" s="896"/>
      <c r="B359" s="896"/>
      <c r="C359" s="896"/>
      <c r="D359" s="896"/>
      <c r="E359" s="896"/>
      <c r="F359" s="896"/>
      <c r="G359" s="896"/>
      <c r="H359" s="896"/>
      <c r="I359" s="896"/>
      <c r="J359" s="896"/>
      <c r="K359" s="896"/>
      <c r="L359" s="896"/>
      <c r="M359" s="896"/>
      <c r="N359" s="896"/>
      <c r="O359" s="896"/>
      <c r="P359" s="896"/>
      <c r="Q359" s="896"/>
      <c r="R359" s="896"/>
      <c r="S359" s="896"/>
      <c r="T359" s="896"/>
      <c r="U359" s="896"/>
      <c r="V359" s="896"/>
      <c r="W359" s="896"/>
      <c r="X359" s="896"/>
      <c r="Y359" s="896"/>
      <c r="Z359" s="896"/>
    </row>
    <row r="360" ht="15.75" customHeight="1">
      <c r="A360" s="896"/>
      <c r="B360" s="896"/>
      <c r="C360" s="896"/>
      <c r="D360" s="896"/>
      <c r="E360" s="896"/>
      <c r="F360" s="896"/>
      <c r="G360" s="896"/>
      <c r="H360" s="896"/>
      <c r="I360" s="896"/>
      <c r="J360" s="896"/>
      <c r="K360" s="896"/>
      <c r="L360" s="896"/>
      <c r="M360" s="896"/>
      <c r="N360" s="896"/>
      <c r="O360" s="896"/>
      <c r="P360" s="896"/>
      <c r="Q360" s="896"/>
      <c r="R360" s="896"/>
      <c r="S360" s="896"/>
      <c r="T360" s="896"/>
      <c r="U360" s="896"/>
      <c r="V360" s="896"/>
      <c r="W360" s="896"/>
      <c r="X360" s="896"/>
      <c r="Y360" s="896"/>
      <c r="Z360" s="896"/>
    </row>
    <row r="361" ht="15.75" customHeight="1">
      <c r="A361" s="896"/>
      <c r="B361" s="896"/>
      <c r="C361" s="896"/>
      <c r="D361" s="896"/>
      <c r="E361" s="896"/>
      <c r="F361" s="896"/>
      <c r="G361" s="896"/>
      <c r="H361" s="896"/>
      <c r="I361" s="896"/>
      <c r="J361" s="896"/>
      <c r="K361" s="896"/>
      <c r="L361" s="896"/>
      <c r="M361" s="896"/>
      <c r="N361" s="896"/>
      <c r="O361" s="896"/>
      <c r="P361" s="896"/>
      <c r="Q361" s="896"/>
      <c r="R361" s="896"/>
      <c r="S361" s="896"/>
      <c r="T361" s="896"/>
      <c r="U361" s="896"/>
      <c r="V361" s="896"/>
      <c r="W361" s="896"/>
      <c r="X361" s="896"/>
      <c r="Y361" s="896"/>
      <c r="Z361" s="896"/>
    </row>
    <row r="362" ht="15.75" customHeight="1">
      <c r="A362" s="896"/>
      <c r="B362" s="896"/>
      <c r="C362" s="896"/>
      <c r="D362" s="896"/>
      <c r="E362" s="896"/>
      <c r="F362" s="896"/>
      <c r="G362" s="896"/>
      <c r="H362" s="896"/>
      <c r="I362" s="896"/>
      <c r="J362" s="896"/>
      <c r="K362" s="896"/>
      <c r="L362" s="896"/>
      <c r="M362" s="896"/>
      <c r="N362" s="896"/>
      <c r="O362" s="896"/>
      <c r="P362" s="896"/>
      <c r="Q362" s="896"/>
      <c r="R362" s="896"/>
      <c r="S362" s="896"/>
      <c r="T362" s="896"/>
      <c r="U362" s="896"/>
      <c r="V362" s="896"/>
      <c r="W362" s="896"/>
      <c r="X362" s="896"/>
      <c r="Y362" s="896"/>
      <c r="Z362" s="896"/>
    </row>
    <row r="363" ht="15.75" customHeight="1">
      <c r="A363" s="896"/>
      <c r="B363" s="896"/>
      <c r="C363" s="896"/>
      <c r="D363" s="896"/>
      <c r="E363" s="896"/>
      <c r="F363" s="896"/>
      <c r="G363" s="896"/>
      <c r="H363" s="896"/>
      <c r="I363" s="896"/>
      <c r="J363" s="896"/>
      <c r="K363" s="896"/>
      <c r="L363" s="896"/>
      <c r="M363" s="896"/>
      <c r="N363" s="896"/>
      <c r="O363" s="896"/>
      <c r="P363" s="896"/>
      <c r="Q363" s="896"/>
      <c r="R363" s="896"/>
      <c r="S363" s="896"/>
      <c r="T363" s="896"/>
      <c r="U363" s="896"/>
      <c r="V363" s="896"/>
      <c r="W363" s="896"/>
      <c r="X363" s="896"/>
      <c r="Y363" s="896"/>
      <c r="Z363" s="896"/>
    </row>
    <row r="364" ht="15.75" customHeight="1">
      <c r="A364" s="896"/>
      <c r="B364" s="896"/>
      <c r="C364" s="896"/>
      <c r="D364" s="896"/>
      <c r="E364" s="896"/>
      <c r="F364" s="896"/>
      <c r="G364" s="896"/>
      <c r="H364" s="896"/>
      <c r="I364" s="896"/>
      <c r="J364" s="896"/>
      <c r="K364" s="896"/>
      <c r="L364" s="896"/>
      <c r="M364" s="896"/>
      <c r="N364" s="896"/>
      <c r="O364" s="896"/>
      <c r="P364" s="896"/>
      <c r="Q364" s="896"/>
      <c r="R364" s="896"/>
      <c r="S364" s="896"/>
      <c r="T364" s="896"/>
      <c r="U364" s="896"/>
      <c r="V364" s="896"/>
      <c r="W364" s="896"/>
      <c r="X364" s="896"/>
      <c r="Y364" s="896"/>
      <c r="Z364" s="896"/>
    </row>
    <row r="365" ht="15.75" customHeight="1">
      <c r="A365" s="896"/>
      <c r="B365" s="896"/>
      <c r="C365" s="896"/>
      <c r="D365" s="896"/>
      <c r="E365" s="896"/>
      <c r="F365" s="896"/>
      <c r="G365" s="896"/>
      <c r="H365" s="896"/>
      <c r="I365" s="896"/>
      <c r="J365" s="896"/>
      <c r="K365" s="896"/>
      <c r="L365" s="896"/>
      <c r="M365" s="896"/>
      <c r="N365" s="896"/>
      <c r="O365" s="896"/>
      <c r="P365" s="896"/>
      <c r="Q365" s="896"/>
      <c r="R365" s="896"/>
      <c r="S365" s="896"/>
      <c r="T365" s="896"/>
      <c r="U365" s="896"/>
      <c r="V365" s="896"/>
      <c r="W365" s="896"/>
      <c r="X365" s="896"/>
      <c r="Y365" s="896"/>
      <c r="Z365" s="896"/>
    </row>
    <row r="366" ht="15.75" customHeight="1">
      <c r="A366" s="896"/>
      <c r="B366" s="896"/>
      <c r="C366" s="896"/>
      <c r="D366" s="896"/>
      <c r="E366" s="896"/>
      <c r="F366" s="896"/>
      <c r="G366" s="896"/>
      <c r="H366" s="896"/>
      <c r="I366" s="896"/>
      <c r="J366" s="896"/>
      <c r="K366" s="896"/>
      <c r="L366" s="896"/>
      <c r="M366" s="896"/>
      <c r="N366" s="896"/>
      <c r="O366" s="896"/>
      <c r="P366" s="896"/>
      <c r="Q366" s="896"/>
      <c r="R366" s="896"/>
      <c r="S366" s="896"/>
      <c r="T366" s="896"/>
      <c r="U366" s="896"/>
      <c r="V366" s="896"/>
      <c r="W366" s="896"/>
      <c r="X366" s="896"/>
      <c r="Y366" s="896"/>
      <c r="Z366" s="896"/>
    </row>
    <row r="367" ht="15.75" customHeight="1">
      <c r="A367" s="896"/>
      <c r="B367" s="896"/>
      <c r="C367" s="896"/>
      <c r="D367" s="896"/>
      <c r="E367" s="896"/>
      <c r="F367" s="896"/>
      <c r="G367" s="896"/>
      <c r="H367" s="896"/>
      <c r="I367" s="896"/>
      <c r="J367" s="896"/>
      <c r="K367" s="896"/>
      <c r="L367" s="896"/>
      <c r="M367" s="896"/>
      <c r="N367" s="896"/>
      <c r="O367" s="896"/>
      <c r="P367" s="896"/>
      <c r="Q367" s="896"/>
      <c r="R367" s="896"/>
      <c r="S367" s="896"/>
      <c r="T367" s="896"/>
      <c r="U367" s="896"/>
      <c r="V367" s="896"/>
      <c r="W367" s="896"/>
      <c r="X367" s="896"/>
      <c r="Y367" s="896"/>
      <c r="Z367" s="896"/>
    </row>
    <row r="368" ht="15.75" customHeight="1">
      <c r="A368" s="896"/>
      <c r="B368" s="896"/>
      <c r="C368" s="896"/>
      <c r="D368" s="896"/>
      <c r="E368" s="896"/>
      <c r="F368" s="896"/>
      <c r="G368" s="896"/>
      <c r="H368" s="896"/>
      <c r="I368" s="896"/>
      <c r="J368" s="896"/>
      <c r="K368" s="896"/>
      <c r="L368" s="896"/>
      <c r="M368" s="896"/>
      <c r="N368" s="896"/>
      <c r="O368" s="896"/>
      <c r="P368" s="896"/>
      <c r="Q368" s="896"/>
      <c r="R368" s="896"/>
      <c r="S368" s="896"/>
      <c r="T368" s="896"/>
      <c r="U368" s="896"/>
      <c r="V368" s="896"/>
      <c r="W368" s="896"/>
      <c r="X368" s="896"/>
      <c r="Y368" s="896"/>
      <c r="Z368" s="896"/>
    </row>
    <row r="369" ht="15.75" customHeight="1">
      <c r="A369" s="896"/>
      <c r="B369" s="896"/>
      <c r="C369" s="896"/>
      <c r="D369" s="896"/>
      <c r="E369" s="896"/>
      <c r="F369" s="896"/>
      <c r="G369" s="896"/>
      <c r="H369" s="896"/>
      <c r="I369" s="896"/>
      <c r="J369" s="896"/>
      <c r="K369" s="896"/>
      <c r="L369" s="896"/>
      <c r="M369" s="896"/>
      <c r="N369" s="896"/>
      <c r="O369" s="896"/>
      <c r="P369" s="896"/>
      <c r="Q369" s="896"/>
      <c r="R369" s="896"/>
      <c r="S369" s="896"/>
      <c r="T369" s="896"/>
      <c r="U369" s="896"/>
      <c r="V369" s="896"/>
      <c r="W369" s="896"/>
      <c r="X369" s="896"/>
      <c r="Y369" s="896"/>
      <c r="Z369" s="896"/>
    </row>
    <row r="370" ht="15.75" customHeight="1">
      <c r="A370" s="896"/>
      <c r="B370" s="896"/>
      <c r="C370" s="896"/>
      <c r="D370" s="896"/>
      <c r="E370" s="896"/>
      <c r="F370" s="896"/>
      <c r="G370" s="896"/>
      <c r="H370" s="896"/>
      <c r="I370" s="896"/>
      <c r="J370" s="896"/>
      <c r="K370" s="896"/>
      <c r="L370" s="896"/>
      <c r="M370" s="896"/>
      <c r="N370" s="896"/>
      <c r="O370" s="896"/>
      <c r="P370" s="896"/>
      <c r="Q370" s="896"/>
      <c r="R370" s="896"/>
      <c r="S370" s="896"/>
      <c r="T370" s="896"/>
      <c r="U370" s="896"/>
      <c r="V370" s="896"/>
      <c r="W370" s="896"/>
      <c r="X370" s="896"/>
      <c r="Y370" s="896"/>
      <c r="Z370" s="896"/>
    </row>
    <row r="371" ht="15.75" customHeight="1">
      <c r="A371" s="896"/>
      <c r="B371" s="896"/>
      <c r="C371" s="896"/>
      <c r="D371" s="896"/>
      <c r="E371" s="896"/>
      <c r="F371" s="896"/>
      <c r="G371" s="896"/>
      <c r="H371" s="896"/>
      <c r="I371" s="896"/>
      <c r="J371" s="896"/>
      <c r="K371" s="896"/>
      <c r="L371" s="896"/>
      <c r="M371" s="896"/>
      <c r="N371" s="896"/>
      <c r="O371" s="896"/>
      <c r="P371" s="896"/>
      <c r="Q371" s="896"/>
      <c r="R371" s="896"/>
      <c r="S371" s="896"/>
      <c r="T371" s="896"/>
      <c r="U371" s="896"/>
      <c r="V371" s="896"/>
      <c r="W371" s="896"/>
      <c r="X371" s="896"/>
      <c r="Y371" s="896"/>
      <c r="Z371" s="896"/>
    </row>
    <row r="372" ht="15.75" customHeight="1">
      <c r="A372" s="896"/>
      <c r="B372" s="896"/>
      <c r="C372" s="896"/>
      <c r="D372" s="896"/>
      <c r="E372" s="896"/>
      <c r="F372" s="896"/>
      <c r="G372" s="896"/>
      <c r="H372" s="896"/>
      <c r="I372" s="896"/>
      <c r="J372" s="896"/>
      <c r="K372" s="896"/>
      <c r="L372" s="896"/>
      <c r="M372" s="896"/>
      <c r="N372" s="896"/>
      <c r="O372" s="896"/>
      <c r="P372" s="896"/>
      <c r="Q372" s="896"/>
      <c r="R372" s="896"/>
      <c r="S372" s="896"/>
      <c r="T372" s="896"/>
      <c r="U372" s="896"/>
      <c r="V372" s="896"/>
      <c r="W372" s="896"/>
      <c r="X372" s="896"/>
      <c r="Y372" s="896"/>
      <c r="Z372" s="896"/>
    </row>
    <row r="373" ht="15.75" customHeight="1">
      <c r="A373" s="896"/>
      <c r="B373" s="896"/>
      <c r="C373" s="896"/>
      <c r="D373" s="896"/>
      <c r="E373" s="896"/>
      <c r="F373" s="896"/>
      <c r="G373" s="896"/>
      <c r="H373" s="896"/>
      <c r="I373" s="896"/>
      <c r="J373" s="896"/>
      <c r="K373" s="896"/>
      <c r="L373" s="896"/>
      <c r="M373" s="896"/>
      <c r="N373" s="896"/>
      <c r="O373" s="896"/>
      <c r="P373" s="896"/>
      <c r="Q373" s="896"/>
      <c r="R373" s="896"/>
      <c r="S373" s="896"/>
      <c r="T373" s="896"/>
      <c r="U373" s="896"/>
      <c r="V373" s="896"/>
      <c r="W373" s="896"/>
      <c r="X373" s="896"/>
      <c r="Y373" s="896"/>
      <c r="Z373" s="896"/>
    </row>
    <row r="374" ht="15.75" customHeight="1">
      <c r="A374" s="896"/>
      <c r="B374" s="896"/>
      <c r="C374" s="896"/>
      <c r="D374" s="896"/>
      <c r="E374" s="896"/>
      <c r="F374" s="896"/>
      <c r="G374" s="896"/>
      <c r="H374" s="896"/>
      <c r="I374" s="896"/>
      <c r="J374" s="896"/>
      <c r="K374" s="896"/>
      <c r="L374" s="896"/>
      <c r="M374" s="896"/>
      <c r="N374" s="896"/>
      <c r="O374" s="896"/>
      <c r="P374" s="896"/>
      <c r="Q374" s="896"/>
      <c r="R374" s="896"/>
      <c r="S374" s="896"/>
      <c r="T374" s="896"/>
      <c r="U374" s="896"/>
      <c r="V374" s="896"/>
      <c r="W374" s="896"/>
      <c r="X374" s="896"/>
      <c r="Y374" s="896"/>
      <c r="Z374" s="896"/>
    </row>
    <row r="375" ht="15.75" customHeight="1">
      <c r="A375" s="896"/>
      <c r="B375" s="896"/>
      <c r="C375" s="896"/>
      <c r="D375" s="896"/>
      <c r="E375" s="896"/>
      <c r="F375" s="896"/>
      <c r="G375" s="896"/>
      <c r="H375" s="896"/>
      <c r="I375" s="896"/>
      <c r="J375" s="896"/>
      <c r="K375" s="896"/>
      <c r="L375" s="896"/>
      <c r="M375" s="896"/>
      <c r="N375" s="896"/>
      <c r="O375" s="896"/>
      <c r="P375" s="896"/>
      <c r="Q375" s="896"/>
      <c r="R375" s="896"/>
      <c r="S375" s="896"/>
      <c r="T375" s="896"/>
      <c r="U375" s="896"/>
      <c r="V375" s="896"/>
      <c r="W375" s="896"/>
      <c r="X375" s="896"/>
      <c r="Y375" s="896"/>
      <c r="Z375" s="896"/>
    </row>
    <row r="376" ht="15.75" customHeight="1">
      <c r="A376" s="896"/>
      <c r="B376" s="896"/>
      <c r="C376" s="896"/>
      <c r="D376" s="896"/>
      <c r="E376" s="896"/>
      <c r="F376" s="896"/>
      <c r="G376" s="896"/>
      <c r="H376" s="896"/>
      <c r="I376" s="896"/>
      <c r="J376" s="896"/>
      <c r="K376" s="896"/>
      <c r="L376" s="896"/>
      <c r="M376" s="896"/>
      <c r="N376" s="896"/>
      <c r="O376" s="896"/>
      <c r="P376" s="896"/>
      <c r="Q376" s="896"/>
      <c r="R376" s="896"/>
      <c r="S376" s="896"/>
      <c r="T376" s="896"/>
      <c r="U376" s="896"/>
      <c r="V376" s="896"/>
      <c r="W376" s="896"/>
      <c r="X376" s="896"/>
      <c r="Y376" s="896"/>
      <c r="Z376" s="896"/>
    </row>
    <row r="377" ht="15.75" customHeight="1">
      <c r="A377" s="896"/>
      <c r="B377" s="896"/>
      <c r="C377" s="896"/>
      <c r="D377" s="896"/>
      <c r="E377" s="896"/>
      <c r="F377" s="896"/>
      <c r="G377" s="896"/>
      <c r="H377" s="896"/>
      <c r="I377" s="896"/>
      <c r="J377" s="896"/>
      <c r="K377" s="896"/>
      <c r="L377" s="896"/>
      <c r="M377" s="896"/>
      <c r="N377" s="896"/>
      <c r="O377" s="896"/>
      <c r="P377" s="896"/>
      <c r="Q377" s="896"/>
      <c r="R377" s="896"/>
      <c r="S377" s="896"/>
      <c r="T377" s="896"/>
      <c r="U377" s="896"/>
      <c r="V377" s="896"/>
      <c r="W377" s="896"/>
      <c r="X377" s="896"/>
      <c r="Y377" s="896"/>
      <c r="Z377" s="896"/>
    </row>
    <row r="378" ht="15.75" customHeight="1">
      <c r="A378" s="896"/>
      <c r="B378" s="896"/>
      <c r="C378" s="896"/>
      <c r="D378" s="896"/>
      <c r="E378" s="896"/>
      <c r="F378" s="896"/>
      <c r="G378" s="896"/>
      <c r="H378" s="896"/>
      <c r="I378" s="896"/>
      <c r="J378" s="896"/>
      <c r="K378" s="896"/>
      <c r="L378" s="896"/>
      <c r="M378" s="896"/>
      <c r="N378" s="896"/>
      <c r="O378" s="896"/>
      <c r="P378" s="896"/>
      <c r="Q378" s="896"/>
      <c r="R378" s="896"/>
      <c r="S378" s="896"/>
      <c r="T378" s="896"/>
      <c r="U378" s="896"/>
      <c r="V378" s="896"/>
      <c r="W378" s="896"/>
      <c r="X378" s="896"/>
      <c r="Y378" s="896"/>
      <c r="Z378" s="896"/>
    </row>
    <row r="379" ht="15.75" customHeight="1">
      <c r="A379" s="896"/>
      <c r="B379" s="896"/>
      <c r="C379" s="896"/>
      <c r="D379" s="896"/>
      <c r="E379" s="896"/>
      <c r="F379" s="896"/>
      <c r="G379" s="896"/>
      <c r="H379" s="896"/>
      <c r="I379" s="896"/>
      <c r="J379" s="896"/>
      <c r="K379" s="896"/>
      <c r="L379" s="896"/>
      <c r="M379" s="896"/>
      <c r="N379" s="896"/>
      <c r="O379" s="896"/>
      <c r="P379" s="896"/>
      <c r="Q379" s="896"/>
      <c r="R379" s="896"/>
      <c r="S379" s="896"/>
      <c r="T379" s="896"/>
      <c r="U379" s="896"/>
      <c r="V379" s="896"/>
      <c r="W379" s="896"/>
      <c r="X379" s="896"/>
      <c r="Y379" s="896"/>
      <c r="Z379" s="896"/>
    </row>
    <row r="380" ht="15.75" customHeight="1">
      <c r="A380" s="896"/>
      <c r="B380" s="896"/>
      <c r="C380" s="896"/>
      <c r="D380" s="896"/>
      <c r="E380" s="896"/>
      <c r="F380" s="896"/>
      <c r="G380" s="896"/>
      <c r="H380" s="896"/>
      <c r="I380" s="896"/>
      <c r="J380" s="896"/>
      <c r="K380" s="896"/>
      <c r="L380" s="896"/>
      <c r="M380" s="896"/>
      <c r="N380" s="896"/>
      <c r="O380" s="896"/>
      <c r="P380" s="896"/>
      <c r="Q380" s="896"/>
      <c r="R380" s="896"/>
      <c r="S380" s="896"/>
      <c r="T380" s="896"/>
      <c r="U380" s="896"/>
      <c r="V380" s="896"/>
      <c r="W380" s="896"/>
      <c r="X380" s="896"/>
      <c r="Y380" s="896"/>
      <c r="Z380" s="896"/>
    </row>
    <row r="381" ht="15.75" customHeight="1">
      <c r="A381" s="896"/>
      <c r="B381" s="896"/>
      <c r="C381" s="896"/>
      <c r="D381" s="896"/>
      <c r="E381" s="896"/>
      <c r="F381" s="896"/>
      <c r="G381" s="896"/>
      <c r="H381" s="896"/>
      <c r="I381" s="896"/>
      <c r="J381" s="896"/>
      <c r="K381" s="896"/>
      <c r="L381" s="896"/>
      <c r="M381" s="896"/>
      <c r="N381" s="896"/>
      <c r="O381" s="896"/>
      <c r="P381" s="896"/>
      <c r="Q381" s="896"/>
      <c r="R381" s="896"/>
      <c r="S381" s="896"/>
      <c r="T381" s="896"/>
      <c r="U381" s="896"/>
      <c r="V381" s="896"/>
      <c r="W381" s="896"/>
      <c r="X381" s="896"/>
      <c r="Y381" s="896"/>
      <c r="Z381" s="896"/>
    </row>
    <row r="382" ht="15.75" customHeight="1">
      <c r="A382" s="896"/>
      <c r="B382" s="896"/>
      <c r="C382" s="896"/>
      <c r="D382" s="896"/>
      <c r="E382" s="896"/>
      <c r="F382" s="896"/>
      <c r="G382" s="896"/>
      <c r="H382" s="896"/>
      <c r="I382" s="896"/>
      <c r="J382" s="896"/>
      <c r="K382" s="896"/>
      <c r="L382" s="896"/>
      <c r="M382" s="896"/>
      <c r="N382" s="896"/>
      <c r="O382" s="896"/>
      <c r="P382" s="896"/>
      <c r="Q382" s="896"/>
      <c r="R382" s="896"/>
      <c r="S382" s="896"/>
      <c r="T382" s="896"/>
      <c r="U382" s="896"/>
      <c r="V382" s="896"/>
      <c r="W382" s="896"/>
      <c r="X382" s="896"/>
      <c r="Y382" s="896"/>
      <c r="Z382" s="896"/>
    </row>
    <row r="383" ht="15.75" customHeight="1">
      <c r="A383" s="896"/>
      <c r="B383" s="896"/>
      <c r="C383" s="896"/>
      <c r="D383" s="896"/>
      <c r="E383" s="896"/>
      <c r="F383" s="896"/>
      <c r="G383" s="896"/>
      <c r="H383" s="896"/>
      <c r="I383" s="896"/>
      <c r="J383" s="896"/>
      <c r="K383" s="896"/>
      <c r="L383" s="896"/>
      <c r="M383" s="896"/>
      <c r="N383" s="896"/>
      <c r="O383" s="896"/>
      <c r="P383" s="896"/>
      <c r="Q383" s="896"/>
      <c r="R383" s="896"/>
      <c r="S383" s="896"/>
      <c r="T383" s="896"/>
      <c r="U383" s="896"/>
      <c r="V383" s="896"/>
      <c r="W383" s="896"/>
      <c r="X383" s="896"/>
      <c r="Y383" s="896"/>
      <c r="Z383" s="896"/>
    </row>
    <row r="384" ht="15.75" customHeight="1">
      <c r="A384" s="896"/>
      <c r="B384" s="896"/>
      <c r="C384" s="896"/>
      <c r="D384" s="896"/>
      <c r="E384" s="896"/>
      <c r="F384" s="896"/>
      <c r="G384" s="896"/>
      <c r="H384" s="896"/>
      <c r="I384" s="896"/>
      <c r="J384" s="896"/>
      <c r="K384" s="896"/>
      <c r="L384" s="896"/>
      <c r="M384" s="896"/>
      <c r="N384" s="896"/>
      <c r="O384" s="896"/>
      <c r="P384" s="896"/>
      <c r="Q384" s="896"/>
      <c r="R384" s="896"/>
      <c r="S384" s="896"/>
      <c r="T384" s="896"/>
      <c r="U384" s="896"/>
      <c r="V384" s="896"/>
      <c r="W384" s="896"/>
      <c r="X384" s="896"/>
      <c r="Y384" s="896"/>
      <c r="Z384" s="896"/>
    </row>
    <row r="385" ht="15.75" customHeight="1">
      <c r="A385" s="896"/>
      <c r="B385" s="896"/>
      <c r="C385" s="896"/>
      <c r="D385" s="896"/>
      <c r="E385" s="896"/>
      <c r="F385" s="896"/>
      <c r="G385" s="896"/>
      <c r="H385" s="896"/>
      <c r="I385" s="896"/>
      <c r="J385" s="896"/>
      <c r="K385" s="896"/>
      <c r="L385" s="896"/>
      <c r="M385" s="896"/>
      <c r="N385" s="896"/>
      <c r="O385" s="896"/>
      <c r="P385" s="896"/>
      <c r="Q385" s="896"/>
      <c r="R385" s="896"/>
      <c r="S385" s="896"/>
      <c r="T385" s="896"/>
      <c r="U385" s="896"/>
      <c r="V385" s="896"/>
      <c r="W385" s="896"/>
      <c r="X385" s="896"/>
      <c r="Y385" s="896"/>
      <c r="Z385" s="896"/>
    </row>
    <row r="386" ht="15.75" customHeight="1">
      <c r="A386" s="896"/>
      <c r="B386" s="896"/>
      <c r="C386" s="896"/>
      <c r="D386" s="896"/>
      <c r="E386" s="896"/>
      <c r="F386" s="896"/>
      <c r="G386" s="896"/>
      <c r="H386" s="896"/>
      <c r="I386" s="896"/>
      <c r="J386" s="896"/>
      <c r="K386" s="896"/>
      <c r="L386" s="896"/>
      <c r="M386" s="896"/>
      <c r="N386" s="896"/>
      <c r="O386" s="896"/>
      <c r="P386" s="896"/>
      <c r="Q386" s="896"/>
      <c r="R386" s="896"/>
      <c r="S386" s="896"/>
      <c r="T386" s="896"/>
      <c r="U386" s="896"/>
      <c r="V386" s="896"/>
      <c r="W386" s="896"/>
      <c r="X386" s="896"/>
      <c r="Y386" s="896"/>
      <c r="Z386" s="896"/>
    </row>
    <row r="387" ht="15.75" customHeight="1">
      <c r="A387" s="896"/>
      <c r="B387" s="896"/>
      <c r="C387" s="896"/>
      <c r="D387" s="896"/>
      <c r="E387" s="896"/>
      <c r="F387" s="896"/>
      <c r="G387" s="896"/>
      <c r="H387" s="896"/>
      <c r="I387" s="896"/>
      <c r="J387" s="896"/>
      <c r="K387" s="896"/>
      <c r="L387" s="896"/>
      <c r="M387" s="896"/>
      <c r="N387" s="896"/>
      <c r="O387" s="896"/>
      <c r="P387" s="896"/>
      <c r="Q387" s="896"/>
      <c r="R387" s="896"/>
      <c r="S387" s="896"/>
      <c r="T387" s="896"/>
      <c r="U387" s="896"/>
      <c r="V387" s="896"/>
      <c r="W387" s="896"/>
      <c r="X387" s="896"/>
      <c r="Y387" s="896"/>
      <c r="Z387" s="896"/>
    </row>
    <row r="388" ht="15.75" customHeight="1">
      <c r="A388" s="896"/>
      <c r="B388" s="896"/>
      <c r="C388" s="896"/>
      <c r="D388" s="896"/>
      <c r="E388" s="896"/>
      <c r="F388" s="896"/>
      <c r="G388" s="896"/>
      <c r="H388" s="896"/>
      <c r="I388" s="896"/>
      <c r="J388" s="896"/>
      <c r="K388" s="896"/>
      <c r="L388" s="896"/>
      <c r="M388" s="896"/>
      <c r="N388" s="896"/>
      <c r="O388" s="896"/>
      <c r="P388" s="896"/>
      <c r="Q388" s="896"/>
      <c r="R388" s="896"/>
      <c r="S388" s="896"/>
      <c r="T388" s="896"/>
      <c r="U388" s="896"/>
      <c r="V388" s="896"/>
      <c r="W388" s="896"/>
      <c r="X388" s="896"/>
      <c r="Y388" s="896"/>
      <c r="Z388" s="896"/>
    </row>
    <row r="389" ht="15.75" customHeight="1">
      <c r="A389" s="896"/>
      <c r="B389" s="896"/>
      <c r="C389" s="896"/>
      <c r="D389" s="896"/>
      <c r="E389" s="896"/>
      <c r="F389" s="896"/>
      <c r="G389" s="896"/>
      <c r="H389" s="896"/>
      <c r="I389" s="896"/>
      <c r="J389" s="896"/>
      <c r="K389" s="896"/>
      <c r="L389" s="896"/>
      <c r="M389" s="896"/>
      <c r="N389" s="896"/>
      <c r="O389" s="896"/>
      <c r="P389" s="896"/>
      <c r="Q389" s="896"/>
      <c r="R389" s="896"/>
      <c r="S389" s="896"/>
      <c r="T389" s="896"/>
      <c r="U389" s="896"/>
      <c r="V389" s="896"/>
      <c r="W389" s="896"/>
      <c r="X389" s="896"/>
      <c r="Y389" s="896"/>
      <c r="Z389" s="896"/>
    </row>
    <row r="390" ht="15.75" customHeight="1">
      <c r="A390" s="896"/>
      <c r="B390" s="896"/>
      <c r="C390" s="896"/>
      <c r="D390" s="896"/>
      <c r="E390" s="896"/>
      <c r="F390" s="896"/>
      <c r="G390" s="896"/>
      <c r="H390" s="896"/>
      <c r="I390" s="896"/>
      <c r="J390" s="896"/>
      <c r="K390" s="896"/>
      <c r="L390" s="896"/>
      <c r="M390" s="896"/>
      <c r="N390" s="896"/>
      <c r="O390" s="896"/>
      <c r="P390" s="896"/>
      <c r="Q390" s="896"/>
      <c r="R390" s="896"/>
      <c r="S390" s="896"/>
      <c r="T390" s="896"/>
      <c r="U390" s="896"/>
      <c r="V390" s="896"/>
      <c r="W390" s="896"/>
      <c r="X390" s="896"/>
      <c r="Y390" s="896"/>
      <c r="Z390" s="896"/>
    </row>
    <row r="391" ht="15.75" customHeight="1">
      <c r="A391" s="896"/>
      <c r="B391" s="896"/>
      <c r="C391" s="896"/>
      <c r="D391" s="896"/>
      <c r="E391" s="896"/>
      <c r="F391" s="896"/>
      <c r="G391" s="896"/>
      <c r="H391" s="896"/>
      <c r="I391" s="896"/>
      <c r="J391" s="896"/>
      <c r="K391" s="896"/>
      <c r="L391" s="896"/>
      <c r="M391" s="896"/>
      <c r="N391" s="896"/>
      <c r="O391" s="896"/>
      <c r="P391" s="896"/>
      <c r="Q391" s="896"/>
      <c r="R391" s="896"/>
      <c r="S391" s="896"/>
      <c r="T391" s="896"/>
      <c r="U391" s="896"/>
      <c r="V391" s="896"/>
      <c r="W391" s="896"/>
      <c r="X391" s="896"/>
      <c r="Y391" s="896"/>
      <c r="Z391" s="896"/>
    </row>
    <row r="392" ht="15.75" customHeight="1">
      <c r="A392" s="896"/>
      <c r="B392" s="896"/>
      <c r="C392" s="896"/>
      <c r="D392" s="896"/>
      <c r="E392" s="896"/>
      <c r="F392" s="896"/>
      <c r="G392" s="896"/>
      <c r="H392" s="896"/>
      <c r="I392" s="896"/>
      <c r="J392" s="896"/>
      <c r="K392" s="896"/>
      <c r="L392" s="896"/>
      <c r="M392" s="896"/>
      <c r="N392" s="896"/>
      <c r="O392" s="896"/>
      <c r="P392" s="896"/>
      <c r="Q392" s="896"/>
      <c r="R392" s="896"/>
      <c r="S392" s="896"/>
      <c r="T392" s="896"/>
      <c r="U392" s="896"/>
      <c r="V392" s="896"/>
      <c r="W392" s="896"/>
      <c r="X392" s="896"/>
      <c r="Y392" s="896"/>
      <c r="Z392" s="896"/>
    </row>
    <row r="393" ht="15.75" customHeight="1">
      <c r="A393" s="896"/>
      <c r="B393" s="896"/>
      <c r="C393" s="896"/>
      <c r="D393" s="896"/>
      <c r="E393" s="896"/>
      <c r="F393" s="896"/>
      <c r="G393" s="896"/>
      <c r="H393" s="896"/>
      <c r="I393" s="896"/>
      <c r="J393" s="896"/>
      <c r="K393" s="896"/>
      <c r="L393" s="896"/>
      <c r="M393" s="896"/>
      <c r="N393" s="896"/>
      <c r="O393" s="896"/>
      <c r="P393" s="896"/>
      <c r="Q393" s="896"/>
      <c r="R393" s="896"/>
      <c r="S393" s="896"/>
      <c r="T393" s="896"/>
      <c r="U393" s="896"/>
      <c r="V393" s="896"/>
      <c r="W393" s="896"/>
      <c r="X393" s="896"/>
      <c r="Y393" s="896"/>
      <c r="Z393" s="896"/>
    </row>
    <row r="394" ht="15.75" customHeight="1">
      <c r="A394" s="896"/>
      <c r="B394" s="896"/>
      <c r="C394" s="896"/>
      <c r="D394" s="896"/>
      <c r="E394" s="896"/>
      <c r="F394" s="896"/>
      <c r="G394" s="896"/>
      <c r="H394" s="896"/>
      <c r="I394" s="896"/>
      <c r="J394" s="896"/>
      <c r="K394" s="896"/>
      <c r="L394" s="896"/>
      <c r="M394" s="896"/>
      <c r="N394" s="896"/>
      <c r="O394" s="896"/>
      <c r="P394" s="896"/>
      <c r="Q394" s="896"/>
      <c r="R394" s="896"/>
      <c r="S394" s="896"/>
      <c r="T394" s="896"/>
      <c r="U394" s="896"/>
      <c r="V394" s="896"/>
      <c r="W394" s="896"/>
      <c r="X394" s="896"/>
      <c r="Y394" s="896"/>
      <c r="Z394" s="896"/>
    </row>
    <row r="395" ht="15.75" customHeight="1">
      <c r="A395" s="896"/>
      <c r="B395" s="896"/>
      <c r="C395" s="896"/>
      <c r="D395" s="896"/>
      <c r="E395" s="896"/>
      <c r="F395" s="896"/>
      <c r="G395" s="896"/>
      <c r="H395" s="896"/>
      <c r="I395" s="896"/>
      <c r="J395" s="896"/>
      <c r="K395" s="896"/>
      <c r="L395" s="896"/>
      <c r="M395" s="896"/>
      <c r="N395" s="896"/>
      <c r="O395" s="896"/>
      <c r="P395" s="896"/>
      <c r="Q395" s="896"/>
      <c r="R395" s="896"/>
      <c r="S395" s="896"/>
      <c r="T395" s="896"/>
      <c r="U395" s="896"/>
      <c r="V395" s="896"/>
      <c r="W395" s="896"/>
      <c r="X395" s="896"/>
      <c r="Y395" s="896"/>
      <c r="Z395" s="896"/>
    </row>
    <row r="396" ht="15.75" customHeight="1">
      <c r="A396" s="896"/>
      <c r="B396" s="896"/>
      <c r="C396" s="896"/>
      <c r="D396" s="896"/>
      <c r="E396" s="896"/>
      <c r="F396" s="896"/>
      <c r="G396" s="896"/>
      <c r="H396" s="896"/>
      <c r="I396" s="896"/>
      <c r="J396" s="896"/>
      <c r="K396" s="896"/>
      <c r="L396" s="896"/>
      <c r="M396" s="896"/>
      <c r="N396" s="896"/>
      <c r="O396" s="896"/>
      <c r="P396" s="896"/>
      <c r="Q396" s="896"/>
      <c r="R396" s="896"/>
      <c r="S396" s="896"/>
      <c r="T396" s="896"/>
      <c r="U396" s="896"/>
      <c r="V396" s="896"/>
      <c r="W396" s="896"/>
      <c r="X396" s="896"/>
      <c r="Y396" s="896"/>
      <c r="Z396" s="896"/>
    </row>
    <row r="397" ht="15.75" customHeight="1">
      <c r="A397" s="896"/>
      <c r="B397" s="896"/>
      <c r="C397" s="896"/>
      <c r="D397" s="896"/>
      <c r="E397" s="896"/>
      <c r="F397" s="896"/>
      <c r="G397" s="896"/>
      <c r="H397" s="896"/>
      <c r="I397" s="896"/>
      <c r="J397" s="896"/>
      <c r="K397" s="896"/>
      <c r="L397" s="896"/>
      <c r="M397" s="896"/>
      <c r="N397" s="896"/>
      <c r="O397" s="896"/>
      <c r="P397" s="896"/>
      <c r="Q397" s="896"/>
      <c r="R397" s="896"/>
      <c r="S397" s="896"/>
      <c r="T397" s="896"/>
      <c r="U397" s="896"/>
      <c r="V397" s="896"/>
      <c r="W397" s="896"/>
      <c r="X397" s="896"/>
      <c r="Y397" s="896"/>
      <c r="Z397" s="896"/>
    </row>
    <row r="398" ht="15.75" customHeight="1">
      <c r="A398" s="896"/>
      <c r="B398" s="896"/>
      <c r="C398" s="896"/>
      <c r="D398" s="896"/>
      <c r="E398" s="896"/>
      <c r="F398" s="896"/>
      <c r="G398" s="896"/>
      <c r="H398" s="896"/>
      <c r="I398" s="896"/>
      <c r="J398" s="896"/>
      <c r="K398" s="896"/>
      <c r="L398" s="896"/>
      <c r="M398" s="896"/>
      <c r="N398" s="896"/>
      <c r="O398" s="896"/>
      <c r="P398" s="896"/>
      <c r="Q398" s="896"/>
      <c r="R398" s="896"/>
      <c r="S398" s="896"/>
      <c r="T398" s="896"/>
      <c r="U398" s="896"/>
      <c r="V398" s="896"/>
      <c r="W398" s="896"/>
      <c r="X398" s="896"/>
      <c r="Y398" s="896"/>
      <c r="Z398" s="896"/>
    </row>
    <row r="399" ht="15.75" customHeight="1">
      <c r="A399" s="896"/>
      <c r="B399" s="896"/>
      <c r="C399" s="896"/>
      <c r="D399" s="896"/>
      <c r="E399" s="896"/>
      <c r="F399" s="896"/>
      <c r="G399" s="896"/>
      <c r="H399" s="896"/>
      <c r="I399" s="896"/>
      <c r="J399" s="896"/>
      <c r="K399" s="896"/>
      <c r="L399" s="896"/>
      <c r="M399" s="896"/>
      <c r="N399" s="896"/>
      <c r="O399" s="896"/>
      <c r="P399" s="896"/>
      <c r="Q399" s="896"/>
      <c r="R399" s="896"/>
      <c r="S399" s="896"/>
      <c r="T399" s="896"/>
      <c r="U399" s="896"/>
      <c r="V399" s="896"/>
      <c r="W399" s="896"/>
      <c r="X399" s="896"/>
      <c r="Y399" s="896"/>
      <c r="Z399" s="896"/>
    </row>
    <row r="400" ht="15.75" customHeight="1">
      <c r="A400" s="896"/>
      <c r="B400" s="896"/>
      <c r="C400" s="896"/>
      <c r="D400" s="896"/>
      <c r="E400" s="896"/>
      <c r="F400" s="896"/>
      <c r="G400" s="896"/>
      <c r="H400" s="896"/>
      <c r="I400" s="896"/>
      <c r="J400" s="896"/>
      <c r="K400" s="896"/>
      <c r="L400" s="896"/>
      <c r="M400" s="896"/>
      <c r="N400" s="896"/>
      <c r="O400" s="896"/>
      <c r="P400" s="896"/>
      <c r="Q400" s="896"/>
      <c r="R400" s="896"/>
      <c r="S400" s="896"/>
      <c r="T400" s="896"/>
      <c r="U400" s="896"/>
      <c r="V400" s="896"/>
      <c r="W400" s="896"/>
      <c r="X400" s="896"/>
      <c r="Y400" s="896"/>
      <c r="Z400" s="896"/>
    </row>
    <row r="401" ht="15.75" customHeight="1">
      <c r="A401" s="896"/>
      <c r="B401" s="896"/>
      <c r="C401" s="896"/>
      <c r="D401" s="896"/>
      <c r="E401" s="896"/>
      <c r="F401" s="896"/>
      <c r="G401" s="896"/>
      <c r="H401" s="896"/>
      <c r="I401" s="896"/>
      <c r="J401" s="896"/>
      <c r="K401" s="896"/>
      <c r="L401" s="896"/>
      <c r="M401" s="896"/>
      <c r="N401" s="896"/>
      <c r="O401" s="896"/>
      <c r="P401" s="896"/>
      <c r="Q401" s="896"/>
      <c r="R401" s="896"/>
      <c r="S401" s="896"/>
      <c r="T401" s="896"/>
      <c r="U401" s="896"/>
      <c r="V401" s="896"/>
      <c r="W401" s="896"/>
      <c r="X401" s="896"/>
      <c r="Y401" s="896"/>
      <c r="Z401" s="896"/>
    </row>
    <row r="402" ht="15.75" customHeight="1">
      <c r="A402" s="896"/>
      <c r="B402" s="896"/>
      <c r="C402" s="896"/>
      <c r="D402" s="896"/>
      <c r="E402" s="896"/>
      <c r="F402" s="896"/>
      <c r="G402" s="896"/>
      <c r="H402" s="896"/>
      <c r="I402" s="896"/>
      <c r="J402" s="896"/>
      <c r="K402" s="896"/>
      <c r="L402" s="896"/>
      <c r="M402" s="896"/>
      <c r="N402" s="896"/>
      <c r="O402" s="896"/>
      <c r="P402" s="896"/>
      <c r="Q402" s="896"/>
      <c r="R402" s="896"/>
      <c r="S402" s="896"/>
      <c r="T402" s="896"/>
      <c r="U402" s="896"/>
      <c r="V402" s="896"/>
      <c r="W402" s="896"/>
      <c r="X402" s="896"/>
      <c r="Y402" s="896"/>
      <c r="Z402" s="896"/>
    </row>
    <row r="403" ht="15.75" customHeight="1">
      <c r="A403" s="896"/>
      <c r="B403" s="896"/>
      <c r="C403" s="896"/>
      <c r="D403" s="896"/>
      <c r="E403" s="896"/>
      <c r="F403" s="896"/>
      <c r="G403" s="896"/>
      <c r="H403" s="896"/>
      <c r="I403" s="896"/>
      <c r="J403" s="896"/>
      <c r="K403" s="896"/>
      <c r="L403" s="896"/>
      <c r="M403" s="896"/>
      <c r="N403" s="896"/>
      <c r="O403" s="896"/>
      <c r="P403" s="896"/>
      <c r="Q403" s="896"/>
      <c r="R403" s="896"/>
      <c r="S403" s="896"/>
      <c r="T403" s="896"/>
      <c r="U403" s="896"/>
      <c r="V403" s="896"/>
      <c r="W403" s="896"/>
      <c r="X403" s="896"/>
      <c r="Y403" s="896"/>
      <c r="Z403" s="896"/>
    </row>
    <row r="404" ht="15.75" customHeight="1">
      <c r="A404" s="896"/>
      <c r="B404" s="896"/>
      <c r="C404" s="896"/>
      <c r="D404" s="896"/>
      <c r="E404" s="896"/>
      <c r="F404" s="896"/>
      <c r="G404" s="896"/>
      <c r="H404" s="896"/>
      <c r="I404" s="896"/>
      <c r="J404" s="896"/>
      <c r="K404" s="896"/>
      <c r="L404" s="896"/>
      <c r="M404" s="896"/>
      <c r="N404" s="896"/>
      <c r="O404" s="896"/>
      <c r="P404" s="896"/>
      <c r="Q404" s="896"/>
      <c r="R404" s="896"/>
      <c r="S404" s="896"/>
      <c r="T404" s="896"/>
      <c r="U404" s="896"/>
      <c r="V404" s="896"/>
      <c r="W404" s="896"/>
      <c r="X404" s="896"/>
      <c r="Y404" s="896"/>
      <c r="Z404" s="896"/>
    </row>
    <row r="405" ht="15.75" customHeight="1">
      <c r="A405" s="896"/>
      <c r="B405" s="896"/>
      <c r="C405" s="896"/>
      <c r="D405" s="896"/>
      <c r="E405" s="896"/>
      <c r="F405" s="896"/>
      <c r="G405" s="896"/>
      <c r="H405" s="896"/>
      <c r="I405" s="896"/>
      <c r="J405" s="896"/>
      <c r="K405" s="896"/>
      <c r="L405" s="896"/>
      <c r="M405" s="896"/>
      <c r="N405" s="896"/>
      <c r="O405" s="896"/>
      <c r="P405" s="896"/>
      <c r="Q405" s="896"/>
      <c r="R405" s="896"/>
      <c r="S405" s="896"/>
      <c r="T405" s="896"/>
      <c r="U405" s="896"/>
      <c r="V405" s="896"/>
      <c r="W405" s="896"/>
      <c r="X405" s="896"/>
      <c r="Y405" s="896"/>
      <c r="Z405" s="896"/>
    </row>
    <row r="406" ht="15.75" customHeight="1">
      <c r="A406" s="896"/>
      <c r="B406" s="896"/>
      <c r="C406" s="896"/>
      <c r="D406" s="896"/>
      <c r="E406" s="896"/>
      <c r="F406" s="896"/>
      <c r="G406" s="896"/>
      <c r="H406" s="896"/>
      <c r="I406" s="896"/>
      <c r="J406" s="896"/>
      <c r="K406" s="896"/>
      <c r="L406" s="896"/>
      <c r="M406" s="896"/>
      <c r="N406" s="896"/>
      <c r="O406" s="896"/>
      <c r="P406" s="896"/>
      <c r="Q406" s="896"/>
      <c r="R406" s="896"/>
      <c r="S406" s="896"/>
      <c r="T406" s="896"/>
      <c r="U406" s="896"/>
      <c r="V406" s="896"/>
      <c r="W406" s="896"/>
      <c r="X406" s="896"/>
      <c r="Y406" s="896"/>
      <c r="Z406" s="896"/>
    </row>
    <row r="407" ht="15.75" customHeight="1">
      <c r="A407" s="896"/>
      <c r="B407" s="896"/>
      <c r="C407" s="896"/>
      <c r="D407" s="896"/>
      <c r="E407" s="896"/>
      <c r="F407" s="896"/>
      <c r="G407" s="896"/>
      <c r="H407" s="896"/>
      <c r="I407" s="896"/>
      <c r="J407" s="896"/>
      <c r="K407" s="896"/>
      <c r="L407" s="896"/>
      <c r="M407" s="896"/>
      <c r="N407" s="896"/>
      <c r="O407" s="896"/>
      <c r="P407" s="896"/>
      <c r="Q407" s="896"/>
      <c r="R407" s="896"/>
      <c r="S407" s="896"/>
      <c r="T407" s="896"/>
      <c r="U407" s="896"/>
      <c r="V407" s="896"/>
      <c r="W407" s="896"/>
      <c r="X407" s="896"/>
      <c r="Y407" s="896"/>
      <c r="Z407" s="896"/>
    </row>
    <row r="408" ht="15.75" customHeight="1">
      <c r="A408" s="896"/>
      <c r="B408" s="896"/>
      <c r="C408" s="896"/>
      <c r="D408" s="896"/>
      <c r="E408" s="896"/>
      <c r="F408" s="896"/>
      <c r="G408" s="896"/>
      <c r="H408" s="896"/>
      <c r="I408" s="896"/>
      <c r="J408" s="896"/>
      <c r="K408" s="896"/>
      <c r="L408" s="896"/>
      <c r="M408" s="896"/>
      <c r="N408" s="896"/>
      <c r="O408" s="896"/>
      <c r="P408" s="896"/>
      <c r="Q408" s="896"/>
      <c r="R408" s="896"/>
      <c r="S408" s="896"/>
      <c r="T408" s="896"/>
      <c r="U408" s="896"/>
      <c r="V408" s="896"/>
      <c r="W408" s="896"/>
      <c r="X408" s="896"/>
      <c r="Y408" s="896"/>
      <c r="Z408" s="896"/>
    </row>
    <row r="409" ht="15.75" customHeight="1">
      <c r="A409" s="896"/>
      <c r="B409" s="896"/>
      <c r="C409" s="896"/>
      <c r="D409" s="896"/>
      <c r="E409" s="896"/>
      <c r="F409" s="896"/>
      <c r="G409" s="896"/>
      <c r="H409" s="896"/>
      <c r="I409" s="896"/>
      <c r="J409" s="896"/>
      <c r="K409" s="896"/>
      <c r="L409" s="896"/>
      <c r="M409" s="896"/>
      <c r="N409" s="896"/>
      <c r="O409" s="896"/>
      <c r="P409" s="896"/>
      <c r="Q409" s="896"/>
      <c r="R409" s="896"/>
      <c r="S409" s="896"/>
      <c r="T409" s="896"/>
      <c r="U409" s="896"/>
      <c r="V409" s="896"/>
      <c r="W409" s="896"/>
      <c r="X409" s="896"/>
      <c r="Y409" s="896"/>
      <c r="Z409" s="896"/>
    </row>
    <row r="410" ht="15.75" customHeight="1">
      <c r="A410" s="896"/>
      <c r="B410" s="896"/>
      <c r="C410" s="896"/>
      <c r="D410" s="896"/>
      <c r="E410" s="896"/>
      <c r="F410" s="896"/>
      <c r="G410" s="896"/>
      <c r="H410" s="896"/>
      <c r="I410" s="896"/>
      <c r="J410" s="896"/>
      <c r="K410" s="896"/>
      <c r="L410" s="896"/>
      <c r="M410" s="896"/>
      <c r="N410" s="896"/>
      <c r="O410" s="896"/>
      <c r="P410" s="896"/>
      <c r="Q410" s="896"/>
      <c r="R410" s="896"/>
      <c r="S410" s="896"/>
      <c r="T410" s="896"/>
      <c r="U410" s="896"/>
      <c r="V410" s="896"/>
      <c r="W410" s="896"/>
      <c r="X410" s="896"/>
      <c r="Y410" s="896"/>
      <c r="Z410" s="896"/>
    </row>
    <row r="411" ht="15.75" customHeight="1">
      <c r="A411" s="896"/>
      <c r="B411" s="896"/>
      <c r="C411" s="896"/>
      <c r="D411" s="896"/>
      <c r="E411" s="896"/>
      <c r="F411" s="896"/>
      <c r="G411" s="896"/>
      <c r="H411" s="896"/>
      <c r="I411" s="896"/>
      <c r="J411" s="896"/>
      <c r="K411" s="896"/>
      <c r="L411" s="896"/>
      <c r="M411" s="896"/>
      <c r="N411" s="896"/>
      <c r="O411" s="896"/>
      <c r="P411" s="896"/>
      <c r="Q411" s="896"/>
      <c r="R411" s="896"/>
      <c r="S411" s="896"/>
      <c r="T411" s="896"/>
      <c r="U411" s="896"/>
      <c r="V411" s="896"/>
      <c r="W411" s="896"/>
      <c r="X411" s="896"/>
      <c r="Y411" s="896"/>
      <c r="Z411" s="896"/>
    </row>
    <row r="412" ht="15.75" customHeight="1">
      <c r="A412" s="896"/>
      <c r="B412" s="896"/>
      <c r="C412" s="896"/>
      <c r="D412" s="896"/>
      <c r="E412" s="896"/>
      <c r="F412" s="896"/>
      <c r="G412" s="896"/>
      <c r="H412" s="896"/>
      <c r="I412" s="896"/>
      <c r="J412" s="896"/>
      <c r="K412" s="896"/>
      <c r="L412" s="896"/>
      <c r="M412" s="896"/>
      <c r="N412" s="896"/>
      <c r="O412" s="896"/>
      <c r="P412" s="896"/>
      <c r="Q412" s="896"/>
      <c r="R412" s="896"/>
      <c r="S412" s="896"/>
      <c r="T412" s="896"/>
      <c r="U412" s="896"/>
      <c r="V412" s="896"/>
      <c r="W412" s="896"/>
      <c r="X412" s="896"/>
      <c r="Y412" s="896"/>
      <c r="Z412" s="896"/>
    </row>
    <row r="413" ht="15.75" customHeight="1">
      <c r="A413" s="896"/>
      <c r="B413" s="896"/>
      <c r="C413" s="896"/>
      <c r="D413" s="896"/>
      <c r="E413" s="896"/>
      <c r="F413" s="896"/>
      <c r="G413" s="896"/>
      <c r="H413" s="896"/>
      <c r="I413" s="896"/>
      <c r="J413" s="896"/>
      <c r="K413" s="896"/>
      <c r="L413" s="896"/>
      <c r="M413" s="896"/>
      <c r="N413" s="896"/>
      <c r="O413" s="896"/>
      <c r="P413" s="896"/>
      <c r="Q413" s="896"/>
      <c r="R413" s="896"/>
      <c r="S413" s="896"/>
      <c r="T413" s="896"/>
      <c r="U413" s="896"/>
      <c r="V413" s="896"/>
      <c r="W413" s="896"/>
      <c r="X413" s="896"/>
      <c r="Y413" s="896"/>
      <c r="Z413" s="896"/>
    </row>
    <row r="414" ht="15.75" customHeight="1">
      <c r="A414" s="896"/>
      <c r="B414" s="896"/>
      <c r="C414" s="896"/>
      <c r="D414" s="896"/>
      <c r="E414" s="896"/>
      <c r="F414" s="896"/>
      <c r="G414" s="896"/>
      <c r="H414" s="896"/>
      <c r="I414" s="896"/>
      <c r="J414" s="896"/>
      <c r="K414" s="896"/>
      <c r="L414" s="896"/>
      <c r="M414" s="896"/>
      <c r="N414" s="896"/>
      <c r="O414" s="896"/>
      <c r="P414" s="896"/>
      <c r="Q414" s="896"/>
      <c r="R414" s="896"/>
      <c r="S414" s="896"/>
      <c r="T414" s="896"/>
      <c r="U414" s="896"/>
      <c r="V414" s="896"/>
      <c r="W414" s="896"/>
      <c r="X414" s="896"/>
      <c r="Y414" s="896"/>
      <c r="Z414" s="896"/>
    </row>
    <row r="415" ht="15.75" customHeight="1">
      <c r="A415" s="896"/>
      <c r="B415" s="896"/>
      <c r="C415" s="896"/>
      <c r="D415" s="896"/>
      <c r="E415" s="896"/>
      <c r="F415" s="896"/>
      <c r="G415" s="896"/>
      <c r="H415" s="896"/>
      <c r="I415" s="896"/>
      <c r="J415" s="896"/>
      <c r="K415" s="896"/>
      <c r="L415" s="896"/>
      <c r="M415" s="896"/>
      <c r="N415" s="896"/>
      <c r="O415" s="896"/>
      <c r="P415" s="896"/>
      <c r="Q415" s="896"/>
      <c r="R415" s="896"/>
      <c r="S415" s="896"/>
      <c r="T415" s="896"/>
      <c r="U415" s="896"/>
      <c r="V415" s="896"/>
      <c r="W415" s="896"/>
      <c r="X415" s="896"/>
      <c r="Y415" s="896"/>
      <c r="Z415" s="896"/>
    </row>
    <row r="416" ht="15.75" customHeight="1">
      <c r="A416" s="896"/>
      <c r="B416" s="896"/>
      <c r="C416" s="896"/>
      <c r="D416" s="896"/>
      <c r="E416" s="896"/>
      <c r="F416" s="896"/>
      <c r="G416" s="896"/>
      <c r="H416" s="896"/>
      <c r="I416" s="896"/>
      <c r="J416" s="896"/>
      <c r="K416" s="896"/>
      <c r="L416" s="896"/>
      <c r="M416" s="896"/>
      <c r="N416" s="896"/>
      <c r="O416" s="896"/>
      <c r="P416" s="896"/>
      <c r="Q416" s="896"/>
      <c r="R416" s="896"/>
      <c r="S416" s="896"/>
      <c r="T416" s="896"/>
      <c r="U416" s="896"/>
      <c r="V416" s="896"/>
      <c r="W416" s="896"/>
      <c r="X416" s="896"/>
      <c r="Y416" s="896"/>
      <c r="Z416" s="896"/>
    </row>
    <row r="417" ht="15.75" customHeight="1">
      <c r="A417" s="896"/>
      <c r="B417" s="896"/>
      <c r="C417" s="896"/>
      <c r="D417" s="896"/>
      <c r="E417" s="896"/>
      <c r="F417" s="896"/>
      <c r="G417" s="896"/>
      <c r="H417" s="896"/>
      <c r="I417" s="896"/>
      <c r="J417" s="896"/>
      <c r="K417" s="896"/>
      <c r="L417" s="896"/>
      <c r="M417" s="896"/>
      <c r="N417" s="896"/>
      <c r="O417" s="896"/>
      <c r="P417" s="896"/>
      <c r="Q417" s="896"/>
      <c r="R417" s="896"/>
      <c r="S417" s="896"/>
      <c r="T417" s="896"/>
      <c r="U417" s="896"/>
      <c r="V417" s="896"/>
      <c r="W417" s="896"/>
      <c r="X417" s="896"/>
      <c r="Y417" s="896"/>
      <c r="Z417" s="896"/>
    </row>
    <row r="418" ht="15.75" customHeight="1">
      <c r="A418" s="896"/>
      <c r="B418" s="896"/>
      <c r="C418" s="896"/>
      <c r="D418" s="896"/>
      <c r="E418" s="896"/>
      <c r="F418" s="896"/>
      <c r="G418" s="896"/>
      <c r="H418" s="896"/>
      <c r="I418" s="896"/>
      <c r="J418" s="896"/>
      <c r="K418" s="896"/>
      <c r="L418" s="896"/>
      <c r="M418" s="896"/>
      <c r="N418" s="896"/>
      <c r="O418" s="896"/>
      <c r="P418" s="896"/>
      <c r="Q418" s="896"/>
      <c r="R418" s="896"/>
      <c r="S418" s="896"/>
      <c r="T418" s="896"/>
      <c r="U418" s="896"/>
      <c r="V418" s="896"/>
      <c r="W418" s="896"/>
      <c r="X418" s="896"/>
      <c r="Y418" s="896"/>
      <c r="Z418" s="896"/>
    </row>
    <row r="419" ht="15.75" customHeight="1">
      <c r="A419" s="896"/>
      <c r="B419" s="896"/>
      <c r="C419" s="896"/>
      <c r="D419" s="896"/>
      <c r="E419" s="896"/>
      <c r="F419" s="896"/>
      <c r="G419" s="896"/>
      <c r="H419" s="896"/>
      <c r="I419" s="896"/>
      <c r="J419" s="896"/>
      <c r="K419" s="896"/>
      <c r="L419" s="896"/>
      <c r="M419" s="896"/>
      <c r="N419" s="896"/>
      <c r="O419" s="896"/>
      <c r="P419" s="896"/>
      <c r="Q419" s="896"/>
      <c r="R419" s="896"/>
      <c r="S419" s="896"/>
      <c r="T419" s="896"/>
      <c r="U419" s="896"/>
      <c r="V419" s="896"/>
      <c r="W419" s="896"/>
      <c r="X419" s="896"/>
      <c r="Y419" s="896"/>
      <c r="Z419" s="896"/>
    </row>
    <row r="420" ht="15.75" customHeight="1">
      <c r="A420" s="896"/>
      <c r="B420" s="896"/>
      <c r="C420" s="896"/>
      <c r="D420" s="896"/>
      <c r="E420" s="896"/>
      <c r="F420" s="896"/>
      <c r="G420" s="896"/>
      <c r="H420" s="896"/>
      <c r="I420" s="896"/>
      <c r="J420" s="896"/>
      <c r="K420" s="896"/>
      <c r="L420" s="896"/>
      <c r="M420" s="896"/>
      <c r="N420" s="896"/>
      <c r="O420" s="896"/>
      <c r="P420" s="896"/>
      <c r="Q420" s="896"/>
      <c r="R420" s="896"/>
      <c r="S420" s="896"/>
      <c r="T420" s="896"/>
      <c r="U420" s="896"/>
      <c r="V420" s="896"/>
      <c r="W420" s="896"/>
      <c r="X420" s="896"/>
      <c r="Y420" s="896"/>
      <c r="Z420" s="896"/>
    </row>
    <row r="421" ht="15.75" customHeight="1">
      <c r="A421" s="896"/>
      <c r="B421" s="896"/>
      <c r="C421" s="896"/>
      <c r="D421" s="896"/>
      <c r="E421" s="896"/>
      <c r="F421" s="896"/>
      <c r="G421" s="896"/>
      <c r="H421" s="896"/>
      <c r="I421" s="896"/>
      <c r="J421" s="896"/>
      <c r="K421" s="896"/>
      <c r="L421" s="896"/>
      <c r="M421" s="896"/>
      <c r="N421" s="896"/>
      <c r="O421" s="896"/>
      <c r="P421" s="896"/>
      <c r="Q421" s="896"/>
      <c r="R421" s="896"/>
      <c r="S421" s="896"/>
      <c r="T421" s="896"/>
      <c r="U421" s="896"/>
      <c r="V421" s="896"/>
      <c r="W421" s="896"/>
      <c r="X421" s="896"/>
      <c r="Y421" s="896"/>
      <c r="Z421" s="896"/>
    </row>
    <row r="422" ht="15.75" customHeight="1">
      <c r="A422" s="896"/>
      <c r="B422" s="896"/>
      <c r="C422" s="896"/>
      <c r="D422" s="896"/>
      <c r="E422" s="896"/>
      <c r="F422" s="896"/>
      <c r="G422" s="896"/>
      <c r="H422" s="896"/>
      <c r="I422" s="896"/>
      <c r="J422" s="896"/>
      <c r="K422" s="896"/>
      <c r="L422" s="896"/>
      <c r="M422" s="896"/>
      <c r="N422" s="896"/>
      <c r="O422" s="896"/>
      <c r="P422" s="896"/>
      <c r="Q422" s="896"/>
      <c r="R422" s="896"/>
      <c r="S422" s="896"/>
      <c r="T422" s="896"/>
      <c r="U422" s="896"/>
      <c r="V422" s="896"/>
      <c r="W422" s="896"/>
      <c r="X422" s="896"/>
      <c r="Y422" s="896"/>
      <c r="Z422" s="896"/>
    </row>
    <row r="423" ht="15.75" customHeight="1">
      <c r="A423" s="896"/>
      <c r="B423" s="896"/>
      <c r="C423" s="896"/>
      <c r="D423" s="896"/>
      <c r="E423" s="896"/>
      <c r="F423" s="896"/>
      <c r="G423" s="896"/>
      <c r="H423" s="896"/>
      <c r="I423" s="896"/>
      <c r="J423" s="896"/>
      <c r="K423" s="896"/>
      <c r="L423" s="896"/>
      <c r="M423" s="896"/>
      <c r="N423" s="896"/>
      <c r="O423" s="896"/>
      <c r="P423" s="896"/>
      <c r="Q423" s="896"/>
      <c r="R423" s="896"/>
      <c r="S423" s="896"/>
      <c r="T423" s="896"/>
      <c r="U423" s="896"/>
      <c r="V423" s="896"/>
      <c r="W423" s="896"/>
      <c r="X423" s="896"/>
      <c r="Y423" s="896"/>
      <c r="Z423" s="896"/>
    </row>
    <row r="424" ht="15.75" customHeight="1">
      <c r="A424" s="896"/>
      <c r="B424" s="896"/>
      <c r="C424" s="896"/>
      <c r="D424" s="896"/>
      <c r="E424" s="896"/>
      <c r="F424" s="896"/>
      <c r="G424" s="896"/>
      <c r="H424" s="896"/>
      <c r="I424" s="896"/>
      <c r="J424" s="896"/>
      <c r="K424" s="896"/>
      <c r="L424" s="896"/>
      <c r="M424" s="896"/>
      <c r="N424" s="896"/>
      <c r="O424" s="896"/>
      <c r="P424" s="896"/>
      <c r="Q424" s="896"/>
      <c r="R424" s="896"/>
      <c r="S424" s="896"/>
      <c r="T424" s="896"/>
      <c r="U424" s="896"/>
      <c r="V424" s="896"/>
      <c r="W424" s="896"/>
      <c r="X424" s="896"/>
      <c r="Y424" s="896"/>
      <c r="Z424" s="896"/>
    </row>
    <row r="425" ht="15.75" customHeight="1">
      <c r="A425" s="896"/>
      <c r="B425" s="896"/>
      <c r="C425" s="896"/>
      <c r="D425" s="896"/>
      <c r="E425" s="896"/>
      <c r="F425" s="896"/>
      <c r="G425" s="896"/>
      <c r="H425" s="896"/>
      <c r="I425" s="896"/>
      <c r="J425" s="896"/>
      <c r="K425" s="896"/>
      <c r="L425" s="896"/>
      <c r="M425" s="896"/>
      <c r="N425" s="896"/>
      <c r="O425" s="896"/>
      <c r="P425" s="896"/>
      <c r="Q425" s="896"/>
      <c r="R425" s="896"/>
      <c r="S425" s="896"/>
      <c r="T425" s="896"/>
      <c r="U425" s="896"/>
      <c r="V425" s="896"/>
      <c r="W425" s="896"/>
      <c r="X425" s="896"/>
      <c r="Y425" s="896"/>
      <c r="Z425" s="896"/>
    </row>
    <row r="426" ht="15.75" customHeight="1">
      <c r="A426" s="896"/>
      <c r="B426" s="896"/>
      <c r="C426" s="896"/>
      <c r="D426" s="896"/>
      <c r="E426" s="896"/>
      <c r="F426" s="896"/>
      <c r="G426" s="896"/>
      <c r="H426" s="896"/>
      <c r="I426" s="896"/>
      <c r="J426" s="896"/>
      <c r="K426" s="896"/>
      <c r="L426" s="896"/>
      <c r="M426" s="896"/>
      <c r="N426" s="896"/>
      <c r="O426" s="896"/>
      <c r="P426" s="896"/>
      <c r="Q426" s="896"/>
      <c r="R426" s="896"/>
      <c r="S426" s="896"/>
      <c r="T426" s="896"/>
      <c r="U426" s="896"/>
      <c r="V426" s="896"/>
      <c r="W426" s="896"/>
      <c r="X426" s="896"/>
      <c r="Y426" s="896"/>
      <c r="Z426" s="896"/>
    </row>
    <row r="427" ht="15.75" customHeight="1">
      <c r="A427" s="896"/>
      <c r="B427" s="896"/>
      <c r="C427" s="896"/>
      <c r="D427" s="896"/>
      <c r="E427" s="896"/>
      <c r="F427" s="896"/>
      <c r="G427" s="896"/>
      <c r="H427" s="896"/>
      <c r="I427" s="896"/>
      <c r="J427" s="896"/>
      <c r="K427" s="896"/>
      <c r="L427" s="896"/>
      <c r="M427" s="896"/>
      <c r="N427" s="896"/>
      <c r="O427" s="896"/>
      <c r="P427" s="896"/>
      <c r="Q427" s="896"/>
      <c r="R427" s="896"/>
      <c r="S427" s="896"/>
      <c r="T427" s="896"/>
      <c r="U427" s="896"/>
      <c r="V427" s="896"/>
      <c r="W427" s="896"/>
      <c r="X427" s="896"/>
      <c r="Y427" s="896"/>
      <c r="Z427" s="896"/>
    </row>
    <row r="428" ht="15.75" customHeight="1">
      <c r="A428" s="896"/>
      <c r="B428" s="896"/>
      <c r="C428" s="896"/>
      <c r="D428" s="896"/>
      <c r="E428" s="896"/>
      <c r="F428" s="896"/>
      <c r="G428" s="896"/>
      <c r="H428" s="896"/>
      <c r="I428" s="896"/>
      <c r="J428" s="896"/>
      <c r="K428" s="896"/>
      <c r="L428" s="896"/>
      <c r="M428" s="896"/>
      <c r="N428" s="896"/>
      <c r="O428" s="896"/>
      <c r="P428" s="896"/>
      <c r="Q428" s="896"/>
      <c r="R428" s="896"/>
      <c r="S428" s="896"/>
      <c r="T428" s="896"/>
      <c r="U428" s="896"/>
      <c r="V428" s="896"/>
      <c r="W428" s="896"/>
      <c r="X428" s="896"/>
      <c r="Y428" s="896"/>
      <c r="Z428" s="896"/>
    </row>
    <row r="429" ht="15.75" customHeight="1">
      <c r="A429" s="896"/>
      <c r="B429" s="896"/>
      <c r="C429" s="896"/>
      <c r="D429" s="896"/>
      <c r="E429" s="896"/>
      <c r="F429" s="896"/>
      <c r="G429" s="896"/>
      <c r="H429" s="896"/>
      <c r="I429" s="896"/>
      <c r="J429" s="896"/>
      <c r="K429" s="896"/>
      <c r="L429" s="896"/>
      <c r="M429" s="896"/>
      <c r="N429" s="896"/>
      <c r="O429" s="896"/>
      <c r="P429" s="896"/>
      <c r="Q429" s="896"/>
      <c r="R429" s="896"/>
      <c r="S429" s="896"/>
      <c r="T429" s="896"/>
      <c r="U429" s="896"/>
      <c r="V429" s="896"/>
      <c r="W429" s="896"/>
      <c r="X429" s="896"/>
      <c r="Y429" s="896"/>
      <c r="Z429" s="896"/>
    </row>
    <row r="430" ht="15.75" customHeight="1">
      <c r="A430" s="896"/>
      <c r="B430" s="896"/>
      <c r="C430" s="896"/>
      <c r="D430" s="896"/>
      <c r="E430" s="896"/>
      <c r="F430" s="896"/>
      <c r="G430" s="896"/>
      <c r="H430" s="896"/>
      <c r="I430" s="896"/>
      <c r="J430" s="896"/>
      <c r="K430" s="896"/>
      <c r="L430" s="896"/>
      <c r="M430" s="896"/>
      <c r="N430" s="896"/>
      <c r="O430" s="896"/>
      <c r="P430" s="896"/>
      <c r="Q430" s="896"/>
      <c r="R430" s="896"/>
      <c r="S430" s="896"/>
      <c r="T430" s="896"/>
      <c r="U430" s="896"/>
      <c r="V430" s="896"/>
      <c r="W430" s="896"/>
      <c r="X430" s="896"/>
      <c r="Y430" s="896"/>
      <c r="Z430" s="896"/>
    </row>
    <row r="431" ht="15.75" customHeight="1">
      <c r="A431" s="896"/>
      <c r="B431" s="896"/>
      <c r="C431" s="896"/>
      <c r="D431" s="896"/>
      <c r="E431" s="896"/>
      <c r="F431" s="896"/>
      <c r="G431" s="896"/>
      <c r="H431" s="896"/>
      <c r="I431" s="896"/>
      <c r="J431" s="896"/>
      <c r="K431" s="896"/>
      <c r="L431" s="896"/>
      <c r="M431" s="896"/>
      <c r="N431" s="896"/>
      <c r="O431" s="896"/>
      <c r="P431" s="896"/>
      <c r="Q431" s="896"/>
      <c r="R431" s="896"/>
      <c r="S431" s="896"/>
      <c r="T431" s="896"/>
      <c r="U431" s="896"/>
      <c r="V431" s="896"/>
      <c r="W431" s="896"/>
      <c r="X431" s="896"/>
      <c r="Y431" s="896"/>
      <c r="Z431" s="896"/>
    </row>
    <row r="432" ht="15.75" customHeight="1">
      <c r="A432" s="896"/>
      <c r="B432" s="896"/>
      <c r="C432" s="896"/>
      <c r="D432" s="896"/>
      <c r="E432" s="896"/>
      <c r="F432" s="896"/>
      <c r="G432" s="896"/>
      <c r="H432" s="896"/>
      <c r="I432" s="896"/>
      <c r="J432" s="896"/>
      <c r="K432" s="896"/>
      <c r="L432" s="896"/>
      <c r="M432" s="896"/>
      <c r="N432" s="896"/>
      <c r="O432" s="896"/>
      <c r="P432" s="896"/>
      <c r="Q432" s="896"/>
      <c r="R432" s="896"/>
      <c r="S432" s="896"/>
      <c r="T432" s="896"/>
      <c r="U432" s="896"/>
      <c r="V432" s="896"/>
      <c r="W432" s="896"/>
      <c r="X432" s="896"/>
      <c r="Y432" s="896"/>
      <c r="Z432" s="896"/>
    </row>
    <row r="433" ht="15.75" customHeight="1">
      <c r="A433" s="896"/>
      <c r="B433" s="896"/>
      <c r="C433" s="896"/>
      <c r="D433" s="896"/>
      <c r="E433" s="896"/>
      <c r="F433" s="896"/>
      <c r="G433" s="896"/>
      <c r="H433" s="896"/>
      <c r="I433" s="896"/>
      <c r="J433" s="896"/>
      <c r="K433" s="896"/>
      <c r="L433" s="896"/>
      <c r="M433" s="896"/>
      <c r="N433" s="896"/>
      <c r="O433" s="896"/>
      <c r="P433" s="896"/>
      <c r="Q433" s="896"/>
      <c r="R433" s="896"/>
      <c r="S433" s="896"/>
      <c r="T433" s="896"/>
      <c r="U433" s="896"/>
      <c r="V433" s="896"/>
      <c r="W433" s="896"/>
      <c r="X433" s="896"/>
      <c r="Y433" s="896"/>
      <c r="Z433" s="896"/>
    </row>
    <row r="434" ht="15.75" customHeight="1">
      <c r="A434" s="896"/>
      <c r="B434" s="896"/>
      <c r="C434" s="896"/>
      <c r="D434" s="896"/>
      <c r="E434" s="896"/>
      <c r="F434" s="896"/>
      <c r="G434" s="896"/>
      <c r="H434" s="896"/>
      <c r="I434" s="896"/>
      <c r="J434" s="896"/>
      <c r="K434" s="896"/>
      <c r="L434" s="896"/>
      <c r="M434" s="896"/>
      <c r="N434" s="896"/>
      <c r="O434" s="896"/>
      <c r="P434" s="896"/>
      <c r="Q434" s="896"/>
      <c r="R434" s="896"/>
      <c r="S434" s="896"/>
      <c r="T434" s="896"/>
      <c r="U434" s="896"/>
      <c r="V434" s="896"/>
      <c r="W434" s="896"/>
      <c r="X434" s="896"/>
      <c r="Y434" s="896"/>
      <c r="Z434" s="896"/>
    </row>
    <row r="435" ht="15.75" customHeight="1">
      <c r="A435" s="896"/>
      <c r="B435" s="896"/>
      <c r="C435" s="896"/>
      <c r="D435" s="896"/>
      <c r="E435" s="896"/>
      <c r="F435" s="896"/>
      <c r="G435" s="896"/>
      <c r="H435" s="896"/>
      <c r="I435" s="896"/>
      <c r="J435" s="896"/>
      <c r="K435" s="896"/>
      <c r="L435" s="896"/>
      <c r="M435" s="896"/>
      <c r="N435" s="896"/>
      <c r="O435" s="896"/>
      <c r="P435" s="896"/>
      <c r="Q435" s="896"/>
      <c r="R435" s="896"/>
      <c r="S435" s="896"/>
      <c r="T435" s="896"/>
      <c r="U435" s="896"/>
      <c r="V435" s="896"/>
      <c r="W435" s="896"/>
      <c r="X435" s="896"/>
      <c r="Y435" s="896"/>
      <c r="Z435" s="896"/>
    </row>
    <row r="436" ht="15.75" customHeight="1">
      <c r="A436" s="896"/>
      <c r="B436" s="896"/>
      <c r="C436" s="896"/>
      <c r="D436" s="896"/>
      <c r="E436" s="896"/>
      <c r="F436" s="896"/>
      <c r="G436" s="896"/>
      <c r="H436" s="896"/>
      <c r="I436" s="896"/>
      <c r="J436" s="896"/>
      <c r="K436" s="896"/>
      <c r="L436" s="896"/>
      <c r="M436" s="896"/>
      <c r="N436" s="896"/>
      <c r="O436" s="896"/>
      <c r="P436" s="896"/>
      <c r="Q436" s="896"/>
      <c r="R436" s="896"/>
      <c r="S436" s="896"/>
      <c r="T436" s="896"/>
      <c r="U436" s="896"/>
      <c r="V436" s="896"/>
      <c r="W436" s="896"/>
      <c r="X436" s="896"/>
      <c r="Y436" s="896"/>
      <c r="Z436" s="896"/>
    </row>
    <row r="437" ht="15.75" customHeight="1">
      <c r="A437" s="896"/>
      <c r="B437" s="896"/>
      <c r="C437" s="896"/>
      <c r="D437" s="896"/>
      <c r="E437" s="896"/>
      <c r="F437" s="896"/>
      <c r="G437" s="896"/>
      <c r="H437" s="896"/>
      <c r="I437" s="896"/>
      <c r="J437" s="896"/>
      <c r="K437" s="896"/>
      <c r="L437" s="896"/>
      <c r="M437" s="896"/>
      <c r="N437" s="896"/>
      <c r="O437" s="896"/>
      <c r="P437" s="896"/>
      <c r="Q437" s="896"/>
      <c r="R437" s="896"/>
      <c r="S437" s="896"/>
      <c r="T437" s="896"/>
      <c r="U437" s="896"/>
      <c r="V437" s="896"/>
      <c r="W437" s="896"/>
      <c r="X437" s="896"/>
      <c r="Y437" s="896"/>
      <c r="Z437" s="896"/>
    </row>
    <row r="438" ht="15.75" customHeight="1">
      <c r="A438" s="896"/>
      <c r="B438" s="896"/>
      <c r="C438" s="896"/>
      <c r="D438" s="896"/>
      <c r="E438" s="896"/>
      <c r="F438" s="896"/>
      <c r="G438" s="896"/>
      <c r="H438" s="896"/>
      <c r="I438" s="896"/>
      <c r="J438" s="896"/>
      <c r="K438" s="896"/>
      <c r="L438" s="896"/>
      <c r="M438" s="896"/>
      <c r="N438" s="896"/>
      <c r="O438" s="896"/>
      <c r="P438" s="896"/>
      <c r="Q438" s="896"/>
      <c r="R438" s="896"/>
      <c r="S438" s="896"/>
      <c r="T438" s="896"/>
      <c r="U438" s="896"/>
      <c r="V438" s="896"/>
      <c r="W438" s="896"/>
      <c r="X438" s="896"/>
      <c r="Y438" s="896"/>
      <c r="Z438" s="896"/>
    </row>
    <row r="439" ht="15.75" customHeight="1">
      <c r="A439" s="896"/>
      <c r="B439" s="896"/>
      <c r="C439" s="896"/>
      <c r="D439" s="896"/>
      <c r="E439" s="896"/>
      <c r="F439" s="896"/>
      <c r="G439" s="896"/>
      <c r="H439" s="896"/>
      <c r="I439" s="896"/>
      <c r="J439" s="896"/>
      <c r="K439" s="896"/>
      <c r="L439" s="896"/>
      <c r="M439" s="896"/>
      <c r="N439" s="896"/>
      <c r="O439" s="896"/>
      <c r="P439" s="896"/>
      <c r="Q439" s="896"/>
      <c r="R439" s="896"/>
      <c r="S439" s="896"/>
      <c r="T439" s="896"/>
      <c r="U439" s="896"/>
      <c r="V439" s="896"/>
      <c r="W439" s="896"/>
      <c r="X439" s="896"/>
      <c r="Y439" s="896"/>
      <c r="Z439" s="896"/>
    </row>
    <row r="440" ht="15.75" customHeight="1">
      <c r="A440" s="896"/>
      <c r="B440" s="896"/>
      <c r="C440" s="896"/>
      <c r="D440" s="896"/>
      <c r="E440" s="896"/>
      <c r="F440" s="896"/>
      <c r="G440" s="896"/>
      <c r="H440" s="896"/>
      <c r="I440" s="896"/>
      <c r="J440" s="896"/>
      <c r="K440" s="896"/>
      <c r="L440" s="896"/>
      <c r="M440" s="896"/>
      <c r="N440" s="896"/>
      <c r="O440" s="896"/>
      <c r="P440" s="896"/>
      <c r="Q440" s="896"/>
      <c r="R440" s="896"/>
      <c r="S440" s="896"/>
      <c r="T440" s="896"/>
      <c r="U440" s="896"/>
      <c r="V440" s="896"/>
      <c r="W440" s="896"/>
      <c r="X440" s="896"/>
      <c r="Y440" s="896"/>
      <c r="Z440" s="896"/>
    </row>
    <row r="441" ht="15.75" customHeight="1">
      <c r="A441" s="896"/>
      <c r="B441" s="896"/>
      <c r="C441" s="896"/>
      <c r="D441" s="896"/>
      <c r="E441" s="896"/>
      <c r="F441" s="896"/>
      <c r="G441" s="896"/>
      <c r="H441" s="896"/>
      <c r="I441" s="896"/>
      <c r="J441" s="896"/>
      <c r="K441" s="896"/>
      <c r="L441" s="896"/>
      <c r="M441" s="896"/>
      <c r="N441" s="896"/>
      <c r="O441" s="896"/>
      <c r="P441" s="896"/>
      <c r="Q441" s="896"/>
      <c r="R441" s="896"/>
      <c r="S441" s="896"/>
      <c r="T441" s="896"/>
      <c r="U441" s="896"/>
      <c r="V441" s="896"/>
      <c r="W441" s="896"/>
      <c r="X441" s="896"/>
      <c r="Y441" s="896"/>
      <c r="Z441" s="896"/>
    </row>
    <row r="442" ht="15.75" customHeight="1">
      <c r="A442" s="896"/>
      <c r="B442" s="896"/>
      <c r="C442" s="896"/>
      <c r="D442" s="896"/>
      <c r="E442" s="896"/>
      <c r="F442" s="896"/>
      <c r="G442" s="896"/>
      <c r="H442" s="896"/>
      <c r="I442" s="896"/>
      <c r="J442" s="896"/>
      <c r="K442" s="896"/>
      <c r="L442" s="896"/>
      <c r="M442" s="896"/>
      <c r="N442" s="896"/>
      <c r="O442" s="896"/>
      <c r="P442" s="896"/>
      <c r="Q442" s="896"/>
      <c r="R442" s="896"/>
      <c r="S442" s="896"/>
      <c r="T442" s="896"/>
      <c r="U442" s="896"/>
      <c r="V442" s="896"/>
      <c r="W442" s="896"/>
      <c r="X442" s="896"/>
      <c r="Y442" s="896"/>
      <c r="Z442" s="896"/>
    </row>
    <row r="443" ht="15.75" customHeight="1">
      <c r="A443" s="896"/>
      <c r="B443" s="896"/>
      <c r="C443" s="896"/>
      <c r="D443" s="896"/>
      <c r="E443" s="896"/>
      <c r="F443" s="896"/>
      <c r="G443" s="896"/>
      <c r="H443" s="896"/>
      <c r="I443" s="896"/>
      <c r="J443" s="896"/>
      <c r="K443" s="896"/>
      <c r="L443" s="896"/>
      <c r="M443" s="896"/>
      <c r="N443" s="896"/>
      <c r="O443" s="896"/>
      <c r="P443" s="896"/>
      <c r="Q443" s="896"/>
      <c r="R443" s="896"/>
      <c r="S443" s="896"/>
      <c r="T443" s="896"/>
      <c r="U443" s="896"/>
      <c r="V443" s="896"/>
      <c r="W443" s="896"/>
      <c r="X443" s="896"/>
      <c r="Y443" s="896"/>
      <c r="Z443" s="896"/>
    </row>
    <row r="444" ht="15.75" customHeight="1">
      <c r="A444" s="896"/>
      <c r="B444" s="896"/>
      <c r="C444" s="896"/>
      <c r="D444" s="896"/>
      <c r="E444" s="896"/>
      <c r="F444" s="896"/>
      <c r="G444" s="896"/>
      <c r="H444" s="896"/>
      <c r="I444" s="896"/>
      <c r="J444" s="896"/>
      <c r="K444" s="896"/>
      <c r="L444" s="896"/>
      <c r="M444" s="896"/>
      <c r="N444" s="896"/>
      <c r="O444" s="896"/>
      <c r="P444" s="896"/>
      <c r="Q444" s="896"/>
      <c r="R444" s="896"/>
      <c r="S444" s="896"/>
      <c r="T444" s="896"/>
      <c r="U444" s="896"/>
      <c r="V444" s="896"/>
      <c r="W444" s="896"/>
      <c r="X444" s="896"/>
      <c r="Y444" s="896"/>
      <c r="Z444" s="896"/>
    </row>
    <row r="445" ht="15.75" customHeight="1">
      <c r="A445" s="896"/>
      <c r="B445" s="896"/>
      <c r="C445" s="896"/>
      <c r="D445" s="896"/>
      <c r="E445" s="896"/>
      <c r="F445" s="896"/>
      <c r="G445" s="896"/>
      <c r="H445" s="896"/>
      <c r="I445" s="896"/>
      <c r="J445" s="896"/>
      <c r="K445" s="896"/>
      <c r="L445" s="896"/>
      <c r="M445" s="896"/>
      <c r="N445" s="896"/>
      <c r="O445" s="896"/>
      <c r="P445" s="896"/>
      <c r="Q445" s="896"/>
      <c r="R445" s="896"/>
      <c r="S445" s="896"/>
      <c r="T445" s="896"/>
      <c r="U445" s="896"/>
      <c r="V445" s="896"/>
      <c r="W445" s="896"/>
      <c r="X445" s="896"/>
      <c r="Y445" s="896"/>
      <c r="Z445" s="896"/>
    </row>
    <row r="446" ht="15.75" customHeight="1">
      <c r="A446" s="896"/>
      <c r="B446" s="896"/>
      <c r="C446" s="896"/>
      <c r="D446" s="896"/>
      <c r="E446" s="896"/>
      <c r="F446" s="896"/>
      <c r="G446" s="896"/>
      <c r="H446" s="896"/>
      <c r="I446" s="896"/>
      <c r="J446" s="896"/>
      <c r="K446" s="896"/>
      <c r="L446" s="896"/>
      <c r="M446" s="896"/>
      <c r="N446" s="896"/>
      <c r="O446" s="896"/>
      <c r="P446" s="896"/>
      <c r="Q446" s="896"/>
      <c r="R446" s="896"/>
      <c r="S446" s="896"/>
      <c r="T446" s="896"/>
      <c r="U446" s="896"/>
      <c r="V446" s="896"/>
      <c r="W446" s="896"/>
      <c r="X446" s="896"/>
      <c r="Y446" s="896"/>
      <c r="Z446" s="896"/>
    </row>
    <row r="447" ht="15.75" customHeight="1">
      <c r="A447" s="896"/>
      <c r="B447" s="896"/>
      <c r="C447" s="896"/>
      <c r="D447" s="896"/>
      <c r="E447" s="896"/>
      <c r="F447" s="896"/>
      <c r="G447" s="896"/>
      <c r="H447" s="896"/>
      <c r="I447" s="896"/>
      <c r="J447" s="896"/>
      <c r="K447" s="896"/>
      <c r="L447" s="896"/>
      <c r="M447" s="896"/>
      <c r="N447" s="896"/>
      <c r="O447" s="896"/>
      <c r="P447" s="896"/>
      <c r="Q447" s="896"/>
      <c r="R447" s="896"/>
      <c r="S447" s="896"/>
      <c r="T447" s="896"/>
      <c r="U447" s="896"/>
      <c r="V447" s="896"/>
      <c r="W447" s="896"/>
      <c r="X447" s="896"/>
      <c r="Y447" s="896"/>
      <c r="Z447" s="896"/>
    </row>
    <row r="448" ht="15.75" customHeight="1">
      <c r="A448" s="896"/>
      <c r="B448" s="896"/>
      <c r="C448" s="896"/>
      <c r="D448" s="896"/>
      <c r="E448" s="896"/>
      <c r="F448" s="896"/>
      <c r="G448" s="896"/>
      <c r="H448" s="896"/>
      <c r="I448" s="896"/>
      <c r="J448" s="896"/>
      <c r="K448" s="896"/>
      <c r="L448" s="896"/>
      <c r="M448" s="896"/>
      <c r="N448" s="896"/>
      <c r="O448" s="896"/>
      <c r="P448" s="896"/>
      <c r="Q448" s="896"/>
      <c r="R448" s="896"/>
      <c r="S448" s="896"/>
      <c r="T448" s="896"/>
      <c r="U448" s="896"/>
      <c r="V448" s="896"/>
      <c r="W448" s="896"/>
      <c r="X448" s="896"/>
      <c r="Y448" s="896"/>
      <c r="Z448" s="896"/>
    </row>
    <row r="449" ht="15.75" customHeight="1">
      <c r="A449" s="896"/>
      <c r="B449" s="896"/>
      <c r="C449" s="896"/>
      <c r="D449" s="896"/>
      <c r="E449" s="896"/>
      <c r="F449" s="896"/>
      <c r="G449" s="896"/>
      <c r="H449" s="896"/>
      <c r="I449" s="896"/>
      <c r="J449" s="896"/>
      <c r="K449" s="896"/>
      <c r="L449" s="896"/>
      <c r="M449" s="896"/>
      <c r="N449" s="896"/>
      <c r="O449" s="896"/>
      <c r="P449" s="896"/>
      <c r="Q449" s="896"/>
      <c r="R449" s="896"/>
      <c r="S449" s="896"/>
      <c r="T449" s="896"/>
      <c r="U449" s="896"/>
      <c r="V449" s="896"/>
      <c r="W449" s="896"/>
      <c r="X449" s="896"/>
      <c r="Y449" s="896"/>
      <c r="Z449" s="896"/>
    </row>
    <row r="450" ht="15.75" customHeight="1">
      <c r="A450" s="896"/>
      <c r="B450" s="896"/>
      <c r="C450" s="896"/>
      <c r="D450" s="896"/>
      <c r="E450" s="896"/>
      <c r="F450" s="896"/>
      <c r="G450" s="896"/>
      <c r="H450" s="896"/>
      <c r="I450" s="896"/>
      <c r="J450" s="896"/>
      <c r="K450" s="896"/>
      <c r="L450" s="896"/>
      <c r="M450" s="896"/>
      <c r="N450" s="896"/>
      <c r="O450" s="896"/>
      <c r="P450" s="896"/>
      <c r="Q450" s="896"/>
      <c r="R450" s="896"/>
      <c r="S450" s="896"/>
      <c r="T450" s="896"/>
      <c r="U450" s="896"/>
      <c r="V450" s="896"/>
      <c r="W450" s="896"/>
      <c r="X450" s="896"/>
      <c r="Y450" s="896"/>
      <c r="Z450" s="896"/>
    </row>
    <row r="451" ht="15.75" customHeight="1">
      <c r="A451" s="896"/>
      <c r="B451" s="896"/>
      <c r="C451" s="896"/>
      <c r="D451" s="896"/>
      <c r="E451" s="896"/>
      <c r="F451" s="896"/>
      <c r="G451" s="896"/>
      <c r="H451" s="896"/>
      <c r="I451" s="896"/>
      <c r="J451" s="896"/>
      <c r="K451" s="896"/>
      <c r="L451" s="896"/>
      <c r="M451" s="896"/>
      <c r="N451" s="896"/>
      <c r="O451" s="896"/>
      <c r="P451" s="896"/>
      <c r="Q451" s="896"/>
      <c r="R451" s="896"/>
      <c r="S451" s="896"/>
      <c r="T451" s="896"/>
      <c r="U451" s="896"/>
      <c r="V451" s="896"/>
      <c r="W451" s="896"/>
      <c r="X451" s="896"/>
      <c r="Y451" s="896"/>
      <c r="Z451" s="896"/>
    </row>
    <row r="452" ht="15.75" customHeight="1">
      <c r="A452" s="896"/>
      <c r="B452" s="896"/>
      <c r="C452" s="896"/>
      <c r="D452" s="896"/>
      <c r="E452" s="896"/>
      <c r="F452" s="896"/>
      <c r="G452" s="896"/>
      <c r="H452" s="896"/>
      <c r="I452" s="896"/>
      <c r="J452" s="896"/>
      <c r="K452" s="896"/>
      <c r="L452" s="896"/>
      <c r="M452" s="896"/>
      <c r="N452" s="896"/>
      <c r="O452" s="896"/>
      <c r="P452" s="896"/>
      <c r="Q452" s="896"/>
      <c r="R452" s="896"/>
      <c r="S452" s="896"/>
      <c r="T452" s="896"/>
      <c r="U452" s="896"/>
      <c r="V452" s="896"/>
      <c r="W452" s="896"/>
      <c r="X452" s="896"/>
      <c r="Y452" s="896"/>
      <c r="Z452" s="896"/>
    </row>
    <row r="453" ht="15.75" customHeight="1">
      <c r="A453" s="896"/>
      <c r="B453" s="896"/>
      <c r="C453" s="896"/>
      <c r="D453" s="896"/>
      <c r="E453" s="896"/>
      <c r="F453" s="896"/>
      <c r="G453" s="896"/>
      <c r="H453" s="896"/>
      <c r="I453" s="896"/>
      <c r="J453" s="896"/>
      <c r="K453" s="896"/>
      <c r="L453" s="896"/>
      <c r="M453" s="896"/>
      <c r="N453" s="896"/>
      <c r="O453" s="896"/>
      <c r="P453" s="896"/>
      <c r="Q453" s="896"/>
      <c r="R453" s="896"/>
      <c r="S453" s="896"/>
      <c r="T453" s="896"/>
      <c r="U453" s="896"/>
      <c r="V453" s="896"/>
      <c r="W453" s="896"/>
      <c r="X453" s="896"/>
      <c r="Y453" s="896"/>
      <c r="Z453" s="896"/>
    </row>
    <row r="454" ht="15.75" customHeight="1">
      <c r="A454" s="896"/>
      <c r="B454" s="896"/>
      <c r="C454" s="896"/>
      <c r="D454" s="896"/>
      <c r="E454" s="896"/>
      <c r="F454" s="896"/>
      <c r="G454" s="896"/>
      <c r="H454" s="896"/>
      <c r="I454" s="896"/>
      <c r="J454" s="896"/>
      <c r="K454" s="896"/>
      <c r="L454" s="896"/>
      <c r="M454" s="896"/>
      <c r="N454" s="896"/>
      <c r="O454" s="896"/>
      <c r="P454" s="896"/>
      <c r="Q454" s="896"/>
      <c r="R454" s="896"/>
      <c r="S454" s="896"/>
      <c r="T454" s="896"/>
      <c r="U454" s="896"/>
      <c r="V454" s="896"/>
      <c r="W454" s="896"/>
      <c r="X454" s="896"/>
      <c r="Y454" s="896"/>
      <c r="Z454" s="896"/>
    </row>
    <row r="455" ht="15.75" customHeight="1">
      <c r="A455" s="896"/>
      <c r="B455" s="896"/>
      <c r="C455" s="896"/>
      <c r="D455" s="896"/>
      <c r="E455" s="896"/>
      <c r="F455" s="896"/>
      <c r="G455" s="896"/>
      <c r="H455" s="896"/>
      <c r="I455" s="896"/>
      <c r="J455" s="896"/>
      <c r="K455" s="896"/>
      <c r="L455" s="896"/>
      <c r="M455" s="896"/>
      <c r="N455" s="896"/>
      <c r="O455" s="896"/>
      <c r="P455" s="896"/>
      <c r="Q455" s="896"/>
      <c r="R455" s="896"/>
      <c r="S455" s="896"/>
      <c r="T455" s="896"/>
      <c r="U455" s="896"/>
      <c r="V455" s="896"/>
      <c r="W455" s="896"/>
      <c r="X455" s="896"/>
      <c r="Y455" s="896"/>
      <c r="Z455" s="896"/>
    </row>
    <row r="456" ht="15.75" customHeight="1">
      <c r="A456" s="896"/>
      <c r="B456" s="896"/>
      <c r="C456" s="896"/>
      <c r="D456" s="896"/>
      <c r="E456" s="896"/>
      <c r="F456" s="896"/>
      <c r="G456" s="896"/>
      <c r="H456" s="896"/>
      <c r="I456" s="896"/>
      <c r="J456" s="896"/>
      <c r="K456" s="896"/>
      <c r="L456" s="896"/>
      <c r="M456" s="896"/>
      <c r="N456" s="896"/>
      <c r="O456" s="896"/>
      <c r="P456" s="896"/>
      <c r="Q456" s="896"/>
      <c r="R456" s="896"/>
      <c r="S456" s="896"/>
      <c r="T456" s="896"/>
      <c r="U456" s="896"/>
      <c r="V456" s="896"/>
      <c r="W456" s="896"/>
      <c r="X456" s="896"/>
      <c r="Y456" s="896"/>
      <c r="Z456" s="896"/>
    </row>
    <row r="457" ht="15.75" customHeight="1">
      <c r="A457" s="896"/>
      <c r="B457" s="896"/>
      <c r="C457" s="896"/>
      <c r="D457" s="896"/>
      <c r="E457" s="896"/>
      <c r="F457" s="896"/>
      <c r="G457" s="896"/>
      <c r="H457" s="896"/>
      <c r="I457" s="896"/>
      <c r="J457" s="896"/>
      <c r="K457" s="896"/>
      <c r="L457" s="896"/>
      <c r="M457" s="896"/>
      <c r="N457" s="896"/>
      <c r="O457" s="896"/>
      <c r="P457" s="896"/>
      <c r="Q457" s="896"/>
      <c r="R457" s="896"/>
      <c r="S457" s="896"/>
      <c r="T457" s="896"/>
      <c r="U457" s="896"/>
      <c r="V457" s="896"/>
      <c r="W457" s="896"/>
      <c r="X457" s="896"/>
      <c r="Y457" s="896"/>
      <c r="Z457" s="896"/>
    </row>
    <row r="458" ht="15.75" customHeight="1">
      <c r="A458" s="896"/>
      <c r="B458" s="896"/>
      <c r="C458" s="896"/>
      <c r="D458" s="896"/>
      <c r="E458" s="896"/>
      <c r="F458" s="896"/>
      <c r="G458" s="896"/>
      <c r="H458" s="896"/>
      <c r="I458" s="896"/>
      <c r="J458" s="896"/>
      <c r="K458" s="896"/>
      <c r="L458" s="896"/>
      <c r="M458" s="896"/>
      <c r="N458" s="896"/>
      <c r="O458" s="896"/>
      <c r="P458" s="896"/>
      <c r="Q458" s="896"/>
      <c r="R458" s="896"/>
      <c r="S458" s="896"/>
      <c r="T458" s="896"/>
      <c r="U458" s="896"/>
      <c r="V458" s="896"/>
      <c r="W458" s="896"/>
      <c r="X458" s="896"/>
      <c r="Y458" s="896"/>
      <c r="Z458" s="896"/>
    </row>
    <row r="459" ht="15.75" customHeight="1">
      <c r="A459" s="896"/>
      <c r="B459" s="896"/>
      <c r="C459" s="896"/>
      <c r="D459" s="896"/>
      <c r="E459" s="896"/>
      <c r="F459" s="896"/>
      <c r="G459" s="896"/>
      <c r="H459" s="896"/>
      <c r="I459" s="896"/>
      <c r="J459" s="896"/>
      <c r="K459" s="896"/>
      <c r="L459" s="896"/>
      <c r="M459" s="896"/>
      <c r="N459" s="896"/>
      <c r="O459" s="896"/>
      <c r="P459" s="896"/>
      <c r="Q459" s="896"/>
      <c r="R459" s="896"/>
      <c r="S459" s="896"/>
      <c r="T459" s="896"/>
      <c r="U459" s="896"/>
      <c r="V459" s="896"/>
      <c r="W459" s="896"/>
      <c r="X459" s="896"/>
      <c r="Y459" s="896"/>
      <c r="Z459" s="896"/>
    </row>
    <row r="460" ht="15.75" customHeight="1">
      <c r="A460" s="896"/>
      <c r="B460" s="896"/>
      <c r="C460" s="896"/>
      <c r="D460" s="896"/>
      <c r="E460" s="896"/>
      <c r="F460" s="896"/>
      <c r="G460" s="896"/>
      <c r="H460" s="896"/>
      <c r="I460" s="896"/>
      <c r="J460" s="896"/>
      <c r="K460" s="896"/>
      <c r="L460" s="896"/>
      <c r="M460" s="896"/>
      <c r="N460" s="896"/>
      <c r="O460" s="896"/>
      <c r="P460" s="896"/>
      <c r="Q460" s="896"/>
      <c r="R460" s="896"/>
      <c r="S460" s="896"/>
      <c r="T460" s="896"/>
      <c r="U460" s="896"/>
      <c r="V460" s="896"/>
      <c r="W460" s="896"/>
      <c r="X460" s="896"/>
      <c r="Y460" s="896"/>
      <c r="Z460" s="896"/>
    </row>
    <row r="461" ht="15.75" customHeight="1">
      <c r="A461" s="896"/>
      <c r="B461" s="896"/>
      <c r="C461" s="896"/>
      <c r="D461" s="896"/>
      <c r="E461" s="896"/>
      <c r="F461" s="896"/>
      <c r="G461" s="896"/>
      <c r="H461" s="896"/>
      <c r="I461" s="896"/>
      <c r="J461" s="896"/>
      <c r="K461" s="896"/>
      <c r="L461" s="896"/>
      <c r="M461" s="896"/>
      <c r="N461" s="896"/>
      <c r="O461" s="896"/>
      <c r="P461" s="896"/>
      <c r="Q461" s="896"/>
      <c r="R461" s="896"/>
      <c r="S461" s="896"/>
      <c r="T461" s="896"/>
      <c r="U461" s="896"/>
      <c r="V461" s="896"/>
      <c r="W461" s="896"/>
      <c r="X461" s="896"/>
      <c r="Y461" s="896"/>
      <c r="Z461" s="896"/>
    </row>
    <row r="462" ht="15.75" customHeight="1">
      <c r="A462" s="896"/>
      <c r="B462" s="896"/>
      <c r="C462" s="896"/>
      <c r="D462" s="896"/>
      <c r="E462" s="896"/>
      <c r="F462" s="896"/>
      <c r="G462" s="896"/>
      <c r="H462" s="896"/>
      <c r="I462" s="896"/>
      <c r="J462" s="896"/>
      <c r="K462" s="896"/>
      <c r="L462" s="896"/>
      <c r="M462" s="896"/>
      <c r="N462" s="896"/>
      <c r="O462" s="896"/>
      <c r="P462" s="896"/>
      <c r="Q462" s="896"/>
      <c r="R462" s="896"/>
      <c r="S462" s="896"/>
      <c r="T462" s="896"/>
      <c r="U462" s="896"/>
      <c r="V462" s="896"/>
      <c r="W462" s="896"/>
      <c r="X462" s="896"/>
      <c r="Y462" s="896"/>
      <c r="Z462" s="896"/>
    </row>
    <row r="463" ht="15.75" customHeight="1">
      <c r="A463" s="896"/>
      <c r="B463" s="896"/>
      <c r="C463" s="896"/>
      <c r="D463" s="896"/>
      <c r="E463" s="896"/>
      <c r="F463" s="896"/>
      <c r="G463" s="896"/>
      <c r="H463" s="896"/>
      <c r="I463" s="896"/>
      <c r="J463" s="896"/>
      <c r="K463" s="896"/>
      <c r="L463" s="896"/>
      <c r="M463" s="896"/>
      <c r="N463" s="896"/>
      <c r="O463" s="896"/>
      <c r="P463" s="896"/>
      <c r="Q463" s="896"/>
      <c r="R463" s="896"/>
      <c r="S463" s="896"/>
      <c r="T463" s="896"/>
      <c r="U463" s="896"/>
      <c r="V463" s="896"/>
      <c r="W463" s="896"/>
      <c r="X463" s="896"/>
      <c r="Y463" s="896"/>
      <c r="Z463" s="896"/>
    </row>
    <row r="464" ht="15.75" customHeight="1">
      <c r="A464" s="896"/>
      <c r="B464" s="896"/>
      <c r="C464" s="896"/>
      <c r="D464" s="896"/>
      <c r="E464" s="896"/>
      <c r="F464" s="896"/>
      <c r="G464" s="896"/>
      <c r="H464" s="896"/>
      <c r="I464" s="896"/>
      <c r="J464" s="896"/>
      <c r="K464" s="896"/>
      <c r="L464" s="896"/>
      <c r="M464" s="896"/>
      <c r="N464" s="896"/>
      <c r="O464" s="896"/>
      <c r="P464" s="896"/>
      <c r="Q464" s="896"/>
      <c r="R464" s="896"/>
      <c r="S464" s="896"/>
      <c r="T464" s="896"/>
      <c r="U464" s="896"/>
      <c r="V464" s="896"/>
      <c r="W464" s="896"/>
      <c r="X464" s="896"/>
      <c r="Y464" s="896"/>
      <c r="Z464" s="896"/>
    </row>
    <row r="465" ht="15.75" customHeight="1">
      <c r="A465" s="896"/>
      <c r="B465" s="896"/>
      <c r="C465" s="896"/>
      <c r="D465" s="896"/>
      <c r="E465" s="896"/>
      <c r="F465" s="896"/>
      <c r="G465" s="896"/>
      <c r="H465" s="896"/>
      <c r="I465" s="896"/>
      <c r="J465" s="896"/>
      <c r="K465" s="896"/>
      <c r="L465" s="896"/>
      <c r="M465" s="896"/>
      <c r="N465" s="896"/>
      <c r="O465" s="896"/>
      <c r="P465" s="896"/>
      <c r="Q465" s="896"/>
      <c r="R465" s="896"/>
      <c r="S465" s="896"/>
      <c r="T465" s="896"/>
      <c r="U465" s="896"/>
      <c r="V465" s="896"/>
      <c r="W465" s="896"/>
      <c r="X465" s="896"/>
      <c r="Y465" s="896"/>
      <c r="Z465" s="896"/>
    </row>
    <row r="466" ht="15.75" customHeight="1">
      <c r="A466" s="896"/>
      <c r="B466" s="896"/>
      <c r="C466" s="896"/>
      <c r="D466" s="896"/>
      <c r="E466" s="896"/>
      <c r="F466" s="896"/>
      <c r="G466" s="896"/>
      <c r="H466" s="896"/>
      <c r="I466" s="896"/>
      <c r="J466" s="896"/>
      <c r="K466" s="896"/>
      <c r="L466" s="896"/>
      <c r="M466" s="896"/>
      <c r="N466" s="896"/>
      <c r="O466" s="896"/>
      <c r="P466" s="896"/>
      <c r="Q466" s="896"/>
      <c r="R466" s="896"/>
      <c r="S466" s="896"/>
      <c r="T466" s="896"/>
      <c r="U466" s="896"/>
      <c r="V466" s="896"/>
      <c r="W466" s="896"/>
      <c r="X466" s="896"/>
      <c r="Y466" s="896"/>
      <c r="Z466" s="896"/>
    </row>
    <row r="467" ht="15.75" customHeight="1">
      <c r="A467" s="896"/>
      <c r="B467" s="896"/>
      <c r="C467" s="896"/>
      <c r="D467" s="896"/>
      <c r="E467" s="896"/>
      <c r="F467" s="896"/>
      <c r="G467" s="896"/>
      <c r="H467" s="896"/>
      <c r="I467" s="896"/>
      <c r="J467" s="896"/>
      <c r="K467" s="896"/>
      <c r="L467" s="896"/>
      <c r="M467" s="896"/>
      <c r="N467" s="896"/>
      <c r="O467" s="896"/>
      <c r="P467" s="896"/>
      <c r="Q467" s="896"/>
      <c r="R467" s="896"/>
      <c r="S467" s="896"/>
      <c r="T467" s="896"/>
      <c r="U467" s="896"/>
      <c r="V467" s="896"/>
      <c r="W467" s="896"/>
      <c r="X467" s="896"/>
      <c r="Y467" s="896"/>
      <c r="Z467" s="896"/>
    </row>
    <row r="468" ht="15.75" customHeight="1">
      <c r="A468" s="896"/>
      <c r="B468" s="896"/>
      <c r="C468" s="896"/>
      <c r="D468" s="896"/>
      <c r="E468" s="896"/>
      <c r="F468" s="896"/>
      <c r="G468" s="896"/>
      <c r="H468" s="896"/>
      <c r="I468" s="896"/>
      <c r="J468" s="896"/>
      <c r="K468" s="896"/>
      <c r="L468" s="896"/>
      <c r="M468" s="896"/>
      <c r="N468" s="896"/>
      <c r="O468" s="896"/>
      <c r="P468" s="896"/>
      <c r="Q468" s="896"/>
      <c r="R468" s="896"/>
      <c r="S468" s="896"/>
      <c r="T468" s="896"/>
      <c r="U468" s="896"/>
      <c r="V468" s="896"/>
      <c r="W468" s="896"/>
      <c r="X468" s="896"/>
      <c r="Y468" s="896"/>
      <c r="Z468" s="896"/>
    </row>
    <row r="469" ht="15.75" customHeight="1">
      <c r="A469" s="896"/>
      <c r="B469" s="896"/>
      <c r="C469" s="896"/>
      <c r="D469" s="896"/>
      <c r="E469" s="896"/>
      <c r="F469" s="896"/>
      <c r="G469" s="896"/>
      <c r="H469" s="896"/>
      <c r="I469" s="896"/>
      <c r="J469" s="896"/>
      <c r="K469" s="896"/>
      <c r="L469" s="896"/>
      <c r="M469" s="896"/>
      <c r="N469" s="896"/>
      <c r="O469" s="896"/>
      <c r="P469" s="896"/>
      <c r="Q469" s="896"/>
      <c r="R469" s="896"/>
      <c r="S469" s="896"/>
      <c r="T469" s="896"/>
      <c r="U469" s="896"/>
      <c r="V469" s="896"/>
      <c r="W469" s="896"/>
      <c r="X469" s="896"/>
      <c r="Y469" s="896"/>
      <c r="Z469" s="896"/>
    </row>
    <row r="470" ht="15.75" customHeight="1">
      <c r="A470" s="896"/>
      <c r="B470" s="896"/>
      <c r="C470" s="896"/>
      <c r="D470" s="896"/>
      <c r="E470" s="896"/>
      <c r="F470" s="896"/>
      <c r="G470" s="896"/>
      <c r="H470" s="896"/>
      <c r="I470" s="896"/>
      <c r="J470" s="896"/>
      <c r="K470" s="896"/>
      <c r="L470" s="896"/>
      <c r="M470" s="896"/>
      <c r="N470" s="896"/>
      <c r="O470" s="896"/>
      <c r="P470" s="896"/>
      <c r="Q470" s="896"/>
      <c r="R470" s="896"/>
      <c r="S470" s="896"/>
      <c r="T470" s="896"/>
      <c r="U470" s="896"/>
      <c r="V470" s="896"/>
      <c r="W470" s="896"/>
      <c r="X470" s="896"/>
      <c r="Y470" s="896"/>
      <c r="Z470" s="896"/>
    </row>
    <row r="471" ht="15.75" customHeight="1">
      <c r="A471" s="896"/>
      <c r="B471" s="896"/>
      <c r="C471" s="896"/>
      <c r="D471" s="896"/>
      <c r="E471" s="896"/>
      <c r="F471" s="896"/>
      <c r="G471" s="896"/>
      <c r="H471" s="896"/>
      <c r="I471" s="896"/>
      <c r="J471" s="896"/>
      <c r="K471" s="896"/>
      <c r="L471" s="896"/>
      <c r="M471" s="896"/>
      <c r="N471" s="896"/>
      <c r="O471" s="896"/>
      <c r="P471" s="896"/>
      <c r="Q471" s="896"/>
      <c r="R471" s="896"/>
      <c r="S471" s="896"/>
      <c r="T471" s="896"/>
      <c r="U471" s="896"/>
      <c r="V471" s="896"/>
      <c r="W471" s="896"/>
      <c r="X471" s="896"/>
      <c r="Y471" s="896"/>
      <c r="Z471" s="896"/>
    </row>
    <row r="472" ht="15.75" customHeight="1">
      <c r="A472" s="896"/>
      <c r="B472" s="896"/>
      <c r="C472" s="896"/>
      <c r="D472" s="896"/>
      <c r="E472" s="896"/>
      <c r="F472" s="896"/>
      <c r="G472" s="896"/>
      <c r="H472" s="896"/>
      <c r="I472" s="896"/>
      <c r="J472" s="896"/>
      <c r="K472" s="896"/>
      <c r="L472" s="896"/>
      <c r="M472" s="896"/>
      <c r="N472" s="896"/>
      <c r="O472" s="896"/>
      <c r="P472" s="896"/>
      <c r="Q472" s="896"/>
      <c r="R472" s="896"/>
      <c r="S472" s="896"/>
      <c r="T472" s="896"/>
      <c r="U472" s="896"/>
      <c r="V472" s="896"/>
      <c r="W472" s="896"/>
      <c r="X472" s="896"/>
      <c r="Y472" s="896"/>
      <c r="Z472" s="896"/>
    </row>
    <row r="473" ht="15.75" customHeight="1">
      <c r="A473" s="896"/>
      <c r="B473" s="896"/>
      <c r="C473" s="896"/>
      <c r="D473" s="896"/>
      <c r="E473" s="896"/>
      <c r="F473" s="896"/>
      <c r="G473" s="896"/>
      <c r="H473" s="896"/>
      <c r="I473" s="896"/>
      <c r="J473" s="896"/>
      <c r="K473" s="896"/>
      <c r="L473" s="896"/>
      <c r="M473" s="896"/>
      <c r="N473" s="896"/>
      <c r="O473" s="896"/>
      <c r="P473" s="896"/>
      <c r="Q473" s="896"/>
      <c r="R473" s="896"/>
      <c r="S473" s="896"/>
      <c r="T473" s="896"/>
      <c r="U473" s="896"/>
      <c r="V473" s="896"/>
      <c r="W473" s="896"/>
      <c r="X473" s="896"/>
      <c r="Y473" s="896"/>
      <c r="Z473" s="896"/>
    </row>
    <row r="474" ht="15.75" customHeight="1">
      <c r="A474" s="896"/>
      <c r="B474" s="896"/>
      <c r="C474" s="896"/>
      <c r="D474" s="896"/>
      <c r="E474" s="896"/>
      <c r="F474" s="896"/>
      <c r="G474" s="896"/>
      <c r="H474" s="896"/>
      <c r="I474" s="896"/>
      <c r="J474" s="896"/>
      <c r="K474" s="896"/>
      <c r="L474" s="896"/>
      <c r="M474" s="896"/>
      <c r="N474" s="896"/>
      <c r="O474" s="896"/>
      <c r="P474" s="896"/>
      <c r="Q474" s="896"/>
      <c r="R474" s="896"/>
      <c r="S474" s="896"/>
      <c r="T474" s="896"/>
      <c r="U474" s="896"/>
      <c r="V474" s="896"/>
      <c r="W474" s="896"/>
      <c r="X474" s="896"/>
      <c r="Y474" s="896"/>
      <c r="Z474" s="896"/>
    </row>
    <row r="475" ht="15.75" customHeight="1">
      <c r="A475" s="896"/>
      <c r="B475" s="896"/>
      <c r="C475" s="896"/>
      <c r="D475" s="896"/>
      <c r="E475" s="896"/>
      <c r="F475" s="896"/>
      <c r="G475" s="896"/>
      <c r="H475" s="896"/>
      <c r="I475" s="896"/>
      <c r="J475" s="896"/>
      <c r="K475" s="896"/>
      <c r="L475" s="896"/>
      <c r="M475" s="896"/>
      <c r="N475" s="896"/>
      <c r="O475" s="896"/>
      <c r="P475" s="896"/>
      <c r="Q475" s="896"/>
      <c r="R475" s="896"/>
      <c r="S475" s="896"/>
      <c r="T475" s="896"/>
      <c r="U475" s="896"/>
      <c r="V475" s="896"/>
      <c r="W475" s="896"/>
      <c r="X475" s="896"/>
      <c r="Y475" s="896"/>
      <c r="Z475" s="896"/>
    </row>
    <row r="476" ht="15.75" customHeight="1">
      <c r="A476" s="896"/>
      <c r="B476" s="896"/>
      <c r="C476" s="896"/>
      <c r="D476" s="896"/>
      <c r="E476" s="896"/>
      <c r="F476" s="896"/>
      <c r="G476" s="896"/>
      <c r="H476" s="896"/>
      <c r="I476" s="896"/>
      <c r="J476" s="896"/>
      <c r="K476" s="896"/>
      <c r="L476" s="896"/>
      <c r="M476" s="896"/>
      <c r="N476" s="896"/>
      <c r="O476" s="896"/>
      <c r="P476" s="896"/>
      <c r="Q476" s="896"/>
      <c r="R476" s="896"/>
      <c r="S476" s="896"/>
      <c r="T476" s="896"/>
      <c r="U476" s="896"/>
      <c r="V476" s="896"/>
      <c r="W476" s="896"/>
      <c r="X476" s="896"/>
      <c r="Y476" s="896"/>
      <c r="Z476" s="896"/>
    </row>
    <row r="477" ht="15.75" customHeight="1">
      <c r="A477" s="896"/>
      <c r="B477" s="896"/>
      <c r="C477" s="896"/>
      <c r="D477" s="896"/>
      <c r="E477" s="896"/>
      <c r="F477" s="896"/>
      <c r="G477" s="896"/>
      <c r="H477" s="896"/>
      <c r="I477" s="896"/>
      <c r="J477" s="896"/>
      <c r="K477" s="896"/>
      <c r="L477" s="896"/>
      <c r="M477" s="896"/>
      <c r="N477" s="896"/>
      <c r="O477" s="896"/>
      <c r="P477" s="896"/>
      <c r="Q477" s="896"/>
      <c r="R477" s="896"/>
      <c r="S477" s="896"/>
      <c r="T477" s="896"/>
      <c r="U477" s="896"/>
      <c r="V477" s="896"/>
      <c r="W477" s="896"/>
      <c r="X477" s="896"/>
      <c r="Y477" s="896"/>
      <c r="Z477" s="896"/>
    </row>
    <row r="478" ht="15.75" customHeight="1">
      <c r="A478" s="896"/>
      <c r="B478" s="896"/>
      <c r="C478" s="896"/>
      <c r="D478" s="896"/>
      <c r="E478" s="896"/>
      <c r="F478" s="896"/>
      <c r="G478" s="896"/>
      <c r="H478" s="896"/>
      <c r="I478" s="896"/>
      <c r="J478" s="896"/>
      <c r="K478" s="896"/>
      <c r="L478" s="896"/>
      <c r="M478" s="896"/>
      <c r="N478" s="896"/>
      <c r="O478" s="896"/>
      <c r="P478" s="896"/>
      <c r="Q478" s="896"/>
      <c r="R478" s="896"/>
      <c r="S478" s="896"/>
      <c r="T478" s="896"/>
      <c r="U478" s="896"/>
      <c r="V478" s="896"/>
      <c r="W478" s="896"/>
      <c r="X478" s="896"/>
      <c r="Y478" s="896"/>
      <c r="Z478" s="896"/>
    </row>
    <row r="479" ht="15.75" customHeight="1">
      <c r="A479" s="896"/>
      <c r="B479" s="896"/>
      <c r="C479" s="896"/>
      <c r="D479" s="896"/>
      <c r="E479" s="896"/>
      <c r="F479" s="896"/>
      <c r="G479" s="896"/>
      <c r="H479" s="896"/>
      <c r="I479" s="896"/>
      <c r="J479" s="896"/>
      <c r="K479" s="896"/>
      <c r="L479" s="896"/>
      <c r="M479" s="896"/>
      <c r="N479" s="896"/>
      <c r="O479" s="896"/>
      <c r="P479" s="896"/>
      <c r="Q479" s="896"/>
      <c r="R479" s="896"/>
      <c r="S479" s="896"/>
      <c r="T479" s="896"/>
      <c r="U479" s="896"/>
      <c r="V479" s="896"/>
      <c r="W479" s="896"/>
      <c r="X479" s="896"/>
      <c r="Y479" s="896"/>
      <c r="Z479" s="896"/>
    </row>
    <row r="480" ht="15.75" customHeight="1">
      <c r="A480" s="896"/>
      <c r="B480" s="896"/>
      <c r="C480" s="896"/>
      <c r="D480" s="896"/>
      <c r="E480" s="896"/>
      <c r="F480" s="896"/>
      <c r="G480" s="896"/>
      <c r="H480" s="896"/>
      <c r="I480" s="896"/>
      <c r="J480" s="896"/>
      <c r="K480" s="896"/>
      <c r="L480" s="896"/>
      <c r="M480" s="896"/>
      <c r="N480" s="896"/>
      <c r="O480" s="896"/>
      <c r="P480" s="896"/>
      <c r="Q480" s="896"/>
      <c r="R480" s="896"/>
      <c r="S480" s="896"/>
      <c r="T480" s="896"/>
      <c r="U480" s="896"/>
      <c r="V480" s="896"/>
      <c r="W480" s="896"/>
      <c r="X480" s="896"/>
      <c r="Y480" s="896"/>
      <c r="Z480" s="896"/>
    </row>
    <row r="481" ht="15.75" customHeight="1">
      <c r="A481" s="896"/>
      <c r="B481" s="896"/>
      <c r="C481" s="896"/>
      <c r="D481" s="896"/>
      <c r="E481" s="896"/>
      <c r="F481" s="896"/>
      <c r="G481" s="896"/>
      <c r="H481" s="896"/>
      <c r="I481" s="896"/>
      <c r="J481" s="896"/>
      <c r="K481" s="896"/>
      <c r="L481" s="896"/>
      <c r="M481" s="896"/>
      <c r="N481" s="896"/>
      <c r="O481" s="896"/>
      <c r="P481" s="896"/>
      <c r="Q481" s="896"/>
      <c r="R481" s="896"/>
      <c r="S481" s="896"/>
      <c r="T481" s="896"/>
      <c r="U481" s="896"/>
      <c r="V481" s="896"/>
      <c r="W481" s="896"/>
      <c r="X481" s="896"/>
      <c r="Y481" s="896"/>
      <c r="Z481" s="896"/>
    </row>
    <row r="482" ht="15.75" customHeight="1">
      <c r="A482" s="896"/>
      <c r="B482" s="896"/>
      <c r="C482" s="896"/>
      <c r="D482" s="896"/>
      <c r="E482" s="896"/>
      <c r="F482" s="896"/>
      <c r="G482" s="896"/>
      <c r="H482" s="896"/>
      <c r="I482" s="896"/>
      <c r="J482" s="896"/>
      <c r="K482" s="896"/>
      <c r="L482" s="896"/>
      <c r="M482" s="896"/>
      <c r="N482" s="896"/>
      <c r="O482" s="896"/>
      <c r="P482" s="896"/>
      <c r="Q482" s="896"/>
      <c r="R482" s="896"/>
      <c r="S482" s="896"/>
      <c r="T482" s="896"/>
      <c r="U482" s="896"/>
      <c r="V482" s="896"/>
      <c r="W482" s="896"/>
      <c r="X482" s="896"/>
      <c r="Y482" s="896"/>
      <c r="Z482" s="896"/>
    </row>
    <row r="483" ht="15.75" customHeight="1">
      <c r="A483" s="896"/>
      <c r="B483" s="896"/>
      <c r="C483" s="896"/>
      <c r="D483" s="896"/>
      <c r="E483" s="896"/>
      <c r="F483" s="896"/>
      <c r="G483" s="896"/>
      <c r="H483" s="896"/>
      <c r="I483" s="896"/>
      <c r="J483" s="896"/>
      <c r="K483" s="896"/>
      <c r="L483" s="896"/>
      <c r="M483" s="896"/>
      <c r="N483" s="896"/>
      <c r="O483" s="896"/>
      <c r="P483" s="896"/>
      <c r="Q483" s="896"/>
      <c r="R483" s="896"/>
      <c r="S483" s="896"/>
      <c r="T483" s="896"/>
      <c r="U483" s="896"/>
      <c r="V483" s="896"/>
      <c r="W483" s="896"/>
      <c r="X483" s="896"/>
      <c r="Y483" s="896"/>
      <c r="Z483" s="896"/>
    </row>
    <row r="484" ht="15.75" customHeight="1">
      <c r="A484" s="896"/>
      <c r="B484" s="896"/>
      <c r="C484" s="896"/>
      <c r="D484" s="896"/>
      <c r="E484" s="896"/>
      <c r="F484" s="896"/>
      <c r="G484" s="896"/>
      <c r="H484" s="896"/>
      <c r="I484" s="896"/>
      <c r="J484" s="896"/>
      <c r="K484" s="896"/>
      <c r="L484" s="896"/>
      <c r="M484" s="896"/>
      <c r="N484" s="896"/>
      <c r="O484" s="896"/>
      <c r="P484" s="896"/>
      <c r="Q484" s="896"/>
      <c r="R484" s="896"/>
      <c r="S484" s="896"/>
      <c r="T484" s="896"/>
      <c r="U484" s="896"/>
      <c r="V484" s="896"/>
      <c r="W484" s="896"/>
      <c r="X484" s="896"/>
      <c r="Y484" s="896"/>
      <c r="Z484" s="896"/>
    </row>
    <row r="485" ht="15.75" customHeight="1">
      <c r="A485" s="896"/>
      <c r="B485" s="896"/>
      <c r="C485" s="896"/>
      <c r="D485" s="896"/>
      <c r="E485" s="896"/>
      <c r="F485" s="896"/>
      <c r="G485" s="896"/>
      <c r="H485" s="896"/>
      <c r="I485" s="896"/>
      <c r="J485" s="896"/>
      <c r="K485" s="896"/>
      <c r="L485" s="896"/>
      <c r="M485" s="896"/>
      <c r="N485" s="896"/>
      <c r="O485" s="896"/>
      <c r="P485" s="896"/>
      <c r="Q485" s="896"/>
      <c r="R485" s="896"/>
      <c r="S485" s="896"/>
      <c r="T485" s="896"/>
      <c r="U485" s="896"/>
      <c r="V485" s="896"/>
      <c r="W485" s="896"/>
      <c r="X485" s="896"/>
      <c r="Y485" s="896"/>
      <c r="Z485" s="896"/>
    </row>
    <row r="486" ht="15.75" customHeight="1">
      <c r="A486" s="896"/>
      <c r="B486" s="896"/>
      <c r="C486" s="896"/>
      <c r="D486" s="896"/>
      <c r="E486" s="896"/>
      <c r="F486" s="896"/>
      <c r="G486" s="896"/>
      <c r="H486" s="896"/>
      <c r="I486" s="896"/>
      <c r="J486" s="896"/>
      <c r="K486" s="896"/>
      <c r="L486" s="896"/>
      <c r="M486" s="896"/>
      <c r="N486" s="896"/>
      <c r="O486" s="896"/>
      <c r="P486" s="896"/>
      <c r="Q486" s="896"/>
      <c r="R486" s="896"/>
      <c r="S486" s="896"/>
      <c r="T486" s="896"/>
      <c r="U486" s="896"/>
      <c r="V486" s="896"/>
      <c r="W486" s="896"/>
      <c r="X486" s="896"/>
      <c r="Y486" s="896"/>
      <c r="Z486" s="896"/>
    </row>
    <row r="487" ht="15.75" customHeight="1">
      <c r="A487" s="896"/>
      <c r="B487" s="896"/>
      <c r="C487" s="896"/>
      <c r="D487" s="896"/>
      <c r="E487" s="896"/>
      <c r="F487" s="896"/>
      <c r="G487" s="896"/>
      <c r="H487" s="896"/>
      <c r="I487" s="896"/>
      <c r="J487" s="896"/>
      <c r="K487" s="896"/>
      <c r="L487" s="896"/>
      <c r="M487" s="896"/>
      <c r="N487" s="896"/>
      <c r="O487" s="896"/>
      <c r="P487" s="896"/>
      <c r="Q487" s="896"/>
      <c r="R487" s="896"/>
      <c r="S487" s="896"/>
      <c r="T487" s="896"/>
      <c r="U487" s="896"/>
      <c r="V487" s="896"/>
      <c r="W487" s="896"/>
      <c r="X487" s="896"/>
      <c r="Y487" s="896"/>
      <c r="Z487" s="896"/>
    </row>
    <row r="488" ht="15.75" customHeight="1">
      <c r="A488" s="896"/>
      <c r="B488" s="896"/>
      <c r="C488" s="896"/>
      <c r="D488" s="896"/>
      <c r="E488" s="896"/>
      <c r="F488" s="896"/>
      <c r="G488" s="896"/>
      <c r="H488" s="896"/>
      <c r="I488" s="896"/>
      <c r="J488" s="896"/>
      <c r="K488" s="896"/>
      <c r="L488" s="896"/>
      <c r="M488" s="896"/>
      <c r="N488" s="896"/>
      <c r="O488" s="896"/>
      <c r="P488" s="896"/>
      <c r="Q488" s="896"/>
      <c r="R488" s="896"/>
      <c r="S488" s="896"/>
      <c r="T488" s="896"/>
      <c r="U488" s="896"/>
      <c r="V488" s="896"/>
      <c r="W488" s="896"/>
      <c r="X488" s="896"/>
      <c r="Y488" s="896"/>
      <c r="Z488" s="896"/>
    </row>
    <row r="489" ht="15.75" customHeight="1">
      <c r="A489" s="896"/>
      <c r="B489" s="896"/>
      <c r="C489" s="896"/>
      <c r="D489" s="896"/>
      <c r="E489" s="896"/>
      <c r="F489" s="896"/>
      <c r="G489" s="896"/>
      <c r="H489" s="896"/>
      <c r="I489" s="896"/>
      <c r="J489" s="896"/>
      <c r="K489" s="896"/>
      <c r="L489" s="896"/>
      <c r="M489" s="896"/>
      <c r="N489" s="896"/>
      <c r="O489" s="896"/>
      <c r="P489" s="896"/>
      <c r="Q489" s="896"/>
      <c r="R489" s="896"/>
      <c r="S489" s="896"/>
      <c r="T489" s="896"/>
      <c r="U489" s="896"/>
      <c r="V489" s="896"/>
      <c r="W489" s="896"/>
      <c r="X489" s="896"/>
      <c r="Y489" s="896"/>
      <c r="Z489" s="896"/>
    </row>
    <row r="490" ht="15.75" customHeight="1">
      <c r="A490" s="896"/>
      <c r="B490" s="896"/>
      <c r="C490" s="896"/>
      <c r="D490" s="896"/>
      <c r="E490" s="896"/>
      <c r="F490" s="896"/>
      <c r="G490" s="896"/>
      <c r="H490" s="896"/>
      <c r="I490" s="896"/>
      <c r="J490" s="896"/>
      <c r="K490" s="896"/>
      <c r="L490" s="896"/>
      <c r="M490" s="896"/>
      <c r="N490" s="896"/>
      <c r="O490" s="896"/>
      <c r="P490" s="896"/>
      <c r="Q490" s="896"/>
      <c r="R490" s="896"/>
      <c r="S490" s="896"/>
      <c r="T490" s="896"/>
      <c r="U490" s="896"/>
      <c r="V490" s="896"/>
      <c r="W490" s="896"/>
      <c r="X490" s="896"/>
      <c r="Y490" s="896"/>
      <c r="Z490" s="896"/>
    </row>
    <row r="491" ht="15.75" customHeight="1">
      <c r="A491" s="896"/>
      <c r="B491" s="896"/>
      <c r="C491" s="896"/>
      <c r="D491" s="896"/>
      <c r="E491" s="896"/>
      <c r="F491" s="896"/>
      <c r="G491" s="896"/>
      <c r="H491" s="896"/>
      <c r="I491" s="896"/>
      <c r="J491" s="896"/>
      <c r="K491" s="896"/>
      <c r="L491" s="896"/>
      <c r="M491" s="896"/>
      <c r="N491" s="896"/>
      <c r="O491" s="896"/>
      <c r="P491" s="896"/>
      <c r="Q491" s="896"/>
      <c r="R491" s="896"/>
      <c r="S491" s="896"/>
      <c r="T491" s="896"/>
      <c r="U491" s="896"/>
      <c r="V491" s="896"/>
      <c r="W491" s="896"/>
      <c r="X491" s="896"/>
      <c r="Y491" s="896"/>
      <c r="Z491" s="896"/>
    </row>
    <row r="492" ht="15.75" customHeight="1">
      <c r="A492" s="896"/>
      <c r="B492" s="896"/>
      <c r="C492" s="896"/>
      <c r="D492" s="896"/>
      <c r="E492" s="896"/>
      <c r="F492" s="896"/>
      <c r="G492" s="896"/>
      <c r="H492" s="896"/>
      <c r="I492" s="896"/>
      <c r="J492" s="896"/>
      <c r="K492" s="896"/>
      <c r="L492" s="896"/>
      <c r="M492" s="896"/>
      <c r="N492" s="896"/>
      <c r="O492" s="896"/>
      <c r="P492" s="896"/>
      <c r="Q492" s="896"/>
      <c r="R492" s="896"/>
      <c r="S492" s="896"/>
      <c r="T492" s="896"/>
      <c r="U492" s="896"/>
      <c r="V492" s="896"/>
      <c r="W492" s="896"/>
      <c r="X492" s="896"/>
      <c r="Y492" s="896"/>
      <c r="Z492" s="896"/>
    </row>
    <row r="493" ht="15.75" customHeight="1">
      <c r="A493" s="896"/>
      <c r="B493" s="896"/>
      <c r="C493" s="896"/>
      <c r="D493" s="896"/>
      <c r="E493" s="896"/>
      <c r="F493" s="896"/>
      <c r="G493" s="896"/>
      <c r="H493" s="896"/>
      <c r="I493" s="896"/>
      <c r="J493" s="896"/>
      <c r="K493" s="896"/>
      <c r="L493" s="896"/>
      <c r="M493" s="896"/>
      <c r="N493" s="896"/>
      <c r="O493" s="896"/>
      <c r="P493" s="896"/>
      <c r="Q493" s="896"/>
      <c r="R493" s="896"/>
      <c r="S493" s="896"/>
      <c r="T493" s="896"/>
      <c r="U493" s="896"/>
      <c r="V493" s="896"/>
      <c r="W493" s="896"/>
      <c r="X493" s="896"/>
      <c r="Y493" s="896"/>
      <c r="Z493" s="896"/>
    </row>
    <row r="494" ht="15.75" customHeight="1">
      <c r="A494" s="896"/>
      <c r="B494" s="896"/>
      <c r="C494" s="896"/>
      <c r="D494" s="896"/>
      <c r="E494" s="896"/>
      <c r="F494" s="896"/>
      <c r="G494" s="896"/>
      <c r="H494" s="896"/>
      <c r="I494" s="896"/>
      <c r="J494" s="896"/>
      <c r="K494" s="896"/>
      <c r="L494" s="896"/>
      <c r="M494" s="896"/>
      <c r="N494" s="896"/>
      <c r="O494" s="896"/>
      <c r="P494" s="896"/>
      <c r="Q494" s="896"/>
      <c r="R494" s="896"/>
      <c r="S494" s="896"/>
      <c r="T494" s="896"/>
      <c r="U494" s="896"/>
      <c r="V494" s="896"/>
      <c r="W494" s="896"/>
      <c r="X494" s="896"/>
      <c r="Y494" s="896"/>
      <c r="Z494" s="896"/>
    </row>
    <row r="495" ht="15.75" customHeight="1">
      <c r="A495" s="896"/>
      <c r="B495" s="896"/>
      <c r="C495" s="896"/>
      <c r="D495" s="896"/>
      <c r="E495" s="896"/>
      <c r="F495" s="896"/>
      <c r="G495" s="896"/>
      <c r="H495" s="896"/>
      <c r="I495" s="896"/>
      <c r="J495" s="896"/>
      <c r="K495" s="896"/>
      <c r="L495" s="896"/>
      <c r="M495" s="896"/>
      <c r="N495" s="896"/>
      <c r="O495" s="896"/>
      <c r="P495" s="896"/>
      <c r="Q495" s="896"/>
      <c r="R495" s="896"/>
      <c r="S495" s="896"/>
      <c r="T495" s="896"/>
      <c r="U495" s="896"/>
      <c r="V495" s="896"/>
      <c r="W495" s="896"/>
      <c r="X495" s="896"/>
      <c r="Y495" s="896"/>
      <c r="Z495" s="896"/>
    </row>
    <row r="496" ht="15.75" customHeight="1">
      <c r="A496" s="896"/>
      <c r="B496" s="896"/>
      <c r="C496" s="896"/>
      <c r="D496" s="896"/>
      <c r="E496" s="896"/>
      <c r="F496" s="896"/>
      <c r="G496" s="896"/>
      <c r="H496" s="896"/>
      <c r="I496" s="896"/>
      <c r="J496" s="896"/>
      <c r="K496" s="896"/>
      <c r="L496" s="896"/>
      <c r="M496" s="896"/>
      <c r="N496" s="896"/>
      <c r="O496" s="896"/>
      <c r="P496" s="896"/>
      <c r="Q496" s="896"/>
      <c r="R496" s="896"/>
      <c r="S496" s="896"/>
      <c r="T496" s="896"/>
      <c r="U496" s="896"/>
      <c r="V496" s="896"/>
      <c r="W496" s="896"/>
      <c r="X496" s="896"/>
      <c r="Y496" s="896"/>
      <c r="Z496" s="896"/>
    </row>
    <row r="497" ht="15.75" customHeight="1">
      <c r="A497" s="896"/>
      <c r="B497" s="896"/>
      <c r="C497" s="896"/>
      <c r="D497" s="896"/>
      <c r="E497" s="896"/>
      <c r="F497" s="896"/>
      <c r="G497" s="896"/>
      <c r="H497" s="896"/>
      <c r="I497" s="896"/>
      <c r="J497" s="896"/>
      <c r="K497" s="896"/>
      <c r="L497" s="896"/>
      <c r="M497" s="896"/>
      <c r="N497" s="896"/>
      <c r="O497" s="896"/>
      <c r="P497" s="896"/>
      <c r="Q497" s="896"/>
      <c r="R497" s="896"/>
      <c r="S497" s="896"/>
      <c r="T497" s="896"/>
      <c r="U497" s="896"/>
      <c r="V497" s="896"/>
      <c r="W497" s="896"/>
      <c r="X497" s="896"/>
      <c r="Y497" s="896"/>
      <c r="Z497" s="896"/>
    </row>
    <row r="498" ht="15.75" customHeight="1">
      <c r="A498" s="896"/>
      <c r="B498" s="896"/>
      <c r="C498" s="896"/>
      <c r="D498" s="896"/>
      <c r="E498" s="896"/>
      <c r="F498" s="896"/>
      <c r="G498" s="896"/>
      <c r="H498" s="896"/>
      <c r="I498" s="896"/>
      <c r="J498" s="896"/>
      <c r="K498" s="896"/>
      <c r="L498" s="896"/>
      <c r="M498" s="896"/>
      <c r="N498" s="896"/>
      <c r="O498" s="896"/>
      <c r="P498" s="896"/>
      <c r="Q498" s="896"/>
      <c r="R498" s="896"/>
      <c r="S498" s="896"/>
      <c r="T498" s="896"/>
      <c r="U498" s="896"/>
      <c r="V498" s="896"/>
      <c r="W498" s="896"/>
      <c r="X498" s="896"/>
      <c r="Y498" s="896"/>
      <c r="Z498" s="896"/>
    </row>
    <row r="499" ht="15.75" customHeight="1">
      <c r="A499" s="896"/>
      <c r="B499" s="896"/>
      <c r="C499" s="896"/>
      <c r="D499" s="896"/>
      <c r="E499" s="896"/>
      <c r="F499" s="896"/>
      <c r="G499" s="896"/>
      <c r="H499" s="896"/>
      <c r="I499" s="896"/>
      <c r="J499" s="896"/>
      <c r="K499" s="896"/>
      <c r="L499" s="896"/>
      <c r="M499" s="896"/>
      <c r="N499" s="896"/>
      <c r="O499" s="896"/>
      <c r="P499" s="896"/>
      <c r="Q499" s="896"/>
      <c r="R499" s="896"/>
      <c r="S499" s="896"/>
      <c r="T499" s="896"/>
      <c r="U499" s="896"/>
      <c r="V499" s="896"/>
      <c r="W499" s="896"/>
      <c r="X499" s="896"/>
      <c r="Y499" s="896"/>
      <c r="Z499" s="896"/>
    </row>
    <row r="500" ht="15.75" customHeight="1">
      <c r="A500" s="896"/>
      <c r="B500" s="896"/>
      <c r="C500" s="896"/>
      <c r="D500" s="896"/>
      <c r="E500" s="896"/>
      <c r="F500" s="896"/>
      <c r="G500" s="896"/>
      <c r="H500" s="896"/>
      <c r="I500" s="896"/>
      <c r="J500" s="896"/>
      <c r="K500" s="896"/>
      <c r="L500" s="896"/>
      <c r="M500" s="896"/>
      <c r="N500" s="896"/>
      <c r="O500" s="896"/>
      <c r="P500" s="896"/>
      <c r="Q500" s="896"/>
      <c r="R500" s="896"/>
      <c r="S500" s="896"/>
      <c r="T500" s="896"/>
      <c r="U500" s="896"/>
      <c r="V500" s="896"/>
      <c r="W500" s="896"/>
      <c r="X500" s="896"/>
      <c r="Y500" s="896"/>
      <c r="Z500" s="896"/>
    </row>
    <row r="501" ht="15.75" customHeight="1">
      <c r="A501" s="896"/>
      <c r="B501" s="896"/>
      <c r="C501" s="896"/>
      <c r="D501" s="896"/>
      <c r="E501" s="896"/>
      <c r="F501" s="896"/>
      <c r="G501" s="896"/>
      <c r="H501" s="896"/>
      <c r="I501" s="896"/>
      <c r="J501" s="896"/>
      <c r="K501" s="896"/>
      <c r="L501" s="896"/>
      <c r="M501" s="896"/>
      <c r="N501" s="896"/>
      <c r="O501" s="896"/>
      <c r="P501" s="896"/>
      <c r="Q501" s="896"/>
      <c r="R501" s="896"/>
      <c r="S501" s="896"/>
      <c r="T501" s="896"/>
      <c r="U501" s="896"/>
      <c r="V501" s="896"/>
      <c r="W501" s="896"/>
      <c r="X501" s="896"/>
      <c r="Y501" s="896"/>
      <c r="Z501" s="896"/>
    </row>
    <row r="502" ht="15.75" customHeight="1">
      <c r="A502" s="896"/>
      <c r="B502" s="896"/>
      <c r="C502" s="896"/>
      <c r="D502" s="896"/>
      <c r="E502" s="896"/>
      <c r="F502" s="896"/>
      <c r="G502" s="896"/>
      <c r="H502" s="896"/>
      <c r="I502" s="896"/>
      <c r="J502" s="896"/>
      <c r="K502" s="896"/>
      <c r="L502" s="896"/>
      <c r="M502" s="896"/>
      <c r="N502" s="896"/>
      <c r="O502" s="896"/>
      <c r="P502" s="896"/>
      <c r="Q502" s="896"/>
      <c r="R502" s="896"/>
      <c r="S502" s="896"/>
      <c r="T502" s="896"/>
      <c r="U502" s="896"/>
      <c r="V502" s="896"/>
      <c r="W502" s="896"/>
      <c r="X502" s="896"/>
      <c r="Y502" s="896"/>
      <c r="Z502" s="896"/>
    </row>
    <row r="503" ht="15.75" customHeight="1">
      <c r="A503" s="896"/>
      <c r="B503" s="896"/>
      <c r="C503" s="896"/>
      <c r="D503" s="896"/>
      <c r="E503" s="896"/>
      <c r="F503" s="896"/>
      <c r="G503" s="896"/>
      <c r="H503" s="896"/>
      <c r="I503" s="896"/>
      <c r="J503" s="896"/>
      <c r="K503" s="896"/>
      <c r="L503" s="896"/>
      <c r="M503" s="896"/>
      <c r="N503" s="896"/>
      <c r="O503" s="896"/>
      <c r="P503" s="896"/>
      <c r="Q503" s="896"/>
      <c r="R503" s="896"/>
      <c r="S503" s="896"/>
      <c r="T503" s="896"/>
      <c r="U503" s="896"/>
      <c r="V503" s="896"/>
      <c r="W503" s="896"/>
      <c r="X503" s="896"/>
      <c r="Y503" s="896"/>
      <c r="Z503" s="896"/>
    </row>
    <row r="504" ht="15.75" customHeight="1">
      <c r="A504" s="896"/>
      <c r="B504" s="896"/>
      <c r="C504" s="896"/>
      <c r="D504" s="896"/>
      <c r="E504" s="896"/>
      <c r="F504" s="896"/>
      <c r="G504" s="896"/>
      <c r="H504" s="896"/>
      <c r="I504" s="896"/>
      <c r="J504" s="896"/>
      <c r="K504" s="896"/>
      <c r="L504" s="896"/>
      <c r="M504" s="896"/>
      <c r="N504" s="896"/>
      <c r="O504" s="896"/>
      <c r="P504" s="896"/>
      <c r="Q504" s="896"/>
      <c r="R504" s="896"/>
      <c r="S504" s="896"/>
      <c r="T504" s="896"/>
      <c r="U504" s="896"/>
      <c r="V504" s="896"/>
      <c r="W504" s="896"/>
      <c r="X504" s="896"/>
      <c r="Y504" s="896"/>
      <c r="Z504" s="896"/>
    </row>
    <row r="505" ht="15.75" customHeight="1">
      <c r="A505" s="896"/>
      <c r="B505" s="896"/>
      <c r="C505" s="896"/>
      <c r="D505" s="896"/>
      <c r="E505" s="896"/>
      <c r="F505" s="896"/>
      <c r="G505" s="896"/>
      <c r="H505" s="896"/>
      <c r="I505" s="896"/>
      <c r="J505" s="896"/>
      <c r="K505" s="896"/>
      <c r="L505" s="896"/>
      <c r="M505" s="896"/>
      <c r="N505" s="896"/>
      <c r="O505" s="896"/>
      <c r="P505" s="896"/>
      <c r="Q505" s="896"/>
      <c r="R505" s="896"/>
      <c r="S505" s="896"/>
      <c r="T505" s="896"/>
      <c r="U505" s="896"/>
      <c r="V505" s="896"/>
      <c r="W505" s="896"/>
      <c r="X505" s="896"/>
      <c r="Y505" s="896"/>
      <c r="Z505" s="896"/>
    </row>
    <row r="506" ht="15.75" customHeight="1">
      <c r="A506" s="896"/>
      <c r="B506" s="896"/>
      <c r="C506" s="896"/>
      <c r="D506" s="896"/>
      <c r="E506" s="896"/>
      <c r="F506" s="896"/>
      <c r="G506" s="896"/>
      <c r="H506" s="896"/>
      <c r="I506" s="896"/>
      <c r="J506" s="896"/>
      <c r="K506" s="896"/>
      <c r="L506" s="896"/>
      <c r="M506" s="896"/>
      <c r="N506" s="896"/>
      <c r="O506" s="896"/>
      <c r="P506" s="896"/>
      <c r="Q506" s="896"/>
      <c r="R506" s="896"/>
      <c r="S506" s="896"/>
      <c r="T506" s="896"/>
      <c r="U506" s="896"/>
      <c r="V506" s="896"/>
      <c r="W506" s="896"/>
      <c r="X506" s="896"/>
      <c r="Y506" s="896"/>
      <c r="Z506" s="896"/>
    </row>
    <row r="507" ht="15.75" customHeight="1">
      <c r="A507" s="896"/>
      <c r="B507" s="896"/>
      <c r="C507" s="896"/>
      <c r="D507" s="896"/>
      <c r="E507" s="896"/>
      <c r="F507" s="896"/>
      <c r="G507" s="896"/>
      <c r="H507" s="896"/>
      <c r="I507" s="896"/>
      <c r="J507" s="896"/>
      <c r="K507" s="896"/>
      <c r="L507" s="896"/>
      <c r="M507" s="896"/>
      <c r="N507" s="896"/>
      <c r="O507" s="896"/>
      <c r="P507" s="896"/>
      <c r="Q507" s="896"/>
      <c r="R507" s="896"/>
      <c r="S507" s="896"/>
      <c r="T507" s="896"/>
      <c r="U507" s="896"/>
      <c r="V507" s="896"/>
      <c r="W507" s="896"/>
      <c r="X507" s="896"/>
      <c r="Y507" s="896"/>
      <c r="Z507" s="896"/>
    </row>
    <row r="508" ht="15.75" customHeight="1">
      <c r="A508" s="896"/>
      <c r="B508" s="896"/>
      <c r="C508" s="896"/>
      <c r="D508" s="896"/>
      <c r="E508" s="896"/>
      <c r="F508" s="896"/>
      <c r="G508" s="896"/>
      <c r="H508" s="896"/>
      <c r="I508" s="896"/>
      <c r="J508" s="896"/>
      <c r="K508" s="896"/>
      <c r="L508" s="896"/>
      <c r="M508" s="896"/>
      <c r="N508" s="896"/>
      <c r="O508" s="896"/>
      <c r="P508" s="896"/>
      <c r="Q508" s="896"/>
      <c r="R508" s="896"/>
      <c r="S508" s="896"/>
      <c r="T508" s="896"/>
      <c r="U508" s="896"/>
      <c r="V508" s="896"/>
      <c r="W508" s="896"/>
      <c r="X508" s="896"/>
      <c r="Y508" s="896"/>
      <c r="Z508" s="896"/>
    </row>
    <row r="509" ht="15.75" customHeight="1">
      <c r="A509" s="896"/>
      <c r="B509" s="896"/>
      <c r="C509" s="896"/>
      <c r="D509" s="896"/>
      <c r="E509" s="896"/>
      <c r="F509" s="896"/>
      <c r="G509" s="896"/>
      <c r="H509" s="896"/>
      <c r="I509" s="896"/>
      <c r="J509" s="896"/>
      <c r="K509" s="896"/>
      <c r="L509" s="896"/>
      <c r="M509" s="896"/>
      <c r="N509" s="896"/>
      <c r="O509" s="896"/>
      <c r="P509" s="896"/>
      <c r="Q509" s="896"/>
      <c r="R509" s="896"/>
      <c r="S509" s="896"/>
      <c r="T509" s="896"/>
      <c r="U509" s="896"/>
      <c r="V509" s="896"/>
      <c r="W509" s="896"/>
      <c r="X509" s="896"/>
      <c r="Y509" s="896"/>
      <c r="Z509" s="896"/>
    </row>
    <row r="510" ht="15.75" customHeight="1">
      <c r="A510" s="896"/>
      <c r="B510" s="896"/>
      <c r="C510" s="896"/>
      <c r="D510" s="896"/>
      <c r="E510" s="896"/>
      <c r="F510" s="896"/>
      <c r="G510" s="896"/>
      <c r="H510" s="896"/>
      <c r="I510" s="896"/>
      <c r="J510" s="896"/>
      <c r="K510" s="896"/>
      <c r="L510" s="896"/>
      <c r="M510" s="896"/>
      <c r="N510" s="896"/>
      <c r="O510" s="896"/>
      <c r="P510" s="896"/>
      <c r="Q510" s="896"/>
      <c r="R510" s="896"/>
      <c r="S510" s="896"/>
      <c r="T510" s="896"/>
      <c r="U510" s="896"/>
      <c r="V510" s="896"/>
      <c r="W510" s="896"/>
      <c r="X510" s="896"/>
      <c r="Y510" s="896"/>
      <c r="Z510" s="896"/>
    </row>
    <row r="511" ht="15.75" customHeight="1">
      <c r="A511" s="896"/>
      <c r="B511" s="896"/>
      <c r="C511" s="896"/>
      <c r="D511" s="896"/>
      <c r="E511" s="896"/>
      <c r="F511" s="896"/>
      <c r="G511" s="896"/>
      <c r="H511" s="896"/>
      <c r="I511" s="896"/>
      <c r="J511" s="896"/>
      <c r="K511" s="896"/>
      <c r="L511" s="896"/>
      <c r="M511" s="896"/>
      <c r="N511" s="896"/>
      <c r="O511" s="896"/>
      <c r="P511" s="896"/>
      <c r="Q511" s="896"/>
      <c r="R511" s="896"/>
      <c r="S511" s="896"/>
      <c r="T511" s="896"/>
      <c r="U511" s="896"/>
      <c r="V511" s="896"/>
      <c r="W511" s="896"/>
      <c r="X511" s="896"/>
      <c r="Y511" s="896"/>
      <c r="Z511" s="896"/>
    </row>
    <row r="512" ht="15.75" customHeight="1">
      <c r="A512" s="896"/>
      <c r="B512" s="896"/>
      <c r="C512" s="896"/>
      <c r="D512" s="896"/>
      <c r="E512" s="896"/>
      <c r="F512" s="896"/>
      <c r="G512" s="896"/>
      <c r="H512" s="896"/>
      <c r="I512" s="896"/>
      <c r="J512" s="896"/>
      <c r="K512" s="896"/>
      <c r="L512" s="896"/>
      <c r="M512" s="896"/>
      <c r="N512" s="896"/>
      <c r="O512" s="896"/>
      <c r="P512" s="896"/>
      <c r="Q512" s="896"/>
      <c r="R512" s="896"/>
      <c r="S512" s="896"/>
      <c r="T512" s="896"/>
      <c r="U512" s="896"/>
      <c r="V512" s="896"/>
      <c r="W512" s="896"/>
      <c r="X512" s="896"/>
      <c r="Y512" s="896"/>
      <c r="Z512" s="896"/>
    </row>
    <row r="513" ht="15.75" customHeight="1">
      <c r="A513" s="896"/>
      <c r="B513" s="896"/>
      <c r="C513" s="896"/>
      <c r="D513" s="896"/>
      <c r="E513" s="896"/>
      <c r="F513" s="896"/>
      <c r="G513" s="896"/>
      <c r="H513" s="896"/>
      <c r="I513" s="896"/>
      <c r="J513" s="896"/>
      <c r="K513" s="896"/>
      <c r="L513" s="896"/>
      <c r="M513" s="896"/>
      <c r="N513" s="896"/>
      <c r="O513" s="896"/>
      <c r="P513" s="896"/>
      <c r="Q513" s="896"/>
      <c r="R513" s="896"/>
      <c r="S513" s="896"/>
      <c r="T513" s="896"/>
      <c r="U513" s="896"/>
      <c r="V513" s="896"/>
      <c r="W513" s="896"/>
      <c r="X513" s="896"/>
      <c r="Y513" s="896"/>
      <c r="Z513" s="896"/>
    </row>
    <row r="514" ht="15.75" customHeight="1">
      <c r="A514" s="896"/>
      <c r="B514" s="896"/>
      <c r="C514" s="896"/>
      <c r="D514" s="896"/>
      <c r="E514" s="896"/>
      <c r="F514" s="896"/>
      <c r="G514" s="896"/>
      <c r="H514" s="896"/>
      <c r="I514" s="896"/>
      <c r="J514" s="896"/>
      <c r="K514" s="896"/>
      <c r="L514" s="896"/>
      <c r="M514" s="896"/>
      <c r="N514" s="896"/>
      <c r="O514" s="896"/>
      <c r="P514" s="896"/>
      <c r="Q514" s="896"/>
      <c r="R514" s="896"/>
      <c r="S514" s="896"/>
      <c r="T514" s="896"/>
      <c r="U514" s="896"/>
      <c r="V514" s="896"/>
      <c r="W514" s="896"/>
      <c r="X514" s="896"/>
      <c r="Y514" s="896"/>
      <c r="Z514" s="896"/>
    </row>
    <row r="515" ht="15.75" customHeight="1">
      <c r="A515" s="896"/>
      <c r="B515" s="896"/>
      <c r="C515" s="896"/>
      <c r="D515" s="896"/>
      <c r="E515" s="896"/>
      <c r="F515" s="896"/>
      <c r="G515" s="896"/>
      <c r="H515" s="896"/>
      <c r="I515" s="896"/>
      <c r="J515" s="896"/>
      <c r="K515" s="896"/>
      <c r="L515" s="896"/>
      <c r="M515" s="896"/>
      <c r="N515" s="896"/>
      <c r="O515" s="896"/>
      <c r="P515" s="896"/>
      <c r="Q515" s="896"/>
      <c r="R515" s="896"/>
      <c r="S515" s="896"/>
      <c r="T515" s="896"/>
      <c r="U515" s="896"/>
      <c r="V515" s="896"/>
      <c r="W515" s="896"/>
      <c r="X515" s="896"/>
      <c r="Y515" s="896"/>
      <c r="Z515" s="896"/>
    </row>
    <row r="516" ht="15.75" customHeight="1">
      <c r="A516" s="896"/>
      <c r="B516" s="896"/>
      <c r="C516" s="896"/>
      <c r="D516" s="896"/>
      <c r="E516" s="896"/>
      <c r="F516" s="896"/>
      <c r="G516" s="896"/>
      <c r="H516" s="896"/>
      <c r="I516" s="896"/>
      <c r="J516" s="896"/>
      <c r="K516" s="896"/>
      <c r="L516" s="896"/>
      <c r="M516" s="896"/>
      <c r="N516" s="896"/>
      <c r="O516" s="896"/>
      <c r="P516" s="896"/>
      <c r="Q516" s="896"/>
      <c r="R516" s="896"/>
      <c r="S516" s="896"/>
      <c r="T516" s="896"/>
      <c r="U516" s="896"/>
      <c r="V516" s="896"/>
      <c r="W516" s="896"/>
      <c r="X516" s="896"/>
      <c r="Y516" s="896"/>
      <c r="Z516" s="896"/>
    </row>
    <row r="517" ht="15.75" customHeight="1">
      <c r="A517" s="896"/>
      <c r="B517" s="896"/>
      <c r="C517" s="896"/>
      <c r="D517" s="896"/>
      <c r="E517" s="896"/>
      <c r="F517" s="896"/>
      <c r="G517" s="896"/>
      <c r="H517" s="896"/>
      <c r="I517" s="896"/>
      <c r="J517" s="896"/>
      <c r="K517" s="896"/>
      <c r="L517" s="896"/>
      <c r="M517" s="896"/>
      <c r="N517" s="896"/>
      <c r="O517" s="896"/>
      <c r="P517" s="896"/>
      <c r="Q517" s="896"/>
      <c r="R517" s="896"/>
      <c r="S517" s="896"/>
      <c r="T517" s="896"/>
      <c r="U517" s="896"/>
      <c r="V517" s="896"/>
      <c r="W517" s="896"/>
      <c r="X517" s="896"/>
      <c r="Y517" s="896"/>
      <c r="Z517" s="896"/>
    </row>
    <row r="518" ht="15.75" customHeight="1">
      <c r="A518" s="896"/>
      <c r="B518" s="896"/>
      <c r="C518" s="896"/>
      <c r="D518" s="896"/>
      <c r="E518" s="896"/>
      <c r="F518" s="896"/>
      <c r="G518" s="896"/>
      <c r="H518" s="896"/>
      <c r="I518" s="896"/>
      <c r="J518" s="896"/>
      <c r="K518" s="896"/>
      <c r="L518" s="896"/>
      <c r="M518" s="896"/>
      <c r="N518" s="896"/>
      <c r="O518" s="896"/>
      <c r="P518" s="896"/>
      <c r="Q518" s="896"/>
      <c r="R518" s="896"/>
      <c r="S518" s="896"/>
      <c r="T518" s="896"/>
      <c r="U518" s="896"/>
      <c r="V518" s="896"/>
      <c r="W518" s="896"/>
      <c r="X518" s="896"/>
      <c r="Y518" s="896"/>
      <c r="Z518" s="896"/>
    </row>
    <row r="519" ht="15.75" customHeight="1">
      <c r="A519" s="896"/>
      <c r="B519" s="896"/>
      <c r="C519" s="896"/>
      <c r="D519" s="896"/>
      <c r="E519" s="896"/>
      <c r="F519" s="896"/>
      <c r="G519" s="896"/>
      <c r="H519" s="896"/>
      <c r="I519" s="896"/>
      <c r="J519" s="896"/>
      <c r="K519" s="896"/>
      <c r="L519" s="896"/>
      <c r="M519" s="896"/>
      <c r="N519" s="896"/>
      <c r="O519" s="896"/>
      <c r="P519" s="896"/>
      <c r="Q519" s="896"/>
      <c r="R519" s="896"/>
      <c r="S519" s="896"/>
      <c r="T519" s="896"/>
      <c r="U519" s="896"/>
      <c r="V519" s="896"/>
      <c r="W519" s="896"/>
      <c r="X519" s="896"/>
      <c r="Y519" s="896"/>
      <c r="Z519" s="896"/>
    </row>
    <row r="520" ht="15.75" customHeight="1">
      <c r="A520" s="896"/>
      <c r="B520" s="896"/>
      <c r="C520" s="896"/>
      <c r="D520" s="896"/>
      <c r="E520" s="896"/>
      <c r="F520" s="896"/>
      <c r="G520" s="896"/>
      <c r="H520" s="896"/>
      <c r="I520" s="896"/>
      <c r="J520" s="896"/>
      <c r="K520" s="896"/>
      <c r="L520" s="896"/>
      <c r="M520" s="896"/>
      <c r="N520" s="896"/>
      <c r="O520" s="896"/>
      <c r="P520" s="896"/>
      <c r="Q520" s="896"/>
      <c r="R520" s="896"/>
      <c r="S520" s="896"/>
      <c r="T520" s="896"/>
      <c r="U520" s="896"/>
      <c r="V520" s="896"/>
      <c r="W520" s="896"/>
      <c r="X520" s="896"/>
      <c r="Y520" s="896"/>
      <c r="Z520" s="896"/>
    </row>
    <row r="521" ht="15.75" customHeight="1">
      <c r="A521" s="896"/>
      <c r="B521" s="896"/>
      <c r="C521" s="896"/>
      <c r="D521" s="896"/>
      <c r="E521" s="896"/>
      <c r="F521" s="896"/>
      <c r="G521" s="896"/>
      <c r="H521" s="896"/>
      <c r="I521" s="896"/>
      <c r="J521" s="896"/>
      <c r="K521" s="896"/>
      <c r="L521" s="896"/>
      <c r="M521" s="896"/>
      <c r="N521" s="896"/>
      <c r="O521" s="896"/>
      <c r="P521" s="896"/>
      <c r="Q521" s="896"/>
      <c r="R521" s="896"/>
      <c r="S521" s="896"/>
      <c r="T521" s="896"/>
      <c r="U521" s="896"/>
      <c r="V521" s="896"/>
      <c r="W521" s="896"/>
      <c r="X521" s="896"/>
      <c r="Y521" s="896"/>
      <c r="Z521" s="896"/>
    </row>
    <row r="522" ht="15.75" customHeight="1">
      <c r="A522" s="896"/>
      <c r="B522" s="896"/>
      <c r="C522" s="896"/>
      <c r="D522" s="896"/>
      <c r="E522" s="896"/>
      <c r="F522" s="896"/>
      <c r="G522" s="896"/>
      <c r="H522" s="896"/>
      <c r="I522" s="896"/>
      <c r="J522" s="896"/>
      <c r="K522" s="896"/>
      <c r="L522" s="896"/>
      <c r="M522" s="896"/>
      <c r="N522" s="896"/>
      <c r="O522" s="896"/>
      <c r="P522" s="896"/>
      <c r="Q522" s="896"/>
      <c r="R522" s="896"/>
      <c r="S522" s="896"/>
      <c r="T522" s="896"/>
      <c r="U522" s="896"/>
      <c r="V522" s="896"/>
      <c r="W522" s="896"/>
      <c r="X522" s="896"/>
      <c r="Y522" s="896"/>
      <c r="Z522" s="896"/>
    </row>
    <row r="523" ht="15.75" customHeight="1">
      <c r="A523" s="896"/>
      <c r="B523" s="896"/>
      <c r="C523" s="896"/>
      <c r="D523" s="896"/>
      <c r="E523" s="896"/>
      <c r="F523" s="896"/>
      <c r="G523" s="896"/>
      <c r="H523" s="896"/>
      <c r="I523" s="896"/>
      <c r="J523" s="896"/>
      <c r="K523" s="896"/>
      <c r="L523" s="896"/>
      <c r="M523" s="896"/>
      <c r="N523" s="896"/>
      <c r="O523" s="896"/>
      <c r="P523" s="896"/>
      <c r="Q523" s="896"/>
      <c r="R523" s="896"/>
      <c r="S523" s="896"/>
      <c r="T523" s="896"/>
      <c r="U523" s="896"/>
      <c r="V523" s="896"/>
      <c r="W523" s="896"/>
      <c r="X523" s="896"/>
      <c r="Y523" s="896"/>
      <c r="Z523" s="896"/>
    </row>
    <row r="524" ht="15.75" customHeight="1">
      <c r="A524" s="896"/>
      <c r="B524" s="896"/>
      <c r="C524" s="896"/>
      <c r="D524" s="896"/>
      <c r="E524" s="896"/>
      <c r="F524" s="896"/>
      <c r="G524" s="896"/>
      <c r="H524" s="896"/>
      <c r="I524" s="896"/>
      <c r="J524" s="896"/>
      <c r="K524" s="896"/>
      <c r="L524" s="896"/>
      <c r="M524" s="896"/>
      <c r="N524" s="896"/>
      <c r="O524" s="896"/>
      <c r="P524" s="896"/>
      <c r="Q524" s="896"/>
      <c r="R524" s="896"/>
      <c r="S524" s="896"/>
      <c r="T524" s="896"/>
      <c r="U524" s="896"/>
      <c r="V524" s="896"/>
      <c r="W524" s="896"/>
      <c r="X524" s="896"/>
      <c r="Y524" s="896"/>
      <c r="Z524" s="896"/>
    </row>
    <row r="525" ht="15.75" customHeight="1">
      <c r="A525" s="896"/>
      <c r="B525" s="896"/>
      <c r="C525" s="896"/>
      <c r="D525" s="896"/>
      <c r="E525" s="896"/>
      <c r="F525" s="896"/>
      <c r="G525" s="896"/>
      <c r="H525" s="896"/>
      <c r="I525" s="896"/>
      <c r="J525" s="896"/>
      <c r="K525" s="896"/>
      <c r="L525" s="896"/>
      <c r="M525" s="896"/>
      <c r="N525" s="896"/>
      <c r="O525" s="896"/>
      <c r="P525" s="896"/>
      <c r="Q525" s="896"/>
      <c r="R525" s="896"/>
      <c r="S525" s="896"/>
      <c r="T525" s="896"/>
      <c r="U525" s="896"/>
      <c r="V525" s="896"/>
      <c r="W525" s="896"/>
      <c r="X525" s="896"/>
      <c r="Y525" s="896"/>
      <c r="Z525" s="896"/>
    </row>
    <row r="526" ht="15.75" customHeight="1">
      <c r="A526" s="896"/>
      <c r="B526" s="896"/>
      <c r="C526" s="896"/>
      <c r="D526" s="896"/>
      <c r="E526" s="896"/>
      <c r="F526" s="896"/>
      <c r="G526" s="896"/>
      <c r="H526" s="896"/>
      <c r="I526" s="896"/>
      <c r="J526" s="896"/>
      <c r="K526" s="896"/>
      <c r="L526" s="896"/>
      <c r="M526" s="896"/>
      <c r="N526" s="896"/>
      <c r="O526" s="896"/>
      <c r="P526" s="896"/>
      <c r="Q526" s="896"/>
      <c r="R526" s="896"/>
      <c r="S526" s="896"/>
      <c r="T526" s="896"/>
      <c r="U526" s="896"/>
      <c r="V526" s="896"/>
      <c r="W526" s="896"/>
      <c r="X526" s="896"/>
      <c r="Y526" s="896"/>
      <c r="Z526" s="896"/>
    </row>
    <row r="527" ht="15.75" customHeight="1">
      <c r="A527" s="896"/>
      <c r="B527" s="896"/>
      <c r="C527" s="896"/>
      <c r="D527" s="896"/>
      <c r="E527" s="896"/>
      <c r="F527" s="896"/>
      <c r="G527" s="896"/>
      <c r="H527" s="896"/>
      <c r="I527" s="896"/>
      <c r="J527" s="896"/>
      <c r="K527" s="896"/>
      <c r="L527" s="896"/>
      <c r="M527" s="896"/>
      <c r="N527" s="896"/>
      <c r="O527" s="896"/>
      <c r="P527" s="896"/>
      <c r="Q527" s="896"/>
      <c r="R527" s="896"/>
      <c r="S527" s="896"/>
      <c r="T527" s="896"/>
      <c r="U527" s="896"/>
      <c r="V527" s="896"/>
      <c r="W527" s="896"/>
      <c r="X527" s="896"/>
      <c r="Y527" s="896"/>
      <c r="Z527" s="896"/>
    </row>
    <row r="528" ht="15.75" customHeight="1">
      <c r="A528" s="896"/>
      <c r="B528" s="896"/>
      <c r="C528" s="896"/>
      <c r="D528" s="896"/>
      <c r="E528" s="896"/>
      <c r="F528" s="896"/>
      <c r="G528" s="896"/>
      <c r="H528" s="896"/>
      <c r="I528" s="896"/>
      <c r="J528" s="896"/>
      <c r="K528" s="896"/>
      <c r="L528" s="896"/>
      <c r="M528" s="896"/>
      <c r="N528" s="896"/>
      <c r="O528" s="896"/>
      <c r="P528" s="896"/>
      <c r="Q528" s="896"/>
      <c r="R528" s="896"/>
      <c r="S528" s="896"/>
      <c r="T528" s="896"/>
      <c r="U528" s="896"/>
      <c r="V528" s="896"/>
      <c r="W528" s="896"/>
      <c r="X528" s="896"/>
      <c r="Y528" s="896"/>
      <c r="Z528" s="896"/>
    </row>
    <row r="529" ht="15.75" customHeight="1">
      <c r="A529" s="896"/>
      <c r="B529" s="896"/>
      <c r="C529" s="896"/>
      <c r="D529" s="896"/>
      <c r="E529" s="896"/>
      <c r="F529" s="896"/>
      <c r="G529" s="896"/>
      <c r="H529" s="896"/>
      <c r="I529" s="896"/>
      <c r="J529" s="896"/>
      <c r="K529" s="896"/>
      <c r="L529" s="896"/>
      <c r="M529" s="896"/>
      <c r="N529" s="896"/>
      <c r="O529" s="896"/>
      <c r="P529" s="896"/>
      <c r="Q529" s="896"/>
      <c r="R529" s="896"/>
      <c r="S529" s="896"/>
      <c r="T529" s="896"/>
      <c r="U529" s="896"/>
      <c r="V529" s="896"/>
      <c r="W529" s="896"/>
      <c r="X529" s="896"/>
      <c r="Y529" s="896"/>
      <c r="Z529" s="896"/>
    </row>
    <row r="530" ht="15.75" customHeight="1">
      <c r="A530" s="896"/>
      <c r="B530" s="896"/>
      <c r="C530" s="896"/>
      <c r="D530" s="896"/>
      <c r="E530" s="896"/>
      <c r="F530" s="896"/>
      <c r="G530" s="896"/>
      <c r="H530" s="896"/>
      <c r="I530" s="896"/>
      <c r="J530" s="896"/>
      <c r="K530" s="896"/>
      <c r="L530" s="896"/>
      <c r="M530" s="896"/>
      <c r="N530" s="896"/>
      <c r="O530" s="896"/>
      <c r="P530" s="896"/>
      <c r="Q530" s="896"/>
      <c r="R530" s="896"/>
      <c r="S530" s="896"/>
      <c r="T530" s="896"/>
      <c r="U530" s="896"/>
      <c r="V530" s="896"/>
      <c r="W530" s="896"/>
      <c r="X530" s="896"/>
      <c r="Y530" s="896"/>
      <c r="Z530" s="896"/>
    </row>
    <row r="531" ht="15.75" customHeight="1">
      <c r="A531" s="896"/>
      <c r="B531" s="896"/>
      <c r="C531" s="896"/>
      <c r="D531" s="896"/>
      <c r="E531" s="896"/>
      <c r="F531" s="896"/>
      <c r="G531" s="896"/>
      <c r="H531" s="896"/>
      <c r="I531" s="896"/>
      <c r="J531" s="896"/>
      <c r="K531" s="896"/>
      <c r="L531" s="896"/>
      <c r="M531" s="896"/>
      <c r="N531" s="896"/>
      <c r="O531" s="896"/>
      <c r="P531" s="896"/>
      <c r="Q531" s="896"/>
      <c r="R531" s="896"/>
      <c r="S531" s="896"/>
      <c r="T531" s="896"/>
      <c r="U531" s="896"/>
      <c r="V531" s="896"/>
      <c r="W531" s="896"/>
      <c r="X531" s="896"/>
      <c r="Y531" s="896"/>
      <c r="Z531" s="896"/>
    </row>
    <row r="532" ht="15.75" customHeight="1">
      <c r="A532" s="896"/>
      <c r="B532" s="896"/>
      <c r="C532" s="896"/>
      <c r="D532" s="896"/>
      <c r="E532" s="896"/>
      <c r="F532" s="896"/>
      <c r="G532" s="896"/>
      <c r="H532" s="896"/>
      <c r="I532" s="896"/>
      <c r="J532" s="896"/>
      <c r="K532" s="896"/>
      <c r="L532" s="896"/>
      <c r="M532" s="896"/>
      <c r="N532" s="896"/>
      <c r="O532" s="896"/>
      <c r="P532" s="896"/>
      <c r="Q532" s="896"/>
      <c r="R532" s="896"/>
      <c r="S532" s="896"/>
      <c r="T532" s="896"/>
      <c r="U532" s="896"/>
      <c r="V532" s="896"/>
      <c r="W532" s="896"/>
      <c r="X532" s="896"/>
      <c r="Y532" s="896"/>
      <c r="Z532" s="896"/>
    </row>
    <row r="533" ht="15.75" customHeight="1">
      <c r="A533" s="896"/>
      <c r="B533" s="896"/>
      <c r="C533" s="896"/>
      <c r="D533" s="896"/>
      <c r="E533" s="896"/>
      <c r="F533" s="896"/>
      <c r="G533" s="896"/>
      <c r="H533" s="896"/>
      <c r="I533" s="896"/>
      <c r="J533" s="896"/>
      <c r="K533" s="896"/>
      <c r="L533" s="896"/>
      <c r="M533" s="896"/>
      <c r="N533" s="896"/>
      <c r="O533" s="896"/>
      <c r="P533" s="896"/>
      <c r="Q533" s="896"/>
      <c r="R533" s="896"/>
      <c r="S533" s="896"/>
      <c r="T533" s="896"/>
      <c r="U533" s="896"/>
      <c r="V533" s="896"/>
      <c r="W533" s="896"/>
      <c r="X533" s="896"/>
      <c r="Y533" s="896"/>
      <c r="Z533" s="896"/>
    </row>
    <row r="534" ht="15.75" customHeight="1">
      <c r="A534" s="896"/>
      <c r="B534" s="896"/>
      <c r="C534" s="896"/>
      <c r="D534" s="896"/>
      <c r="E534" s="896"/>
      <c r="F534" s="896"/>
      <c r="G534" s="896"/>
      <c r="H534" s="896"/>
      <c r="I534" s="896"/>
      <c r="J534" s="896"/>
      <c r="K534" s="896"/>
      <c r="L534" s="896"/>
      <c r="M534" s="896"/>
      <c r="N534" s="896"/>
      <c r="O534" s="896"/>
      <c r="P534" s="896"/>
      <c r="Q534" s="896"/>
      <c r="R534" s="896"/>
      <c r="S534" s="896"/>
      <c r="T534" s="896"/>
      <c r="U534" s="896"/>
      <c r="V534" s="896"/>
      <c r="W534" s="896"/>
      <c r="X534" s="896"/>
      <c r="Y534" s="896"/>
      <c r="Z534" s="896"/>
    </row>
    <row r="535" ht="15.75" customHeight="1">
      <c r="A535" s="896"/>
      <c r="B535" s="896"/>
      <c r="C535" s="896"/>
      <c r="D535" s="896"/>
      <c r="E535" s="896"/>
      <c r="F535" s="896"/>
      <c r="G535" s="896"/>
      <c r="H535" s="896"/>
      <c r="I535" s="896"/>
      <c r="J535" s="896"/>
      <c r="K535" s="896"/>
      <c r="L535" s="896"/>
      <c r="M535" s="896"/>
      <c r="N535" s="896"/>
      <c r="O535" s="896"/>
      <c r="P535" s="896"/>
      <c r="Q535" s="896"/>
      <c r="R535" s="896"/>
      <c r="S535" s="896"/>
      <c r="T535" s="896"/>
      <c r="U535" s="896"/>
      <c r="V535" s="896"/>
      <c r="W535" s="896"/>
      <c r="X535" s="896"/>
      <c r="Y535" s="896"/>
      <c r="Z535" s="896"/>
    </row>
    <row r="536" ht="15.75" customHeight="1">
      <c r="A536" s="896"/>
      <c r="B536" s="896"/>
      <c r="C536" s="896"/>
      <c r="D536" s="896"/>
      <c r="E536" s="896"/>
      <c r="F536" s="896"/>
      <c r="G536" s="896"/>
      <c r="H536" s="896"/>
      <c r="I536" s="896"/>
      <c r="J536" s="896"/>
      <c r="K536" s="896"/>
      <c r="L536" s="896"/>
      <c r="M536" s="896"/>
      <c r="N536" s="896"/>
      <c r="O536" s="896"/>
      <c r="P536" s="896"/>
      <c r="Q536" s="896"/>
      <c r="R536" s="896"/>
      <c r="S536" s="896"/>
      <c r="T536" s="896"/>
      <c r="U536" s="896"/>
      <c r="V536" s="896"/>
      <c r="W536" s="896"/>
      <c r="X536" s="896"/>
      <c r="Y536" s="896"/>
      <c r="Z536" s="896"/>
    </row>
    <row r="537" ht="15.75" customHeight="1">
      <c r="A537" s="896"/>
      <c r="B537" s="896"/>
      <c r="C537" s="896"/>
      <c r="D537" s="896"/>
      <c r="E537" s="896"/>
      <c r="F537" s="896"/>
      <c r="G537" s="896"/>
      <c r="H537" s="896"/>
      <c r="I537" s="896"/>
      <c r="J537" s="896"/>
      <c r="K537" s="896"/>
      <c r="L537" s="896"/>
      <c r="M537" s="896"/>
      <c r="N537" s="896"/>
      <c r="O537" s="896"/>
      <c r="P537" s="896"/>
      <c r="Q537" s="896"/>
      <c r="R537" s="896"/>
      <c r="S537" s="896"/>
      <c r="T537" s="896"/>
      <c r="U537" s="896"/>
      <c r="V537" s="896"/>
      <c r="W537" s="896"/>
      <c r="X537" s="896"/>
      <c r="Y537" s="896"/>
      <c r="Z537" s="896"/>
    </row>
    <row r="538" ht="15.75" customHeight="1">
      <c r="A538" s="896"/>
      <c r="B538" s="896"/>
      <c r="C538" s="896"/>
      <c r="D538" s="896"/>
      <c r="E538" s="896"/>
      <c r="F538" s="896"/>
      <c r="G538" s="896"/>
      <c r="H538" s="896"/>
      <c r="I538" s="896"/>
      <c r="J538" s="896"/>
      <c r="K538" s="896"/>
      <c r="L538" s="896"/>
      <c r="M538" s="896"/>
      <c r="N538" s="896"/>
      <c r="O538" s="896"/>
      <c r="P538" s="896"/>
      <c r="Q538" s="896"/>
      <c r="R538" s="896"/>
      <c r="S538" s="896"/>
      <c r="T538" s="896"/>
      <c r="U538" s="896"/>
      <c r="V538" s="896"/>
      <c r="W538" s="896"/>
      <c r="X538" s="896"/>
      <c r="Y538" s="896"/>
      <c r="Z538" s="896"/>
    </row>
    <row r="539" ht="15.75" customHeight="1">
      <c r="A539" s="896"/>
      <c r="B539" s="896"/>
      <c r="C539" s="896"/>
      <c r="D539" s="896"/>
      <c r="E539" s="896"/>
      <c r="F539" s="896"/>
      <c r="G539" s="896"/>
      <c r="H539" s="896"/>
      <c r="I539" s="896"/>
      <c r="J539" s="896"/>
      <c r="K539" s="896"/>
      <c r="L539" s="896"/>
      <c r="M539" s="896"/>
      <c r="N539" s="896"/>
      <c r="O539" s="896"/>
      <c r="P539" s="896"/>
      <c r="Q539" s="896"/>
      <c r="R539" s="896"/>
      <c r="S539" s="896"/>
      <c r="T539" s="896"/>
      <c r="U539" s="896"/>
      <c r="V539" s="896"/>
      <c r="W539" s="896"/>
      <c r="X539" s="896"/>
      <c r="Y539" s="896"/>
      <c r="Z539" s="896"/>
    </row>
    <row r="540" ht="15.75" customHeight="1">
      <c r="A540" s="896"/>
      <c r="B540" s="896"/>
      <c r="C540" s="896"/>
      <c r="D540" s="896"/>
      <c r="E540" s="896"/>
      <c r="F540" s="896"/>
      <c r="G540" s="896"/>
      <c r="H540" s="896"/>
      <c r="I540" s="896"/>
      <c r="J540" s="896"/>
      <c r="K540" s="896"/>
      <c r="L540" s="896"/>
      <c r="M540" s="896"/>
      <c r="N540" s="896"/>
      <c r="O540" s="896"/>
      <c r="P540" s="896"/>
      <c r="Q540" s="896"/>
      <c r="R540" s="896"/>
      <c r="S540" s="896"/>
      <c r="T540" s="896"/>
      <c r="U540" s="896"/>
      <c r="V540" s="896"/>
      <c r="W540" s="896"/>
      <c r="X540" s="896"/>
      <c r="Y540" s="896"/>
      <c r="Z540" s="896"/>
    </row>
    <row r="541" ht="15.75" customHeight="1">
      <c r="A541" s="896"/>
      <c r="B541" s="896"/>
      <c r="C541" s="896"/>
      <c r="D541" s="896"/>
      <c r="E541" s="896"/>
      <c r="F541" s="896"/>
      <c r="G541" s="896"/>
      <c r="H541" s="896"/>
      <c r="I541" s="896"/>
      <c r="J541" s="896"/>
      <c r="K541" s="896"/>
      <c r="L541" s="896"/>
      <c r="M541" s="896"/>
      <c r="N541" s="896"/>
      <c r="O541" s="896"/>
      <c r="P541" s="896"/>
      <c r="Q541" s="896"/>
      <c r="R541" s="896"/>
      <c r="S541" s="896"/>
      <c r="T541" s="896"/>
      <c r="U541" s="896"/>
      <c r="V541" s="896"/>
      <c r="W541" s="896"/>
      <c r="X541" s="896"/>
      <c r="Y541" s="896"/>
      <c r="Z541" s="896"/>
    </row>
    <row r="542" ht="15.75" customHeight="1">
      <c r="A542" s="896"/>
      <c r="B542" s="896"/>
      <c r="C542" s="896"/>
      <c r="D542" s="896"/>
      <c r="E542" s="896"/>
      <c r="F542" s="896"/>
      <c r="G542" s="896"/>
      <c r="H542" s="896"/>
      <c r="I542" s="896"/>
      <c r="J542" s="896"/>
      <c r="K542" s="896"/>
      <c r="L542" s="896"/>
      <c r="M542" s="896"/>
      <c r="N542" s="896"/>
      <c r="O542" s="896"/>
      <c r="P542" s="896"/>
      <c r="Q542" s="896"/>
      <c r="R542" s="896"/>
      <c r="S542" s="896"/>
      <c r="T542" s="896"/>
      <c r="U542" s="896"/>
      <c r="V542" s="896"/>
      <c r="W542" s="896"/>
      <c r="X542" s="896"/>
      <c r="Y542" s="896"/>
      <c r="Z542" s="896"/>
    </row>
    <row r="543" ht="15.75" customHeight="1">
      <c r="A543" s="896"/>
      <c r="B543" s="896"/>
      <c r="C543" s="896"/>
      <c r="D543" s="896"/>
      <c r="E543" s="896"/>
      <c r="F543" s="896"/>
      <c r="G543" s="896"/>
      <c r="H543" s="896"/>
      <c r="I543" s="896"/>
      <c r="J543" s="896"/>
      <c r="K543" s="896"/>
      <c r="L543" s="896"/>
      <c r="M543" s="896"/>
      <c r="N543" s="896"/>
      <c r="O543" s="896"/>
      <c r="P543" s="896"/>
      <c r="Q543" s="896"/>
      <c r="R543" s="896"/>
      <c r="S543" s="896"/>
      <c r="T543" s="896"/>
      <c r="U543" s="896"/>
      <c r="V543" s="896"/>
      <c r="W543" s="896"/>
      <c r="X543" s="896"/>
      <c r="Y543" s="896"/>
      <c r="Z543" s="896"/>
    </row>
    <row r="544" ht="15.75" customHeight="1">
      <c r="A544" s="896"/>
      <c r="B544" s="896"/>
      <c r="C544" s="896"/>
      <c r="D544" s="896"/>
      <c r="E544" s="896"/>
      <c r="F544" s="896"/>
      <c r="G544" s="896"/>
      <c r="H544" s="896"/>
      <c r="I544" s="896"/>
      <c r="J544" s="896"/>
      <c r="K544" s="896"/>
      <c r="L544" s="896"/>
      <c r="M544" s="896"/>
      <c r="N544" s="896"/>
      <c r="O544" s="896"/>
      <c r="P544" s="896"/>
      <c r="Q544" s="896"/>
      <c r="R544" s="896"/>
      <c r="S544" s="896"/>
      <c r="T544" s="896"/>
      <c r="U544" s="896"/>
      <c r="V544" s="896"/>
      <c r="W544" s="896"/>
      <c r="X544" s="896"/>
      <c r="Y544" s="896"/>
      <c r="Z544" s="896"/>
    </row>
    <row r="545" ht="15.75" customHeight="1">
      <c r="A545" s="896"/>
      <c r="B545" s="896"/>
      <c r="C545" s="896"/>
      <c r="D545" s="896"/>
      <c r="E545" s="896"/>
      <c r="F545" s="896"/>
      <c r="G545" s="896"/>
      <c r="H545" s="896"/>
      <c r="I545" s="896"/>
      <c r="J545" s="896"/>
      <c r="K545" s="896"/>
      <c r="L545" s="896"/>
      <c r="M545" s="896"/>
      <c r="N545" s="896"/>
      <c r="O545" s="896"/>
      <c r="P545" s="896"/>
      <c r="Q545" s="896"/>
      <c r="R545" s="896"/>
      <c r="S545" s="896"/>
      <c r="T545" s="896"/>
      <c r="U545" s="896"/>
      <c r="V545" s="896"/>
      <c r="W545" s="896"/>
      <c r="X545" s="896"/>
      <c r="Y545" s="896"/>
      <c r="Z545" s="896"/>
    </row>
    <row r="546" ht="15.75" customHeight="1">
      <c r="A546" s="896"/>
      <c r="B546" s="896"/>
      <c r="C546" s="896"/>
      <c r="D546" s="896"/>
      <c r="E546" s="896"/>
      <c r="F546" s="896"/>
      <c r="G546" s="896"/>
      <c r="H546" s="896"/>
      <c r="I546" s="896"/>
      <c r="J546" s="896"/>
      <c r="K546" s="896"/>
      <c r="L546" s="896"/>
      <c r="M546" s="896"/>
      <c r="N546" s="896"/>
      <c r="O546" s="896"/>
      <c r="P546" s="896"/>
      <c r="Q546" s="896"/>
      <c r="R546" s="896"/>
      <c r="S546" s="896"/>
      <c r="T546" s="896"/>
      <c r="U546" s="896"/>
      <c r="V546" s="896"/>
      <c r="W546" s="896"/>
      <c r="X546" s="896"/>
      <c r="Y546" s="896"/>
      <c r="Z546" s="896"/>
    </row>
    <row r="547" ht="15.75" customHeight="1">
      <c r="A547" s="896"/>
      <c r="B547" s="896"/>
      <c r="C547" s="896"/>
      <c r="D547" s="896"/>
      <c r="E547" s="896"/>
      <c r="F547" s="896"/>
      <c r="G547" s="896"/>
      <c r="H547" s="896"/>
      <c r="I547" s="896"/>
      <c r="J547" s="896"/>
      <c r="K547" s="896"/>
      <c r="L547" s="896"/>
      <c r="M547" s="896"/>
      <c r="N547" s="896"/>
      <c r="O547" s="896"/>
      <c r="P547" s="896"/>
      <c r="Q547" s="896"/>
      <c r="R547" s="896"/>
      <c r="S547" s="896"/>
      <c r="T547" s="896"/>
      <c r="U547" s="896"/>
      <c r="V547" s="896"/>
      <c r="W547" s="896"/>
      <c r="X547" s="896"/>
      <c r="Y547" s="896"/>
      <c r="Z547" s="896"/>
    </row>
    <row r="548" ht="15.75" customHeight="1">
      <c r="A548" s="896"/>
      <c r="B548" s="896"/>
      <c r="C548" s="896"/>
      <c r="D548" s="896"/>
      <c r="E548" s="896"/>
      <c r="F548" s="896"/>
      <c r="G548" s="896"/>
      <c r="H548" s="896"/>
      <c r="I548" s="896"/>
      <c r="J548" s="896"/>
      <c r="K548" s="896"/>
      <c r="L548" s="896"/>
      <c r="M548" s="896"/>
      <c r="N548" s="896"/>
      <c r="O548" s="896"/>
      <c r="P548" s="896"/>
      <c r="Q548" s="896"/>
      <c r="R548" s="896"/>
      <c r="S548" s="896"/>
      <c r="T548" s="896"/>
      <c r="U548" s="896"/>
      <c r="V548" s="896"/>
      <c r="W548" s="896"/>
      <c r="X548" s="896"/>
      <c r="Y548" s="896"/>
      <c r="Z548" s="896"/>
    </row>
    <row r="549" ht="15.75" customHeight="1">
      <c r="A549" s="896"/>
      <c r="B549" s="896"/>
      <c r="C549" s="896"/>
      <c r="D549" s="896"/>
      <c r="E549" s="896"/>
      <c r="F549" s="896"/>
      <c r="G549" s="896"/>
      <c r="H549" s="896"/>
      <c r="I549" s="896"/>
      <c r="J549" s="896"/>
      <c r="K549" s="896"/>
      <c r="L549" s="896"/>
      <c r="M549" s="896"/>
      <c r="N549" s="896"/>
      <c r="O549" s="896"/>
      <c r="P549" s="896"/>
      <c r="Q549" s="896"/>
      <c r="R549" s="896"/>
      <c r="S549" s="896"/>
      <c r="T549" s="896"/>
      <c r="U549" s="896"/>
      <c r="V549" s="896"/>
      <c r="W549" s="896"/>
      <c r="X549" s="896"/>
      <c r="Y549" s="896"/>
      <c r="Z549" s="896"/>
    </row>
    <row r="550" ht="15.75" customHeight="1">
      <c r="A550" s="896"/>
      <c r="B550" s="896"/>
      <c r="C550" s="896"/>
      <c r="D550" s="896"/>
      <c r="E550" s="896"/>
      <c r="F550" s="896"/>
      <c r="G550" s="896"/>
      <c r="H550" s="896"/>
      <c r="I550" s="896"/>
      <c r="J550" s="896"/>
      <c r="K550" s="896"/>
      <c r="L550" s="896"/>
      <c r="M550" s="896"/>
      <c r="N550" s="896"/>
      <c r="O550" s="896"/>
      <c r="P550" s="896"/>
      <c r="Q550" s="896"/>
      <c r="R550" s="896"/>
      <c r="S550" s="896"/>
      <c r="T550" s="896"/>
      <c r="U550" s="896"/>
      <c r="V550" s="896"/>
      <c r="W550" s="896"/>
      <c r="X550" s="896"/>
      <c r="Y550" s="896"/>
      <c r="Z550" s="896"/>
    </row>
    <row r="551" ht="15.75" customHeight="1">
      <c r="A551" s="896"/>
      <c r="B551" s="896"/>
      <c r="C551" s="896"/>
      <c r="D551" s="896"/>
      <c r="E551" s="896"/>
      <c r="F551" s="896"/>
      <c r="G551" s="896"/>
      <c r="H551" s="896"/>
      <c r="I551" s="896"/>
      <c r="J551" s="896"/>
      <c r="K551" s="896"/>
      <c r="L551" s="896"/>
      <c r="M551" s="896"/>
      <c r="N551" s="896"/>
      <c r="O551" s="896"/>
      <c r="P551" s="896"/>
      <c r="Q551" s="896"/>
      <c r="R551" s="896"/>
      <c r="S551" s="896"/>
      <c r="T551" s="896"/>
      <c r="U551" s="896"/>
      <c r="V551" s="896"/>
      <c r="W551" s="896"/>
      <c r="X551" s="896"/>
      <c r="Y551" s="896"/>
      <c r="Z551" s="896"/>
    </row>
    <row r="552" ht="15.75" customHeight="1">
      <c r="A552" s="896"/>
      <c r="B552" s="896"/>
      <c r="C552" s="896"/>
      <c r="D552" s="896"/>
      <c r="E552" s="896"/>
      <c r="F552" s="896"/>
      <c r="G552" s="896"/>
      <c r="H552" s="896"/>
      <c r="I552" s="896"/>
      <c r="J552" s="896"/>
      <c r="K552" s="896"/>
      <c r="L552" s="896"/>
      <c r="M552" s="896"/>
      <c r="N552" s="896"/>
      <c r="O552" s="896"/>
      <c r="P552" s="896"/>
      <c r="Q552" s="896"/>
      <c r="R552" s="896"/>
      <c r="S552" s="896"/>
      <c r="T552" s="896"/>
      <c r="U552" s="896"/>
      <c r="V552" s="896"/>
      <c r="W552" s="896"/>
      <c r="X552" s="896"/>
      <c r="Y552" s="896"/>
      <c r="Z552" s="896"/>
    </row>
    <row r="553" ht="15.75" customHeight="1">
      <c r="A553" s="896"/>
      <c r="B553" s="896"/>
      <c r="C553" s="896"/>
      <c r="D553" s="896"/>
      <c r="E553" s="896"/>
      <c r="F553" s="896"/>
      <c r="G553" s="896"/>
      <c r="H553" s="896"/>
      <c r="I553" s="896"/>
      <c r="J553" s="896"/>
      <c r="K553" s="896"/>
      <c r="L553" s="896"/>
      <c r="M553" s="896"/>
      <c r="N553" s="896"/>
      <c r="O553" s="896"/>
      <c r="P553" s="896"/>
      <c r="Q553" s="896"/>
      <c r="R553" s="896"/>
      <c r="S553" s="896"/>
      <c r="T553" s="896"/>
      <c r="U553" s="896"/>
      <c r="V553" s="896"/>
      <c r="W553" s="896"/>
      <c r="X553" s="896"/>
      <c r="Y553" s="896"/>
      <c r="Z553" s="896"/>
    </row>
    <row r="554" ht="15.75" customHeight="1">
      <c r="A554" s="896"/>
      <c r="B554" s="896"/>
      <c r="C554" s="896"/>
      <c r="D554" s="896"/>
      <c r="E554" s="896"/>
      <c r="F554" s="896"/>
      <c r="G554" s="896"/>
      <c r="H554" s="896"/>
      <c r="I554" s="896"/>
      <c r="J554" s="896"/>
      <c r="K554" s="896"/>
      <c r="L554" s="896"/>
      <c r="M554" s="896"/>
      <c r="N554" s="896"/>
      <c r="O554" s="896"/>
      <c r="P554" s="896"/>
      <c r="Q554" s="896"/>
      <c r="R554" s="896"/>
      <c r="S554" s="896"/>
      <c r="T554" s="896"/>
      <c r="U554" s="896"/>
      <c r="V554" s="896"/>
      <c r="W554" s="896"/>
      <c r="X554" s="896"/>
      <c r="Y554" s="896"/>
      <c r="Z554" s="896"/>
    </row>
    <row r="555" ht="15.75" customHeight="1">
      <c r="A555" s="896"/>
      <c r="B555" s="896"/>
      <c r="C555" s="896"/>
      <c r="D555" s="896"/>
      <c r="E555" s="896"/>
      <c r="F555" s="896"/>
      <c r="G555" s="896"/>
      <c r="H555" s="896"/>
      <c r="I555" s="896"/>
      <c r="J555" s="896"/>
      <c r="K555" s="896"/>
      <c r="L555" s="896"/>
      <c r="M555" s="896"/>
      <c r="N555" s="896"/>
      <c r="O555" s="896"/>
      <c r="P555" s="896"/>
      <c r="Q555" s="896"/>
      <c r="R555" s="896"/>
      <c r="S555" s="896"/>
      <c r="T555" s="896"/>
      <c r="U555" s="896"/>
      <c r="V555" s="896"/>
      <c r="W555" s="896"/>
      <c r="X555" s="896"/>
      <c r="Y555" s="896"/>
      <c r="Z555" s="896"/>
    </row>
    <row r="556" ht="15.75" customHeight="1">
      <c r="A556" s="896"/>
      <c r="B556" s="896"/>
      <c r="C556" s="896"/>
      <c r="D556" s="896"/>
      <c r="E556" s="896"/>
      <c r="F556" s="896"/>
      <c r="G556" s="896"/>
      <c r="H556" s="896"/>
      <c r="I556" s="896"/>
      <c r="J556" s="896"/>
      <c r="K556" s="896"/>
      <c r="L556" s="896"/>
      <c r="M556" s="896"/>
      <c r="N556" s="896"/>
      <c r="O556" s="896"/>
      <c r="P556" s="896"/>
      <c r="Q556" s="896"/>
      <c r="R556" s="896"/>
      <c r="S556" s="896"/>
      <c r="T556" s="896"/>
      <c r="U556" s="896"/>
      <c r="V556" s="896"/>
      <c r="W556" s="896"/>
      <c r="X556" s="896"/>
      <c r="Y556" s="896"/>
      <c r="Z556" s="896"/>
    </row>
    <row r="557" ht="15.75" customHeight="1">
      <c r="A557" s="896"/>
      <c r="B557" s="896"/>
      <c r="C557" s="896"/>
      <c r="D557" s="896"/>
      <c r="E557" s="896"/>
      <c r="F557" s="896"/>
      <c r="G557" s="896"/>
      <c r="H557" s="896"/>
      <c r="I557" s="896"/>
      <c r="J557" s="896"/>
      <c r="K557" s="896"/>
      <c r="L557" s="896"/>
      <c r="M557" s="896"/>
      <c r="N557" s="896"/>
      <c r="O557" s="896"/>
      <c r="P557" s="896"/>
      <c r="Q557" s="896"/>
      <c r="R557" s="896"/>
      <c r="S557" s="896"/>
      <c r="T557" s="896"/>
      <c r="U557" s="896"/>
      <c r="V557" s="896"/>
      <c r="W557" s="896"/>
      <c r="X557" s="896"/>
      <c r="Y557" s="896"/>
      <c r="Z557" s="896"/>
    </row>
    <row r="558" ht="15.75" customHeight="1">
      <c r="A558" s="896"/>
      <c r="B558" s="896"/>
      <c r="C558" s="896"/>
      <c r="D558" s="896"/>
      <c r="E558" s="896"/>
      <c r="F558" s="896"/>
      <c r="G558" s="896"/>
      <c r="H558" s="896"/>
      <c r="I558" s="896"/>
      <c r="J558" s="896"/>
      <c r="K558" s="896"/>
      <c r="L558" s="896"/>
      <c r="M558" s="896"/>
      <c r="N558" s="896"/>
      <c r="O558" s="896"/>
      <c r="P558" s="896"/>
      <c r="Q558" s="896"/>
      <c r="R558" s="896"/>
      <c r="S558" s="896"/>
      <c r="T558" s="896"/>
      <c r="U558" s="896"/>
      <c r="V558" s="896"/>
      <c r="W558" s="896"/>
      <c r="X558" s="896"/>
      <c r="Y558" s="896"/>
      <c r="Z558" s="896"/>
    </row>
    <row r="559" ht="15.75" customHeight="1">
      <c r="A559" s="896"/>
      <c r="B559" s="896"/>
      <c r="C559" s="896"/>
      <c r="D559" s="896"/>
      <c r="E559" s="896"/>
      <c r="F559" s="896"/>
      <c r="G559" s="896"/>
      <c r="H559" s="896"/>
      <c r="I559" s="896"/>
      <c r="J559" s="896"/>
      <c r="K559" s="896"/>
      <c r="L559" s="896"/>
      <c r="M559" s="896"/>
      <c r="N559" s="896"/>
      <c r="O559" s="896"/>
      <c r="P559" s="896"/>
      <c r="Q559" s="896"/>
      <c r="R559" s="896"/>
      <c r="S559" s="896"/>
      <c r="T559" s="896"/>
      <c r="U559" s="896"/>
      <c r="V559" s="896"/>
      <c r="W559" s="896"/>
      <c r="X559" s="896"/>
      <c r="Y559" s="896"/>
      <c r="Z559" s="896"/>
    </row>
    <row r="560" ht="15.75" customHeight="1">
      <c r="A560" s="896"/>
      <c r="B560" s="896"/>
      <c r="C560" s="896"/>
      <c r="D560" s="896"/>
      <c r="E560" s="896"/>
      <c r="F560" s="896"/>
      <c r="G560" s="896"/>
      <c r="H560" s="896"/>
      <c r="I560" s="896"/>
      <c r="J560" s="896"/>
      <c r="K560" s="896"/>
      <c r="L560" s="896"/>
      <c r="M560" s="896"/>
      <c r="N560" s="896"/>
      <c r="O560" s="896"/>
      <c r="P560" s="896"/>
      <c r="Q560" s="896"/>
      <c r="R560" s="896"/>
      <c r="S560" s="896"/>
      <c r="T560" s="896"/>
      <c r="U560" s="896"/>
      <c r="V560" s="896"/>
      <c r="W560" s="896"/>
      <c r="X560" s="896"/>
      <c r="Y560" s="896"/>
      <c r="Z560" s="896"/>
    </row>
    <row r="561" ht="15.75" customHeight="1">
      <c r="A561" s="896"/>
      <c r="B561" s="896"/>
      <c r="C561" s="896"/>
      <c r="D561" s="896"/>
      <c r="E561" s="896"/>
      <c r="F561" s="896"/>
      <c r="G561" s="896"/>
      <c r="H561" s="896"/>
      <c r="I561" s="896"/>
      <c r="J561" s="896"/>
      <c r="K561" s="896"/>
      <c r="L561" s="896"/>
      <c r="M561" s="896"/>
      <c r="N561" s="896"/>
      <c r="O561" s="896"/>
      <c r="P561" s="896"/>
      <c r="Q561" s="896"/>
      <c r="R561" s="896"/>
      <c r="S561" s="896"/>
      <c r="T561" s="896"/>
      <c r="U561" s="896"/>
      <c r="V561" s="896"/>
      <c r="W561" s="896"/>
      <c r="X561" s="896"/>
      <c r="Y561" s="896"/>
      <c r="Z561" s="896"/>
    </row>
    <row r="562" ht="15.75" customHeight="1">
      <c r="A562" s="896"/>
      <c r="B562" s="896"/>
      <c r="C562" s="896"/>
      <c r="D562" s="896"/>
      <c r="E562" s="896"/>
      <c r="F562" s="896"/>
      <c r="G562" s="896"/>
      <c r="H562" s="896"/>
      <c r="I562" s="896"/>
      <c r="J562" s="896"/>
      <c r="K562" s="896"/>
      <c r="L562" s="896"/>
      <c r="M562" s="896"/>
      <c r="N562" s="896"/>
      <c r="O562" s="896"/>
      <c r="P562" s="896"/>
      <c r="Q562" s="896"/>
      <c r="R562" s="896"/>
      <c r="S562" s="896"/>
      <c r="T562" s="896"/>
      <c r="U562" s="896"/>
      <c r="V562" s="896"/>
      <c r="W562" s="896"/>
      <c r="X562" s="896"/>
      <c r="Y562" s="896"/>
      <c r="Z562" s="896"/>
    </row>
    <row r="563" ht="15.75" customHeight="1">
      <c r="A563" s="896"/>
      <c r="B563" s="896"/>
      <c r="C563" s="896"/>
      <c r="D563" s="896"/>
      <c r="E563" s="896"/>
      <c r="F563" s="896"/>
      <c r="G563" s="896"/>
      <c r="H563" s="896"/>
      <c r="I563" s="896"/>
      <c r="J563" s="896"/>
      <c r="K563" s="896"/>
      <c r="L563" s="896"/>
      <c r="M563" s="896"/>
      <c r="N563" s="896"/>
      <c r="O563" s="896"/>
      <c r="P563" s="896"/>
      <c r="Q563" s="896"/>
      <c r="R563" s="896"/>
      <c r="S563" s="896"/>
      <c r="T563" s="896"/>
      <c r="U563" s="896"/>
      <c r="V563" s="896"/>
      <c r="W563" s="896"/>
      <c r="X563" s="896"/>
      <c r="Y563" s="896"/>
      <c r="Z563" s="896"/>
    </row>
    <row r="564" ht="15.75" customHeight="1">
      <c r="A564" s="896"/>
      <c r="B564" s="896"/>
      <c r="C564" s="896"/>
      <c r="D564" s="896"/>
      <c r="E564" s="896"/>
      <c r="F564" s="896"/>
      <c r="G564" s="896"/>
      <c r="H564" s="896"/>
      <c r="I564" s="896"/>
      <c r="J564" s="896"/>
      <c r="K564" s="896"/>
      <c r="L564" s="896"/>
      <c r="M564" s="896"/>
      <c r="N564" s="896"/>
      <c r="O564" s="896"/>
      <c r="P564" s="896"/>
      <c r="Q564" s="896"/>
      <c r="R564" s="896"/>
      <c r="S564" s="896"/>
      <c r="T564" s="896"/>
      <c r="U564" s="896"/>
      <c r="V564" s="896"/>
      <c r="W564" s="896"/>
      <c r="X564" s="896"/>
      <c r="Y564" s="896"/>
      <c r="Z564" s="896"/>
    </row>
    <row r="565" ht="15.75" customHeight="1">
      <c r="A565" s="896"/>
      <c r="B565" s="896"/>
      <c r="C565" s="896"/>
      <c r="D565" s="896"/>
      <c r="E565" s="896"/>
      <c r="F565" s="896"/>
      <c r="G565" s="896"/>
      <c r="H565" s="896"/>
      <c r="I565" s="896"/>
      <c r="J565" s="896"/>
      <c r="K565" s="896"/>
      <c r="L565" s="896"/>
      <c r="M565" s="896"/>
      <c r="N565" s="896"/>
      <c r="O565" s="896"/>
      <c r="P565" s="896"/>
      <c r="Q565" s="896"/>
      <c r="R565" s="896"/>
      <c r="S565" s="896"/>
      <c r="T565" s="896"/>
      <c r="U565" s="896"/>
      <c r="V565" s="896"/>
      <c r="W565" s="896"/>
      <c r="X565" s="896"/>
      <c r="Y565" s="896"/>
      <c r="Z565" s="896"/>
    </row>
    <row r="566" ht="15.75" customHeight="1">
      <c r="A566" s="896"/>
      <c r="B566" s="896"/>
      <c r="C566" s="896"/>
      <c r="D566" s="896"/>
      <c r="E566" s="896"/>
      <c r="F566" s="896"/>
      <c r="G566" s="896"/>
      <c r="H566" s="896"/>
      <c r="I566" s="896"/>
      <c r="J566" s="896"/>
      <c r="K566" s="896"/>
      <c r="L566" s="896"/>
      <c r="M566" s="896"/>
      <c r="N566" s="896"/>
      <c r="O566" s="896"/>
      <c r="P566" s="896"/>
      <c r="Q566" s="896"/>
      <c r="R566" s="896"/>
      <c r="S566" s="896"/>
      <c r="T566" s="896"/>
      <c r="U566" s="896"/>
      <c r="V566" s="896"/>
      <c r="W566" s="896"/>
      <c r="X566" s="896"/>
      <c r="Y566" s="896"/>
      <c r="Z566" s="896"/>
    </row>
    <row r="567" ht="15.75" customHeight="1">
      <c r="A567" s="896"/>
      <c r="B567" s="896"/>
      <c r="C567" s="896"/>
      <c r="D567" s="896"/>
      <c r="E567" s="896"/>
      <c r="F567" s="896"/>
      <c r="G567" s="896"/>
      <c r="H567" s="896"/>
      <c r="I567" s="896"/>
      <c r="J567" s="896"/>
      <c r="K567" s="896"/>
      <c r="L567" s="896"/>
      <c r="M567" s="896"/>
      <c r="N567" s="896"/>
      <c r="O567" s="896"/>
      <c r="P567" s="896"/>
      <c r="Q567" s="896"/>
      <c r="R567" s="896"/>
      <c r="S567" s="896"/>
      <c r="T567" s="896"/>
      <c r="U567" s="896"/>
      <c r="V567" s="896"/>
      <c r="W567" s="896"/>
      <c r="X567" s="896"/>
      <c r="Y567" s="896"/>
      <c r="Z567" s="896"/>
    </row>
    <row r="568" ht="15.75" customHeight="1">
      <c r="A568" s="896"/>
      <c r="B568" s="896"/>
      <c r="C568" s="896"/>
      <c r="D568" s="896"/>
      <c r="E568" s="896"/>
      <c r="F568" s="896"/>
      <c r="G568" s="896"/>
      <c r="H568" s="896"/>
      <c r="I568" s="896"/>
      <c r="J568" s="896"/>
      <c r="K568" s="896"/>
      <c r="L568" s="896"/>
      <c r="M568" s="896"/>
      <c r="N568" s="896"/>
      <c r="O568" s="896"/>
      <c r="P568" s="896"/>
      <c r="Q568" s="896"/>
      <c r="R568" s="896"/>
      <c r="S568" s="896"/>
      <c r="T568" s="896"/>
      <c r="U568" s="896"/>
      <c r="V568" s="896"/>
      <c r="W568" s="896"/>
      <c r="X568" s="896"/>
      <c r="Y568" s="896"/>
      <c r="Z568" s="896"/>
    </row>
    <row r="569" ht="15.75" customHeight="1">
      <c r="A569" s="896"/>
      <c r="B569" s="896"/>
      <c r="C569" s="896"/>
      <c r="D569" s="896"/>
      <c r="E569" s="896"/>
      <c r="F569" s="896"/>
      <c r="G569" s="896"/>
      <c r="H569" s="896"/>
      <c r="I569" s="896"/>
      <c r="J569" s="896"/>
      <c r="K569" s="896"/>
      <c r="L569" s="896"/>
      <c r="M569" s="896"/>
      <c r="N569" s="896"/>
      <c r="O569" s="896"/>
      <c r="P569" s="896"/>
      <c r="Q569" s="896"/>
      <c r="R569" s="896"/>
      <c r="S569" s="896"/>
      <c r="T569" s="896"/>
      <c r="U569" s="896"/>
      <c r="V569" s="896"/>
      <c r="W569" s="896"/>
      <c r="X569" s="896"/>
      <c r="Y569" s="896"/>
      <c r="Z569" s="896"/>
    </row>
    <row r="570" ht="15.75" customHeight="1">
      <c r="A570" s="896"/>
      <c r="B570" s="896"/>
      <c r="C570" s="896"/>
      <c r="D570" s="896"/>
      <c r="E570" s="896"/>
      <c r="F570" s="896"/>
      <c r="G570" s="896"/>
      <c r="H570" s="896"/>
      <c r="I570" s="896"/>
      <c r="J570" s="896"/>
      <c r="K570" s="896"/>
      <c r="L570" s="896"/>
      <c r="M570" s="896"/>
      <c r="N570" s="896"/>
      <c r="O570" s="896"/>
      <c r="P570" s="896"/>
      <c r="Q570" s="896"/>
      <c r="R570" s="896"/>
      <c r="S570" s="896"/>
      <c r="T570" s="896"/>
      <c r="U570" s="896"/>
      <c r="V570" s="896"/>
      <c r="W570" s="896"/>
      <c r="X570" s="896"/>
      <c r="Y570" s="896"/>
      <c r="Z570" s="896"/>
    </row>
    <row r="571" ht="15.75" customHeight="1">
      <c r="A571" s="896"/>
      <c r="B571" s="896"/>
      <c r="C571" s="896"/>
      <c r="D571" s="896"/>
      <c r="E571" s="896"/>
      <c r="F571" s="896"/>
      <c r="G571" s="896"/>
      <c r="H571" s="896"/>
      <c r="I571" s="896"/>
      <c r="J571" s="896"/>
      <c r="K571" s="896"/>
      <c r="L571" s="896"/>
      <c r="M571" s="896"/>
      <c r="N571" s="896"/>
      <c r="O571" s="896"/>
      <c r="P571" s="896"/>
      <c r="Q571" s="896"/>
      <c r="R571" s="896"/>
      <c r="S571" s="896"/>
      <c r="T571" s="896"/>
      <c r="U571" s="896"/>
      <c r="V571" s="896"/>
      <c r="W571" s="896"/>
      <c r="X571" s="896"/>
      <c r="Y571" s="896"/>
      <c r="Z571" s="896"/>
    </row>
    <row r="572" ht="15.75" customHeight="1">
      <c r="A572" s="896"/>
      <c r="B572" s="896"/>
      <c r="C572" s="896"/>
      <c r="D572" s="896"/>
      <c r="E572" s="896"/>
      <c r="F572" s="896"/>
      <c r="G572" s="896"/>
      <c r="H572" s="896"/>
      <c r="I572" s="896"/>
      <c r="J572" s="896"/>
      <c r="K572" s="896"/>
      <c r="L572" s="896"/>
      <c r="M572" s="896"/>
      <c r="N572" s="896"/>
      <c r="O572" s="896"/>
      <c r="P572" s="896"/>
      <c r="Q572" s="896"/>
      <c r="R572" s="896"/>
      <c r="S572" s="896"/>
      <c r="T572" s="896"/>
      <c r="U572" s="896"/>
      <c r="V572" s="896"/>
      <c r="W572" s="896"/>
      <c r="X572" s="896"/>
      <c r="Y572" s="896"/>
      <c r="Z572" s="896"/>
    </row>
    <row r="573" ht="15.75" customHeight="1">
      <c r="A573" s="896"/>
      <c r="B573" s="896"/>
      <c r="C573" s="896"/>
      <c r="D573" s="896"/>
      <c r="E573" s="896"/>
      <c r="F573" s="896"/>
      <c r="G573" s="896"/>
      <c r="H573" s="896"/>
      <c r="I573" s="896"/>
      <c r="J573" s="896"/>
      <c r="K573" s="896"/>
      <c r="L573" s="896"/>
      <c r="M573" s="896"/>
      <c r="N573" s="896"/>
      <c r="O573" s="896"/>
      <c r="P573" s="896"/>
      <c r="Q573" s="896"/>
      <c r="R573" s="896"/>
      <c r="S573" s="896"/>
      <c r="T573" s="896"/>
      <c r="U573" s="896"/>
      <c r="V573" s="896"/>
      <c r="W573" s="896"/>
      <c r="X573" s="896"/>
      <c r="Y573" s="896"/>
      <c r="Z573" s="896"/>
    </row>
    <row r="574" ht="15.75" customHeight="1">
      <c r="A574" s="896"/>
      <c r="B574" s="896"/>
      <c r="C574" s="896"/>
      <c r="D574" s="896"/>
      <c r="E574" s="896"/>
      <c r="F574" s="896"/>
      <c r="G574" s="896"/>
      <c r="H574" s="896"/>
      <c r="I574" s="896"/>
      <c r="J574" s="896"/>
      <c r="K574" s="896"/>
      <c r="L574" s="896"/>
      <c r="M574" s="896"/>
      <c r="N574" s="896"/>
      <c r="O574" s="896"/>
      <c r="P574" s="896"/>
      <c r="Q574" s="896"/>
      <c r="R574" s="896"/>
      <c r="S574" s="896"/>
      <c r="T574" s="896"/>
      <c r="U574" s="896"/>
      <c r="V574" s="896"/>
      <c r="W574" s="896"/>
      <c r="X574" s="896"/>
      <c r="Y574" s="896"/>
      <c r="Z574" s="896"/>
    </row>
    <row r="575" ht="15.75" customHeight="1">
      <c r="A575" s="896"/>
      <c r="B575" s="896"/>
      <c r="C575" s="896"/>
      <c r="D575" s="896"/>
      <c r="E575" s="896"/>
      <c r="F575" s="896"/>
      <c r="G575" s="896"/>
      <c r="H575" s="896"/>
      <c r="I575" s="896"/>
      <c r="J575" s="896"/>
      <c r="K575" s="896"/>
      <c r="L575" s="896"/>
      <c r="M575" s="896"/>
      <c r="N575" s="896"/>
      <c r="O575" s="896"/>
      <c r="P575" s="896"/>
      <c r="Q575" s="896"/>
      <c r="R575" s="896"/>
      <c r="S575" s="896"/>
      <c r="T575" s="896"/>
      <c r="U575" s="896"/>
      <c r="V575" s="896"/>
      <c r="W575" s="896"/>
      <c r="X575" s="896"/>
      <c r="Y575" s="896"/>
      <c r="Z575" s="896"/>
    </row>
    <row r="576" ht="15.75" customHeight="1">
      <c r="A576" s="896"/>
      <c r="B576" s="896"/>
      <c r="C576" s="896"/>
      <c r="D576" s="896"/>
      <c r="E576" s="896"/>
      <c r="F576" s="896"/>
      <c r="G576" s="896"/>
      <c r="H576" s="896"/>
      <c r="I576" s="896"/>
      <c r="J576" s="896"/>
      <c r="K576" s="896"/>
      <c r="L576" s="896"/>
      <c r="M576" s="896"/>
      <c r="N576" s="896"/>
      <c r="O576" s="896"/>
      <c r="P576" s="896"/>
      <c r="Q576" s="896"/>
      <c r="R576" s="896"/>
      <c r="S576" s="896"/>
      <c r="T576" s="896"/>
      <c r="U576" s="896"/>
      <c r="V576" s="896"/>
      <c r="W576" s="896"/>
      <c r="X576" s="896"/>
      <c r="Y576" s="896"/>
      <c r="Z576" s="896"/>
    </row>
    <row r="577" ht="15.75" customHeight="1">
      <c r="A577" s="896"/>
      <c r="B577" s="896"/>
      <c r="C577" s="896"/>
      <c r="D577" s="896"/>
      <c r="E577" s="896"/>
      <c r="F577" s="896"/>
      <c r="G577" s="896"/>
      <c r="H577" s="896"/>
      <c r="I577" s="896"/>
      <c r="J577" s="896"/>
      <c r="K577" s="896"/>
      <c r="L577" s="896"/>
      <c r="M577" s="896"/>
      <c r="N577" s="896"/>
      <c r="O577" s="896"/>
      <c r="P577" s="896"/>
      <c r="Q577" s="896"/>
      <c r="R577" s="896"/>
      <c r="S577" s="896"/>
      <c r="T577" s="896"/>
      <c r="U577" s="896"/>
      <c r="V577" s="896"/>
      <c r="W577" s="896"/>
      <c r="X577" s="896"/>
      <c r="Y577" s="896"/>
      <c r="Z577" s="896"/>
    </row>
    <row r="578" ht="15.75" customHeight="1">
      <c r="A578" s="896"/>
      <c r="B578" s="896"/>
      <c r="C578" s="896"/>
      <c r="D578" s="896"/>
      <c r="E578" s="896"/>
      <c r="F578" s="896"/>
      <c r="G578" s="896"/>
      <c r="H578" s="896"/>
      <c r="I578" s="896"/>
      <c r="J578" s="896"/>
      <c r="K578" s="896"/>
      <c r="L578" s="896"/>
      <c r="M578" s="896"/>
      <c r="N578" s="896"/>
      <c r="O578" s="896"/>
      <c r="P578" s="896"/>
      <c r="Q578" s="896"/>
      <c r="R578" s="896"/>
      <c r="S578" s="896"/>
      <c r="T578" s="896"/>
      <c r="U578" s="896"/>
      <c r="V578" s="896"/>
      <c r="W578" s="896"/>
      <c r="X578" s="896"/>
      <c r="Y578" s="896"/>
      <c r="Z578" s="896"/>
    </row>
    <row r="579" ht="15.75" customHeight="1">
      <c r="A579" s="896"/>
      <c r="B579" s="896"/>
      <c r="C579" s="896"/>
      <c r="D579" s="896"/>
      <c r="E579" s="896"/>
      <c r="F579" s="896"/>
      <c r="G579" s="896"/>
      <c r="H579" s="896"/>
      <c r="I579" s="896"/>
      <c r="J579" s="896"/>
      <c r="K579" s="896"/>
      <c r="L579" s="896"/>
      <c r="M579" s="896"/>
      <c r="N579" s="896"/>
      <c r="O579" s="896"/>
      <c r="P579" s="896"/>
      <c r="Q579" s="896"/>
      <c r="R579" s="896"/>
      <c r="S579" s="896"/>
      <c r="T579" s="896"/>
      <c r="U579" s="896"/>
      <c r="V579" s="896"/>
      <c r="W579" s="896"/>
      <c r="X579" s="896"/>
      <c r="Y579" s="896"/>
      <c r="Z579" s="896"/>
    </row>
    <row r="580" ht="15.75" customHeight="1">
      <c r="A580" s="896"/>
      <c r="B580" s="896"/>
      <c r="C580" s="896"/>
      <c r="D580" s="896"/>
      <c r="E580" s="896"/>
      <c r="F580" s="896"/>
      <c r="G580" s="896"/>
      <c r="H580" s="896"/>
      <c r="I580" s="896"/>
      <c r="J580" s="896"/>
      <c r="K580" s="896"/>
      <c r="L580" s="896"/>
      <c r="M580" s="896"/>
      <c r="N580" s="896"/>
      <c r="O580" s="896"/>
      <c r="P580" s="896"/>
      <c r="Q580" s="896"/>
      <c r="R580" s="896"/>
      <c r="S580" s="896"/>
      <c r="T580" s="896"/>
      <c r="U580" s="896"/>
      <c r="V580" s="896"/>
      <c r="W580" s="896"/>
      <c r="X580" s="896"/>
      <c r="Y580" s="896"/>
      <c r="Z580" s="896"/>
    </row>
    <row r="581" ht="15.75" customHeight="1">
      <c r="A581" s="896"/>
      <c r="B581" s="896"/>
      <c r="C581" s="896"/>
      <c r="D581" s="896"/>
      <c r="E581" s="896"/>
      <c r="F581" s="896"/>
      <c r="G581" s="896"/>
      <c r="H581" s="896"/>
      <c r="I581" s="896"/>
      <c r="J581" s="896"/>
      <c r="K581" s="896"/>
      <c r="L581" s="896"/>
      <c r="M581" s="896"/>
      <c r="N581" s="896"/>
      <c r="O581" s="896"/>
      <c r="P581" s="896"/>
      <c r="Q581" s="896"/>
      <c r="R581" s="896"/>
      <c r="S581" s="896"/>
      <c r="T581" s="896"/>
      <c r="U581" s="896"/>
      <c r="V581" s="896"/>
      <c r="W581" s="896"/>
      <c r="X581" s="896"/>
      <c r="Y581" s="896"/>
      <c r="Z581" s="896"/>
    </row>
    <row r="582" ht="15.75" customHeight="1">
      <c r="A582" s="896"/>
      <c r="B582" s="896"/>
      <c r="C582" s="896"/>
      <c r="D582" s="896"/>
      <c r="E582" s="896"/>
      <c r="F582" s="896"/>
      <c r="G582" s="896"/>
      <c r="H582" s="896"/>
      <c r="I582" s="896"/>
      <c r="J582" s="896"/>
      <c r="K582" s="896"/>
      <c r="L582" s="896"/>
      <c r="M582" s="896"/>
      <c r="N582" s="896"/>
      <c r="O582" s="896"/>
      <c r="P582" s="896"/>
      <c r="Q582" s="896"/>
      <c r="R582" s="896"/>
      <c r="S582" s="896"/>
      <c r="T582" s="896"/>
      <c r="U582" s="896"/>
      <c r="V582" s="896"/>
      <c r="W582" s="896"/>
      <c r="X582" s="896"/>
      <c r="Y582" s="896"/>
      <c r="Z582" s="896"/>
    </row>
    <row r="583" ht="15.75" customHeight="1">
      <c r="A583" s="896"/>
      <c r="B583" s="896"/>
      <c r="C583" s="896"/>
      <c r="D583" s="896"/>
      <c r="E583" s="896"/>
      <c r="F583" s="896"/>
      <c r="G583" s="896"/>
      <c r="H583" s="896"/>
      <c r="I583" s="896"/>
      <c r="J583" s="896"/>
      <c r="K583" s="896"/>
      <c r="L583" s="896"/>
      <c r="M583" s="896"/>
      <c r="N583" s="896"/>
      <c r="O583" s="896"/>
      <c r="P583" s="896"/>
      <c r="Q583" s="896"/>
      <c r="R583" s="896"/>
      <c r="S583" s="896"/>
      <c r="T583" s="896"/>
      <c r="U583" s="896"/>
      <c r="V583" s="896"/>
      <c r="W583" s="896"/>
      <c r="X583" s="896"/>
      <c r="Y583" s="896"/>
      <c r="Z583" s="896"/>
    </row>
    <row r="584" ht="15.75" customHeight="1">
      <c r="A584" s="896"/>
      <c r="B584" s="896"/>
      <c r="C584" s="896"/>
      <c r="D584" s="896"/>
      <c r="E584" s="896"/>
      <c r="F584" s="896"/>
      <c r="G584" s="896"/>
      <c r="H584" s="896"/>
      <c r="I584" s="896"/>
      <c r="J584" s="896"/>
      <c r="K584" s="896"/>
      <c r="L584" s="896"/>
      <c r="M584" s="896"/>
      <c r="N584" s="896"/>
      <c r="O584" s="896"/>
      <c r="P584" s="896"/>
      <c r="Q584" s="896"/>
      <c r="R584" s="896"/>
      <c r="S584" s="896"/>
      <c r="T584" s="896"/>
      <c r="U584" s="896"/>
      <c r="V584" s="896"/>
      <c r="W584" s="896"/>
      <c r="X584" s="896"/>
      <c r="Y584" s="896"/>
      <c r="Z584" s="896"/>
    </row>
    <row r="585" ht="15.75" customHeight="1">
      <c r="A585" s="896"/>
      <c r="B585" s="896"/>
      <c r="C585" s="896"/>
      <c r="D585" s="896"/>
      <c r="E585" s="896"/>
      <c r="F585" s="896"/>
      <c r="G585" s="896"/>
      <c r="H585" s="896"/>
      <c r="I585" s="896"/>
      <c r="J585" s="896"/>
      <c r="K585" s="896"/>
      <c r="L585" s="896"/>
      <c r="M585" s="896"/>
      <c r="N585" s="896"/>
      <c r="O585" s="896"/>
      <c r="P585" s="896"/>
      <c r="Q585" s="896"/>
      <c r="R585" s="896"/>
      <c r="S585" s="896"/>
      <c r="T585" s="896"/>
      <c r="U585" s="896"/>
      <c r="V585" s="896"/>
      <c r="W585" s="896"/>
      <c r="X585" s="896"/>
      <c r="Y585" s="896"/>
      <c r="Z585" s="896"/>
    </row>
    <row r="586" ht="15.75" customHeight="1">
      <c r="A586" s="896"/>
      <c r="B586" s="896"/>
      <c r="C586" s="896"/>
      <c r="D586" s="896"/>
      <c r="E586" s="896"/>
      <c r="F586" s="896"/>
      <c r="G586" s="896"/>
      <c r="H586" s="896"/>
      <c r="I586" s="896"/>
      <c r="J586" s="896"/>
      <c r="K586" s="896"/>
      <c r="L586" s="896"/>
      <c r="M586" s="896"/>
      <c r="N586" s="896"/>
      <c r="O586" s="896"/>
      <c r="P586" s="896"/>
      <c r="Q586" s="896"/>
      <c r="R586" s="896"/>
      <c r="S586" s="896"/>
      <c r="T586" s="896"/>
      <c r="U586" s="896"/>
      <c r="V586" s="896"/>
      <c r="W586" s="896"/>
      <c r="X586" s="896"/>
      <c r="Y586" s="896"/>
      <c r="Z586" s="896"/>
    </row>
    <row r="587" ht="15.75" customHeight="1">
      <c r="A587" s="896"/>
      <c r="B587" s="896"/>
      <c r="C587" s="896"/>
      <c r="D587" s="896"/>
      <c r="E587" s="896"/>
      <c r="F587" s="896"/>
      <c r="G587" s="896"/>
      <c r="H587" s="896"/>
      <c r="I587" s="896"/>
      <c r="J587" s="896"/>
      <c r="K587" s="896"/>
      <c r="L587" s="896"/>
      <c r="M587" s="896"/>
      <c r="N587" s="896"/>
      <c r="O587" s="896"/>
      <c r="P587" s="896"/>
      <c r="Q587" s="896"/>
      <c r="R587" s="896"/>
      <c r="S587" s="896"/>
      <c r="T587" s="896"/>
      <c r="U587" s="896"/>
      <c r="V587" s="896"/>
      <c r="W587" s="896"/>
      <c r="X587" s="896"/>
      <c r="Y587" s="896"/>
      <c r="Z587" s="896"/>
    </row>
    <row r="588" ht="15.75" customHeight="1">
      <c r="A588" s="896"/>
      <c r="B588" s="896"/>
      <c r="C588" s="896"/>
      <c r="D588" s="896"/>
      <c r="E588" s="896"/>
      <c r="F588" s="896"/>
      <c r="G588" s="896"/>
      <c r="H588" s="896"/>
      <c r="I588" s="896"/>
      <c r="J588" s="896"/>
      <c r="K588" s="896"/>
      <c r="L588" s="896"/>
      <c r="M588" s="896"/>
      <c r="N588" s="896"/>
      <c r="O588" s="896"/>
      <c r="P588" s="896"/>
      <c r="Q588" s="896"/>
      <c r="R588" s="896"/>
      <c r="S588" s="896"/>
      <c r="T588" s="896"/>
      <c r="U588" s="896"/>
      <c r="V588" s="896"/>
      <c r="W588" s="896"/>
      <c r="X588" s="896"/>
      <c r="Y588" s="896"/>
      <c r="Z588" s="896"/>
    </row>
    <row r="589" ht="15.75" customHeight="1">
      <c r="A589" s="896"/>
      <c r="B589" s="896"/>
      <c r="C589" s="896"/>
      <c r="D589" s="896"/>
      <c r="E589" s="896"/>
      <c r="F589" s="896"/>
      <c r="G589" s="896"/>
      <c r="H589" s="896"/>
      <c r="I589" s="896"/>
      <c r="J589" s="896"/>
      <c r="K589" s="896"/>
      <c r="L589" s="896"/>
      <c r="M589" s="896"/>
      <c r="N589" s="896"/>
      <c r="O589" s="896"/>
      <c r="P589" s="896"/>
      <c r="Q589" s="896"/>
      <c r="R589" s="896"/>
      <c r="S589" s="896"/>
      <c r="T589" s="896"/>
      <c r="U589" s="896"/>
      <c r="V589" s="896"/>
      <c r="W589" s="896"/>
      <c r="X589" s="896"/>
      <c r="Y589" s="896"/>
      <c r="Z589" s="896"/>
    </row>
    <row r="590" ht="15.75" customHeight="1">
      <c r="A590" s="896"/>
      <c r="B590" s="896"/>
      <c r="C590" s="896"/>
      <c r="D590" s="896"/>
      <c r="E590" s="896"/>
      <c r="F590" s="896"/>
      <c r="G590" s="896"/>
      <c r="H590" s="896"/>
      <c r="I590" s="896"/>
      <c r="J590" s="896"/>
      <c r="K590" s="896"/>
      <c r="L590" s="896"/>
      <c r="M590" s="896"/>
      <c r="N590" s="896"/>
      <c r="O590" s="896"/>
      <c r="P590" s="896"/>
      <c r="Q590" s="896"/>
      <c r="R590" s="896"/>
      <c r="S590" s="896"/>
      <c r="T590" s="896"/>
      <c r="U590" s="896"/>
      <c r="V590" s="896"/>
      <c r="W590" s="896"/>
      <c r="X590" s="896"/>
      <c r="Y590" s="896"/>
      <c r="Z590" s="896"/>
    </row>
    <row r="591" ht="15.75" customHeight="1">
      <c r="A591" s="896"/>
      <c r="B591" s="896"/>
      <c r="C591" s="896"/>
      <c r="D591" s="896"/>
      <c r="E591" s="896"/>
      <c r="F591" s="896"/>
      <c r="G591" s="896"/>
      <c r="H591" s="896"/>
      <c r="I591" s="896"/>
      <c r="J591" s="896"/>
      <c r="K591" s="896"/>
      <c r="L591" s="896"/>
      <c r="M591" s="896"/>
      <c r="N591" s="896"/>
      <c r="O591" s="896"/>
      <c r="P591" s="896"/>
      <c r="Q591" s="896"/>
      <c r="R591" s="896"/>
      <c r="S591" s="896"/>
      <c r="T591" s="896"/>
      <c r="U591" s="896"/>
      <c r="V591" s="896"/>
      <c r="W591" s="896"/>
      <c r="X591" s="896"/>
      <c r="Y591" s="896"/>
      <c r="Z591" s="896"/>
    </row>
    <row r="592" ht="15.75" customHeight="1">
      <c r="A592" s="896"/>
      <c r="B592" s="896"/>
      <c r="C592" s="896"/>
      <c r="D592" s="896"/>
      <c r="E592" s="896"/>
      <c r="F592" s="896"/>
      <c r="G592" s="896"/>
      <c r="H592" s="896"/>
      <c r="I592" s="896"/>
      <c r="J592" s="896"/>
      <c r="K592" s="896"/>
      <c r="L592" s="896"/>
      <c r="M592" s="896"/>
      <c r="N592" s="896"/>
      <c r="O592" s="896"/>
      <c r="P592" s="896"/>
      <c r="Q592" s="896"/>
      <c r="R592" s="896"/>
      <c r="S592" s="896"/>
      <c r="T592" s="896"/>
      <c r="U592" s="896"/>
      <c r="V592" s="896"/>
      <c r="W592" s="896"/>
      <c r="X592" s="896"/>
      <c r="Y592" s="896"/>
      <c r="Z592" s="896"/>
    </row>
    <row r="593" ht="15.75" customHeight="1">
      <c r="A593" s="896"/>
      <c r="B593" s="896"/>
      <c r="C593" s="896"/>
      <c r="D593" s="896"/>
      <c r="E593" s="896"/>
      <c r="F593" s="896"/>
      <c r="G593" s="896"/>
      <c r="H593" s="896"/>
      <c r="I593" s="896"/>
      <c r="J593" s="896"/>
      <c r="K593" s="896"/>
      <c r="L593" s="896"/>
      <c r="M593" s="896"/>
      <c r="N593" s="896"/>
      <c r="O593" s="896"/>
      <c r="P593" s="896"/>
      <c r="Q593" s="896"/>
      <c r="R593" s="896"/>
      <c r="S593" s="896"/>
      <c r="T593" s="896"/>
      <c r="U593" s="896"/>
      <c r="V593" s="896"/>
      <c r="W593" s="896"/>
      <c r="X593" s="896"/>
      <c r="Y593" s="896"/>
      <c r="Z593" s="896"/>
    </row>
    <row r="594" ht="15.75" customHeight="1">
      <c r="A594" s="896"/>
      <c r="B594" s="896"/>
      <c r="C594" s="896"/>
      <c r="D594" s="896"/>
      <c r="E594" s="896"/>
      <c r="F594" s="896"/>
      <c r="G594" s="896"/>
      <c r="H594" s="896"/>
      <c r="I594" s="896"/>
      <c r="J594" s="896"/>
      <c r="K594" s="896"/>
      <c r="L594" s="896"/>
      <c r="M594" s="896"/>
      <c r="N594" s="896"/>
      <c r="O594" s="896"/>
      <c r="P594" s="896"/>
      <c r="Q594" s="896"/>
      <c r="R594" s="896"/>
      <c r="S594" s="896"/>
      <c r="T594" s="896"/>
      <c r="U594" s="896"/>
      <c r="V594" s="896"/>
      <c r="W594" s="896"/>
      <c r="X594" s="896"/>
      <c r="Y594" s="896"/>
      <c r="Z594" s="896"/>
    </row>
    <row r="595" ht="15.75" customHeight="1">
      <c r="A595" s="896"/>
      <c r="B595" s="896"/>
      <c r="C595" s="896"/>
      <c r="D595" s="896"/>
      <c r="E595" s="896"/>
      <c r="F595" s="896"/>
      <c r="G595" s="896"/>
      <c r="H595" s="896"/>
      <c r="I595" s="896"/>
      <c r="J595" s="896"/>
      <c r="K595" s="896"/>
      <c r="L595" s="896"/>
      <c r="M595" s="896"/>
      <c r="N595" s="896"/>
      <c r="O595" s="896"/>
      <c r="P595" s="896"/>
      <c r="Q595" s="896"/>
      <c r="R595" s="896"/>
      <c r="S595" s="896"/>
      <c r="T595" s="896"/>
      <c r="U595" s="896"/>
      <c r="V595" s="896"/>
      <c r="W595" s="896"/>
      <c r="X595" s="896"/>
      <c r="Y595" s="896"/>
      <c r="Z595" s="896"/>
    </row>
    <row r="596" ht="15.75" customHeight="1">
      <c r="A596" s="896"/>
      <c r="B596" s="896"/>
      <c r="C596" s="896"/>
      <c r="D596" s="896"/>
      <c r="E596" s="896"/>
      <c r="F596" s="896"/>
      <c r="G596" s="896"/>
      <c r="H596" s="896"/>
      <c r="I596" s="896"/>
      <c r="J596" s="896"/>
      <c r="K596" s="896"/>
      <c r="L596" s="896"/>
      <c r="M596" s="896"/>
      <c r="N596" s="896"/>
      <c r="O596" s="896"/>
      <c r="P596" s="896"/>
      <c r="Q596" s="896"/>
      <c r="R596" s="896"/>
      <c r="S596" s="896"/>
      <c r="T596" s="896"/>
      <c r="U596" s="896"/>
      <c r="V596" s="896"/>
      <c r="W596" s="896"/>
      <c r="X596" s="896"/>
      <c r="Y596" s="896"/>
      <c r="Z596" s="896"/>
    </row>
    <row r="597" ht="15.75" customHeight="1">
      <c r="A597" s="896"/>
      <c r="B597" s="896"/>
      <c r="C597" s="896"/>
      <c r="D597" s="896"/>
      <c r="E597" s="896"/>
      <c r="F597" s="896"/>
      <c r="G597" s="896"/>
      <c r="H597" s="896"/>
      <c r="I597" s="896"/>
      <c r="J597" s="896"/>
      <c r="K597" s="896"/>
      <c r="L597" s="896"/>
      <c r="M597" s="896"/>
      <c r="N597" s="896"/>
      <c r="O597" s="896"/>
      <c r="P597" s="896"/>
      <c r="Q597" s="896"/>
      <c r="R597" s="896"/>
      <c r="S597" s="896"/>
      <c r="T597" s="896"/>
      <c r="U597" s="896"/>
      <c r="V597" s="896"/>
      <c r="W597" s="896"/>
      <c r="X597" s="896"/>
      <c r="Y597" s="896"/>
      <c r="Z597" s="896"/>
    </row>
    <row r="598" ht="15.75" customHeight="1">
      <c r="A598" s="896"/>
      <c r="B598" s="896"/>
      <c r="C598" s="896"/>
      <c r="D598" s="896"/>
      <c r="E598" s="896"/>
      <c r="F598" s="896"/>
      <c r="G598" s="896"/>
      <c r="H598" s="896"/>
      <c r="I598" s="896"/>
      <c r="J598" s="896"/>
      <c r="K598" s="896"/>
      <c r="L598" s="896"/>
      <c r="M598" s="896"/>
      <c r="N598" s="896"/>
      <c r="O598" s="896"/>
      <c r="P598" s="896"/>
      <c r="Q598" s="896"/>
      <c r="R598" s="896"/>
      <c r="S598" s="896"/>
      <c r="T598" s="896"/>
      <c r="U598" s="896"/>
      <c r="V598" s="896"/>
      <c r="W598" s="896"/>
      <c r="X598" s="896"/>
      <c r="Y598" s="896"/>
      <c r="Z598" s="896"/>
    </row>
    <row r="599" ht="15.75" customHeight="1">
      <c r="A599" s="896"/>
      <c r="B599" s="896"/>
      <c r="C599" s="896"/>
      <c r="D599" s="896"/>
      <c r="E599" s="896"/>
      <c r="F599" s="896"/>
      <c r="G599" s="896"/>
      <c r="H599" s="896"/>
      <c r="I599" s="896"/>
      <c r="J599" s="896"/>
      <c r="K599" s="896"/>
      <c r="L599" s="896"/>
      <c r="M599" s="896"/>
      <c r="N599" s="896"/>
      <c r="O599" s="896"/>
      <c r="P599" s="896"/>
      <c r="Q599" s="896"/>
      <c r="R599" s="896"/>
      <c r="S599" s="896"/>
      <c r="T599" s="896"/>
      <c r="U599" s="896"/>
      <c r="V599" s="896"/>
      <c r="W599" s="896"/>
      <c r="X599" s="896"/>
      <c r="Y599" s="896"/>
      <c r="Z599" s="896"/>
    </row>
    <row r="600" ht="15.75" customHeight="1">
      <c r="A600" s="896"/>
      <c r="B600" s="896"/>
      <c r="C600" s="896"/>
      <c r="D600" s="896"/>
      <c r="E600" s="896"/>
      <c r="F600" s="896"/>
      <c r="G600" s="896"/>
      <c r="H600" s="896"/>
      <c r="I600" s="896"/>
      <c r="J600" s="896"/>
      <c r="K600" s="896"/>
      <c r="L600" s="896"/>
      <c r="M600" s="896"/>
      <c r="N600" s="896"/>
      <c r="O600" s="896"/>
      <c r="P600" s="896"/>
      <c r="Q600" s="896"/>
      <c r="R600" s="896"/>
      <c r="S600" s="896"/>
      <c r="T600" s="896"/>
      <c r="U600" s="896"/>
      <c r="V600" s="896"/>
      <c r="W600" s="896"/>
      <c r="X600" s="896"/>
      <c r="Y600" s="896"/>
      <c r="Z600" s="896"/>
    </row>
    <row r="601" ht="15.75" customHeight="1">
      <c r="A601" s="896"/>
      <c r="B601" s="896"/>
      <c r="C601" s="896"/>
      <c r="D601" s="896"/>
      <c r="E601" s="896"/>
      <c r="F601" s="896"/>
      <c r="G601" s="896"/>
      <c r="H601" s="896"/>
      <c r="I601" s="896"/>
      <c r="J601" s="896"/>
      <c r="K601" s="896"/>
      <c r="L601" s="896"/>
      <c r="M601" s="896"/>
      <c r="N601" s="896"/>
      <c r="O601" s="896"/>
      <c r="P601" s="896"/>
      <c r="Q601" s="896"/>
      <c r="R601" s="896"/>
      <c r="S601" s="896"/>
      <c r="T601" s="896"/>
      <c r="U601" s="896"/>
      <c r="V601" s="896"/>
      <c r="W601" s="896"/>
      <c r="X601" s="896"/>
      <c r="Y601" s="896"/>
      <c r="Z601" s="896"/>
    </row>
    <row r="602" ht="15.75" customHeight="1">
      <c r="A602" s="896"/>
      <c r="B602" s="896"/>
      <c r="C602" s="896"/>
      <c r="D602" s="896"/>
      <c r="E602" s="896"/>
      <c r="F602" s="896"/>
      <c r="G602" s="896"/>
      <c r="H602" s="896"/>
      <c r="I602" s="896"/>
      <c r="J602" s="896"/>
      <c r="K602" s="896"/>
      <c r="L602" s="896"/>
      <c r="M602" s="896"/>
      <c r="N602" s="896"/>
      <c r="O602" s="896"/>
      <c r="P602" s="896"/>
      <c r="Q602" s="896"/>
      <c r="R602" s="896"/>
      <c r="S602" s="896"/>
      <c r="T602" s="896"/>
      <c r="U602" s="896"/>
      <c r="V602" s="896"/>
      <c r="W602" s="896"/>
      <c r="X602" s="896"/>
      <c r="Y602" s="896"/>
      <c r="Z602" s="896"/>
    </row>
    <row r="603" ht="15.75" customHeight="1">
      <c r="A603" s="896"/>
      <c r="B603" s="896"/>
      <c r="C603" s="896"/>
      <c r="D603" s="896"/>
      <c r="E603" s="896"/>
      <c r="F603" s="896"/>
      <c r="G603" s="896"/>
      <c r="H603" s="896"/>
      <c r="I603" s="896"/>
      <c r="J603" s="896"/>
      <c r="K603" s="896"/>
      <c r="L603" s="896"/>
      <c r="M603" s="896"/>
      <c r="N603" s="896"/>
      <c r="O603" s="896"/>
      <c r="P603" s="896"/>
      <c r="Q603" s="896"/>
      <c r="R603" s="896"/>
      <c r="S603" s="896"/>
      <c r="T603" s="896"/>
      <c r="U603" s="896"/>
      <c r="V603" s="896"/>
      <c r="W603" s="896"/>
      <c r="X603" s="896"/>
      <c r="Y603" s="896"/>
      <c r="Z603" s="896"/>
    </row>
    <row r="604" ht="15.75" customHeight="1">
      <c r="A604" s="896"/>
      <c r="B604" s="896"/>
      <c r="C604" s="896"/>
      <c r="D604" s="896"/>
      <c r="E604" s="896"/>
      <c r="F604" s="896"/>
      <c r="G604" s="896"/>
      <c r="H604" s="896"/>
      <c r="I604" s="896"/>
      <c r="J604" s="896"/>
      <c r="K604" s="896"/>
      <c r="L604" s="896"/>
      <c r="M604" s="896"/>
      <c r="N604" s="896"/>
      <c r="O604" s="896"/>
      <c r="P604" s="896"/>
      <c r="Q604" s="896"/>
      <c r="R604" s="896"/>
      <c r="S604" s="896"/>
      <c r="T604" s="896"/>
      <c r="U604" s="896"/>
      <c r="V604" s="896"/>
      <c r="W604" s="896"/>
      <c r="X604" s="896"/>
      <c r="Y604" s="896"/>
      <c r="Z604" s="896"/>
    </row>
    <row r="605" ht="15.75" customHeight="1">
      <c r="A605" s="896"/>
      <c r="B605" s="896"/>
      <c r="C605" s="896"/>
      <c r="D605" s="896"/>
      <c r="E605" s="896"/>
      <c r="F605" s="896"/>
      <c r="G605" s="896"/>
      <c r="H605" s="896"/>
      <c r="I605" s="896"/>
      <c r="J605" s="896"/>
      <c r="K605" s="896"/>
      <c r="L605" s="896"/>
      <c r="M605" s="896"/>
      <c r="N605" s="896"/>
      <c r="O605" s="896"/>
      <c r="P605" s="896"/>
      <c r="Q605" s="896"/>
      <c r="R605" s="896"/>
      <c r="S605" s="896"/>
      <c r="T605" s="896"/>
      <c r="U605" s="896"/>
      <c r="V605" s="896"/>
      <c r="W605" s="896"/>
      <c r="X605" s="896"/>
      <c r="Y605" s="896"/>
      <c r="Z605" s="896"/>
    </row>
    <row r="606" ht="15.75" customHeight="1">
      <c r="A606" s="896"/>
      <c r="B606" s="896"/>
      <c r="C606" s="896"/>
      <c r="D606" s="896"/>
      <c r="E606" s="896"/>
      <c r="F606" s="896"/>
      <c r="G606" s="896"/>
      <c r="H606" s="896"/>
      <c r="I606" s="896"/>
      <c r="J606" s="896"/>
      <c r="K606" s="896"/>
      <c r="L606" s="896"/>
      <c r="M606" s="896"/>
      <c r="N606" s="896"/>
      <c r="O606" s="896"/>
      <c r="P606" s="896"/>
      <c r="Q606" s="896"/>
      <c r="R606" s="896"/>
      <c r="S606" s="896"/>
      <c r="T606" s="896"/>
      <c r="U606" s="896"/>
      <c r="V606" s="896"/>
      <c r="W606" s="896"/>
      <c r="X606" s="896"/>
      <c r="Y606" s="896"/>
      <c r="Z606" s="896"/>
    </row>
    <row r="607" ht="15.75" customHeight="1">
      <c r="A607" s="896"/>
      <c r="B607" s="896"/>
      <c r="C607" s="896"/>
      <c r="D607" s="896"/>
      <c r="E607" s="896"/>
      <c r="F607" s="896"/>
      <c r="G607" s="896"/>
      <c r="H607" s="896"/>
      <c r="I607" s="896"/>
      <c r="J607" s="896"/>
      <c r="K607" s="896"/>
      <c r="L607" s="896"/>
      <c r="M607" s="896"/>
      <c r="N607" s="896"/>
      <c r="O607" s="896"/>
      <c r="P607" s="896"/>
      <c r="Q607" s="896"/>
      <c r="R607" s="896"/>
      <c r="S607" s="896"/>
      <c r="T607" s="896"/>
      <c r="U607" s="896"/>
      <c r="V607" s="896"/>
      <c r="W607" s="896"/>
      <c r="X607" s="896"/>
      <c r="Y607" s="896"/>
      <c r="Z607" s="896"/>
    </row>
    <row r="608" ht="15.75" customHeight="1">
      <c r="A608" s="896"/>
      <c r="B608" s="896"/>
      <c r="C608" s="896"/>
      <c r="D608" s="896"/>
      <c r="E608" s="896"/>
      <c r="F608" s="896"/>
      <c r="G608" s="896"/>
      <c r="H608" s="896"/>
      <c r="I608" s="896"/>
      <c r="J608" s="896"/>
      <c r="K608" s="896"/>
      <c r="L608" s="896"/>
      <c r="M608" s="896"/>
      <c r="N608" s="896"/>
      <c r="O608" s="896"/>
      <c r="P608" s="896"/>
      <c r="Q608" s="896"/>
      <c r="R608" s="896"/>
      <c r="S608" s="896"/>
      <c r="T608" s="896"/>
      <c r="U608" s="896"/>
      <c r="V608" s="896"/>
      <c r="W608" s="896"/>
      <c r="X608" s="896"/>
      <c r="Y608" s="896"/>
      <c r="Z608" s="896"/>
    </row>
    <row r="609" ht="15.75" customHeight="1">
      <c r="A609" s="896"/>
      <c r="B609" s="896"/>
      <c r="C609" s="896"/>
      <c r="D609" s="896"/>
      <c r="E609" s="896"/>
      <c r="F609" s="896"/>
      <c r="G609" s="896"/>
      <c r="H609" s="896"/>
      <c r="I609" s="896"/>
      <c r="J609" s="896"/>
      <c r="K609" s="896"/>
      <c r="L609" s="896"/>
      <c r="M609" s="896"/>
      <c r="N609" s="896"/>
      <c r="O609" s="896"/>
      <c r="P609" s="896"/>
      <c r="Q609" s="896"/>
      <c r="R609" s="896"/>
      <c r="S609" s="896"/>
      <c r="T609" s="896"/>
      <c r="U609" s="896"/>
      <c r="V609" s="896"/>
      <c r="W609" s="896"/>
      <c r="X609" s="896"/>
      <c r="Y609" s="896"/>
      <c r="Z609" s="896"/>
    </row>
    <row r="610" ht="15.75" customHeight="1">
      <c r="A610" s="896"/>
      <c r="B610" s="896"/>
      <c r="C610" s="896"/>
      <c r="D610" s="896"/>
      <c r="E610" s="896"/>
      <c r="F610" s="896"/>
      <c r="G610" s="896"/>
      <c r="H610" s="896"/>
      <c r="I610" s="896"/>
      <c r="J610" s="896"/>
      <c r="K610" s="896"/>
      <c r="L610" s="896"/>
      <c r="M610" s="896"/>
      <c r="N610" s="896"/>
      <c r="O610" s="896"/>
      <c r="P610" s="896"/>
      <c r="Q610" s="896"/>
      <c r="R610" s="896"/>
      <c r="S610" s="896"/>
      <c r="T610" s="896"/>
      <c r="U610" s="896"/>
      <c r="V610" s="896"/>
      <c r="W610" s="896"/>
      <c r="X610" s="896"/>
      <c r="Y610" s="896"/>
      <c r="Z610" s="896"/>
    </row>
    <row r="611" ht="15.75" customHeight="1">
      <c r="A611" s="896"/>
      <c r="B611" s="896"/>
      <c r="C611" s="896"/>
      <c r="D611" s="896"/>
      <c r="E611" s="896"/>
      <c r="F611" s="896"/>
      <c r="G611" s="896"/>
      <c r="H611" s="896"/>
      <c r="I611" s="896"/>
      <c r="J611" s="896"/>
      <c r="K611" s="896"/>
      <c r="L611" s="896"/>
      <c r="M611" s="896"/>
      <c r="N611" s="896"/>
      <c r="O611" s="896"/>
      <c r="P611" s="896"/>
      <c r="Q611" s="896"/>
      <c r="R611" s="896"/>
      <c r="S611" s="896"/>
      <c r="T611" s="896"/>
      <c r="U611" s="896"/>
      <c r="V611" s="896"/>
      <c r="W611" s="896"/>
      <c r="X611" s="896"/>
      <c r="Y611" s="896"/>
      <c r="Z611" s="896"/>
    </row>
    <row r="612" ht="15.75" customHeight="1">
      <c r="A612" s="896"/>
      <c r="B612" s="896"/>
      <c r="C612" s="896"/>
      <c r="D612" s="896"/>
      <c r="E612" s="896"/>
      <c r="F612" s="896"/>
      <c r="G612" s="896"/>
      <c r="H612" s="896"/>
      <c r="I612" s="896"/>
      <c r="J612" s="896"/>
      <c r="K612" s="896"/>
      <c r="L612" s="896"/>
      <c r="M612" s="896"/>
      <c r="N612" s="896"/>
      <c r="O612" s="896"/>
      <c r="P612" s="896"/>
      <c r="Q612" s="896"/>
      <c r="R612" s="896"/>
      <c r="S612" s="896"/>
      <c r="T612" s="896"/>
      <c r="U612" s="896"/>
      <c r="V612" s="896"/>
      <c r="W612" s="896"/>
      <c r="X612" s="896"/>
      <c r="Y612" s="896"/>
      <c r="Z612" s="896"/>
    </row>
    <row r="613" ht="15.75" customHeight="1">
      <c r="A613" s="896"/>
      <c r="B613" s="896"/>
      <c r="C613" s="896"/>
      <c r="D613" s="896"/>
      <c r="E613" s="896"/>
      <c r="F613" s="896"/>
      <c r="G613" s="896"/>
      <c r="H613" s="896"/>
      <c r="I613" s="896"/>
      <c r="J613" s="896"/>
      <c r="K613" s="896"/>
      <c r="L613" s="896"/>
      <c r="M613" s="896"/>
      <c r="N613" s="896"/>
      <c r="O613" s="896"/>
      <c r="P613" s="896"/>
      <c r="Q613" s="896"/>
      <c r="R613" s="896"/>
      <c r="S613" s="896"/>
      <c r="T613" s="896"/>
      <c r="U613" s="896"/>
      <c r="V613" s="896"/>
      <c r="W613" s="896"/>
      <c r="X613" s="896"/>
      <c r="Y613" s="896"/>
      <c r="Z613" s="896"/>
    </row>
    <row r="614" ht="15.75" customHeight="1">
      <c r="A614" s="896"/>
      <c r="B614" s="896"/>
      <c r="C614" s="896"/>
      <c r="D614" s="896"/>
      <c r="E614" s="896"/>
      <c r="F614" s="896"/>
      <c r="G614" s="896"/>
      <c r="H614" s="896"/>
      <c r="I614" s="896"/>
      <c r="J614" s="896"/>
      <c r="K614" s="896"/>
      <c r="L614" s="896"/>
      <c r="M614" s="896"/>
      <c r="N614" s="896"/>
      <c r="O614" s="896"/>
      <c r="P614" s="896"/>
      <c r="Q614" s="896"/>
      <c r="R614" s="896"/>
      <c r="S614" s="896"/>
      <c r="T614" s="896"/>
      <c r="U614" s="896"/>
      <c r="V614" s="896"/>
      <c r="W614" s="896"/>
      <c r="X614" s="896"/>
      <c r="Y614" s="896"/>
      <c r="Z614" s="896"/>
    </row>
    <row r="615" ht="15.75" customHeight="1">
      <c r="A615" s="896"/>
      <c r="B615" s="896"/>
      <c r="C615" s="896"/>
      <c r="D615" s="896"/>
      <c r="E615" s="896"/>
      <c r="F615" s="896"/>
      <c r="G615" s="896"/>
      <c r="H615" s="896"/>
      <c r="I615" s="896"/>
      <c r="J615" s="896"/>
      <c r="K615" s="896"/>
      <c r="L615" s="896"/>
      <c r="M615" s="896"/>
      <c r="N615" s="896"/>
      <c r="O615" s="896"/>
      <c r="P615" s="896"/>
      <c r="Q615" s="896"/>
      <c r="R615" s="896"/>
      <c r="S615" s="896"/>
      <c r="T615" s="896"/>
      <c r="U615" s="896"/>
      <c r="V615" s="896"/>
      <c r="W615" s="896"/>
      <c r="X615" s="896"/>
      <c r="Y615" s="896"/>
      <c r="Z615" s="896"/>
    </row>
    <row r="616" ht="15.75" customHeight="1">
      <c r="A616" s="896"/>
      <c r="B616" s="896"/>
      <c r="C616" s="896"/>
      <c r="D616" s="896"/>
      <c r="E616" s="896"/>
      <c r="F616" s="896"/>
      <c r="G616" s="896"/>
      <c r="H616" s="896"/>
      <c r="I616" s="896"/>
      <c r="J616" s="896"/>
      <c r="K616" s="896"/>
      <c r="L616" s="896"/>
      <c r="M616" s="896"/>
      <c r="N616" s="896"/>
      <c r="O616" s="896"/>
      <c r="P616" s="896"/>
      <c r="Q616" s="896"/>
      <c r="R616" s="896"/>
      <c r="S616" s="896"/>
      <c r="T616" s="896"/>
      <c r="U616" s="896"/>
      <c r="V616" s="896"/>
      <c r="W616" s="896"/>
      <c r="X616" s="896"/>
      <c r="Y616" s="896"/>
      <c r="Z616" s="896"/>
    </row>
    <row r="617" ht="15.75" customHeight="1">
      <c r="A617" s="896"/>
      <c r="B617" s="896"/>
      <c r="C617" s="896"/>
      <c r="D617" s="896"/>
      <c r="E617" s="896"/>
      <c r="F617" s="896"/>
      <c r="G617" s="896"/>
      <c r="H617" s="896"/>
      <c r="I617" s="896"/>
      <c r="J617" s="896"/>
      <c r="K617" s="896"/>
      <c r="L617" s="896"/>
      <c r="M617" s="896"/>
      <c r="N617" s="896"/>
      <c r="O617" s="896"/>
      <c r="P617" s="896"/>
      <c r="Q617" s="896"/>
      <c r="R617" s="896"/>
      <c r="S617" s="896"/>
      <c r="T617" s="896"/>
      <c r="U617" s="896"/>
      <c r="V617" s="896"/>
      <c r="W617" s="896"/>
      <c r="X617" s="896"/>
      <c r="Y617" s="896"/>
      <c r="Z617" s="896"/>
    </row>
    <row r="618" ht="15.75" customHeight="1">
      <c r="A618" s="896"/>
      <c r="B618" s="896"/>
      <c r="C618" s="896"/>
      <c r="D618" s="896"/>
      <c r="E618" s="896"/>
      <c r="F618" s="896"/>
      <c r="G618" s="896"/>
      <c r="H618" s="896"/>
      <c r="I618" s="896"/>
      <c r="J618" s="896"/>
      <c r="K618" s="896"/>
      <c r="L618" s="896"/>
      <c r="M618" s="896"/>
      <c r="N618" s="896"/>
      <c r="O618" s="896"/>
      <c r="P618" s="896"/>
      <c r="Q618" s="896"/>
      <c r="R618" s="896"/>
      <c r="S618" s="896"/>
      <c r="T618" s="896"/>
      <c r="U618" s="896"/>
      <c r="V618" s="896"/>
      <c r="W618" s="896"/>
      <c r="X618" s="896"/>
      <c r="Y618" s="896"/>
      <c r="Z618" s="896"/>
    </row>
    <row r="619" ht="15.75" customHeight="1">
      <c r="A619" s="896"/>
      <c r="B619" s="896"/>
      <c r="C619" s="896"/>
      <c r="D619" s="896"/>
      <c r="E619" s="896"/>
      <c r="F619" s="896"/>
      <c r="G619" s="896"/>
      <c r="H619" s="896"/>
      <c r="I619" s="896"/>
      <c r="J619" s="896"/>
      <c r="K619" s="896"/>
      <c r="L619" s="896"/>
      <c r="M619" s="896"/>
      <c r="N619" s="896"/>
      <c r="O619" s="896"/>
      <c r="P619" s="896"/>
      <c r="Q619" s="896"/>
      <c r="R619" s="896"/>
      <c r="S619" s="896"/>
      <c r="T619" s="896"/>
      <c r="U619" s="896"/>
      <c r="V619" s="896"/>
      <c r="W619" s="896"/>
      <c r="X619" s="896"/>
      <c r="Y619" s="896"/>
      <c r="Z619" s="896"/>
    </row>
    <row r="620" ht="15.75" customHeight="1">
      <c r="A620" s="896"/>
      <c r="B620" s="896"/>
      <c r="C620" s="896"/>
      <c r="D620" s="896"/>
      <c r="E620" s="896"/>
      <c r="F620" s="896"/>
      <c r="G620" s="896"/>
      <c r="H620" s="896"/>
      <c r="I620" s="896"/>
      <c r="J620" s="896"/>
      <c r="K620" s="896"/>
      <c r="L620" s="896"/>
      <c r="M620" s="896"/>
      <c r="N620" s="896"/>
      <c r="O620" s="896"/>
      <c r="P620" s="896"/>
      <c r="Q620" s="896"/>
      <c r="R620" s="896"/>
      <c r="S620" s="896"/>
      <c r="T620" s="896"/>
      <c r="U620" s="896"/>
      <c r="V620" s="896"/>
      <c r="W620" s="896"/>
      <c r="X620" s="896"/>
      <c r="Y620" s="896"/>
      <c r="Z620" s="896"/>
    </row>
    <row r="621" ht="15.75" customHeight="1">
      <c r="A621" s="896"/>
      <c r="B621" s="896"/>
      <c r="C621" s="896"/>
      <c r="D621" s="896"/>
      <c r="E621" s="896"/>
      <c r="F621" s="896"/>
      <c r="G621" s="896"/>
      <c r="H621" s="896"/>
      <c r="I621" s="896"/>
      <c r="J621" s="896"/>
      <c r="K621" s="896"/>
      <c r="L621" s="896"/>
      <c r="M621" s="896"/>
      <c r="N621" s="896"/>
      <c r="O621" s="896"/>
      <c r="P621" s="896"/>
      <c r="Q621" s="896"/>
      <c r="R621" s="896"/>
      <c r="S621" s="896"/>
      <c r="T621" s="896"/>
      <c r="U621" s="896"/>
      <c r="V621" s="896"/>
      <c r="W621" s="896"/>
      <c r="X621" s="896"/>
      <c r="Y621" s="896"/>
      <c r="Z621" s="896"/>
    </row>
    <row r="622" ht="15.75" customHeight="1">
      <c r="A622" s="896"/>
      <c r="B622" s="896"/>
      <c r="C622" s="896"/>
      <c r="D622" s="896"/>
      <c r="E622" s="896"/>
      <c r="F622" s="896"/>
      <c r="G622" s="896"/>
      <c r="H622" s="896"/>
      <c r="I622" s="896"/>
      <c r="J622" s="896"/>
      <c r="K622" s="896"/>
      <c r="L622" s="896"/>
      <c r="M622" s="896"/>
      <c r="N622" s="896"/>
      <c r="O622" s="896"/>
      <c r="P622" s="896"/>
      <c r="Q622" s="896"/>
      <c r="R622" s="896"/>
      <c r="S622" s="896"/>
      <c r="T622" s="896"/>
      <c r="U622" s="896"/>
      <c r="V622" s="896"/>
      <c r="W622" s="896"/>
      <c r="X622" s="896"/>
      <c r="Y622" s="896"/>
      <c r="Z622" s="896"/>
    </row>
    <row r="623" ht="15.75" customHeight="1">
      <c r="A623" s="896"/>
      <c r="B623" s="896"/>
      <c r="C623" s="896"/>
      <c r="D623" s="896"/>
      <c r="E623" s="896"/>
      <c r="F623" s="896"/>
      <c r="G623" s="896"/>
      <c r="H623" s="896"/>
      <c r="I623" s="896"/>
      <c r="J623" s="896"/>
      <c r="K623" s="896"/>
      <c r="L623" s="896"/>
      <c r="M623" s="896"/>
      <c r="N623" s="896"/>
      <c r="O623" s="896"/>
      <c r="P623" s="896"/>
      <c r="Q623" s="896"/>
      <c r="R623" s="896"/>
      <c r="S623" s="896"/>
      <c r="T623" s="896"/>
      <c r="U623" s="896"/>
      <c r="V623" s="896"/>
      <c r="W623" s="896"/>
      <c r="X623" s="896"/>
      <c r="Y623" s="896"/>
      <c r="Z623" s="896"/>
    </row>
    <row r="624" ht="15.75" customHeight="1">
      <c r="A624" s="896"/>
      <c r="B624" s="896"/>
      <c r="C624" s="896"/>
      <c r="D624" s="896"/>
      <c r="E624" s="896"/>
      <c r="F624" s="896"/>
      <c r="G624" s="896"/>
      <c r="H624" s="896"/>
      <c r="I624" s="896"/>
      <c r="J624" s="896"/>
      <c r="K624" s="896"/>
      <c r="L624" s="896"/>
      <c r="M624" s="896"/>
      <c r="N624" s="896"/>
      <c r="O624" s="896"/>
      <c r="P624" s="896"/>
      <c r="Q624" s="896"/>
      <c r="R624" s="896"/>
      <c r="S624" s="896"/>
      <c r="T624" s="896"/>
      <c r="U624" s="896"/>
      <c r="V624" s="896"/>
      <c r="W624" s="896"/>
      <c r="X624" s="896"/>
      <c r="Y624" s="896"/>
      <c r="Z624" s="896"/>
    </row>
    <row r="625" ht="15.75" customHeight="1">
      <c r="A625" s="896"/>
      <c r="B625" s="896"/>
      <c r="C625" s="896"/>
      <c r="D625" s="896"/>
      <c r="E625" s="896"/>
      <c r="F625" s="896"/>
      <c r="G625" s="896"/>
      <c r="H625" s="896"/>
      <c r="I625" s="896"/>
      <c r="J625" s="896"/>
      <c r="K625" s="896"/>
      <c r="L625" s="896"/>
      <c r="M625" s="896"/>
      <c r="N625" s="896"/>
      <c r="O625" s="896"/>
      <c r="P625" s="896"/>
      <c r="Q625" s="896"/>
      <c r="R625" s="896"/>
      <c r="S625" s="896"/>
      <c r="T625" s="896"/>
      <c r="U625" s="896"/>
      <c r="V625" s="896"/>
      <c r="W625" s="896"/>
      <c r="X625" s="896"/>
      <c r="Y625" s="896"/>
      <c r="Z625" s="896"/>
    </row>
    <row r="626" ht="15.75" customHeight="1">
      <c r="A626" s="896"/>
      <c r="B626" s="896"/>
      <c r="C626" s="896"/>
      <c r="D626" s="896"/>
      <c r="E626" s="896"/>
      <c r="F626" s="896"/>
      <c r="G626" s="896"/>
      <c r="H626" s="896"/>
      <c r="I626" s="896"/>
      <c r="J626" s="896"/>
      <c r="K626" s="896"/>
      <c r="L626" s="896"/>
      <c r="M626" s="896"/>
      <c r="N626" s="896"/>
      <c r="O626" s="896"/>
      <c r="P626" s="896"/>
      <c r="Q626" s="896"/>
      <c r="R626" s="896"/>
      <c r="S626" s="896"/>
      <c r="T626" s="896"/>
      <c r="U626" s="896"/>
      <c r="V626" s="896"/>
      <c r="W626" s="896"/>
      <c r="X626" s="896"/>
      <c r="Y626" s="896"/>
      <c r="Z626" s="896"/>
    </row>
    <row r="627" ht="15.75" customHeight="1">
      <c r="A627" s="896"/>
      <c r="B627" s="896"/>
      <c r="C627" s="896"/>
      <c r="D627" s="896"/>
      <c r="E627" s="896"/>
      <c r="F627" s="896"/>
      <c r="G627" s="896"/>
      <c r="H627" s="896"/>
      <c r="I627" s="896"/>
      <c r="J627" s="896"/>
      <c r="K627" s="896"/>
      <c r="L627" s="896"/>
      <c r="M627" s="896"/>
      <c r="N627" s="896"/>
      <c r="O627" s="896"/>
      <c r="P627" s="896"/>
      <c r="Q627" s="896"/>
      <c r="R627" s="896"/>
      <c r="S627" s="896"/>
      <c r="T627" s="896"/>
      <c r="U627" s="896"/>
      <c r="V627" s="896"/>
      <c r="W627" s="896"/>
      <c r="X627" s="896"/>
      <c r="Y627" s="896"/>
      <c r="Z627" s="896"/>
    </row>
    <row r="628" ht="15.75" customHeight="1">
      <c r="A628" s="896"/>
      <c r="B628" s="896"/>
      <c r="C628" s="896"/>
      <c r="D628" s="896"/>
      <c r="E628" s="896"/>
      <c r="F628" s="896"/>
      <c r="G628" s="896"/>
      <c r="H628" s="896"/>
      <c r="I628" s="896"/>
      <c r="J628" s="896"/>
      <c r="K628" s="896"/>
      <c r="L628" s="896"/>
      <c r="M628" s="896"/>
      <c r="N628" s="896"/>
      <c r="O628" s="896"/>
      <c r="P628" s="896"/>
      <c r="Q628" s="896"/>
      <c r="R628" s="896"/>
      <c r="S628" s="896"/>
      <c r="T628" s="896"/>
      <c r="U628" s="896"/>
      <c r="V628" s="896"/>
      <c r="W628" s="896"/>
      <c r="X628" s="896"/>
      <c r="Y628" s="896"/>
      <c r="Z628" s="896"/>
    </row>
    <row r="629" ht="15.75" customHeight="1">
      <c r="A629" s="896"/>
      <c r="B629" s="896"/>
      <c r="C629" s="896"/>
      <c r="D629" s="896"/>
      <c r="E629" s="896"/>
      <c r="F629" s="896"/>
      <c r="G629" s="896"/>
      <c r="H629" s="896"/>
      <c r="I629" s="896"/>
      <c r="J629" s="896"/>
      <c r="K629" s="896"/>
      <c r="L629" s="896"/>
      <c r="M629" s="896"/>
      <c r="N629" s="896"/>
      <c r="O629" s="896"/>
      <c r="P629" s="896"/>
      <c r="Q629" s="896"/>
      <c r="R629" s="896"/>
      <c r="S629" s="896"/>
      <c r="T629" s="896"/>
      <c r="U629" s="896"/>
      <c r="V629" s="896"/>
      <c r="W629" s="896"/>
      <c r="X629" s="896"/>
      <c r="Y629" s="896"/>
      <c r="Z629" s="896"/>
    </row>
    <row r="630" ht="15.75" customHeight="1">
      <c r="A630" s="896"/>
      <c r="B630" s="896"/>
      <c r="C630" s="896"/>
      <c r="D630" s="896"/>
      <c r="E630" s="896"/>
      <c r="F630" s="896"/>
      <c r="G630" s="896"/>
      <c r="H630" s="896"/>
      <c r="I630" s="896"/>
      <c r="J630" s="896"/>
      <c r="K630" s="896"/>
      <c r="L630" s="896"/>
      <c r="M630" s="896"/>
      <c r="N630" s="896"/>
      <c r="O630" s="896"/>
      <c r="P630" s="896"/>
      <c r="Q630" s="896"/>
      <c r="R630" s="896"/>
      <c r="S630" s="896"/>
      <c r="T630" s="896"/>
      <c r="U630" s="896"/>
      <c r="V630" s="896"/>
      <c r="W630" s="896"/>
      <c r="X630" s="896"/>
      <c r="Y630" s="896"/>
      <c r="Z630" s="896"/>
    </row>
    <row r="631" ht="15.75" customHeight="1">
      <c r="A631" s="896"/>
      <c r="B631" s="896"/>
      <c r="C631" s="896"/>
      <c r="D631" s="896"/>
      <c r="E631" s="896"/>
      <c r="F631" s="896"/>
      <c r="G631" s="896"/>
      <c r="H631" s="896"/>
      <c r="I631" s="896"/>
      <c r="J631" s="896"/>
      <c r="K631" s="896"/>
      <c r="L631" s="896"/>
      <c r="M631" s="896"/>
      <c r="N631" s="896"/>
      <c r="O631" s="896"/>
      <c r="P631" s="896"/>
      <c r="Q631" s="896"/>
      <c r="R631" s="896"/>
      <c r="S631" s="896"/>
      <c r="T631" s="896"/>
      <c r="U631" s="896"/>
      <c r="V631" s="896"/>
      <c r="W631" s="896"/>
      <c r="X631" s="896"/>
      <c r="Y631" s="896"/>
      <c r="Z631" s="896"/>
    </row>
    <row r="632" ht="15.75" customHeight="1">
      <c r="A632" s="896"/>
      <c r="B632" s="896"/>
      <c r="C632" s="896"/>
      <c r="D632" s="896"/>
      <c r="E632" s="896"/>
      <c r="F632" s="896"/>
      <c r="G632" s="896"/>
      <c r="H632" s="896"/>
      <c r="I632" s="896"/>
      <c r="J632" s="896"/>
      <c r="K632" s="896"/>
      <c r="L632" s="896"/>
      <c r="M632" s="896"/>
      <c r="N632" s="896"/>
      <c r="O632" s="896"/>
      <c r="P632" s="896"/>
      <c r="Q632" s="896"/>
      <c r="R632" s="896"/>
      <c r="S632" s="896"/>
      <c r="T632" s="896"/>
      <c r="U632" s="896"/>
      <c r="V632" s="896"/>
      <c r="W632" s="896"/>
      <c r="X632" s="896"/>
      <c r="Y632" s="896"/>
      <c r="Z632" s="896"/>
    </row>
    <row r="633" ht="15.75" customHeight="1">
      <c r="A633" s="896"/>
      <c r="B633" s="896"/>
      <c r="C633" s="896"/>
      <c r="D633" s="896"/>
      <c r="E633" s="896"/>
      <c r="F633" s="896"/>
      <c r="G633" s="896"/>
      <c r="H633" s="896"/>
      <c r="I633" s="896"/>
      <c r="J633" s="896"/>
      <c r="K633" s="896"/>
      <c r="L633" s="896"/>
      <c r="M633" s="896"/>
      <c r="N633" s="896"/>
      <c r="O633" s="896"/>
      <c r="P633" s="896"/>
      <c r="Q633" s="896"/>
      <c r="R633" s="896"/>
      <c r="S633" s="896"/>
      <c r="T633" s="896"/>
      <c r="U633" s="896"/>
      <c r="V633" s="896"/>
      <c r="W633" s="896"/>
      <c r="X633" s="896"/>
      <c r="Y633" s="896"/>
      <c r="Z633" s="896"/>
    </row>
    <row r="634" ht="15.75" customHeight="1">
      <c r="A634" s="896"/>
      <c r="B634" s="896"/>
      <c r="C634" s="896"/>
      <c r="D634" s="896"/>
      <c r="E634" s="896"/>
      <c r="F634" s="896"/>
      <c r="G634" s="896"/>
      <c r="H634" s="896"/>
      <c r="I634" s="896"/>
      <c r="J634" s="896"/>
      <c r="K634" s="896"/>
      <c r="L634" s="896"/>
      <c r="M634" s="896"/>
      <c r="N634" s="896"/>
      <c r="O634" s="896"/>
      <c r="P634" s="896"/>
      <c r="Q634" s="896"/>
      <c r="R634" s="896"/>
      <c r="S634" s="896"/>
      <c r="T634" s="896"/>
      <c r="U634" s="896"/>
      <c r="V634" s="896"/>
      <c r="W634" s="896"/>
      <c r="X634" s="896"/>
      <c r="Y634" s="896"/>
      <c r="Z634" s="896"/>
    </row>
    <row r="635" ht="15.75" customHeight="1">
      <c r="A635" s="896"/>
      <c r="B635" s="896"/>
      <c r="C635" s="896"/>
      <c r="D635" s="896"/>
      <c r="E635" s="896"/>
      <c r="F635" s="896"/>
      <c r="G635" s="896"/>
      <c r="H635" s="896"/>
      <c r="I635" s="896"/>
      <c r="J635" s="896"/>
      <c r="K635" s="896"/>
      <c r="L635" s="896"/>
      <c r="M635" s="896"/>
      <c r="N635" s="896"/>
      <c r="O635" s="896"/>
      <c r="P635" s="896"/>
      <c r="Q635" s="896"/>
      <c r="R635" s="896"/>
      <c r="S635" s="896"/>
      <c r="T635" s="896"/>
      <c r="U635" s="896"/>
      <c r="V635" s="896"/>
      <c r="W635" s="896"/>
      <c r="X635" s="896"/>
      <c r="Y635" s="896"/>
      <c r="Z635" s="896"/>
    </row>
    <row r="636" ht="15.75" customHeight="1">
      <c r="A636" s="896"/>
      <c r="B636" s="896"/>
      <c r="C636" s="896"/>
      <c r="D636" s="896"/>
      <c r="E636" s="896"/>
      <c r="F636" s="896"/>
      <c r="G636" s="896"/>
      <c r="H636" s="896"/>
      <c r="I636" s="896"/>
      <c r="J636" s="896"/>
      <c r="K636" s="896"/>
      <c r="L636" s="896"/>
      <c r="M636" s="896"/>
      <c r="N636" s="896"/>
      <c r="O636" s="896"/>
      <c r="P636" s="896"/>
      <c r="Q636" s="896"/>
      <c r="R636" s="896"/>
      <c r="S636" s="896"/>
      <c r="T636" s="896"/>
      <c r="U636" s="896"/>
      <c r="V636" s="896"/>
      <c r="W636" s="896"/>
      <c r="X636" s="896"/>
      <c r="Y636" s="896"/>
      <c r="Z636" s="896"/>
    </row>
    <row r="637" ht="15.75" customHeight="1">
      <c r="A637" s="896"/>
      <c r="B637" s="896"/>
      <c r="C637" s="896"/>
      <c r="D637" s="896"/>
      <c r="E637" s="896"/>
      <c r="F637" s="896"/>
      <c r="G637" s="896"/>
      <c r="H637" s="896"/>
      <c r="I637" s="896"/>
      <c r="J637" s="896"/>
      <c r="K637" s="896"/>
      <c r="L637" s="896"/>
      <c r="M637" s="896"/>
      <c r="N637" s="896"/>
      <c r="O637" s="896"/>
      <c r="P637" s="896"/>
      <c r="Q637" s="896"/>
      <c r="R637" s="896"/>
      <c r="S637" s="896"/>
      <c r="T637" s="896"/>
      <c r="U637" s="896"/>
      <c r="V637" s="896"/>
      <c r="W637" s="896"/>
      <c r="X637" s="896"/>
      <c r="Y637" s="896"/>
      <c r="Z637" s="896"/>
    </row>
    <row r="638" ht="15.75" customHeight="1">
      <c r="A638" s="896"/>
      <c r="B638" s="896"/>
      <c r="C638" s="896"/>
      <c r="D638" s="896"/>
      <c r="E638" s="896"/>
      <c r="F638" s="896"/>
      <c r="G638" s="896"/>
      <c r="H638" s="896"/>
      <c r="I638" s="896"/>
      <c r="J638" s="896"/>
      <c r="K638" s="896"/>
      <c r="L638" s="896"/>
      <c r="M638" s="896"/>
      <c r="N638" s="896"/>
      <c r="O638" s="896"/>
      <c r="P638" s="896"/>
      <c r="Q638" s="896"/>
      <c r="R638" s="896"/>
      <c r="S638" s="896"/>
      <c r="T638" s="896"/>
      <c r="U638" s="896"/>
      <c r="V638" s="896"/>
      <c r="W638" s="896"/>
      <c r="X638" s="896"/>
      <c r="Y638" s="896"/>
      <c r="Z638" s="896"/>
    </row>
    <row r="639" ht="15.75" customHeight="1">
      <c r="A639" s="896"/>
      <c r="B639" s="896"/>
      <c r="C639" s="896"/>
      <c r="D639" s="896"/>
      <c r="E639" s="896"/>
      <c r="F639" s="896"/>
      <c r="G639" s="896"/>
      <c r="H639" s="896"/>
      <c r="I639" s="896"/>
      <c r="J639" s="896"/>
      <c r="K639" s="896"/>
      <c r="L639" s="896"/>
      <c r="M639" s="896"/>
      <c r="N639" s="896"/>
      <c r="O639" s="896"/>
      <c r="P639" s="896"/>
      <c r="Q639" s="896"/>
      <c r="R639" s="896"/>
      <c r="S639" s="896"/>
      <c r="T639" s="896"/>
      <c r="U639" s="896"/>
      <c r="V639" s="896"/>
      <c r="W639" s="896"/>
      <c r="X639" s="896"/>
      <c r="Y639" s="896"/>
      <c r="Z639" s="896"/>
    </row>
    <row r="640" ht="15.75" customHeight="1">
      <c r="A640" s="896"/>
      <c r="B640" s="896"/>
      <c r="C640" s="896"/>
      <c r="D640" s="896"/>
      <c r="E640" s="896"/>
      <c r="F640" s="896"/>
      <c r="G640" s="896"/>
      <c r="H640" s="896"/>
      <c r="I640" s="896"/>
      <c r="J640" s="896"/>
      <c r="K640" s="896"/>
      <c r="L640" s="896"/>
      <c r="M640" s="896"/>
      <c r="N640" s="896"/>
      <c r="O640" s="896"/>
      <c r="P640" s="896"/>
      <c r="Q640" s="896"/>
      <c r="R640" s="896"/>
      <c r="S640" s="896"/>
      <c r="T640" s="896"/>
      <c r="U640" s="896"/>
      <c r="V640" s="896"/>
      <c r="W640" s="896"/>
      <c r="X640" s="896"/>
      <c r="Y640" s="896"/>
      <c r="Z640" s="896"/>
    </row>
    <row r="641" ht="15.75" customHeight="1">
      <c r="A641" s="896"/>
      <c r="B641" s="896"/>
      <c r="C641" s="896"/>
      <c r="D641" s="896"/>
      <c r="E641" s="896"/>
      <c r="F641" s="896"/>
      <c r="G641" s="896"/>
      <c r="H641" s="896"/>
      <c r="I641" s="896"/>
      <c r="J641" s="896"/>
      <c r="K641" s="896"/>
      <c r="L641" s="896"/>
      <c r="M641" s="896"/>
      <c r="N641" s="896"/>
      <c r="O641" s="896"/>
      <c r="P641" s="896"/>
      <c r="Q641" s="896"/>
      <c r="R641" s="896"/>
      <c r="S641" s="896"/>
      <c r="T641" s="896"/>
      <c r="U641" s="896"/>
      <c r="V641" s="896"/>
      <c r="W641" s="896"/>
      <c r="X641" s="896"/>
      <c r="Y641" s="896"/>
      <c r="Z641" s="896"/>
    </row>
    <row r="642" ht="15.75" customHeight="1">
      <c r="A642" s="896"/>
      <c r="B642" s="896"/>
      <c r="C642" s="896"/>
      <c r="D642" s="896"/>
      <c r="E642" s="896"/>
      <c r="F642" s="896"/>
      <c r="G642" s="896"/>
      <c r="H642" s="896"/>
      <c r="I642" s="896"/>
      <c r="J642" s="896"/>
      <c r="K642" s="896"/>
      <c r="L642" s="896"/>
      <c r="M642" s="896"/>
      <c r="N642" s="896"/>
      <c r="O642" s="896"/>
      <c r="P642" s="896"/>
      <c r="Q642" s="896"/>
      <c r="R642" s="896"/>
      <c r="S642" s="896"/>
      <c r="T642" s="896"/>
      <c r="U642" s="896"/>
      <c r="V642" s="896"/>
      <c r="W642" s="896"/>
      <c r="X642" s="896"/>
      <c r="Y642" s="896"/>
      <c r="Z642" s="896"/>
    </row>
    <row r="643" ht="15.75" customHeight="1">
      <c r="A643" s="896"/>
      <c r="B643" s="896"/>
      <c r="C643" s="896"/>
      <c r="D643" s="896"/>
      <c r="E643" s="896"/>
      <c r="F643" s="896"/>
      <c r="G643" s="896"/>
      <c r="H643" s="896"/>
      <c r="I643" s="896"/>
      <c r="J643" s="896"/>
      <c r="K643" s="896"/>
      <c r="L643" s="896"/>
      <c r="M643" s="896"/>
      <c r="N643" s="896"/>
      <c r="O643" s="896"/>
      <c r="P643" s="896"/>
      <c r="Q643" s="896"/>
      <c r="R643" s="896"/>
      <c r="S643" s="896"/>
      <c r="T643" s="896"/>
      <c r="U643" s="896"/>
      <c r="V643" s="896"/>
      <c r="W643" s="896"/>
      <c r="X643" s="896"/>
      <c r="Y643" s="896"/>
      <c r="Z643" s="896"/>
    </row>
    <row r="644" ht="15.75" customHeight="1">
      <c r="A644" s="896"/>
      <c r="B644" s="896"/>
      <c r="C644" s="896"/>
      <c r="D644" s="896"/>
      <c r="E644" s="896"/>
      <c r="F644" s="896"/>
      <c r="G644" s="896"/>
      <c r="H644" s="896"/>
      <c r="I644" s="896"/>
      <c r="J644" s="896"/>
      <c r="K644" s="896"/>
      <c r="L644" s="896"/>
      <c r="M644" s="896"/>
      <c r="N644" s="896"/>
      <c r="O644" s="896"/>
      <c r="P644" s="896"/>
      <c r="Q644" s="896"/>
      <c r="R644" s="896"/>
      <c r="S644" s="896"/>
      <c r="T644" s="896"/>
      <c r="U644" s="896"/>
      <c r="V644" s="896"/>
      <c r="W644" s="896"/>
      <c r="X644" s="896"/>
      <c r="Y644" s="896"/>
      <c r="Z644" s="896"/>
    </row>
    <row r="645" ht="15.75" customHeight="1">
      <c r="A645" s="896"/>
      <c r="B645" s="896"/>
      <c r="C645" s="896"/>
      <c r="D645" s="896"/>
      <c r="E645" s="896"/>
      <c r="F645" s="896"/>
      <c r="G645" s="896"/>
      <c r="H645" s="896"/>
      <c r="I645" s="896"/>
      <c r="J645" s="896"/>
      <c r="K645" s="896"/>
      <c r="L645" s="896"/>
      <c r="M645" s="896"/>
      <c r="N645" s="896"/>
      <c r="O645" s="896"/>
      <c r="P645" s="896"/>
      <c r="Q645" s="896"/>
      <c r="R645" s="896"/>
      <c r="S645" s="896"/>
      <c r="T645" s="896"/>
      <c r="U645" s="896"/>
      <c r="V645" s="896"/>
      <c r="W645" s="896"/>
      <c r="X645" s="896"/>
      <c r="Y645" s="896"/>
      <c r="Z645" s="896"/>
    </row>
    <row r="646" ht="15.75" customHeight="1">
      <c r="A646" s="896"/>
      <c r="B646" s="896"/>
      <c r="C646" s="896"/>
      <c r="D646" s="896"/>
      <c r="E646" s="896"/>
      <c r="F646" s="896"/>
      <c r="G646" s="896"/>
      <c r="H646" s="896"/>
      <c r="I646" s="896"/>
      <c r="J646" s="896"/>
      <c r="K646" s="896"/>
      <c r="L646" s="896"/>
      <c r="M646" s="896"/>
      <c r="N646" s="896"/>
      <c r="O646" s="896"/>
      <c r="P646" s="896"/>
      <c r="Q646" s="896"/>
      <c r="R646" s="896"/>
      <c r="S646" s="896"/>
      <c r="T646" s="896"/>
      <c r="U646" s="896"/>
      <c r="V646" s="896"/>
      <c r="W646" s="896"/>
      <c r="X646" s="896"/>
      <c r="Y646" s="896"/>
      <c r="Z646" s="896"/>
    </row>
    <row r="647" ht="15.75" customHeight="1">
      <c r="A647" s="896"/>
      <c r="B647" s="896"/>
      <c r="C647" s="896"/>
      <c r="D647" s="896"/>
      <c r="E647" s="896"/>
      <c r="F647" s="896"/>
      <c r="G647" s="896"/>
      <c r="H647" s="896"/>
      <c r="I647" s="896"/>
      <c r="J647" s="896"/>
      <c r="K647" s="896"/>
      <c r="L647" s="896"/>
      <c r="M647" s="896"/>
      <c r="N647" s="896"/>
      <c r="O647" s="896"/>
      <c r="P647" s="896"/>
      <c r="Q647" s="896"/>
      <c r="R647" s="896"/>
      <c r="S647" s="896"/>
      <c r="T647" s="896"/>
      <c r="U647" s="896"/>
      <c r="V647" s="896"/>
      <c r="W647" s="896"/>
      <c r="X647" s="896"/>
      <c r="Y647" s="896"/>
      <c r="Z647" s="896"/>
    </row>
    <row r="648" ht="15.75" customHeight="1">
      <c r="A648" s="896"/>
      <c r="B648" s="896"/>
      <c r="C648" s="896"/>
      <c r="D648" s="896"/>
      <c r="E648" s="896"/>
      <c r="F648" s="896"/>
      <c r="G648" s="896"/>
      <c r="H648" s="896"/>
      <c r="I648" s="896"/>
      <c r="J648" s="896"/>
      <c r="K648" s="896"/>
      <c r="L648" s="896"/>
      <c r="M648" s="896"/>
      <c r="N648" s="896"/>
      <c r="O648" s="896"/>
      <c r="P648" s="896"/>
      <c r="Q648" s="896"/>
      <c r="R648" s="896"/>
      <c r="S648" s="896"/>
      <c r="T648" s="896"/>
      <c r="U648" s="896"/>
      <c r="V648" s="896"/>
      <c r="W648" s="896"/>
      <c r="X648" s="896"/>
      <c r="Y648" s="896"/>
      <c r="Z648" s="896"/>
    </row>
    <row r="649" ht="15.75" customHeight="1">
      <c r="A649" s="896"/>
      <c r="B649" s="896"/>
      <c r="C649" s="896"/>
      <c r="D649" s="896"/>
      <c r="E649" s="896"/>
      <c r="F649" s="896"/>
      <c r="G649" s="896"/>
      <c r="H649" s="896"/>
      <c r="I649" s="896"/>
      <c r="J649" s="896"/>
      <c r="K649" s="896"/>
      <c r="L649" s="896"/>
      <c r="M649" s="896"/>
      <c r="N649" s="896"/>
      <c r="O649" s="896"/>
      <c r="P649" s="896"/>
      <c r="Q649" s="896"/>
      <c r="R649" s="896"/>
      <c r="S649" s="896"/>
      <c r="T649" s="896"/>
      <c r="U649" s="896"/>
      <c r="V649" s="896"/>
      <c r="W649" s="896"/>
      <c r="X649" s="896"/>
      <c r="Y649" s="896"/>
      <c r="Z649" s="896"/>
    </row>
    <row r="650" ht="15.75" customHeight="1">
      <c r="A650" s="896"/>
      <c r="B650" s="896"/>
      <c r="C650" s="896"/>
      <c r="D650" s="896"/>
      <c r="E650" s="896"/>
      <c r="F650" s="896"/>
      <c r="G650" s="896"/>
      <c r="H650" s="896"/>
      <c r="I650" s="896"/>
      <c r="J650" s="896"/>
      <c r="K650" s="896"/>
      <c r="L650" s="896"/>
      <c r="M650" s="896"/>
      <c r="N650" s="896"/>
      <c r="O650" s="896"/>
      <c r="P650" s="896"/>
      <c r="Q650" s="896"/>
      <c r="R650" s="896"/>
      <c r="S650" s="896"/>
      <c r="T650" s="896"/>
      <c r="U650" s="896"/>
      <c r="V650" s="896"/>
      <c r="W650" s="896"/>
      <c r="X650" s="896"/>
      <c r="Y650" s="896"/>
      <c r="Z650" s="896"/>
    </row>
    <row r="651" ht="15.75" customHeight="1">
      <c r="A651" s="896"/>
      <c r="B651" s="896"/>
      <c r="C651" s="896"/>
      <c r="D651" s="896"/>
      <c r="E651" s="896"/>
      <c r="F651" s="896"/>
      <c r="G651" s="896"/>
      <c r="H651" s="896"/>
      <c r="I651" s="896"/>
      <c r="J651" s="896"/>
      <c r="K651" s="896"/>
      <c r="L651" s="896"/>
      <c r="M651" s="896"/>
      <c r="N651" s="896"/>
      <c r="O651" s="896"/>
      <c r="P651" s="896"/>
      <c r="Q651" s="896"/>
      <c r="R651" s="896"/>
      <c r="S651" s="896"/>
      <c r="T651" s="896"/>
      <c r="U651" s="896"/>
      <c r="V651" s="896"/>
      <c r="W651" s="896"/>
      <c r="X651" s="896"/>
      <c r="Y651" s="896"/>
      <c r="Z651" s="896"/>
    </row>
    <row r="652" ht="15.75" customHeight="1">
      <c r="A652" s="896"/>
      <c r="B652" s="896"/>
      <c r="C652" s="896"/>
      <c r="D652" s="896"/>
      <c r="E652" s="896"/>
      <c r="F652" s="896"/>
      <c r="G652" s="896"/>
      <c r="H652" s="896"/>
      <c r="I652" s="896"/>
      <c r="J652" s="896"/>
      <c r="K652" s="896"/>
      <c r="L652" s="896"/>
      <c r="M652" s="896"/>
      <c r="N652" s="896"/>
      <c r="O652" s="896"/>
      <c r="P652" s="896"/>
      <c r="Q652" s="896"/>
      <c r="R652" s="896"/>
      <c r="S652" s="896"/>
      <c r="T652" s="896"/>
      <c r="U652" s="896"/>
      <c r="V652" s="896"/>
      <c r="W652" s="896"/>
      <c r="X652" s="896"/>
      <c r="Y652" s="896"/>
      <c r="Z652" s="896"/>
    </row>
    <row r="653" ht="15.75" customHeight="1">
      <c r="A653" s="896"/>
      <c r="B653" s="896"/>
      <c r="C653" s="896"/>
      <c r="D653" s="896"/>
      <c r="E653" s="896"/>
      <c r="F653" s="896"/>
      <c r="G653" s="896"/>
      <c r="H653" s="896"/>
      <c r="I653" s="896"/>
      <c r="J653" s="896"/>
      <c r="K653" s="896"/>
      <c r="L653" s="896"/>
      <c r="M653" s="896"/>
      <c r="N653" s="896"/>
      <c r="O653" s="896"/>
      <c r="P653" s="896"/>
      <c r="Q653" s="896"/>
      <c r="R653" s="896"/>
      <c r="S653" s="896"/>
      <c r="T653" s="896"/>
      <c r="U653" s="896"/>
      <c r="V653" s="896"/>
      <c r="W653" s="896"/>
      <c r="X653" s="896"/>
      <c r="Y653" s="896"/>
      <c r="Z653" s="896"/>
    </row>
    <row r="654" ht="15.75" customHeight="1">
      <c r="A654" s="896"/>
      <c r="B654" s="896"/>
      <c r="C654" s="896"/>
      <c r="D654" s="896"/>
      <c r="E654" s="896"/>
      <c r="F654" s="896"/>
      <c r="G654" s="896"/>
      <c r="H654" s="896"/>
      <c r="I654" s="896"/>
      <c r="J654" s="896"/>
      <c r="K654" s="896"/>
      <c r="L654" s="896"/>
      <c r="M654" s="896"/>
      <c r="N654" s="896"/>
      <c r="O654" s="896"/>
      <c r="P654" s="896"/>
      <c r="Q654" s="896"/>
      <c r="R654" s="896"/>
      <c r="S654" s="896"/>
      <c r="T654" s="896"/>
      <c r="U654" s="896"/>
      <c r="V654" s="896"/>
      <c r="W654" s="896"/>
      <c r="X654" s="896"/>
      <c r="Y654" s="896"/>
      <c r="Z654" s="896"/>
    </row>
    <row r="655" ht="15.75" customHeight="1">
      <c r="A655" s="896"/>
      <c r="B655" s="896"/>
      <c r="C655" s="896"/>
      <c r="D655" s="896"/>
      <c r="E655" s="896"/>
      <c r="F655" s="896"/>
      <c r="G655" s="896"/>
      <c r="H655" s="896"/>
      <c r="I655" s="896"/>
      <c r="J655" s="896"/>
      <c r="K655" s="896"/>
      <c r="L655" s="896"/>
      <c r="M655" s="896"/>
      <c r="N655" s="896"/>
      <c r="O655" s="896"/>
      <c r="P655" s="896"/>
      <c r="Q655" s="896"/>
      <c r="R655" s="896"/>
      <c r="S655" s="896"/>
      <c r="T655" s="896"/>
      <c r="U655" s="896"/>
      <c r="V655" s="896"/>
      <c r="W655" s="896"/>
      <c r="X655" s="896"/>
      <c r="Y655" s="896"/>
      <c r="Z655" s="896"/>
    </row>
    <row r="656" ht="15.75" customHeight="1">
      <c r="A656" s="896"/>
      <c r="B656" s="896"/>
      <c r="C656" s="896"/>
      <c r="D656" s="896"/>
      <c r="E656" s="896"/>
      <c r="F656" s="896"/>
      <c r="G656" s="896"/>
      <c r="H656" s="896"/>
      <c r="I656" s="896"/>
      <c r="J656" s="896"/>
      <c r="K656" s="896"/>
      <c r="L656" s="896"/>
      <c r="M656" s="896"/>
      <c r="N656" s="896"/>
      <c r="O656" s="896"/>
      <c r="P656" s="896"/>
      <c r="Q656" s="896"/>
      <c r="R656" s="896"/>
      <c r="S656" s="896"/>
      <c r="T656" s="896"/>
      <c r="U656" s="896"/>
      <c r="V656" s="896"/>
      <c r="W656" s="896"/>
      <c r="X656" s="896"/>
      <c r="Y656" s="896"/>
      <c r="Z656" s="896"/>
    </row>
    <row r="657" ht="15.75" customHeight="1">
      <c r="A657" s="896"/>
      <c r="B657" s="896"/>
      <c r="C657" s="896"/>
      <c r="D657" s="896"/>
      <c r="E657" s="896"/>
      <c r="F657" s="896"/>
      <c r="G657" s="896"/>
      <c r="H657" s="896"/>
      <c r="I657" s="896"/>
      <c r="J657" s="896"/>
      <c r="K657" s="896"/>
      <c r="L657" s="896"/>
      <c r="M657" s="896"/>
      <c r="N657" s="896"/>
      <c r="O657" s="896"/>
      <c r="P657" s="896"/>
      <c r="Q657" s="896"/>
      <c r="R657" s="896"/>
      <c r="S657" s="896"/>
      <c r="T657" s="896"/>
      <c r="U657" s="896"/>
      <c r="V657" s="896"/>
      <c r="W657" s="896"/>
      <c r="X657" s="896"/>
      <c r="Y657" s="896"/>
      <c r="Z657" s="896"/>
    </row>
    <row r="658" ht="15.75" customHeight="1">
      <c r="A658" s="896"/>
      <c r="B658" s="896"/>
      <c r="C658" s="896"/>
      <c r="D658" s="896"/>
      <c r="E658" s="896"/>
      <c r="F658" s="896"/>
      <c r="G658" s="896"/>
      <c r="H658" s="896"/>
      <c r="I658" s="896"/>
      <c r="J658" s="896"/>
      <c r="K658" s="896"/>
      <c r="L658" s="896"/>
      <c r="M658" s="896"/>
      <c r="N658" s="896"/>
      <c r="O658" s="896"/>
      <c r="P658" s="896"/>
      <c r="Q658" s="896"/>
      <c r="R658" s="896"/>
      <c r="S658" s="896"/>
      <c r="T658" s="896"/>
      <c r="U658" s="896"/>
      <c r="V658" s="896"/>
      <c r="W658" s="896"/>
      <c r="X658" s="896"/>
      <c r="Y658" s="896"/>
      <c r="Z658" s="896"/>
    </row>
    <row r="659" ht="15.75" customHeight="1">
      <c r="A659" s="896"/>
      <c r="B659" s="896"/>
      <c r="C659" s="896"/>
      <c r="D659" s="896"/>
      <c r="E659" s="896"/>
      <c r="F659" s="896"/>
      <c r="G659" s="896"/>
      <c r="H659" s="896"/>
      <c r="I659" s="896"/>
      <c r="J659" s="896"/>
      <c r="K659" s="896"/>
      <c r="L659" s="896"/>
      <c r="M659" s="896"/>
      <c r="N659" s="896"/>
      <c r="O659" s="896"/>
      <c r="P659" s="896"/>
      <c r="Q659" s="896"/>
      <c r="R659" s="896"/>
      <c r="S659" s="896"/>
      <c r="T659" s="896"/>
      <c r="U659" s="896"/>
      <c r="V659" s="896"/>
      <c r="W659" s="896"/>
      <c r="X659" s="896"/>
      <c r="Y659" s="896"/>
      <c r="Z659" s="896"/>
    </row>
    <row r="660" ht="15.75" customHeight="1">
      <c r="A660" s="896"/>
      <c r="B660" s="896"/>
      <c r="C660" s="896"/>
      <c r="D660" s="896"/>
      <c r="E660" s="896"/>
      <c r="F660" s="896"/>
      <c r="G660" s="896"/>
      <c r="H660" s="896"/>
      <c r="I660" s="896"/>
      <c r="J660" s="896"/>
      <c r="K660" s="896"/>
      <c r="L660" s="896"/>
      <c r="M660" s="896"/>
      <c r="N660" s="896"/>
      <c r="O660" s="896"/>
      <c r="P660" s="896"/>
      <c r="Q660" s="896"/>
      <c r="R660" s="896"/>
      <c r="S660" s="896"/>
      <c r="T660" s="896"/>
      <c r="U660" s="896"/>
      <c r="V660" s="896"/>
      <c r="W660" s="896"/>
      <c r="X660" s="896"/>
      <c r="Y660" s="896"/>
      <c r="Z660" s="896"/>
    </row>
    <row r="661" ht="15.75" customHeight="1">
      <c r="A661" s="896"/>
      <c r="B661" s="896"/>
      <c r="C661" s="896"/>
      <c r="D661" s="896"/>
      <c r="E661" s="896"/>
      <c r="F661" s="896"/>
      <c r="G661" s="896"/>
      <c r="H661" s="896"/>
      <c r="I661" s="896"/>
      <c r="J661" s="896"/>
      <c r="K661" s="896"/>
      <c r="L661" s="896"/>
      <c r="M661" s="896"/>
      <c r="N661" s="896"/>
      <c r="O661" s="896"/>
      <c r="P661" s="896"/>
      <c r="Q661" s="896"/>
      <c r="R661" s="896"/>
      <c r="S661" s="896"/>
      <c r="T661" s="896"/>
      <c r="U661" s="896"/>
      <c r="V661" s="896"/>
      <c r="W661" s="896"/>
      <c r="X661" s="896"/>
      <c r="Y661" s="896"/>
      <c r="Z661" s="896"/>
    </row>
    <row r="662" ht="15.75" customHeight="1">
      <c r="A662" s="896"/>
      <c r="B662" s="896"/>
      <c r="C662" s="896"/>
      <c r="D662" s="896"/>
      <c r="E662" s="896"/>
      <c r="F662" s="896"/>
      <c r="G662" s="896"/>
      <c r="H662" s="896"/>
      <c r="I662" s="896"/>
      <c r="J662" s="896"/>
      <c r="K662" s="896"/>
      <c r="L662" s="896"/>
      <c r="M662" s="896"/>
      <c r="N662" s="896"/>
      <c r="O662" s="896"/>
      <c r="P662" s="896"/>
      <c r="Q662" s="896"/>
      <c r="R662" s="896"/>
      <c r="S662" s="896"/>
      <c r="T662" s="896"/>
      <c r="U662" s="896"/>
      <c r="V662" s="896"/>
      <c r="W662" s="896"/>
      <c r="X662" s="896"/>
      <c r="Y662" s="896"/>
      <c r="Z662" s="896"/>
    </row>
    <row r="663" ht="15.75" customHeight="1">
      <c r="A663" s="896"/>
      <c r="B663" s="896"/>
      <c r="C663" s="896"/>
      <c r="D663" s="896"/>
      <c r="E663" s="896"/>
      <c r="F663" s="896"/>
      <c r="G663" s="896"/>
      <c r="H663" s="896"/>
      <c r="I663" s="896"/>
      <c r="J663" s="896"/>
      <c r="K663" s="896"/>
      <c r="L663" s="896"/>
      <c r="M663" s="896"/>
      <c r="N663" s="896"/>
      <c r="O663" s="896"/>
      <c r="P663" s="896"/>
      <c r="Q663" s="896"/>
      <c r="R663" s="896"/>
      <c r="S663" s="896"/>
      <c r="T663" s="896"/>
      <c r="U663" s="896"/>
      <c r="V663" s="896"/>
      <c r="W663" s="896"/>
      <c r="X663" s="896"/>
      <c r="Y663" s="896"/>
      <c r="Z663" s="896"/>
    </row>
    <row r="664" ht="15.75" customHeight="1">
      <c r="A664" s="896"/>
      <c r="B664" s="896"/>
      <c r="C664" s="896"/>
      <c r="D664" s="896"/>
      <c r="E664" s="896"/>
      <c r="F664" s="896"/>
      <c r="G664" s="896"/>
      <c r="H664" s="896"/>
      <c r="I664" s="896"/>
      <c r="J664" s="896"/>
      <c r="K664" s="896"/>
      <c r="L664" s="896"/>
      <c r="M664" s="896"/>
      <c r="N664" s="896"/>
      <c r="O664" s="896"/>
      <c r="P664" s="896"/>
      <c r="Q664" s="896"/>
      <c r="R664" s="896"/>
      <c r="S664" s="896"/>
      <c r="T664" s="896"/>
      <c r="U664" s="896"/>
      <c r="V664" s="896"/>
      <c r="W664" s="896"/>
      <c r="X664" s="896"/>
      <c r="Y664" s="896"/>
      <c r="Z664" s="896"/>
    </row>
    <row r="665" ht="15.75" customHeight="1">
      <c r="A665" s="896"/>
      <c r="B665" s="896"/>
      <c r="C665" s="896"/>
      <c r="D665" s="896"/>
      <c r="E665" s="896"/>
      <c r="F665" s="896"/>
      <c r="G665" s="896"/>
      <c r="H665" s="896"/>
      <c r="I665" s="896"/>
      <c r="J665" s="896"/>
      <c r="K665" s="896"/>
      <c r="L665" s="896"/>
      <c r="M665" s="896"/>
      <c r="N665" s="896"/>
      <c r="O665" s="896"/>
      <c r="P665" s="896"/>
      <c r="Q665" s="896"/>
      <c r="R665" s="896"/>
      <c r="S665" s="896"/>
      <c r="T665" s="896"/>
      <c r="U665" s="896"/>
      <c r="V665" s="896"/>
      <c r="W665" s="896"/>
      <c r="X665" s="896"/>
      <c r="Y665" s="896"/>
      <c r="Z665" s="896"/>
    </row>
    <row r="666" ht="15.75" customHeight="1">
      <c r="A666" s="896"/>
      <c r="B666" s="896"/>
      <c r="C666" s="896"/>
      <c r="D666" s="896"/>
      <c r="E666" s="896"/>
      <c r="F666" s="896"/>
      <c r="G666" s="896"/>
      <c r="H666" s="896"/>
      <c r="I666" s="896"/>
      <c r="J666" s="896"/>
      <c r="K666" s="896"/>
      <c r="L666" s="896"/>
      <c r="M666" s="896"/>
      <c r="N666" s="896"/>
      <c r="O666" s="896"/>
      <c r="P666" s="896"/>
      <c r="Q666" s="896"/>
      <c r="R666" s="896"/>
      <c r="S666" s="896"/>
      <c r="T666" s="896"/>
      <c r="U666" s="896"/>
      <c r="V666" s="896"/>
      <c r="W666" s="896"/>
      <c r="X666" s="896"/>
      <c r="Y666" s="896"/>
      <c r="Z666" s="896"/>
    </row>
    <row r="667" ht="15.75" customHeight="1">
      <c r="A667" s="896"/>
      <c r="B667" s="896"/>
      <c r="C667" s="896"/>
      <c r="D667" s="896"/>
      <c r="E667" s="896"/>
      <c r="F667" s="896"/>
      <c r="G667" s="896"/>
      <c r="H667" s="896"/>
      <c r="I667" s="896"/>
      <c r="J667" s="896"/>
      <c r="K667" s="896"/>
      <c r="L667" s="896"/>
      <c r="M667" s="896"/>
      <c r="N667" s="896"/>
      <c r="O667" s="896"/>
      <c r="P667" s="896"/>
      <c r="Q667" s="896"/>
      <c r="R667" s="896"/>
      <c r="S667" s="896"/>
      <c r="T667" s="896"/>
      <c r="U667" s="896"/>
      <c r="V667" s="896"/>
      <c r="W667" s="896"/>
      <c r="X667" s="896"/>
      <c r="Y667" s="896"/>
      <c r="Z667" s="896"/>
    </row>
    <row r="668" ht="15.75" customHeight="1">
      <c r="A668" s="896"/>
      <c r="B668" s="896"/>
      <c r="C668" s="896"/>
      <c r="D668" s="896"/>
      <c r="E668" s="896"/>
      <c r="F668" s="896"/>
      <c r="G668" s="896"/>
      <c r="H668" s="896"/>
      <c r="I668" s="896"/>
      <c r="J668" s="896"/>
      <c r="K668" s="896"/>
      <c r="L668" s="896"/>
      <c r="M668" s="896"/>
      <c r="N668" s="896"/>
      <c r="O668" s="896"/>
      <c r="P668" s="896"/>
      <c r="Q668" s="896"/>
      <c r="R668" s="896"/>
      <c r="S668" s="896"/>
      <c r="T668" s="896"/>
      <c r="U668" s="896"/>
      <c r="V668" s="896"/>
      <c r="W668" s="896"/>
      <c r="X668" s="896"/>
      <c r="Y668" s="896"/>
      <c r="Z668" s="896"/>
    </row>
    <row r="669" ht="15.75" customHeight="1">
      <c r="A669" s="896"/>
      <c r="B669" s="896"/>
      <c r="C669" s="896"/>
      <c r="D669" s="896"/>
      <c r="E669" s="896"/>
      <c r="F669" s="896"/>
      <c r="G669" s="896"/>
      <c r="H669" s="896"/>
      <c r="I669" s="896"/>
      <c r="J669" s="896"/>
      <c r="K669" s="896"/>
      <c r="L669" s="896"/>
      <c r="M669" s="896"/>
      <c r="N669" s="896"/>
      <c r="O669" s="896"/>
      <c r="P669" s="896"/>
      <c r="Q669" s="896"/>
      <c r="R669" s="896"/>
      <c r="S669" s="896"/>
      <c r="T669" s="896"/>
      <c r="U669" s="896"/>
      <c r="V669" s="896"/>
      <c r="W669" s="896"/>
      <c r="X669" s="896"/>
      <c r="Y669" s="896"/>
      <c r="Z669" s="896"/>
    </row>
    <row r="670" ht="15.75" customHeight="1">
      <c r="A670" s="896"/>
      <c r="B670" s="896"/>
      <c r="C670" s="896"/>
      <c r="D670" s="896"/>
      <c r="E670" s="896"/>
      <c r="F670" s="896"/>
      <c r="G670" s="896"/>
      <c r="H670" s="896"/>
      <c r="I670" s="896"/>
      <c r="J670" s="896"/>
      <c r="K670" s="896"/>
      <c r="L670" s="896"/>
      <c r="M670" s="896"/>
      <c r="N670" s="896"/>
      <c r="O670" s="896"/>
      <c r="P670" s="896"/>
      <c r="Q670" s="896"/>
      <c r="R670" s="896"/>
      <c r="S670" s="896"/>
      <c r="T670" s="896"/>
      <c r="U670" s="896"/>
      <c r="V670" s="896"/>
      <c r="W670" s="896"/>
      <c r="X670" s="896"/>
      <c r="Y670" s="896"/>
      <c r="Z670" s="896"/>
    </row>
    <row r="671" ht="15.75" customHeight="1">
      <c r="A671" s="896"/>
      <c r="B671" s="896"/>
      <c r="C671" s="896"/>
      <c r="D671" s="896"/>
      <c r="E671" s="896"/>
      <c r="F671" s="896"/>
      <c r="G671" s="896"/>
      <c r="H671" s="896"/>
      <c r="I671" s="896"/>
      <c r="J671" s="896"/>
      <c r="K671" s="896"/>
      <c r="L671" s="896"/>
      <c r="M671" s="896"/>
      <c r="N671" s="896"/>
      <c r="O671" s="896"/>
      <c r="P671" s="896"/>
      <c r="Q671" s="896"/>
      <c r="R671" s="896"/>
      <c r="S671" s="896"/>
      <c r="T671" s="896"/>
      <c r="U671" s="896"/>
      <c r="V671" s="896"/>
      <c r="W671" s="896"/>
      <c r="X671" s="896"/>
      <c r="Y671" s="896"/>
      <c r="Z671" s="896"/>
    </row>
    <row r="672" ht="15.75" customHeight="1">
      <c r="A672" s="896"/>
      <c r="B672" s="896"/>
      <c r="C672" s="896"/>
      <c r="D672" s="896"/>
      <c r="E672" s="896"/>
      <c r="F672" s="896"/>
      <c r="G672" s="896"/>
      <c r="H672" s="896"/>
      <c r="I672" s="896"/>
      <c r="J672" s="896"/>
      <c r="K672" s="896"/>
      <c r="L672" s="896"/>
      <c r="M672" s="896"/>
      <c r="N672" s="896"/>
      <c r="O672" s="896"/>
      <c r="P672" s="896"/>
      <c r="Q672" s="896"/>
      <c r="R672" s="896"/>
      <c r="S672" s="896"/>
      <c r="T672" s="896"/>
      <c r="U672" s="896"/>
      <c r="V672" s="896"/>
      <c r="W672" s="896"/>
      <c r="X672" s="896"/>
      <c r="Y672" s="896"/>
      <c r="Z672" s="896"/>
    </row>
    <row r="673" ht="15.75" customHeight="1">
      <c r="A673" s="896"/>
      <c r="B673" s="896"/>
      <c r="C673" s="896"/>
      <c r="D673" s="896"/>
      <c r="E673" s="896"/>
      <c r="F673" s="896"/>
      <c r="G673" s="896"/>
      <c r="H673" s="896"/>
      <c r="I673" s="896"/>
      <c r="J673" s="896"/>
      <c r="K673" s="896"/>
      <c r="L673" s="896"/>
      <c r="M673" s="896"/>
      <c r="N673" s="896"/>
      <c r="O673" s="896"/>
      <c r="P673" s="896"/>
      <c r="Q673" s="896"/>
      <c r="R673" s="896"/>
      <c r="S673" s="896"/>
      <c r="T673" s="896"/>
      <c r="U673" s="896"/>
      <c r="V673" s="896"/>
      <c r="W673" s="896"/>
      <c r="X673" s="896"/>
      <c r="Y673" s="896"/>
      <c r="Z673" s="896"/>
    </row>
    <row r="674" ht="15.75" customHeight="1">
      <c r="A674" s="896"/>
      <c r="B674" s="896"/>
      <c r="C674" s="896"/>
      <c r="D674" s="896"/>
      <c r="E674" s="896"/>
      <c r="F674" s="896"/>
      <c r="G674" s="896"/>
      <c r="H674" s="896"/>
      <c r="I674" s="896"/>
      <c r="J674" s="896"/>
      <c r="K674" s="896"/>
      <c r="L674" s="896"/>
      <c r="M674" s="896"/>
      <c r="N674" s="896"/>
      <c r="O674" s="896"/>
      <c r="P674" s="896"/>
      <c r="Q674" s="896"/>
      <c r="R674" s="896"/>
      <c r="S674" s="896"/>
      <c r="T674" s="896"/>
      <c r="U674" s="896"/>
      <c r="V674" s="896"/>
      <c r="W674" s="896"/>
      <c r="X674" s="896"/>
      <c r="Y674" s="896"/>
      <c r="Z674" s="896"/>
    </row>
    <row r="675" ht="15.75" customHeight="1">
      <c r="A675" s="896"/>
      <c r="B675" s="896"/>
      <c r="C675" s="896"/>
      <c r="D675" s="896"/>
      <c r="E675" s="896"/>
      <c r="F675" s="896"/>
      <c r="G675" s="896"/>
      <c r="H675" s="896"/>
      <c r="I675" s="896"/>
      <c r="J675" s="896"/>
      <c r="K675" s="896"/>
      <c r="L675" s="896"/>
      <c r="M675" s="896"/>
      <c r="N675" s="896"/>
      <c r="O675" s="896"/>
      <c r="P675" s="896"/>
      <c r="Q675" s="896"/>
      <c r="R675" s="896"/>
      <c r="S675" s="896"/>
      <c r="T675" s="896"/>
      <c r="U675" s="896"/>
      <c r="V675" s="896"/>
      <c r="W675" s="896"/>
      <c r="X675" s="896"/>
      <c r="Y675" s="896"/>
      <c r="Z675" s="896"/>
    </row>
    <row r="676" ht="15.75" customHeight="1">
      <c r="A676" s="896"/>
      <c r="B676" s="896"/>
      <c r="C676" s="896"/>
      <c r="D676" s="896"/>
      <c r="E676" s="896"/>
      <c r="F676" s="896"/>
      <c r="G676" s="896"/>
      <c r="H676" s="896"/>
      <c r="I676" s="896"/>
      <c r="J676" s="896"/>
      <c r="K676" s="896"/>
      <c r="L676" s="896"/>
      <c r="M676" s="896"/>
      <c r="N676" s="896"/>
      <c r="O676" s="896"/>
      <c r="P676" s="896"/>
      <c r="Q676" s="896"/>
      <c r="R676" s="896"/>
      <c r="S676" s="896"/>
      <c r="T676" s="896"/>
      <c r="U676" s="896"/>
      <c r="V676" s="896"/>
      <c r="W676" s="896"/>
      <c r="X676" s="896"/>
      <c r="Y676" s="896"/>
      <c r="Z676" s="896"/>
    </row>
    <row r="677" ht="15.75" customHeight="1">
      <c r="A677" s="896"/>
      <c r="B677" s="896"/>
      <c r="C677" s="896"/>
      <c r="D677" s="896"/>
      <c r="E677" s="896"/>
      <c r="F677" s="896"/>
      <c r="G677" s="896"/>
      <c r="H677" s="896"/>
      <c r="I677" s="896"/>
      <c r="J677" s="896"/>
      <c r="K677" s="896"/>
      <c r="L677" s="896"/>
      <c r="M677" s="896"/>
      <c r="N677" s="896"/>
      <c r="O677" s="896"/>
      <c r="P677" s="896"/>
      <c r="Q677" s="896"/>
      <c r="R677" s="896"/>
      <c r="S677" s="896"/>
      <c r="T677" s="896"/>
      <c r="U677" s="896"/>
      <c r="V677" s="896"/>
      <c r="W677" s="896"/>
      <c r="X677" s="896"/>
      <c r="Y677" s="896"/>
      <c r="Z677" s="896"/>
    </row>
    <row r="678" ht="15.75" customHeight="1">
      <c r="A678" s="896"/>
      <c r="B678" s="896"/>
      <c r="C678" s="896"/>
      <c r="D678" s="896"/>
      <c r="E678" s="896"/>
      <c r="F678" s="896"/>
      <c r="G678" s="896"/>
      <c r="H678" s="896"/>
      <c r="I678" s="896"/>
      <c r="J678" s="896"/>
      <c r="K678" s="896"/>
      <c r="L678" s="896"/>
      <c r="M678" s="896"/>
      <c r="N678" s="896"/>
      <c r="O678" s="896"/>
      <c r="P678" s="896"/>
      <c r="Q678" s="896"/>
      <c r="R678" s="896"/>
      <c r="S678" s="896"/>
      <c r="T678" s="896"/>
      <c r="U678" s="896"/>
      <c r="V678" s="896"/>
      <c r="W678" s="896"/>
      <c r="X678" s="896"/>
      <c r="Y678" s="896"/>
      <c r="Z678" s="896"/>
    </row>
    <row r="679" ht="15.75" customHeight="1">
      <c r="A679" s="896"/>
      <c r="B679" s="896"/>
      <c r="C679" s="896"/>
      <c r="D679" s="896"/>
      <c r="E679" s="896"/>
      <c r="F679" s="896"/>
      <c r="G679" s="896"/>
      <c r="H679" s="896"/>
      <c r="I679" s="896"/>
      <c r="J679" s="896"/>
      <c r="K679" s="896"/>
      <c r="L679" s="896"/>
      <c r="M679" s="896"/>
      <c r="N679" s="896"/>
      <c r="O679" s="896"/>
      <c r="P679" s="896"/>
      <c r="Q679" s="896"/>
      <c r="R679" s="896"/>
      <c r="S679" s="896"/>
      <c r="T679" s="896"/>
      <c r="U679" s="896"/>
      <c r="V679" s="896"/>
      <c r="W679" s="896"/>
      <c r="X679" s="896"/>
      <c r="Y679" s="896"/>
      <c r="Z679" s="896"/>
    </row>
    <row r="680" ht="15.75" customHeight="1">
      <c r="A680" s="896"/>
      <c r="B680" s="896"/>
      <c r="C680" s="896"/>
      <c r="D680" s="896"/>
      <c r="E680" s="896"/>
      <c r="F680" s="896"/>
      <c r="G680" s="896"/>
      <c r="H680" s="896"/>
      <c r="I680" s="896"/>
      <c r="J680" s="896"/>
      <c r="K680" s="896"/>
      <c r="L680" s="896"/>
      <c r="M680" s="896"/>
      <c r="N680" s="896"/>
      <c r="O680" s="896"/>
      <c r="P680" s="896"/>
      <c r="Q680" s="896"/>
      <c r="R680" s="896"/>
      <c r="S680" s="896"/>
      <c r="T680" s="896"/>
      <c r="U680" s="896"/>
      <c r="V680" s="896"/>
      <c r="W680" s="896"/>
      <c r="X680" s="896"/>
      <c r="Y680" s="896"/>
      <c r="Z680" s="896"/>
    </row>
    <row r="681" ht="15.75" customHeight="1">
      <c r="A681" s="896"/>
      <c r="B681" s="896"/>
      <c r="C681" s="896"/>
      <c r="D681" s="896"/>
      <c r="E681" s="896"/>
      <c r="F681" s="896"/>
      <c r="G681" s="896"/>
      <c r="H681" s="896"/>
      <c r="I681" s="896"/>
      <c r="J681" s="896"/>
      <c r="K681" s="896"/>
      <c r="L681" s="896"/>
      <c r="M681" s="896"/>
      <c r="N681" s="896"/>
      <c r="O681" s="896"/>
      <c r="P681" s="896"/>
      <c r="Q681" s="896"/>
      <c r="R681" s="896"/>
      <c r="S681" s="896"/>
      <c r="T681" s="896"/>
      <c r="U681" s="896"/>
      <c r="V681" s="896"/>
      <c r="W681" s="896"/>
      <c r="X681" s="896"/>
      <c r="Y681" s="896"/>
      <c r="Z681" s="896"/>
    </row>
    <row r="682" ht="15.75" customHeight="1">
      <c r="A682" s="896"/>
      <c r="B682" s="896"/>
      <c r="C682" s="896"/>
      <c r="D682" s="896"/>
      <c r="E682" s="896"/>
      <c r="F682" s="896"/>
      <c r="G682" s="896"/>
      <c r="H682" s="896"/>
      <c r="I682" s="896"/>
      <c r="J682" s="896"/>
      <c r="K682" s="896"/>
      <c r="L682" s="896"/>
      <c r="M682" s="896"/>
      <c r="N682" s="896"/>
      <c r="O682" s="896"/>
      <c r="P682" s="896"/>
      <c r="Q682" s="896"/>
      <c r="R682" s="896"/>
      <c r="S682" s="896"/>
      <c r="T682" s="896"/>
      <c r="U682" s="896"/>
      <c r="V682" s="896"/>
      <c r="W682" s="896"/>
      <c r="X682" s="896"/>
      <c r="Y682" s="896"/>
      <c r="Z682" s="896"/>
    </row>
    <row r="683" ht="15.75" customHeight="1">
      <c r="A683" s="896"/>
      <c r="B683" s="896"/>
      <c r="C683" s="896"/>
      <c r="D683" s="896"/>
      <c r="E683" s="896"/>
      <c r="F683" s="896"/>
      <c r="G683" s="896"/>
      <c r="H683" s="896"/>
      <c r="I683" s="896"/>
      <c r="J683" s="896"/>
      <c r="K683" s="896"/>
      <c r="L683" s="896"/>
      <c r="M683" s="896"/>
      <c r="N683" s="896"/>
      <c r="O683" s="896"/>
      <c r="P683" s="896"/>
      <c r="Q683" s="896"/>
      <c r="R683" s="896"/>
      <c r="S683" s="896"/>
      <c r="T683" s="896"/>
      <c r="U683" s="896"/>
      <c r="V683" s="896"/>
      <c r="W683" s="896"/>
      <c r="X683" s="896"/>
      <c r="Y683" s="896"/>
      <c r="Z683" s="896"/>
    </row>
    <row r="684" ht="15.75" customHeight="1">
      <c r="A684" s="896"/>
      <c r="B684" s="896"/>
      <c r="C684" s="896"/>
      <c r="D684" s="896"/>
      <c r="E684" s="896"/>
      <c r="F684" s="896"/>
      <c r="G684" s="896"/>
      <c r="H684" s="896"/>
      <c r="I684" s="896"/>
      <c r="J684" s="896"/>
      <c r="K684" s="896"/>
      <c r="L684" s="896"/>
      <c r="M684" s="896"/>
      <c r="N684" s="896"/>
      <c r="O684" s="896"/>
      <c r="P684" s="896"/>
      <c r="Q684" s="896"/>
      <c r="R684" s="896"/>
      <c r="S684" s="896"/>
      <c r="T684" s="896"/>
      <c r="U684" s="896"/>
      <c r="V684" s="896"/>
      <c r="W684" s="896"/>
      <c r="X684" s="896"/>
      <c r="Y684" s="896"/>
      <c r="Z684" s="896"/>
    </row>
    <row r="685" ht="15.75" customHeight="1">
      <c r="A685" s="896"/>
      <c r="B685" s="896"/>
      <c r="C685" s="896"/>
      <c r="D685" s="896"/>
      <c r="E685" s="896"/>
      <c r="F685" s="896"/>
      <c r="G685" s="896"/>
      <c r="H685" s="896"/>
      <c r="I685" s="896"/>
      <c r="J685" s="896"/>
      <c r="K685" s="896"/>
      <c r="L685" s="896"/>
      <c r="M685" s="896"/>
      <c r="N685" s="896"/>
      <c r="O685" s="896"/>
      <c r="P685" s="896"/>
      <c r="Q685" s="896"/>
      <c r="R685" s="896"/>
      <c r="S685" s="896"/>
      <c r="T685" s="896"/>
      <c r="U685" s="896"/>
      <c r="V685" s="896"/>
      <c r="W685" s="896"/>
      <c r="X685" s="896"/>
      <c r="Y685" s="896"/>
      <c r="Z685" s="896"/>
    </row>
    <row r="686" ht="15.75" customHeight="1">
      <c r="A686" s="896"/>
      <c r="B686" s="896"/>
      <c r="C686" s="896"/>
      <c r="D686" s="896"/>
      <c r="E686" s="896"/>
      <c r="F686" s="896"/>
      <c r="G686" s="896"/>
      <c r="H686" s="896"/>
      <c r="I686" s="896"/>
      <c r="J686" s="896"/>
      <c r="K686" s="896"/>
      <c r="L686" s="896"/>
      <c r="M686" s="896"/>
      <c r="N686" s="896"/>
      <c r="O686" s="896"/>
      <c r="P686" s="896"/>
      <c r="Q686" s="896"/>
      <c r="R686" s="896"/>
      <c r="S686" s="896"/>
      <c r="T686" s="896"/>
      <c r="U686" s="896"/>
      <c r="V686" s="896"/>
      <c r="W686" s="896"/>
      <c r="X686" s="896"/>
      <c r="Y686" s="896"/>
      <c r="Z686" s="896"/>
    </row>
    <row r="687" ht="15.75" customHeight="1">
      <c r="A687" s="896"/>
      <c r="B687" s="896"/>
      <c r="C687" s="896"/>
      <c r="D687" s="896"/>
      <c r="E687" s="896"/>
      <c r="F687" s="896"/>
      <c r="G687" s="896"/>
      <c r="H687" s="896"/>
      <c r="I687" s="896"/>
      <c r="J687" s="896"/>
      <c r="K687" s="896"/>
      <c r="L687" s="896"/>
      <c r="M687" s="896"/>
      <c r="N687" s="896"/>
      <c r="O687" s="896"/>
      <c r="P687" s="896"/>
      <c r="Q687" s="896"/>
      <c r="R687" s="896"/>
      <c r="S687" s="896"/>
      <c r="T687" s="896"/>
      <c r="U687" s="896"/>
      <c r="V687" s="896"/>
      <c r="W687" s="896"/>
      <c r="X687" s="896"/>
      <c r="Y687" s="896"/>
      <c r="Z687" s="896"/>
    </row>
    <row r="688" ht="15.75" customHeight="1">
      <c r="A688" s="896"/>
      <c r="B688" s="896"/>
      <c r="C688" s="896"/>
      <c r="D688" s="896"/>
      <c r="E688" s="896"/>
      <c r="F688" s="896"/>
      <c r="G688" s="896"/>
      <c r="H688" s="896"/>
      <c r="I688" s="896"/>
      <c r="J688" s="896"/>
      <c r="K688" s="896"/>
      <c r="L688" s="896"/>
      <c r="M688" s="896"/>
      <c r="N688" s="896"/>
      <c r="O688" s="896"/>
      <c r="P688" s="896"/>
      <c r="Q688" s="896"/>
      <c r="R688" s="896"/>
      <c r="S688" s="896"/>
      <c r="T688" s="896"/>
      <c r="U688" s="896"/>
      <c r="V688" s="896"/>
      <c r="W688" s="896"/>
      <c r="X688" s="896"/>
      <c r="Y688" s="896"/>
      <c r="Z688" s="896"/>
    </row>
    <row r="689" ht="15.75" customHeight="1">
      <c r="A689" s="896"/>
      <c r="B689" s="896"/>
      <c r="C689" s="896"/>
      <c r="D689" s="896"/>
      <c r="E689" s="896"/>
      <c r="F689" s="896"/>
      <c r="G689" s="896"/>
      <c r="H689" s="896"/>
      <c r="I689" s="896"/>
      <c r="J689" s="896"/>
      <c r="K689" s="896"/>
      <c r="L689" s="896"/>
      <c r="M689" s="896"/>
      <c r="N689" s="896"/>
      <c r="O689" s="896"/>
      <c r="P689" s="896"/>
      <c r="Q689" s="896"/>
      <c r="R689" s="896"/>
      <c r="S689" s="896"/>
      <c r="T689" s="896"/>
      <c r="U689" s="896"/>
      <c r="V689" s="896"/>
      <c r="W689" s="896"/>
      <c r="X689" s="896"/>
      <c r="Y689" s="896"/>
      <c r="Z689" s="896"/>
    </row>
    <row r="690" ht="15.75" customHeight="1">
      <c r="A690" s="896"/>
      <c r="B690" s="896"/>
      <c r="C690" s="896"/>
      <c r="D690" s="896"/>
      <c r="E690" s="896"/>
      <c r="F690" s="896"/>
      <c r="G690" s="896"/>
      <c r="H690" s="896"/>
      <c r="I690" s="896"/>
      <c r="J690" s="896"/>
      <c r="K690" s="896"/>
      <c r="L690" s="896"/>
      <c r="M690" s="896"/>
      <c r="N690" s="896"/>
      <c r="O690" s="896"/>
      <c r="P690" s="896"/>
      <c r="Q690" s="896"/>
      <c r="R690" s="896"/>
      <c r="S690" s="896"/>
      <c r="T690" s="896"/>
      <c r="U690" s="896"/>
      <c r="V690" s="896"/>
      <c r="W690" s="896"/>
      <c r="X690" s="896"/>
      <c r="Y690" s="896"/>
      <c r="Z690" s="896"/>
    </row>
    <row r="691" ht="15.75" customHeight="1">
      <c r="A691" s="896"/>
      <c r="B691" s="896"/>
      <c r="C691" s="896"/>
      <c r="D691" s="896"/>
      <c r="E691" s="896"/>
      <c r="F691" s="896"/>
      <c r="G691" s="896"/>
      <c r="H691" s="896"/>
      <c r="I691" s="896"/>
      <c r="J691" s="896"/>
      <c r="K691" s="896"/>
      <c r="L691" s="896"/>
      <c r="M691" s="896"/>
      <c r="N691" s="896"/>
      <c r="O691" s="896"/>
      <c r="P691" s="896"/>
      <c r="Q691" s="896"/>
      <c r="R691" s="896"/>
      <c r="S691" s="896"/>
      <c r="T691" s="896"/>
      <c r="U691" s="896"/>
      <c r="V691" s="896"/>
      <c r="W691" s="896"/>
      <c r="X691" s="896"/>
      <c r="Y691" s="896"/>
      <c r="Z691" s="896"/>
    </row>
    <row r="692" ht="15.75" customHeight="1">
      <c r="A692" s="896"/>
      <c r="B692" s="896"/>
      <c r="C692" s="896"/>
      <c r="D692" s="896"/>
      <c r="E692" s="896"/>
      <c r="F692" s="896"/>
      <c r="G692" s="896"/>
      <c r="H692" s="896"/>
      <c r="I692" s="896"/>
      <c r="J692" s="896"/>
      <c r="K692" s="896"/>
      <c r="L692" s="896"/>
      <c r="M692" s="896"/>
      <c r="N692" s="896"/>
      <c r="O692" s="896"/>
      <c r="P692" s="896"/>
      <c r="Q692" s="896"/>
      <c r="R692" s="896"/>
      <c r="S692" s="896"/>
      <c r="T692" s="896"/>
      <c r="U692" s="896"/>
      <c r="V692" s="896"/>
      <c r="W692" s="896"/>
      <c r="X692" s="896"/>
      <c r="Y692" s="896"/>
      <c r="Z692" s="896"/>
    </row>
    <row r="693" ht="15.75" customHeight="1">
      <c r="A693" s="896"/>
      <c r="B693" s="896"/>
      <c r="C693" s="896"/>
      <c r="D693" s="896"/>
      <c r="E693" s="896"/>
      <c r="F693" s="896"/>
      <c r="G693" s="896"/>
      <c r="H693" s="896"/>
      <c r="I693" s="896"/>
      <c r="J693" s="896"/>
      <c r="K693" s="896"/>
      <c r="L693" s="896"/>
      <c r="M693" s="896"/>
      <c r="N693" s="896"/>
      <c r="O693" s="896"/>
      <c r="P693" s="896"/>
      <c r="Q693" s="896"/>
      <c r="R693" s="896"/>
      <c r="S693" s="896"/>
      <c r="T693" s="896"/>
      <c r="U693" s="896"/>
      <c r="V693" s="896"/>
      <c r="W693" s="896"/>
      <c r="X693" s="896"/>
      <c r="Y693" s="896"/>
      <c r="Z693" s="896"/>
    </row>
    <row r="694" ht="15.75" customHeight="1">
      <c r="A694" s="896"/>
      <c r="B694" s="896"/>
      <c r="C694" s="896"/>
      <c r="D694" s="896"/>
      <c r="E694" s="896"/>
      <c r="F694" s="896"/>
      <c r="G694" s="896"/>
      <c r="H694" s="896"/>
      <c r="I694" s="896"/>
      <c r="J694" s="896"/>
      <c r="K694" s="896"/>
      <c r="L694" s="896"/>
      <c r="M694" s="896"/>
      <c r="N694" s="896"/>
      <c r="O694" s="896"/>
      <c r="P694" s="896"/>
      <c r="Q694" s="896"/>
      <c r="R694" s="896"/>
      <c r="S694" s="896"/>
      <c r="T694" s="896"/>
      <c r="U694" s="896"/>
      <c r="V694" s="896"/>
      <c r="W694" s="896"/>
      <c r="X694" s="896"/>
      <c r="Y694" s="896"/>
      <c r="Z694" s="896"/>
    </row>
    <row r="695" ht="15.75" customHeight="1">
      <c r="A695" s="896"/>
      <c r="B695" s="896"/>
      <c r="C695" s="896"/>
      <c r="D695" s="896"/>
      <c r="E695" s="896"/>
      <c r="F695" s="896"/>
      <c r="G695" s="896"/>
      <c r="H695" s="896"/>
      <c r="I695" s="896"/>
      <c r="J695" s="896"/>
      <c r="K695" s="896"/>
      <c r="L695" s="896"/>
      <c r="M695" s="896"/>
      <c r="N695" s="896"/>
      <c r="O695" s="896"/>
      <c r="P695" s="896"/>
      <c r="Q695" s="896"/>
      <c r="R695" s="896"/>
      <c r="S695" s="896"/>
      <c r="T695" s="896"/>
      <c r="U695" s="896"/>
      <c r="V695" s="896"/>
      <c r="W695" s="896"/>
      <c r="X695" s="896"/>
      <c r="Y695" s="896"/>
      <c r="Z695" s="896"/>
    </row>
    <row r="696" ht="15.75" customHeight="1">
      <c r="A696" s="896"/>
      <c r="B696" s="896"/>
      <c r="C696" s="896"/>
      <c r="D696" s="896"/>
      <c r="E696" s="896"/>
      <c r="F696" s="896"/>
      <c r="G696" s="896"/>
      <c r="H696" s="896"/>
      <c r="I696" s="896"/>
      <c r="J696" s="896"/>
      <c r="K696" s="896"/>
      <c r="L696" s="896"/>
      <c r="M696" s="896"/>
      <c r="N696" s="896"/>
      <c r="O696" s="896"/>
      <c r="P696" s="896"/>
      <c r="Q696" s="896"/>
      <c r="R696" s="896"/>
      <c r="S696" s="896"/>
      <c r="T696" s="896"/>
      <c r="U696" s="896"/>
      <c r="V696" s="896"/>
      <c r="W696" s="896"/>
      <c r="X696" s="896"/>
      <c r="Y696" s="896"/>
      <c r="Z696" s="896"/>
    </row>
    <row r="697" ht="15.75" customHeight="1">
      <c r="A697" s="896"/>
      <c r="B697" s="896"/>
      <c r="C697" s="896"/>
      <c r="D697" s="896"/>
      <c r="E697" s="896"/>
      <c r="F697" s="896"/>
      <c r="G697" s="896"/>
      <c r="H697" s="896"/>
      <c r="I697" s="896"/>
      <c r="J697" s="896"/>
      <c r="K697" s="896"/>
      <c r="L697" s="896"/>
      <c r="M697" s="896"/>
      <c r="N697" s="896"/>
      <c r="O697" s="896"/>
      <c r="P697" s="896"/>
      <c r="Q697" s="896"/>
      <c r="R697" s="896"/>
      <c r="S697" s="896"/>
      <c r="T697" s="896"/>
      <c r="U697" s="896"/>
      <c r="V697" s="896"/>
      <c r="W697" s="896"/>
      <c r="X697" s="896"/>
      <c r="Y697" s="896"/>
      <c r="Z697" s="896"/>
    </row>
    <row r="698" ht="15.75" customHeight="1">
      <c r="A698" s="896"/>
      <c r="B698" s="896"/>
      <c r="C698" s="896"/>
      <c r="D698" s="896"/>
      <c r="E698" s="896"/>
      <c r="F698" s="896"/>
      <c r="G698" s="896"/>
      <c r="H698" s="896"/>
      <c r="I698" s="896"/>
      <c r="J698" s="896"/>
      <c r="K698" s="896"/>
      <c r="L698" s="896"/>
      <c r="M698" s="896"/>
      <c r="N698" s="896"/>
      <c r="O698" s="896"/>
      <c r="P698" s="896"/>
      <c r="Q698" s="896"/>
      <c r="R698" s="896"/>
      <c r="S698" s="896"/>
      <c r="T698" s="896"/>
      <c r="U698" s="896"/>
      <c r="V698" s="896"/>
      <c r="W698" s="896"/>
      <c r="X698" s="896"/>
      <c r="Y698" s="896"/>
      <c r="Z698" s="896"/>
    </row>
    <row r="699" ht="15.75" customHeight="1">
      <c r="A699" s="896"/>
      <c r="B699" s="896"/>
      <c r="C699" s="896"/>
      <c r="D699" s="896"/>
      <c r="E699" s="896"/>
      <c r="F699" s="896"/>
      <c r="G699" s="896"/>
      <c r="H699" s="896"/>
      <c r="I699" s="896"/>
      <c r="J699" s="896"/>
      <c r="K699" s="896"/>
      <c r="L699" s="896"/>
      <c r="M699" s="896"/>
      <c r="N699" s="896"/>
      <c r="O699" s="896"/>
      <c r="P699" s="896"/>
      <c r="Q699" s="896"/>
      <c r="R699" s="896"/>
      <c r="S699" s="896"/>
      <c r="T699" s="896"/>
      <c r="U699" s="896"/>
      <c r="V699" s="896"/>
      <c r="W699" s="896"/>
      <c r="X699" s="896"/>
      <c r="Y699" s="896"/>
      <c r="Z699" s="896"/>
    </row>
    <row r="700" ht="15.75" customHeight="1">
      <c r="A700" s="896"/>
      <c r="B700" s="896"/>
      <c r="C700" s="896"/>
      <c r="D700" s="896"/>
      <c r="E700" s="896"/>
      <c r="F700" s="896"/>
      <c r="G700" s="896"/>
      <c r="H700" s="896"/>
      <c r="I700" s="896"/>
      <c r="J700" s="896"/>
      <c r="K700" s="896"/>
      <c r="L700" s="896"/>
      <c r="M700" s="896"/>
      <c r="N700" s="896"/>
      <c r="O700" s="896"/>
      <c r="P700" s="896"/>
      <c r="Q700" s="896"/>
      <c r="R700" s="896"/>
      <c r="S700" s="896"/>
      <c r="T700" s="896"/>
      <c r="U700" s="896"/>
      <c r="V700" s="896"/>
      <c r="W700" s="896"/>
      <c r="X700" s="896"/>
      <c r="Y700" s="896"/>
      <c r="Z700" s="896"/>
    </row>
    <row r="701" ht="15.75" customHeight="1">
      <c r="A701" s="896"/>
      <c r="B701" s="896"/>
      <c r="C701" s="896"/>
      <c r="D701" s="896"/>
      <c r="E701" s="896"/>
      <c r="F701" s="896"/>
      <c r="G701" s="896"/>
      <c r="H701" s="896"/>
      <c r="I701" s="896"/>
      <c r="J701" s="896"/>
      <c r="K701" s="896"/>
      <c r="L701" s="896"/>
      <c r="M701" s="896"/>
      <c r="N701" s="896"/>
      <c r="O701" s="896"/>
      <c r="P701" s="896"/>
      <c r="Q701" s="896"/>
      <c r="R701" s="896"/>
      <c r="S701" s="896"/>
      <c r="T701" s="896"/>
      <c r="U701" s="896"/>
      <c r="V701" s="896"/>
      <c r="W701" s="896"/>
      <c r="X701" s="896"/>
      <c r="Y701" s="896"/>
      <c r="Z701" s="896"/>
    </row>
    <row r="702" ht="15.75" customHeight="1">
      <c r="A702" s="896"/>
      <c r="B702" s="896"/>
      <c r="C702" s="896"/>
      <c r="D702" s="896"/>
      <c r="E702" s="896"/>
      <c r="F702" s="896"/>
      <c r="G702" s="896"/>
      <c r="H702" s="896"/>
      <c r="I702" s="896"/>
      <c r="J702" s="896"/>
      <c r="K702" s="896"/>
      <c r="L702" s="896"/>
      <c r="M702" s="896"/>
      <c r="N702" s="896"/>
      <c r="O702" s="896"/>
      <c r="P702" s="896"/>
      <c r="Q702" s="896"/>
      <c r="R702" s="896"/>
      <c r="S702" s="896"/>
      <c r="T702" s="896"/>
      <c r="U702" s="896"/>
      <c r="V702" s="896"/>
      <c r="W702" s="896"/>
      <c r="X702" s="896"/>
      <c r="Y702" s="896"/>
      <c r="Z702" s="896"/>
    </row>
    <row r="703" ht="15.75" customHeight="1">
      <c r="A703" s="896"/>
      <c r="B703" s="896"/>
      <c r="C703" s="896"/>
      <c r="D703" s="896"/>
      <c r="E703" s="896"/>
      <c r="F703" s="896"/>
      <c r="G703" s="896"/>
      <c r="H703" s="896"/>
      <c r="I703" s="896"/>
      <c r="J703" s="896"/>
      <c r="K703" s="896"/>
      <c r="L703" s="896"/>
      <c r="M703" s="896"/>
      <c r="N703" s="896"/>
      <c r="O703" s="896"/>
      <c r="P703" s="896"/>
      <c r="Q703" s="896"/>
      <c r="R703" s="896"/>
      <c r="S703" s="896"/>
      <c r="T703" s="896"/>
      <c r="U703" s="896"/>
      <c r="V703" s="896"/>
      <c r="W703" s="896"/>
      <c r="X703" s="896"/>
      <c r="Y703" s="896"/>
      <c r="Z703" s="896"/>
    </row>
    <row r="704" ht="15.75" customHeight="1">
      <c r="A704" s="896"/>
      <c r="B704" s="896"/>
      <c r="C704" s="896"/>
      <c r="D704" s="896"/>
      <c r="E704" s="896"/>
      <c r="F704" s="896"/>
      <c r="G704" s="896"/>
      <c r="H704" s="896"/>
      <c r="I704" s="896"/>
      <c r="J704" s="896"/>
      <c r="K704" s="896"/>
      <c r="L704" s="896"/>
      <c r="M704" s="896"/>
      <c r="N704" s="896"/>
      <c r="O704" s="896"/>
      <c r="P704" s="896"/>
      <c r="Q704" s="896"/>
      <c r="R704" s="896"/>
      <c r="S704" s="896"/>
      <c r="T704" s="896"/>
      <c r="U704" s="896"/>
      <c r="V704" s="896"/>
      <c r="W704" s="896"/>
      <c r="X704" s="896"/>
      <c r="Y704" s="896"/>
      <c r="Z704" s="896"/>
    </row>
    <row r="705" ht="15.75" customHeight="1">
      <c r="A705" s="896"/>
      <c r="B705" s="896"/>
      <c r="C705" s="896"/>
      <c r="D705" s="896"/>
      <c r="E705" s="896"/>
      <c r="F705" s="896"/>
      <c r="G705" s="896"/>
      <c r="H705" s="896"/>
      <c r="I705" s="896"/>
      <c r="J705" s="896"/>
      <c r="K705" s="896"/>
      <c r="L705" s="896"/>
      <c r="M705" s="896"/>
      <c r="N705" s="896"/>
      <c r="O705" s="896"/>
      <c r="P705" s="896"/>
      <c r="Q705" s="896"/>
      <c r="R705" s="896"/>
      <c r="S705" s="896"/>
      <c r="T705" s="896"/>
      <c r="U705" s="896"/>
      <c r="V705" s="896"/>
      <c r="W705" s="896"/>
      <c r="X705" s="896"/>
      <c r="Y705" s="896"/>
      <c r="Z705" s="896"/>
    </row>
    <row r="706" ht="15.75" customHeight="1">
      <c r="A706" s="896"/>
      <c r="B706" s="896"/>
      <c r="C706" s="896"/>
      <c r="D706" s="896"/>
      <c r="E706" s="896"/>
      <c r="F706" s="896"/>
      <c r="G706" s="896"/>
      <c r="H706" s="896"/>
      <c r="I706" s="896"/>
      <c r="J706" s="896"/>
      <c r="K706" s="896"/>
      <c r="L706" s="896"/>
      <c r="M706" s="896"/>
      <c r="N706" s="896"/>
      <c r="O706" s="896"/>
      <c r="P706" s="896"/>
      <c r="Q706" s="896"/>
      <c r="R706" s="896"/>
      <c r="S706" s="896"/>
      <c r="T706" s="896"/>
      <c r="U706" s="896"/>
      <c r="V706" s="896"/>
      <c r="W706" s="896"/>
      <c r="X706" s="896"/>
      <c r="Y706" s="896"/>
      <c r="Z706" s="896"/>
    </row>
    <row r="707" ht="15.75" customHeight="1">
      <c r="A707" s="896"/>
      <c r="B707" s="896"/>
      <c r="C707" s="896"/>
      <c r="D707" s="896"/>
      <c r="E707" s="896"/>
      <c r="F707" s="896"/>
      <c r="G707" s="896"/>
      <c r="H707" s="896"/>
      <c r="I707" s="896"/>
      <c r="J707" s="896"/>
      <c r="K707" s="896"/>
      <c r="L707" s="896"/>
      <c r="M707" s="896"/>
      <c r="N707" s="896"/>
      <c r="O707" s="896"/>
      <c r="P707" s="896"/>
      <c r="Q707" s="896"/>
      <c r="R707" s="896"/>
      <c r="S707" s="896"/>
      <c r="T707" s="896"/>
      <c r="U707" s="896"/>
      <c r="V707" s="896"/>
      <c r="W707" s="896"/>
      <c r="X707" s="896"/>
      <c r="Y707" s="896"/>
      <c r="Z707" s="896"/>
    </row>
    <row r="708" ht="15.75" customHeight="1">
      <c r="A708" s="896"/>
      <c r="B708" s="896"/>
      <c r="C708" s="896"/>
      <c r="D708" s="896"/>
      <c r="E708" s="896"/>
      <c r="F708" s="896"/>
      <c r="G708" s="896"/>
      <c r="H708" s="896"/>
      <c r="I708" s="896"/>
      <c r="J708" s="896"/>
      <c r="K708" s="896"/>
      <c r="L708" s="896"/>
      <c r="M708" s="896"/>
      <c r="N708" s="896"/>
      <c r="O708" s="896"/>
      <c r="P708" s="896"/>
      <c r="Q708" s="896"/>
      <c r="R708" s="896"/>
      <c r="S708" s="896"/>
      <c r="T708" s="896"/>
      <c r="U708" s="896"/>
      <c r="V708" s="896"/>
      <c r="W708" s="896"/>
      <c r="X708" s="896"/>
      <c r="Y708" s="896"/>
      <c r="Z708" s="896"/>
    </row>
    <row r="709" ht="15.75" customHeight="1">
      <c r="A709" s="896"/>
      <c r="B709" s="896"/>
      <c r="C709" s="896"/>
      <c r="D709" s="896"/>
      <c r="E709" s="896"/>
      <c r="F709" s="896"/>
      <c r="G709" s="896"/>
      <c r="H709" s="896"/>
      <c r="I709" s="896"/>
      <c r="J709" s="896"/>
      <c r="K709" s="896"/>
      <c r="L709" s="896"/>
      <c r="M709" s="896"/>
      <c r="N709" s="896"/>
      <c r="O709" s="896"/>
      <c r="P709" s="896"/>
      <c r="Q709" s="896"/>
      <c r="R709" s="896"/>
      <c r="S709" s="896"/>
      <c r="T709" s="896"/>
      <c r="U709" s="896"/>
      <c r="V709" s="896"/>
      <c r="W709" s="896"/>
      <c r="X709" s="896"/>
      <c r="Y709" s="896"/>
      <c r="Z709" s="896"/>
    </row>
    <row r="710" ht="15.75" customHeight="1">
      <c r="A710" s="896"/>
      <c r="B710" s="896"/>
      <c r="C710" s="896"/>
      <c r="D710" s="896"/>
      <c r="E710" s="896"/>
      <c r="F710" s="896"/>
      <c r="G710" s="896"/>
      <c r="H710" s="896"/>
      <c r="I710" s="896"/>
      <c r="J710" s="896"/>
      <c r="K710" s="896"/>
      <c r="L710" s="896"/>
      <c r="M710" s="896"/>
      <c r="N710" s="896"/>
      <c r="O710" s="896"/>
      <c r="P710" s="896"/>
      <c r="Q710" s="896"/>
      <c r="R710" s="896"/>
      <c r="S710" s="896"/>
      <c r="T710" s="896"/>
      <c r="U710" s="896"/>
      <c r="V710" s="896"/>
      <c r="W710" s="896"/>
      <c r="X710" s="896"/>
      <c r="Y710" s="896"/>
      <c r="Z710" s="896"/>
    </row>
    <row r="711" ht="15.75" customHeight="1">
      <c r="A711" s="896"/>
      <c r="B711" s="896"/>
      <c r="C711" s="896"/>
      <c r="D711" s="896"/>
      <c r="E711" s="896"/>
      <c r="F711" s="896"/>
      <c r="G711" s="896"/>
      <c r="H711" s="896"/>
      <c r="I711" s="896"/>
      <c r="J711" s="896"/>
      <c r="K711" s="896"/>
      <c r="L711" s="896"/>
      <c r="M711" s="896"/>
      <c r="N711" s="896"/>
      <c r="O711" s="896"/>
      <c r="P711" s="896"/>
      <c r="Q711" s="896"/>
      <c r="R711" s="896"/>
      <c r="S711" s="896"/>
      <c r="T711" s="896"/>
      <c r="U711" s="896"/>
      <c r="V711" s="896"/>
      <c r="W711" s="896"/>
      <c r="X711" s="896"/>
      <c r="Y711" s="896"/>
      <c r="Z711" s="896"/>
    </row>
    <row r="712" ht="15.75" customHeight="1">
      <c r="A712" s="896"/>
      <c r="B712" s="896"/>
      <c r="C712" s="896"/>
      <c r="D712" s="896"/>
      <c r="E712" s="896"/>
      <c r="F712" s="896"/>
      <c r="G712" s="896"/>
      <c r="H712" s="896"/>
      <c r="I712" s="896"/>
      <c r="J712" s="896"/>
      <c r="K712" s="896"/>
      <c r="L712" s="896"/>
      <c r="M712" s="896"/>
      <c r="N712" s="896"/>
      <c r="O712" s="896"/>
      <c r="P712" s="896"/>
      <c r="Q712" s="896"/>
      <c r="R712" s="896"/>
      <c r="S712" s="896"/>
      <c r="T712" s="896"/>
      <c r="U712" s="896"/>
      <c r="V712" s="896"/>
      <c r="W712" s="896"/>
      <c r="X712" s="896"/>
      <c r="Y712" s="896"/>
      <c r="Z712" s="896"/>
    </row>
    <row r="713" ht="15.75" customHeight="1">
      <c r="A713" s="896"/>
      <c r="B713" s="896"/>
      <c r="C713" s="896"/>
      <c r="D713" s="896"/>
      <c r="E713" s="896"/>
      <c r="F713" s="896"/>
      <c r="G713" s="896"/>
      <c r="H713" s="896"/>
      <c r="I713" s="896"/>
      <c r="J713" s="896"/>
      <c r="K713" s="896"/>
      <c r="L713" s="896"/>
      <c r="M713" s="896"/>
      <c r="N713" s="896"/>
      <c r="O713" s="896"/>
      <c r="P713" s="896"/>
      <c r="Q713" s="896"/>
      <c r="R713" s="896"/>
      <c r="S713" s="896"/>
      <c r="T713" s="896"/>
      <c r="U713" s="896"/>
      <c r="V713" s="896"/>
      <c r="W713" s="896"/>
      <c r="X713" s="896"/>
      <c r="Y713" s="896"/>
      <c r="Z713" s="896"/>
    </row>
    <row r="714" ht="15.75" customHeight="1">
      <c r="A714" s="896"/>
      <c r="B714" s="896"/>
      <c r="C714" s="896"/>
      <c r="D714" s="896"/>
      <c r="E714" s="896"/>
      <c r="F714" s="896"/>
      <c r="G714" s="896"/>
      <c r="H714" s="896"/>
      <c r="I714" s="896"/>
      <c r="J714" s="896"/>
      <c r="K714" s="896"/>
      <c r="L714" s="896"/>
      <c r="M714" s="896"/>
      <c r="N714" s="896"/>
      <c r="O714" s="896"/>
      <c r="P714" s="896"/>
      <c r="Q714" s="896"/>
      <c r="R714" s="896"/>
      <c r="S714" s="896"/>
      <c r="T714" s="896"/>
      <c r="U714" s="896"/>
      <c r="V714" s="896"/>
      <c r="W714" s="896"/>
      <c r="X714" s="896"/>
      <c r="Y714" s="896"/>
      <c r="Z714" s="896"/>
    </row>
    <row r="715" ht="15.75" customHeight="1">
      <c r="A715" s="896"/>
      <c r="B715" s="896"/>
      <c r="C715" s="896"/>
      <c r="D715" s="896"/>
      <c r="E715" s="896"/>
      <c r="F715" s="896"/>
      <c r="G715" s="896"/>
      <c r="H715" s="896"/>
      <c r="I715" s="896"/>
      <c r="J715" s="896"/>
      <c r="K715" s="896"/>
      <c r="L715" s="896"/>
      <c r="M715" s="896"/>
      <c r="N715" s="896"/>
      <c r="O715" s="896"/>
      <c r="P715" s="896"/>
      <c r="Q715" s="896"/>
      <c r="R715" s="896"/>
      <c r="S715" s="896"/>
      <c r="T715" s="896"/>
      <c r="U715" s="896"/>
      <c r="V715" s="896"/>
      <c r="W715" s="896"/>
      <c r="X715" s="896"/>
      <c r="Y715" s="896"/>
      <c r="Z715" s="896"/>
    </row>
    <row r="716" ht="15.75" customHeight="1">
      <c r="A716" s="896"/>
      <c r="B716" s="896"/>
      <c r="C716" s="896"/>
      <c r="D716" s="896"/>
      <c r="E716" s="896"/>
      <c r="F716" s="896"/>
      <c r="G716" s="896"/>
      <c r="H716" s="896"/>
      <c r="I716" s="896"/>
      <c r="J716" s="896"/>
      <c r="K716" s="896"/>
      <c r="L716" s="896"/>
      <c r="M716" s="896"/>
      <c r="N716" s="896"/>
      <c r="O716" s="896"/>
      <c r="P716" s="896"/>
      <c r="Q716" s="896"/>
      <c r="R716" s="896"/>
      <c r="S716" s="896"/>
      <c r="T716" s="896"/>
      <c r="U716" s="896"/>
      <c r="V716" s="896"/>
      <c r="W716" s="896"/>
      <c r="X716" s="896"/>
      <c r="Y716" s="896"/>
      <c r="Z716" s="896"/>
    </row>
    <row r="717" ht="15.75" customHeight="1">
      <c r="A717" s="896"/>
      <c r="B717" s="896"/>
      <c r="C717" s="896"/>
      <c r="D717" s="896"/>
      <c r="E717" s="896"/>
      <c r="F717" s="896"/>
      <c r="G717" s="896"/>
      <c r="H717" s="896"/>
      <c r="I717" s="896"/>
      <c r="J717" s="896"/>
      <c r="K717" s="896"/>
      <c r="L717" s="896"/>
      <c r="M717" s="896"/>
      <c r="N717" s="896"/>
      <c r="O717" s="896"/>
      <c r="P717" s="896"/>
      <c r="Q717" s="896"/>
      <c r="R717" s="896"/>
      <c r="S717" s="896"/>
      <c r="T717" s="896"/>
      <c r="U717" s="896"/>
      <c r="V717" s="896"/>
      <c r="W717" s="896"/>
      <c r="X717" s="896"/>
      <c r="Y717" s="896"/>
      <c r="Z717" s="896"/>
    </row>
    <row r="718" ht="15.75" customHeight="1">
      <c r="A718" s="896"/>
      <c r="B718" s="896"/>
      <c r="C718" s="896"/>
      <c r="D718" s="896"/>
      <c r="E718" s="896"/>
      <c r="F718" s="896"/>
      <c r="G718" s="896"/>
      <c r="H718" s="896"/>
      <c r="I718" s="896"/>
      <c r="J718" s="896"/>
      <c r="K718" s="896"/>
      <c r="L718" s="896"/>
      <c r="M718" s="896"/>
      <c r="N718" s="896"/>
      <c r="O718" s="896"/>
      <c r="P718" s="896"/>
      <c r="Q718" s="896"/>
      <c r="R718" s="896"/>
      <c r="S718" s="896"/>
      <c r="T718" s="896"/>
      <c r="U718" s="896"/>
      <c r="V718" s="896"/>
      <c r="W718" s="896"/>
      <c r="X718" s="896"/>
      <c r="Y718" s="896"/>
      <c r="Z718" s="896"/>
    </row>
    <row r="719" ht="15.75" customHeight="1">
      <c r="A719" s="896"/>
      <c r="B719" s="896"/>
      <c r="C719" s="896"/>
      <c r="D719" s="896"/>
      <c r="E719" s="896"/>
      <c r="F719" s="896"/>
      <c r="G719" s="896"/>
      <c r="H719" s="896"/>
      <c r="I719" s="896"/>
      <c r="J719" s="896"/>
      <c r="K719" s="896"/>
      <c r="L719" s="896"/>
      <c r="M719" s="896"/>
      <c r="N719" s="896"/>
      <c r="O719" s="896"/>
      <c r="P719" s="896"/>
      <c r="Q719" s="896"/>
      <c r="R719" s="896"/>
      <c r="S719" s="896"/>
      <c r="T719" s="896"/>
      <c r="U719" s="896"/>
      <c r="V719" s="896"/>
      <c r="W719" s="896"/>
      <c r="X719" s="896"/>
      <c r="Y719" s="896"/>
      <c r="Z719" s="896"/>
    </row>
    <row r="720" ht="15.75" customHeight="1">
      <c r="A720" s="896"/>
      <c r="B720" s="896"/>
      <c r="C720" s="896"/>
      <c r="D720" s="896"/>
      <c r="E720" s="896"/>
      <c r="F720" s="896"/>
      <c r="G720" s="896"/>
      <c r="H720" s="896"/>
      <c r="I720" s="896"/>
      <c r="J720" s="896"/>
      <c r="K720" s="896"/>
      <c r="L720" s="896"/>
      <c r="M720" s="896"/>
      <c r="N720" s="896"/>
      <c r="O720" s="896"/>
      <c r="P720" s="896"/>
      <c r="Q720" s="896"/>
      <c r="R720" s="896"/>
      <c r="S720" s="896"/>
      <c r="T720" s="896"/>
      <c r="U720" s="896"/>
      <c r="V720" s="896"/>
      <c r="W720" s="896"/>
      <c r="X720" s="896"/>
      <c r="Y720" s="896"/>
      <c r="Z720" s="896"/>
    </row>
    <row r="721" ht="15.75" customHeight="1">
      <c r="A721" s="896"/>
      <c r="B721" s="896"/>
      <c r="C721" s="896"/>
      <c r="D721" s="896"/>
      <c r="E721" s="896"/>
      <c r="F721" s="896"/>
      <c r="G721" s="896"/>
      <c r="H721" s="896"/>
      <c r="I721" s="896"/>
      <c r="J721" s="896"/>
      <c r="K721" s="896"/>
      <c r="L721" s="896"/>
      <c r="M721" s="896"/>
      <c r="N721" s="896"/>
      <c r="O721" s="896"/>
      <c r="P721" s="896"/>
      <c r="Q721" s="896"/>
      <c r="R721" s="896"/>
      <c r="S721" s="896"/>
      <c r="T721" s="896"/>
      <c r="U721" s="896"/>
      <c r="V721" s="896"/>
      <c r="W721" s="896"/>
      <c r="X721" s="896"/>
      <c r="Y721" s="896"/>
      <c r="Z721" s="896"/>
    </row>
    <row r="722" ht="15.75" customHeight="1">
      <c r="A722" s="896"/>
      <c r="B722" s="896"/>
      <c r="C722" s="896"/>
      <c r="D722" s="896"/>
      <c r="E722" s="896"/>
      <c r="F722" s="896"/>
      <c r="G722" s="896"/>
      <c r="H722" s="896"/>
      <c r="I722" s="896"/>
      <c r="J722" s="896"/>
      <c r="K722" s="896"/>
      <c r="L722" s="896"/>
      <c r="M722" s="896"/>
      <c r="N722" s="896"/>
      <c r="O722" s="896"/>
      <c r="P722" s="896"/>
      <c r="Q722" s="896"/>
      <c r="R722" s="896"/>
      <c r="S722" s="896"/>
      <c r="T722" s="896"/>
      <c r="U722" s="896"/>
      <c r="V722" s="896"/>
      <c r="W722" s="896"/>
      <c r="X722" s="896"/>
      <c r="Y722" s="896"/>
      <c r="Z722" s="896"/>
    </row>
    <row r="723" ht="15.75" customHeight="1">
      <c r="A723" s="896"/>
      <c r="B723" s="896"/>
      <c r="C723" s="896"/>
      <c r="D723" s="896"/>
      <c r="E723" s="896"/>
      <c r="F723" s="896"/>
      <c r="G723" s="896"/>
      <c r="H723" s="896"/>
      <c r="I723" s="896"/>
      <c r="J723" s="896"/>
      <c r="K723" s="896"/>
      <c r="L723" s="896"/>
      <c r="M723" s="896"/>
      <c r="N723" s="896"/>
      <c r="O723" s="896"/>
      <c r="P723" s="896"/>
      <c r="Q723" s="896"/>
      <c r="R723" s="896"/>
      <c r="S723" s="896"/>
      <c r="T723" s="896"/>
      <c r="U723" s="896"/>
      <c r="V723" s="896"/>
      <c r="W723" s="896"/>
      <c r="X723" s="896"/>
      <c r="Y723" s="896"/>
      <c r="Z723" s="896"/>
    </row>
    <row r="724" ht="15.75" customHeight="1">
      <c r="A724" s="896"/>
      <c r="B724" s="896"/>
      <c r="C724" s="896"/>
      <c r="D724" s="896"/>
      <c r="E724" s="896"/>
      <c r="F724" s="896"/>
      <c r="G724" s="896"/>
      <c r="H724" s="896"/>
      <c r="I724" s="896"/>
      <c r="J724" s="896"/>
      <c r="K724" s="896"/>
      <c r="L724" s="896"/>
      <c r="M724" s="896"/>
      <c r="N724" s="896"/>
      <c r="O724" s="896"/>
      <c r="P724" s="896"/>
      <c r="Q724" s="896"/>
      <c r="R724" s="896"/>
      <c r="S724" s="896"/>
      <c r="T724" s="896"/>
      <c r="U724" s="896"/>
      <c r="V724" s="896"/>
      <c r="W724" s="896"/>
      <c r="X724" s="896"/>
      <c r="Y724" s="896"/>
      <c r="Z724" s="896"/>
    </row>
    <row r="725" ht="15.75" customHeight="1">
      <c r="A725" s="896"/>
      <c r="B725" s="896"/>
      <c r="C725" s="896"/>
      <c r="D725" s="896"/>
      <c r="E725" s="896"/>
      <c r="F725" s="896"/>
      <c r="G725" s="896"/>
      <c r="H725" s="896"/>
      <c r="I725" s="896"/>
      <c r="J725" s="896"/>
      <c r="K725" s="896"/>
      <c r="L725" s="896"/>
      <c r="M725" s="896"/>
      <c r="N725" s="896"/>
      <c r="O725" s="896"/>
      <c r="P725" s="896"/>
      <c r="Q725" s="896"/>
      <c r="R725" s="896"/>
      <c r="S725" s="896"/>
      <c r="T725" s="896"/>
      <c r="U725" s="896"/>
      <c r="V725" s="896"/>
      <c r="W725" s="896"/>
      <c r="X725" s="896"/>
      <c r="Y725" s="896"/>
      <c r="Z725" s="896"/>
    </row>
    <row r="726" ht="15.75" customHeight="1">
      <c r="A726" s="896"/>
      <c r="B726" s="896"/>
      <c r="C726" s="896"/>
      <c r="D726" s="896"/>
      <c r="E726" s="896"/>
      <c r="F726" s="896"/>
      <c r="G726" s="896"/>
      <c r="H726" s="896"/>
      <c r="I726" s="896"/>
      <c r="J726" s="896"/>
      <c r="K726" s="896"/>
      <c r="L726" s="896"/>
      <c r="M726" s="896"/>
      <c r="N726" s="896"/>
      <c r="O726" s="896"/>
      <c r="P726" s="896"/>
      <c r="Q726" s="896"/>
      <c r="R726" s="896"/>
      <c r="S726" s="896"/>
      <c r="T726" s="896"/>
      <c r="U726" s="896"/>
      <c r="V726" s="896"/>
      <c r="W726" s="896"/>
      <c r="X726" s="896"/>
      <c r="Y726" s="896"/>
      <c r="Z726" s="896"/>
    </row>
    <row r="727" ht="15.75" customHeight="1">
      <c r="A727" s="896"/>
      <c r="B727" s="896"/>
      <c r="C727" s="896"/>
      <c r="D727" s="896"/>
      <c r="E727" s="896"/>
      <c r="F727" s="896"/>
      <c r="G727" s="896"/>
      <c r="H727" s="896"/>
      <c r="I727" s="896"/>
      <c r="J727" s="896"/>
      <c r="K727" s="896"/>
      <c r="L727" s="896"/>
      <c r="M727" s="896"/>
      <c r="N727" s="896"/>
      <c r="O727" s="896"/>
      <c r="P727" s="896"/>
      <c r="Q727" s="896"/>
      <c r="R727" s="896"/>
      <c r="S727" s="896"/>
      <c r="T727" s="896"/>
      <c r="U727" s="896"/>
      <c r="V727" s="896"/>
      <c r="W727" s="896"/>
      <c r="X727" s="896"/>
      <c r="Y727" s="896"/>
      <c r="Z727" s="896"/>
    </row>
    <row r="728" ht="15.75" customHeight="1">
      <c r="A728" s="896"/>
      <c r="B728" s="896"/>
      <c r="C728" s="896"/>
      <c r="D728" s="896"/>
      <c r="E728" s="896"/>
      <c r="F728" s="896"/>
      <c r="G728" s="896"/>
      <c r="H728" s="896"/>
      <c r="I728" s="896"/>
      <c r="J728" s="896"/>
      <c r="K728" s="896"/>
      <c r="L728" s="896"/>
      <c r="M728" s="896"/>
      <c r="N728" s="896"/>
      <c r="O728" s="896"/>
      <c r="P728" s="896"/>
      <c r="Q728" s="896"/>
      <c r="R728" s="896"/>
      <c r="S728" s="896"/>
      <c r="T728" s="896"/>
      <c r="U728" s="896"/>
      <c r="V728" s="896"/>
      <c r="W728" s="896"/>
      <c r="X728" s="896"/>
      <c r="Y728" s="896"/>
      <c r="Z728" s="896"/>
    </row>
    <row r="729" ht="15.75" customHeight="1">
      <c r="A729" s="896"/>
      <c r="B729" s="896"/>
      <c r="C729" s="896"/>
      <c r="D729" s="896"/>
      <c r="E729" s="896"/>
      <c r="F729" s="896"/>
      <c r="G729" s="896"/>
      <c r="H729" s="896"/>
      <c r="I729" s="896"/>
      <c r="J729" s="896"/>
      <c r="K729" s="896"/>
      <c r="L729" s="896"/>
      <c r="M729" s="896"/>
      <c r="N729" s="896"/>
      <c r="O729" s="896"/>
      <c r="P729" s="896"/>
      <c r="Q729" s="896"/>
      <c r="R729" s="896"/>
      <c r="S729" s="896"/>
      <c r="T729" s="896"/>
      <c r="U729" s="896"/>
      <c r="V729" s="896"/>
      <c r="W729" s="896"/>
      <c r="X729" s="896"/>
      <c r="Y729" s="896"/>
      <c r="Z729" s="896"/>
    </row>
    <row r="730" ht="15.75" customHeight="1">
      <c r="A730" s="896"/>
      <c r="B730" s="896"/>
      <c r="C730" s="896"/>
      <c r="D730" s="896"/>
      <c r="E730" s="896"/>
      <c r="F730" s="896"/>
      <c r="G730" s="896"/>
      <c r="H730" s="896"/>
      <c r="I730" s="896"/>
      <c r="J730" s="896"/>
      <c r="K730" s="896"/>
      <c r="L730" s="896"/>
      <c r="M730" s="896"/>
      <c r="N730" s="896"/>
      <c r="O730" s="896"/>
      <c r="P730" s="896"/>
      <c r="Q730" s="896"/>
      <c r="R730" s="896"/>
      <c r="S730" s="896"/>
      <c r="T730" s="896"/>
      <c r="U730" s="896"/>
      <c r="V730" s="896"/>
      <c r="W730" s="896"/>
      <c r="X730" s="896"/>
      <c r="Y730" s="896"/>
      <c r="Z730" s="896"/>
    </row>
    <row r="731" ht="15.75" customHeight="1">
      <c r="A731" s="896"/>
      <c r="B731" s="896"/>
      <c r="C731" s="896"/>
      <c r="D731" s="896"/>
      <c r="E731" s="896"/>
      <c r="F731" s="896"/>
      <c r="G731" s="896"/>
      <c r="H731" s="896"/>
      <c r="I731" s="896"/>
      <c r="J731" s="896"/>
      <c r="K731" s="896"/>
      <c r="L731" s="896"/>
      <c r="M731" s="896"/>
      <c r="N731" s="896"/>
      <c r="O731" s="896"/>
      <c r="P731" s="896"/>
      <c r="Q731" s="896"/>
      <c r="R731" s="896"/>
      <c r="S731" s="896"/>
      <c r="T731" s="896"/>
      <c r="U731" s="896"/>
      <c r="V731" s="896"/>
      <c r="W731" s="896"/>
      <c r="X731" s="896"/>
      <c r="Y731" s="896"/>
      <c r="Z731" s="896"/>
    </row>
    <row r="732" ht="15.75" customHeight="1">
      <c r="A732" s="896"/>
      <c r="B732" s="896"/>
      <c r="C732" s="896"/>
      <c r="D732" s="896"/>
      <c r="E732" s="896"/>
      <c r="F732" s="896"/>
      <c r="G732" s="896"/>
      <c r="H732" s="896"/>
      <c r="I732" s="896"/>
      <c r="J732" s="896"/>
      <c r="K732" s="896"/>
      <c r="L732" s="896"/>
      <c r="M732" s="896"/>
      <c r="N732" s="896"/>
      <c r="O732" s="896"/>
      <c r="P732" s="896"/>
      <c r="Q732" s="896"/>
      <c r="R732" s="896"/>
      <c r="S732" s="896"/>
      <c r="T732" s="896"/>
      <c r="U732" s="896"/>
      <c r="V732" s="896"/>
      <c r="W732" s="896"/>
      <c r="X732" s="896"/>
      <c r="Y732" s="896"/>
      <c r="Z732" s="896"/>
    </row>
    <row r="733" ht="15.75" customHeight="1">
      <c r="A733" s="896"/>
      <c r="B733" s="896"/>
      <c r="C733" s="896"/>
      <c r="D733" s="896"/>
      <c r="E733" s="896"/>
      <c r="F733" s="896"/>
      <c r="G733" s="896"/>
      <c r="H733" s="896"/>
      <c r="I733" s="896"/>
      <c r="J733" s="896"/>
      <c r="K733" s="896"/>
      <c r="L733" s="896"/>
      <c r="M733" s="896"/>
      <c r="N733" s="896"/>
      <c r="O733" s="896"/>
      <c r="P733" s="896"/>
      <c r="Q733" s="896"/>
      <c r="R733" s="896"/>
      <c r="S733" s="896"/>
      <c r="T733" s="896"/>
      <c r="U733" s="896"/>
      <c r="V733" s="896"/>
      <c r="W733" s="896"/>
      <c r="X733" s="896"/>
      <c r="Y733" s="896"/>
      <c r="Z733" s="896"/>
    </row>
    <row r="734" ht="15.75" customHeight="1">
      <c r="A734" s="896"/>
      <c r="B734" s="896"/>
      <c r="C734" s="896"/>
      <c r="D734" s="896"/>
      <c r="E734" s="896"/>
      <c r="F734" s="896"/>
      <c r="G734" s="896"/>
      <c r="H734" s="896"/>
      <c r="I734" s="896"/>
      <c r="J734" s="896"/>
      <c r="K734" s="896"/>
      <c r="L734" s="896"/>
      <c r="M734" s="896"/>
      <c r="N734" s="896"/>
      <c r="O734" s="896"/>
      <c r="P734" s="896"/>
      <c r="Q734" s="896"/>
      <c r="R734" s="896"/>
      <c r="S734" s="896"/>
      <c r="T734" s="896"/>
      <c r="U734" s="896"/>
      <c r="V734" s="896"/>
      <c r="W734" s="896"/>
      <c r="X734" s="896"/>
      <c r="Y734" s="896"/>
      <c r="Z734" s="896"/>
    </row>
    <row r="735" ht="15.75" customHeight="1">
      <c r="A735" s="896"/>
      <c r="B735" s="896"/>
      <c r="C735" s="896"/>
      <c r="D735" s="896"/>
      <c r="E735" s="896"/>
      <c r="F735" s="896"/>
      <c r="G735" s="896"/>
      <c r="H735" s="896"/>
      <c r="I735" s="896"/>
      <c r="J735" s="896"/>
      <c r="K735" s="896"/>
      <c r="L735" s="896"/>
      <c r="M735" s="896"/>
      <c r="N735" s="896"/>
      <c r="O735" s="896"/>
      <c r="P735" s="896"/>
      <c r="Q735" s="896"/>
      <c r="R735" s="896"/>
      <c r="S735" s="896"/>
      <c r="T735" s="896"/>
      <c r="U735" s="896"/>
      <c r="V735" s="896"/>
      <c r="W735" s="896"/>
      <c r="X735" s="896"/>
      <c r="Y735" s="896"/>
      <c r="Z735" s="896"/>
    </row>
    <row r="736" ht="15.75" customHeight="1">
      <c r="A736" s="896"/>
      <c r="B736" s="896"/>
      <c r="C736" s="896"/>
      <c r="D736" s="896"/>
      <c r="E736" s="896"/>
      <c r="F736" s="896"/>
      <c r="G736" s="896"/>
      <c r="H736" s="896"/>
      <c r="I736" s="896"/>
      <c r="J736" s="896"/>
      <c r="K736" s="896"/>
      <c r="L736" s="896"/>
      <c r="M736" s="896"/>
      <c r="N736" s="896"/>
      <c r="O736" s="896"/>
      <c r="P736" s="896"/>
      <c r="Q736" s="896"/>
      <c r="R736" s="896"/>
      <c r="S736" s="896"/>
      <c r="T736" s="896"/>
      <c r="U736" s="896"/>
      <c r="V736" s="896"/>
      <c r="W736" s="896"/>
      <c r="X736" s="896"/>
      <c r="Y736" s="896"/>
      <c r="Z736" s="896"/>
    </row>
    <row r="737" ht="15.75" customHeight="1">
      <c r="A737" s="896"/>
      <c r="B737" s="896"/>
      <c r="C737" s="896"/>
      <c r="D737" s="896"/>
      <c r="E737" s="896"/>
      <c r="F737" s="896"/>
      <c r="G737" s="896"/>
      <c r="H737" s="896"/>
      <c r="I737" s="896"/>
      <c r="J737" s="896"/>
      <c r="K737" s="896"/>
      <c r="L737" s="896"/>
      <c r="M737" s="896"/>
      <c r="N737" s="896"/>
      <c r="O737" s="896"/>
      <c r="P737" s="896"/>
      <c r="Q737" s="896"/>
      <c r="R737" s="896"/>
      <c r="S737" s="896"/>
      <c r="T737" s="896"/>
      <c r="U737" s="896"/>
      <c r="V737" s="896"/>
      <c r="W737" s="896"/>
      <c r="X737" s="896"/>
      <c r="Y737" s="896"/>
      <c r="Z737" s="896"/>
    </row>
    <row r="738" ht="15.75" customHeight="1">
      <c r="A738" s="896"/>
      <c r="B738" s="896"/>
      <c r="C738" s="896"/>
      <c r="D738" s="896"/>
      <c r="E738" s="896"/>
      <c r="F738" s="896"/>
      <c r="G738" s="896"/>
      <c r="H738" s="896"/>
      <c r="I738" s="896"/>
      <c r="J738" s="896"/>
      <c r="K738" s="896"/>
      <c r="L738" s="896"/>
      <c r="M738" s="896"/>
      <c r="N738" s="896"/>
      <c r="O738" s="896"/>
      <c r="P738" s="896"/>
      <c r="Q738" s="896"/>
      <c r="R738" s="896"/>
      <c r="S738" s="896"/>
      <c r="T738" s="896"/>
      <c r="U738" s="896"/>
      <c r="V738" s="896"/>
      <c r="W738" s="896"/>
      <c r="X738" s="896"/>
      <c r="Y738" s="896"/>
      <c r="Z738" s="896"/>
    </row>
    <row r="739" ht="15.75" customHeight="1">
      <c r="A739" s="896"/>
      <c r="B739" s="896"/>
      <c r="C739" s="896"/>
      <c r="D739" s="896"/>
      <c r="E739" s="896"/>
      <c r="F739" s="896"/>
      <c r="G739" s="896"/>
      <c r="H739" s="896"/>
      <c r="I739" s="896"/>
      <c r="J739" s="896"/>
      <c r="K739" s="896"/>
      <c r="L739" s="896"/>
      <c r="M739" s="896"/>
      <c r="N739" s="896"/>
      <c r="O739" s="896"/>
      <c r="P739" s="896"/>
      <c r="Q739" s="896"/>
      <c r="R739" s="896"/>
      <c r="S739" s="896"/>
      <c r="T739" s="896"/>
      <c r="U739" s="896"/>
      <c r="V739" s="896"/>
      <c r="W739" s="896"/>
      <c r="X739" s="896"/>
      <c r="Y739" s="896"/>
      <c r="Z739" s="896"/>
    </row>
    <row r="740" ht="15.75" customHeight="1">
      <c r="A740" s="896"/>
      <c r="B740" s="896"/>
      <c r="C740" s="896"/>
      <c r="D740" s="896"/>
      <c r="E740" s="896"/>
      <c r="F740" s="896"/>
      <c r="G740" s="896"/>
      <c r="H740" s="896"/>
      <c r="I740" s="896"/>
      <c r="J740" s="896"/>
      <c r="K740" s="896"/>
      <c r="L740" s="896"/>
      <c r="M740" s="896"/>
      <c r="N740" s="896"/>
      <c r="O740" s="896"/>
      <c r="P740" s="896"/>
      <c r="Q740" s="896"/>
      <c r="R740" s="896"/>
      <c r="S740" s="896"/>
      <c r="T740" s="896"/>
      <c r="U740" s="896"/>
      <c r="V740" s="896"/>
      <c r="W740" s="896"/>
      <c r="X740" s="896"/>
      <c r="Y740" s="896"/>
      <c r="Z740" s="896"/>
    </row>
    <row r="741" ht="15.75" customHeight="1">
      <c r="A741" s="896"/>
      <c r="B741" s="896"/>
      <c r="C741" s="896"/>
      <c r="D741" s="896"/>
      <c r="E741" s="896"/>
      <c r="F741" s="896"/>
      <c r="G741" s="896"/>
      <c r="H741" s="896"/>
      <c r="I741" s="896"/>
      <c r="J741" s="896"/>
      <c r="K741" s="896"/>
      <c r="L741" s="896"/>
      <c r="M741" s="896"/>
      <c r="N741" s="896"/>
      <c r="O741" s="896"/>
      <c r="P741" s="896"/>
      <c r="Q741" s="896"/>
      <c r="R741" s="896"/>
      <c r="S741" s="896"/>
      <c r="T741" s="896"/>
      <c r="U741" s="896"/>
      <c r="V741" s="896"/>
      <c r="W741" s="896"/>
      <c r="X741" s="896"/>
      <c r="Y741" s="896"/>
      <c r="Z741" s="896"/>
    </row>
    <row r="742" ht="15.75" customHeight="1">
      <c r="A742" s="896"/>
      <c r="B742" s="896"/>
      <c r="C742" s="896"/>
      <c r="D742" s="896"/>
      <c r="E742" s="896"/>
      <c r="F742" s="896"/>
      <c r="G742" s="896"/>
      <c r="H742" s="896"/>
      <c r="I742" s="896"/>
      <c r="J742" s="896"/>
      <c r="K742" s="896"/>
      <c r="L742" s="896"/>
      <c r="M742" s="896"/>
      <c r="N742" s="896"/>
      <c r="O742" s="896"/>
      <c r="P742" s="896"/>
      <c r="Q742" s="896"/>
      <c r="R742" s="896"/>
      <c r="S742" s="896"/>
      <c r="T742" s="896"/>
      <c r="U742" s="896"/>
      <c r="V742" s="896"/>
      <c r="W742" s="896"/>
      <c r="X742" s="896"/>
      <c r="Y742" s="896"/>
      <c r="Z742" s="896"/>
    </row>
    <row r="743" ht="15.75" customHeight="1">
      <c r="A743" s="896"/>
      <c r="B743" s="896"/>
      <c r="C743" s="896"/>
      <c r="D743" s="896"/>
      <c r="E743" s="896"/>
      <c r="F743" s="896"/>
      <c r="G743" s="896"/>
      <c r="H743" s="896"/>
      <c r="I743" s="896"/>
      <c r="J743" s="896"/>
      <c r="K743" s="896"/>
      <c r="L743" s="896"/>
      <c r="M743" s="896"/>
      <c r="N743" s="896"/>
      <c r="O743" s="896"/>
      <c r="P743" s="896"/>
      <c r="Q743" s="896"/>
      <c r="R743" s="896"/>
      <c r="S743" s="896"/>
      <c r="T743" s="896"/>
      <c r="U743" s="896"/>
      <c r="V743" s="896"/>
      <c r="W743" s="896"/>
      <c r="X743" s="896"/>
      <c r="Y743" s="896"/>
      <c r="Z743" s="896"/>
    </row>
    <row r="744" ht="15.75" customHeight="1">
      <c r="A744" s="896"/>
      <c r="B744" s="896"/>
      <c r="C744" s="896"/>
      <c r="D744" s="896"/>
      <c r="E744" s="896"/>
      <c r="F744" s="896"/>
      <c r="G744" s="896"/>
      <c r="H744" s="896"/>
      <c r="I744" s="896"/>
      <c r="J744" s="896"/>
      <c r="K744" s="896"/>
      <c r="L744" s="896"/>
      <c r="M744" s="896"/>
      <c r="N744" s="896"/>
      <c r="O744" s="896"/>
      <c r="P744" s="896"/>
      <c r="Q744" s="896"/>
      <c r="R744" s="896"/>
      <c r="S744" s="896"/>
      <c r="T744" s="896"/>
      <c r="U744" s="896"/>
      <c r="V744" s="896"/>
      <c r="W744" s="896"/>
      <c r="X744" s="896"/>
      <c r="Y744" s="896"/>
      <c r="Z744" s="896"/>
    </row>
    <row r="745" ht="15.75" customHeight="1">
      <c r="A745" s="896"/>
      <c r="B745" s="896"/>
      <c r="C745" s="896"/>
      <c r="D745" s="896"/>
      <c r="E745" s="896"/>
      <c r="F745" s="896"/>
      <c r="G745" s="896"/>
      <c r="H745" s="896"/>
      <c r="I745" s="896"/>
      <c r="J745" s="896"/>
      <c r="K745" s="896"/>
      <c r="L745" s="896"/>
      <c r="M745" s="896"/>
      <c r="N745" s="896"/>
      <c r="O745" s="896"/>
      <c r="P745" s="896"/>
      <c r="Q745" s="896"/>
      <c r="R745" s="896"/>
      <c r="S745" s="896"/>
      <c r="T745" s="896"/>
      <c r="U745" s="896"/>
      <c r="V745" s="896"/>
      <c r="W745" s="896"/>
      <c r="X745" s="896"/>
      <c r="Y745" s="896"/>
      <c r="Z745" s="896"/>
    </row>
    <row r="746" ht="15.75" customHeight="1">
      <c r="A746" s="896"/>
      <c r="B746" s="896"/>
      <c r="C746" s="896"/>
      <c r="D746" s="896"/>
      <c r="E746" s="896"/>
      <c r="F746" s="896"/>
      <c r="G746" s="896"/>
      <c r="H746" s="896"/>
      <c r="I746" s="896"/>
      <c r="J746" s="896"/>
      <c r="K746" s="896"/>
      <c r="L746" s="896"/>
      <c r="M746" s="896"/>
      <c r="N746" s="896"/>
      <c r="O746" s="896"/>
      <c r="P746" s="896"/>
      <c r="Q746" s="896"/>
      <c r="R746" s="896"/>
      <c r="S746" s="896"/>
      <c r="T746" s="896"/>
      <c r="U746" s="896"/>
      <c r="V746" s="896"/>
      <c r="W746" s="896"/>
      <c r="X746" s="896"/>
      <c r="Y746" s="896"/>
      <c r="Z746" s="896"/>
    </row>
    <row r="747" ht="15.75" customHeight="1">
      <c r="A747" s="896"/>
      <c r="B747" s="896"/>
      <c r="C747" s="896"/>
      <c r="D747" s="896"/>
      <c r="E747" s="896"/>
      <c r="F747" s="896"/>
      <c r="G747" s="896"/>
      <c r="H747" s="896"/>
      <c r="I747" s="896"/>
      <c r="J747" s="896"/>
      <c r="K747" s="896"/>
      <c r="L747" s="896"/>
      <c r="M747" s="896"/>
      <c r="N747" s="896"/>
      <c r="O747" s="896"/>
      <c r="P747" s="896"/>
      <c r="Q747" s="896"/>
      <c r="R747" s="896"/>
      <c r="S747" s="896"/>
      <c r="T747" s="896"/>
      <c r="U747" s="896"/>
      <c r="V747" s="896"/>
      <c r="W747" s="896"/>
      <c r="X747" s="896"/>
      <c r="Y747" s="896"/>
      <c r="Z747" s="896"/>
    </row>
    <row r="748" ht="15.75" customHeight="1">
      <c r="A748" s="896"/>
      <c r="B748" s="896"/>
      <c r="C748" s="896"/>
      <c r="D748" s="896"/>
      <c r="E748" s="896"/>
      <c r="F748" s="896"/>
      <c r="G748" s="896"/>
      <c r="H748" s="896"/>
      <c r="I748" s="896"/>
      <c r="J748" s="896"/>
      <c r="K748" s="896"/>
      <c r="L748" s="896"/>
      <c r="M748" s="896"/>
      <c r="N748" s="896"/>
      <c r="O748" s="896"/>
      <c r="P748" s="896"/>
      <c r="Q748" s="896"/>
      <c r="R748" s="896"/>
      <c r="S748" s="896"/>
      <c r="T748" s="896"/>
      <c r="U748" s="896"/>
      <c r="V748" s="896"/>
      <c r="W748" s="896"/>
      <c r="X748" s="896"/>
      <c r="Y748" s="896"/>
      <c r="Z748" s="896"/>
    </row>
    <row r="749" ht="15.75" customHeight="1">
      <c r="A749" s="896"/>
      <c r="B749" s="896"/>
      <c r="C749" s="896"/>
      <c r="D749" s="896"/>
      <c r="E749" s="896"/>
      <c r="F749" s="896"/>
      <c r="G749" s="896"/>
      <c r="H749" s="896"/>
      <c r="I749" s="896"/>
      <c r="J749" s="896"/>
      <c r="K749" s="896"/>
      <c r="L749" s="896"/>
      <c r="M749" s="896"/>
      <c r="N749" s="896"/>
      <c r="O749" s="896"/>
      <c r="P749" s="896"/>
      <c r="Q749" s="896"/>
      <c r="R749" s="896"/>
      <c r="S749" s="896"/>
      <c r="T749" s="896"/>
      <c r="U749" s="896"/>
      <c r="V749" s="896"/>
      <c r="W749" s="896"/>
      <c r="X749" s="896"/>
      <c r="Y749" s="896"/>
      <c r="Z749" s="896"/>
    </row>
    <row r="750" ht="15.75" customHeight="1">
      <c r="A750" s="896"/>
      <c r="B750" s="896"/>
      <c r="C750" s="896"/>
      <c r="D750" s="896"/>
      <c r="E750" s="896"/>
      <c r="F750" s="896"/>
      <c r="G750" s="896"/>
      <c r="H750" s="896"/>
      <c r="I750" s="896"/>
      <c r="J750" s="896"/>
      <c r="K750" s="896"/>
      <c r="L750" s="896"/>
      <c r="M750" s="896"/>
      <c r="N750" s="896"/>
      <c r="O750" s="896"/>
      <c r="P750" s="896"/>
      <c r="Q750" s="896"/>
      <c r="R750" s="896"/>
      <c r="S750" s="896"/>
      <c r="T750" s="896"/>
      <c r="U750" s="896"/>
      <c r="V750" s="896"/>
      <c r="W750" s="896"/>
      <c r="X750" s="896"/>
      <c r="Y750" s="896"/>
      <c r="Z750" s="896"/>
    </row>
    <row r="751" ht="15.75" customHeight="1">
      <c r="A751" s="896"/>
      <c r="B751" s="896"/>
      <c r="C751" s="896"/>
      <c r="D751" s="896"/>
      <c r="E751" s="896"/>
      <c r="F751" s="896"/>
      <c r="G751" s="896"/>
      <c r="H751" s="896"/>
      <c r="I751" s="896"/>
      <c r="J751" s="896"/>
      <c r="K751" s="896"/>
      <c r="L751" s="896"/>
      <c r="M751" s="896"/>
      <c r="N751" s="896"/>
      <c r="O751" s="896"/>
      <c r="P751" s="896"/>
      <c r="Q751" s="896"/>
      <c r="R751" s="896"/>
      <c r="S751" s="896"/>
      <c r="T751" s="896"/>
      <c r="U751" s="896"/>
      <c r="V751" s="896"/>
      <c r="W751" s="896"/>
      <c r="X751" s="896"/>
      <c r="Y751" s="896"/>
      <c r="Z751" s="896"/>
    </row>
    <row r="752" ht="15.75" customHeight="1">
      <c r="A752" s="896"/>
      <c r="B752" s="896"/>
      <c r="C752" s="896"/>
      <c r="D752" s="896"/>
      <c r="E752" s="896"/>
      <c r="F752" s="896"/>
      <c r="G752" s="896"/>
      <c r="H752" s="896"/>
      <c r="I752" s="896"/>
      <c r="J752" s="896"/>
      <c r="K752" s="896"/>
      <c r="L752" s="896"/>
      <c r="M752" s="896"/>
      <c r="N752" s="896"/>
      <c r="O752" s="896"/>
      <c r="P752" s="896"/>
      <c r="Q752" s="896"/>
      <c r="R752" s="896"/>
      <c r="S752" s="896"/>
      <c r="T752" s="896"/>
      <c r="U752" s="896"/>
      <c r="V752" s="896"/>
      <c r="W752" s="896"/>
      <c r="X752" s="896"/>
      <c r="Y752" s="896"/>
      <c r="Z752" s="896"/>
    </row>
    <row r="753" ht="15.75" customHeight="1">
      <c r="A753" s="896"/>
      <c r="B753" s="896"/>
      <c r="C753" s="896"/>
      <c r="D753" s="896"/>
      <c r="E753" s="896"/>
      <c r="F753" s="896"/>
      <c r="G753" s="896"/>
      <c r="H753" s="896"/>
      <c r="I753" s="896"/>
      <c r="J753" s="896"/>
      <c r="K753" s="896"/>
      <c r="L753" s="896"/>
      <c r="M753" s="896"/>
      <c r="N753" s="896"/>
      <c r="O753" s="896"/>
      <c r="P753" s="896"/>
      <c r="Q753" s="896"/>
      <c r="R753" s="896"/>
      <c r="S753" s="896"/>
      <c r="T753" s="896"/>
      <c r="U753" s="896"/>
      <c r="V753" s="896"/>
      <c r="W753" s="896"/>
      <c r="X753" s="896"/>
      <c r="Y753" s="896"/>
      <c r="Z753" s="896"/>
    </row>
    <row r="754" ht="15.75" customHeight="1">
      <c r="A754" s="896"/>
      <c r="B754" s="896"/>
      <c r="C754" s="896"/>
      <c r="D754" s="896"/>
      <c r="E754" s="896"/>
      <c r="F754" s="896"/>
      <c r="G754" s="896"/>
      <c r="H754" s="896"/>
      <c r="I754" s="896"/>
      <c r="J754" s="896"/>
      <c r="K754" s="896"/>
      <c r="L754" s="896"/>
      <c r="M754" s="896"/>
      <c r="N754" s="896"/>
      <c r="O754" s="896"/>
      <c r="P754" s="896"/>
      <c r="Q754" s="896"/>
      <c r="R754" s="896"/>
      <c r="S754" s="896"/>
      <c r="T754" s="896"/>
      <c r="U754" s="896"/>
      <c r="V754" s="896"/>
      <c r="W754" s="896"/>
      <c r="X754" s="896"/>
      <c r="Y754" s="896"/>
      <c r="Z754" s="896"/>
    </row>
    <row r="755" ht="15.75" customHeight="1">
      <c r="A755" s="896"/>
      <c r="B755" s="896"/>
      <c r="C755" s="896"/>
      <c r="D755" s="896"/>
      <c r="E755" s="896"/>
      <c r="F755" s="896"/>
      <c r="G755" s="896"/>
      <c r="H755" s="896"/>
      <c r="I755" s="896"/>
      <c r="J755" s="896"/>
      <c r="K755" s="896"/>
      <c r="L755" s="896"/>
      <c r="M755" s="896"/>
      <c r="N755" s="896"/>
      <c r="O755" s="896"/>
      <c r="P755" s="896"/>
      <c r="Q755" s="896"/>
      <c r="R755" s="896"/>
      <c r="S755" s="896"/>
      <c r="T755" s="896"/>
      <c r="U755" s="896"/>
      <c r="V755" s="896"/>
      <c r="W755" s="896"/>
      <c r="X755" s="896"/>
      <c r="Y755" s="896"/>
      <c r="Z755" s="896"/>
    </row>
    <row r="756" ht="15.75" customHeight="1">
      <c r="A756" s="896"/>
      <c r="B756" s="896"/>
      <c r="C756" s="896"/>
      <c r="D756" s="896"/>
      <c r="E756" s="896"/>
      <c r="F756" s="896"/>
      <c r="G756" s="896"/>
      <c r="H756" s="896"/>
      <c r="I756" s="896"/>
      <c r="J756" s="896"/>
      <c r="K756" s="896"/>
      <c r="L756" s="896"/>
      <c r="M756" s="896"/>
      <c r="N756" s="896"/>
      <c r="O756" s="896"/>
      <c r="P756" s="896"/>
      <c r="Q756" s="896"/>
      <c r="R756" s="896"/>
      <c r="S756" s="896"/>
      <c r="T756" s="896"/>
      <c r="U756" s="896"/>
      <c r="V756" s="896"/>
      <c r="W756" s="896"/>
      <c r="X756" s="896"/>
      <c r="Y756" s="896"/>
      <c r="Z756" s="896"/>
    </row>
    <row r="757" ht="15.75" customHeight="1">
      <c r="A757" s="896"/>
      <c r="B757" s="896"/>
      <c r="C757" s="896"/>
      <c r="D757" s="896"/>
      <c r="E757" s="896"/>
      <c r="F757" s="896"/>
      <c r="G757" s="896"/>
      <c r="H757" s="896"/>
      <c r="I757" s="896"/>
      <c r="J757" s="896"/>
      <c r="K757" s="896"/>
      <c r="L757" s="896"/>
      <c r="M757" s="896"/>
      <c r="N757" s="896"/>
      <c r="O757" s="896"/>
      <c r="P757" s="896"/>
      <c r="Q757" s="896"/>
      <c r="R757" s="896"/>
      <c r="S757" s="896"/>
      <c r="T757" s="896"/>
      <c r="U757" s="896"/>
      <c r="V757" s="896"/>
      <c r="W757" s="896"/>
      <c r="X757" s="896"/>
      <c r="Y757" s="896"/>
      <c r="Z757" s="896"/>
    </row>
    <row r="758" ht="15.75" customHeight="1">
      <c r="A758" s="896"/>
      <c r="B758" s="896"/>
      <c r="C758" s="896"/>
      <c r="D758" s="896"/>
      <c r="E758" s="896"/>
      <c r="F758" s="896"/>
      <c r="G758" s="896"/>
      <c r="H758" s="896"/>
      <c r="I758" s="896"/>
      <c r="J758" s="896"/>
      <c r="K758" s="896"/>
      <c r="L758" s="896"/>
      <c r="M758" s="896"/>
      <c r="N758" s="896"/>
      <c r="O758" s="896"/>
      <c r="P758" s="896"/>
      <c r="Q758" s="896"/>
      <c r="R758" s="896"/>
      <c r="S758" s="896"/>
      <c r="T758" s="896"/>
      <c r="U758" s="896"/>
      <c r="V758" s="896"/>
      <c r="W758" s="896"/>
      <c r="X758" s="896"/>
      <c r="Y758" s="896"/>
      <c r="Z758" s="896"/>
    </row>
    <row r="759" ht="15.75" customHeight="1">
      <c r="A759" s="896"/>
      <c r="B759" s="896"/>
      <c r="C759" s="896"/>
      <c r="D759" s="896"/>
      <c r="E759" s="896"/>
      <c r="F759" s="896"/>
      <c r="G759" s="896"/>
      <c r="H759" s="896"/>
      <c r="I759" s="896"/>
      <c r="J759" s="896"/>
      <c r="K759" s="896"/>
      <c r="L759" s="896"/>
      <c r="M759" s="896"/>
      <c r="N759" s="896"/>
      <c r="O759" s="896"/>
      <c r="P759" s="896"/>
      <c r="Q759" s="896"/>
      <c r="R759" s="896"/>
      <c r="S759" s="896"/>
      <c r="T759" s="896"/>
      <c r="U759" s="896"/>
      <c r="V759" s="896"/>
      <c r="W759" s="896"/>
      <c r="X759" s="896"/>
      <c r="Y759" s="896"/>
      <c r="Z759" s="896"/>
    </row>
    <row r="760" ht="15.75" customHeight="1">
      <c r="A760" s="896"/>
      <c r="B760" s="896"/>
      <c r="C760" s="896"/>
      <c r="D760" s="896"/>
      <c r="E760" s="896"/>
      <c r="F760" s="896"/>
      <c r="G760" s="896"/>
      <c r="H760" s="896"/>
      <c r="I760" s="896"/>
      <c r="J760" s="896"/>
      <c r="K760" s="896"/>
      <c r="L760" s="896"/>
      <c r="M760" s="896"/>
      <c r="N760" s="896"/>
      <c r="O760" s="896"/>
      <c r="P760" s="896"/>
      <c r="Q760" s="896"/>
      <c r="R760" s="896"/>
      <c r="S760" s="896"/>
      <c r="T760" s="896"/>
      <c r="U760" s="896"/>
      <c r="V760" s="896"/>
      <c r="W760" s="896"/>
      <c r="X760" s="896"/>
      <c r="Y760" s="896"/>
      <c r="Z760" s="896"/>
    </row>
    <row r="761" ht="15.75" customHeight="1">
      <c r="A761" s="896"/>
      <c r="B761" s="896"/>
      <c r="C761" s="896"/>
      <c r="D761" s="896"/>
      <c r="E761" s="896"/>
      <c r="F761" s="896"/>
      <c r="G761" s="896"/>
      <c r="H761" s="896"/>
      <c r="I761" s="896"/>
      <c r="J761" s="896"/>
      <c r="K761" s="896"/>
      <c r="L761" s="896"/>
      <c r="M761" s="896"/>
      <c r="N761" s="896"/>
      <c r="O761" s="896"/>
      <c r="P761" s="896"/>
      <c r="Q761" s="896"/>
      <c r="R761" s="896"/>
      <c r="S761" s="896"/>
      <c r="T761" s="896"/>
      <c r="U761" s="896"/>
      <c r="V761" s="896"/>
      <c r="W761" s="896"/>
      <c r="X761" s="896"/>
      <c r="Y761" s="896"/>
      <c r="Z761" s="896"/>
    </row>
    <row r="762" ht="15.75" customHeight="1">
      <c r="A762" s="896"/>
      <c r="B762" s="896"/>
      <c r="C762" s="896"/>
      <c r="D762" s="896"/>
      <c r="E762" s="896"/>
      <c r="F762" s="896"/>
      <c r="G762" s="896"/>
      <c r="H762" s="896"/>
      <c r="I762" s="896"/>
      <c r="J762" s="896"/>
      <c r="K762" s="896"/>
      <c r="L762" s="896"/>
      <c r="M762" s="896"/>
      <c r="N762" s="896"/>
      <c r="O762" s="896"/>
      <c r="P762" s="896"/>
      <c r="Q762" s="896"/>
      <c r="R762" s="896"/>
      <c r="S762" s="896"/>
      <c r="T762" s="896"/>
      <c r="U762" s="896"/>
      <c r="V762" s="896"/>
      <c r="W762" s="896"/>
      <c r="X762" s="896"/>
      <c r="Y762" s="896"/>
      <c r="Z762" s="896"/>
    </row>
    <row r="763" ht="15.75" customHeight="1">
      <c r="A763" s="896"/>
      <c r="B763" s="896"/>
      <c r="C763" s="896"/>
      <c r="D763" s="896"/>
      <c r="E763" s="896"/>
      <c r="F763" s="896"/>
      <c r="G763" s="896"/>
      <c r="H763" s="896"/>
      <c r="I763" s="896"/>
      <c r="J763" s="896"/>
      <c r="K763" s="896"/>
      <c r="L763" s="896"/>
      <c r="M763" s="896"/>
      <c r="N763" s="896"/>
      <c r="O763" s="896"/>
      <c r="P763" s="896"/>
      <c r="Q763" s="896"/>
      <c r="R763" s="896"/>
      <c r="S763" s="896"/>
      <c r="T763" s="896"/>
      <c r="U763" s="896"/>
      <c r="V763" s="896"/>
      <c r="W763" s="896"/>
      <c r="X763" s="896"/>
      <c r="Y763" s="896"/>
      <c r="Z763" s="896"/>
    </row>
    <row r="764" ht="15.75" customHeight="1">
      <c r="A764" s="896"/>
      <c r="B764" s="896"/>
      <c r="C764" s="896"/>
      <c r="D764" s="896"/>
      <c r="E764" s="896"/>
      <c r="F764" s="896"/>
      <c r="G764" s="896"/>
      <c r="H764" s="896"/>
      <c r="I764" s="896"/>
      <c r="J764" s="896"/>
      <c r="K764" s="896"/>
      <c r="L764" s="896"/>
      <c r="M764" s="896"/>
      <c r="N764" s="896"/>
      <c r="O764" s="896"/>
      <c r="P764" s="896"/>
      <c r="Q764" s="896"/>
      <c r="R764" s="896"/>
      <c r="S764" s="896"/>
      <c r="T764" s="896"/>
      <c r="U764" s="896"/>
      <c r="V764" s="896"/>
      <c r="W764" s="896"/>
      <c r="X764" s="896"/>
      <c r="Y764" s="896"/>
      <c r="Z764" s="896"/>
    </row>
    <row r="765" ht="15.75" customHeight="1">
      <c r="A765" s="896"/>
      <c r="B765" s="896"/>
      <c r="C765" s="896"/>
      <c r="D765" s="896"/>
      <c r="E765" s="896"/>
      <c r="F765" s="896"/>
      <c r="G765" s="896"/>
      <c r="H765" s="896"/>
      <c r="I765" s="896"/>
      <c r="J765" s="896"/>
      <c r="K765" s="896"/>
      <c r="L765" s="896"/>
      <c r="M765" s="896"/>
      <c r="N765" s="896"/>
      <c r="O765" s="896"/>
      <c r="P765" s="896"/>
      <c r="Q765" s="896"/>
      <c r="R765" s="896"/>
      <c r="S765" s="896"/>
      <c r="T765" s="896"/>
      <c r="U765" s="896"/>
      <c r="V765" s="896"/>
      <c r="W765" s="896"/>
      <c r="X765" s="896"/>
      <c r="Y765" s="896"/>
      <c r="Z765" s="896"/>
    </row>
    <row r="766" ht="15.75" customHeight="1">
      <c r="A766" s="896"/>
      <c r="B766" s="896"/>
      <c r="C766" s="896"/>
      <c r="D766" s="896"/>
      <c r="E766" s="896"/>
      <c r="F766" s="896"/>
      <c r="G766" s="896"/>
      <c r="H766" s="896"/>
      <c r="I766" s="896"/>
      <c r="J766" s="896"/>
      <c r="K766" s="896"/>
      <c r="L766" s="896"/>
      <c r="M766" s="896"/>
      <c r="N766" s="896"/>
      <c r="O766" s="896"/>
      <c r="P766" s="896"/>
      <c r="Q766" s="896"/>
      <c r="R766" s="896"/>
      <c r="S766" s="896"/>
      <c r="T766" s="896"/>
      <c r="U766" s="896"/>
      <c r="V766" s="896"/>
      <c r="W766" s="896"/>
      <c r="X766" s="896"/>
      <c r="Y766" s="896"/>
      <c r="Z766" s="896"/>
    </row>
    <row r="767" ht="15.75" customHeight="1">
      <c r="A767" s="896"/>
      <c r="B767" s="896"/>
      <c r="C767" s="896"/>
      <c r="D767" s="896"/>
      <c r="E767" s="896"/>
      <c r="F767" s="896"/>
      <c r="G767" s="896"/>
      <c r="H767" s="896"/>
      <c r="I767" s="896"/>
      <c r="J767" s="896"/>
      <c r="K767" s="896"/>
      <c r="L767" s="896"/>
      <c r="M767" s="896"/>
      <c r="N767" s="896"/>
      <c r="O767" s="896"/>
      <c r="P767" s="896"/>
      <c r="Q767" s="896"/>
      <c r="R767" s="896"/>
      <c r="S767" s="896"/>
      <c r="T767" s="896"/>
      <c r="U767" s="896"/>
      <c r="V767" s="896"/>
      <c r="W767" s="896"/>
      <c r="X767" s="896"/>
      <c r="Y767" s="896"/>
      <c r="Z767" s="896"/>
    </row>
    <row r="768" ht="15.75" customHeight="1">
      <c r="A768" s="896"/>
      <c r="B768" s="896"/>
      <c r="C768" s="896"/>
      <c r="D768" s="896"/>
      <c r="E768" s="896"/>
      <c r="F768" s="896"/>
      <c r="G768" s="896"/>
      <c r="H768" s="896"/>
      <c r="I768" s="896"/>
      <c r="J768" s="896"/>
      <c r="K768" s="896"/>
      <c r="L768" s="896"/>
      <c r="M768" s="896"/>
      <c r="N768" s="896"/>
      <c r="O768" s="896"/>
      <c r="P768" s="896"/>
      <c r="Q768" s="896"/>
      <c r="R768" s="896"/>
      <c r="S768" s="896"/>
      <c r="T768" s="896"/>
      <c r="U768" s="896"/>
      <c r="V768" s="896"/>
      <c r="W768" s="896"/>
      <c r="X768" s="896"/>
      <c r="Y768" s="896"/>
      <c r="Z768" s="896"/>
    </row>
    <row r="769" ht="15.75" customHeight="1">
      <c r="A769" s="896"/>
      <c r="B769" s="896"/>
      <c r="C769" s="896"/>
      <c r="D769" s="896"/>
      <c r="E769" s="896"/>
      <c r="F769" s="896"/>
      <c r="G769" s="896"/>
      <c r="H769" s="896"/>
      <c r="I769" s="896"/>
      <c r="J769" s="896"/>
      <c r="K769" s="896"/>
      <c r="L769" s="896"/>
      <c r="M769" s="896"/>
      <c r="N769" s="896"/>
      <c r="O769" s="896"/>
      <c r="P769" s="896"/>
      <c r="Q769" s="896"/>
      <c r="R769" s="896"/>
      <c r="S769" s="896"/>
      <c r="T769" s="896"/>
      <c r="U769" s="896"/>
      <c r="V769" s="896"/>
      <c r="W769" s="896"/>
      <c r="X769" s="896"/>
      <c r="Y769" s="896"/>
      <c r="Z769" s="896"/>
    </row>
    <row r="770" ht="15.75" customHeight="1">
      <c r="A770" s="896"/>
      <c r="B770" s="896"/>
      <c r="C770" s="896"/>
      <c r="D770" s="896"/>
      <c r="E770" s="896"/>
      <c r="F770" s="896"/>
      <c r="G770" s="896"/>
      <c r="H770" s="896"/>
      <c r="I770" s="896"/>
      <c r="J770" s="896"/>
      <c r="K770" s="896"/>
      <c r="L770" s="896"/>
      <c r="M770" s="896"/>
      <c r="N770" s="896"/>
      <c r="O770" s="896"/>
      <c r="P770" s="896"/>
      <c r="Q770" s="896"/>
      <c r="R770" s="896"/>
      <c r="S770" s="896"/>
      <c r="T770" s="896"/>
      <c r="U770" s="896"/>
      <c r="V770" s="896"/>
      <c r="W770" s="896"/>
      <c r="X770" s="896"/>
      <c r="Y770" s="896"/>
      <c r="Z770" s="896"/>
    </row>
    <row r="771" ht="15.75" customHeight="1">
      <c r="A771" s="896"/>
      <c r="B771" s="896"/>
      <c r="C771" s="896"/>
      <c r="D771" s="896"/>
      <c r="E771" s="896"/>
      <c r="F771" s="896"/>
      <c r="G771" s="896"/>
      <c r="H771" s="896"/>
      <c r="I771" s="896"/>
      <c r="J771" s="896"/>
      <c r="K771" s="896"/>
      <c r="L771" s="896"/>
      <c r="M771" s="896"/>
      <c r="N771" s="896"/>
      <c r="O771" s="896"/>
      <c r="P771" s="896"/>
      <c r="Q771" s="896"/>
      <c r="R771" s="896"/>
      <c r="S771" s="896"/>
      <c r="T771" s="896"/>
      <c r="U771" s="896"/>
      <c r="V771" s="896"/>
      <c r="W771" s="896"/>
      <c r="X771" s="896"/>
      <c r="Y771" s="896"/>
      <c r="Z771" s="896"/>
    </row>
    <row r="772" ht="15.75" customHeight="1">
      <c r="A772" s="896"/>
      <c r="B772" s="896"/>
      <c r="C772" s="896"/>
      <c r="D772" s="896"/>
      <c r="E772" s="896"/>
      <c r="F772" s="896"/>
      <c r="G772" s="896"/>
      <c r="H772" s="896"/>
      <c r="I772" s="896"/>
      <c r="J772" s="896"/>
      <c r="K772" s="896"/>
      <c r="L772" s="896"/>
      <c r="M772" s="896"/>
      <c r="N772" s="896"/>
      <c r="O772" s="896"/>
      <c r="P772" s="896"/>
      <c r="Q772" s="896"/>
      <c r="R772" s="896"/>
      <c r="S772" s="896"/>
      <c r="T772" s="896"/>
      <c r="U772" s="896"/>
      <c r="V772" s="896"/>
      <c r="W772" s="896"/>
      <c r="X772" s="896"/>
      <c r="Y772" s="896"/>
      <c r="Z772" s="896"/>
    </row>
    <row r="773" ht="15.75" customHeight="1">
      <c r="A773" s="896"/>
      <c r="B773" s="896"/>
      <c r="C773" s="896"/>
      <c r="D773" s="896"/>
      <c r="E773" s="896"/>
      <c r="F773" s="896"/>
      <c r="G773" s="896"/>
      <c r="H773" s="896"/>
      <c r="I773" s="896"/>
      <c r="J773" s="896"/>
      <c r="K773" s="896"/>
      <c r="L773" s="896"/>
      <c r="M773" s="896"/>
      <c r="N773" s="896"/>
      <c r="O773" s="896"/>
      <c r="P773" s="896"/>
      <c r="Q773" s="896"/>
      <c r="R773" s="896"/>
      <c r="S773" s="896"/>
      <c r="T773" s="896"/>
      <c r="U773" s="896"/>
      <c r="V773" s="896"/>
      <c r="W773" s="896"/>
      <c r="X773" s="896"/>
      <c r="Y773" s="896"/>
      <c r="Z773" s="896"/>
    </row>
    <row r="774" ht="15.75" customHeight="1">
      <c r="A774" s="896"/>
      <c r="B774" s="896"/>
      <c r="C774" s="896"/>
      <c r="D774" s="896"/>
      <c r="E774" s="896"/>
      <c r="F774" s="896"/>
      <c r="G774" s="896"/>
      <c r="H774" s="896"/>
      <c r="I774" s="896"/>
      <c r="J774" s="896"/>
      <c r="K774" s="896"/>
      <c r="L774" s="896"/>
      <c r="M774" s="896"/>
      <c r="N774" s="896"/>
      <c r="O774" s="896"/>
      <c r="P774" s="896"/>
      <c r="Q774" s="896"/>
      <c r="R774" s="896"/>
      <c r="S774" s="896"/>
      <c r="T774" s="896"/>
      <c r="U774" s="896"/>
      <c r="V774" s="896"/>
      <c r="W774" s="896"/>
      <c r="X774" s="896"/>
      <c r="Y774" s="896"/>
      <c r="Z774" s="896"/>
    </row>
    <row r="775" ht="15.75" customHeight="1">
      <c r="A775" s="896"/>
      <c r="B775" s="896"/>
      <c r="C775" s="896"/>
      <c r="D775" s="896"/>
      <c r="E775" s="896"/>
      <c r="F775" s="896"/>
      <c r="G775" s="896"/>
      <c r="H775" s="896"/>
      <c r="I775" s="896"/>
      <c r="J775" s="896"/>
      <c r="K775" s="896"/>
      <c r="L775" s="896"/>
      <c r="M775" s="896"/>
      <c r="N775" s="896"/>
      <c r="O775" s="896"/>
      <c r="P775" s="896"/>
      <c r="Q775" s="896"/>
      <c r="R775" s="896"/>
      <c r="S775" s="896"/>
      <c r="T775" s="896"/>
      <c r="U775" s="896"/>
      <c r="V775" s="896"/>
      <c r="W775" s="896"/>
      <c r="X775" s="896"/>
      <c r="Y775" s="896"/>
      <c r="Z775" s="896"/>
    </row>
    <row r="776" ht="15.75" customHeight="1">
      <c r="A776" s="896"/>
      <c r="B776" s="896"/>
      <c r="C776" s="896"/>
      <c r="D776" s="896"/>
      <c r="E776" s="896"/>
      <c r="F776" s="896"/>
      <c r="G776" s="896"/>
      <c r="H776" s="896"/>
      <c r="I776" s="896"/>
      <c r="J776" s="896"/>
      <c r="K776" s="896"/>
      <c r="L776" s="896"/>
      <c r="M776" s="896"/>
      <c r="N776" s="896"/>
      <c r="O776" s="896"/>
      <c r="P776" s="896"/>
      <c r="Q776" s="896"/>
      <c r="R776" s="896"/>
      <c r="S776" s="896"/>
      <c r="T776" s="896"/>
      <c r="U776" s="896"/>
      <c r="V776" s="896"/>
      <c r="W776" s="896"/>
      <c r="X776" s="896"/>
      <c r="Y776" s="896"/>
      <c r="Z776" s="896"/>
    </row>
    <row r="777" ht="15.75" customHeight="1">
      <c r="A777" s="896"/>
      <c r="B777" s="896"/>
      <c r="C777" s="896"/>
      <c r="D777" s="896"/>
      <c r="E777" s="896"/>
      <c r="F777" s="896"/>
      <c r="G777" s="896"/>
      <c r="H777" s="896"/>
      <c r="I777" s="896"/>
      <c r="J777" s="896"/>
      <c r="K777" s="896"/>
      <c r="L777" s="896"/>
      <c r="M777" s="896"/>
      <c r="N777" s="896"/>
      <c r="O777" s="896"/>
      <c r="P777" s="896"/>
      <c r="Q777" s="896"/>
      <c r="R777" s="896"/>
      <c r="S777" s="896"/>
      <c r="T777" s="896"/>
      <c r="U777" s="896"/>
      <c r="V777" s="896"/>
      <c r="W777" s="896"/>
      <c r="X777" s="896"/>
      <c r="Y777" s="896"/>
      <c r="Z777" s="896"/>
    </row>
    <row r="778" ht="15.75" customHeight="1">
      <c r="A778" s="896"/>
      <c r="B778" s="896"/>
      <c r="C778" s="896"/>
      <c r="D778" s="896"/>
      <c r="E778" s="896"/>
      <c r="F778" s="896"/>
      <c r="G778" s="896"/>
      <c r="H778" s="896"/>
      <c r="I778" s="896"/>
      <c r="J778" s="896"/>
      <c r="K778" s="896"/>
      <c r="L778" s="896"/>
      <c r="M778" s="896"/>
      <c r="N778" s="896"/>
      <c r="O778" s="896"/>
      <c r="P778" s="896"/>
      <c r="Q778" s="896"/>
      <c r="R778" s="896"/>
      <c r="S778" s="896"/>
      <c r="T778" s="896"/>
      <c r="U778" s="896"/>
      <c r="V778" s="896"/>
      <c r="W778" s="896"/>
      <c r="X778" s="896"/>
      <c r="Y778" s="896"/>
      <c r="Z778" s="896"/>
    </row>
    <row r="779" ht="15.75" customHeight="1">
      <c r="A779" s="896"/>
      <c r="B779" s="896"/>
      <c r="C779" s="896"/>
      <c r="D779" s="896"/>
      <c r="E779" s="896"/>
      <c r="F779" s="896"/>
      <c r="G779" s="896"/>
      <c r="H779" s="896"/>
      <c r="I779" s="896"/>
      <c r="J779" s="896"/>
      <c r="K779" s="896"/>
      <c r="L779" s="896"/>
      <c r="M779" s="896"/>
      <c r="N779" s="896"/>
      <c r="O779" s="896"/>
      <c r="P779" s="896"/>
      <c r="Q779" s="896"/>
      <c r="R779" s="896"/>
      <c r="S779" s="896"/>
      <c r="T779" s="896"/>
      <c r="U779" s="896"/>
      <c r="V779" s="896"/>
      <c r="W779" s="896"/>
      <c r="X779" s="896"/>
      <c r="Y779" s="896"/>
      <c r="Z779" s="896"/>
    </row>
    <row r="780" ht="15.75" customHeight="1">
      <c r="A780" s="896"/>
      <c r="B780" s="896"/>
      <c r="C780" s="896"/>
      <c r="D780" s="896"/>
      <c r="E780" s="896"/>
      <c r="F780" s="896"/>
      <c r="G780" s="896"/>
      <c r="H780" s="896"/>
      <c r="I780" s="896"/>
      <c r="J780" s="896"/>
      <c r="K780" s="896"/>
      <c r="L780" s="896"/>
      <c r="M780" s="896"/>
      <c r="N780" s="896"/>
      <c r="O780" s="896"/>
      <c r="P780" s="896"/>
      <c r="Q780" s="896"/>
      <c r="R780" s="896"/>
      <c r="S780" s="896"/>
      <c r="T780" s="896"/>
      <c r="U780" s="896"/>
      <c r="V780" s="896"/>
      <c r="W780" s="896"/>
      <c r="X780" s="896"/>
      <c r="Y780" s="896"/>
      <c r="Z780" s="896"/>
    </row>
    <row r="781" ht="15.75" customHeight="1">
      <c r="A781" s="896"/>
      <c r="B781" s="896"/>
      <c r="C781" s="896"/>
      <c r="D781" s="896"/>
      <c r="E781" s="896"/>
      <c r="F781" s="896"/>
      <c r="G781" s="896"/>
      <c r="H781" s="896"/>
      <c r="I781" s="896"/>
      <c r="J781" s="896"/>
      <c r="K781" s="896"/>
      <c r="L781" s="896"/>
      <c r="M781" s="896"/>
      <c r="N781" s="896"/>
      <c r="O781" s="896"/>
      <c r="P781" s="896"/>
      <c r="Q781" s="896"/>
      <c r="R781" s="896"/>
      <c r="S781" s="896"/>
      <c r="T781" s="896"/>
      <c r="U781" s="896"/>
      <c r="V781" s="896"/>
      <c r="W781" s="896"/>
      <c r="X781" s="896"/>
      <c r="Y781" s="896"/>
      <c r="Z781" s="896"/>
    </row>
    <row r="782" ht="15.75" customHeight="1">
      <c r="A782" s="896"/>
      <c r="B782" s="896"/>
      <c r="C782" s="896"/>
      <c r="D782" s="896"/>
      <c r="E782" s="896"/>
      <c r="F782" s="896"/>
      <c r="G782" s="896"/>
      <c r="H782" s="896"/>
      <c r="I782" s="896"/>
      <c r="J782" s="896"/>
      <c r="K782" s="896"/>
      <c r="L782" s="896"/>
      <c r="M782" s="896"/>
      <c r="N782" s="896"/>
      <c r="O782" s="896"/>
      <c r="P782" s="896"/>
      <c r="Q782" s="896"/>
      <c r="R782" s="896"/>
      <c r="S782" s="896"/>
      <c r="T782" s="896"/>
      <c r="U782" s="896"/>
      <c r="V782" s="896"/>
      <c r="W782" s="896"/>
      <c r="X782" s="896"/>
      <c r="Y782" s="896"/>
      <c r="Z782" s="896"/>
    </row>
    <row r="783" ht="15.75" customHeight="1">
      <c r="A783" s="896"/>
      <c r="B783" s="896"/>
      <c r="C783" s="896"/>
      <c r="D783" s="896"/>
      <c r="E783" s="896"/>
      <c r="F783" s="896"/>
      <c r="G783" s="896"/>
      <c r="H783" s="896"/>
      <c r="I783" s="896"/>
      <c r="J783" s="896"/>
      <c r="K783" s="896"/>
      <c r="L783" s="896"/>
      <c r="M783" s="896"/>
      <c r="N783" s="896"/>
      <c r="O783" s="896"/>
      <c r="P783" s="896"/>
      <c r="Q783" s="896"/>
      <c r="R783" s="896"/>
      <c r="S783" s="896"/>
      <c r="T783" s="896"/>
      <c r="U783" s="896"/>
      <c r="V783" s="896"/>
      <c r="W783" s="896"/>
      <c r="X783" s="896"/>
      <c r="Y783" s="896"/>
      <c r="Z783" s="896"/>
    </row>
    <row r="784" ht="15.75" customHeight="1">
      <c r="A784" s="896"/>
      <c r="B784" s="896"/>
      <c r="C784" s="896"/>
      <c r="D784" s="896"/>
      <c r="E784" s="896"/>
      <c r="F784" s="896"/>
      <c r="G784" s="896"/>
      <c r="H784" s="896"/>
      <c r="I784" s="896"/>
      <c r="J784" s="896"/>
      <c r="K784" s="896"/>
      <c r="L784" s="896"/>
      <c r="M784" s="896"/>
      <c r="N784" s="896"/>
      <c r="O784" s="896"/>
      <c r="P784" s="896"/>
      <c r="Q784" s="896"/>
      <c r="R784" s="896"/>
      <c r="S784" s="896"/>
      <c r="T784" s="896"/>
      <c r="U784" s="896"/>
      <c r="V784" s="896"/>
      <c r="W784" s="896"/>
      <c r="X784" s="896"/>
      <c r="Y784" s="896"/>
      <c r="Z784" s="896"/>
    </row>
    <row r="785" ht="15.75" customHeight="1">
      <c r="A785" s="896"/>
      <c r="B785" s="896"/>
      <c r="C785" s="896"/>
      <c r="D785" s="896"/>
      <c r="E785" s="896"/>
      <c r="F785" s="896"/>
      <c r="G785" s="896"/>
      <c r="H785" s="896"/>
      <c r="I785" s="896"/>
      <c r="J785" s="896"/>
      <c r="K785" s="896"/>
      <c r="L785" s="896"/>
      <c r="M785" s="896"/>
      <c r="N785" s="896"/>
      <c r="O785" s="896"/>
      <c r="P785" s="896"/>
      <c r="Q785" s="896"/>
      <c r="R785" s="896"/>
      <c r="S785" s="896"/>
      <c r="T785" s="896"/>
      <c r="U785" s="896"/>
      <c r="V785" s="896"/>
      <c r="W785" s="896"/>
      <c r="X785" s="896"/>
      <c r="Y785" s="896"/>
      <c r="Z785" s="896"/>
    </row>
    <row r="786" ht="15.75" customHeight="1">
      <c r="A786" s="896"/>
      <c r="B786" s="896"/>
      <c r="C786" s="896"/>
      <c r="D786" s="896"/>
      <c r="E786" s="896"/>
      <c r="F786" s="896"/>
      <c r="G786" s="896"/>
      <c r="H786" s="896"/>
      <c r="I786" s="896"/>
      <c r="J786" s="896"/>
      <c r="K786" s="896"/>
      <c r="L786" s="896"/>
      <c r="M786" s="896"/>
      <c r="N786" s="896"/>
      <c r="O786" s="896"/>
      <c r="P786" s="896"/>
      <c r="Q786" s="896"/>
      <c r="R786" s="896"/>
      <c r="S786" s="896"/>
      <c r="T786" s="896"/>
      <c r="U786" s="896"/>
      <c r="V786" s="896"/>
      <c r="W786" s="896"/>
      <c r="X786" s="896"/>
      <c r="Y786" s="896"/>
      <c r="Z786" s="896"/>
    </row>
    <row r="787" ht="15.75" customHeight="1">
      <c r="A787" s="896"/>
      <c r="B787" s="896"/>
      <c r="C787" s="896"/>
      <c r="D787" s="896"/>
      <c r="E787" s="896"/>
      <c r="F787" s="896"/>
      <c r="G787" s="896"/>
      <c r="H787" s="896"/>
      <c r="I787" s="896"/>
      <c r="J787" s="896"/>
      <c r="K787" s="896"/>
      <c r="L787" s="896"/>
      <c r="M787" s="896"/>
      <c r="N787" s="896"/>
      <c r="O787" s="896"/>
      <c r="P787" s="896"/>
      <c r="Q787" s="896"/>
      <c r="R787" s="896"/>
      <c r="S787" s="896"/>
      <c r="T787" s="896"/>
      <c r="U787" s="896"/>
      <c r="V787" s="896"/>
      <c r="W787" s="896"/>
      <c r="X787" s="896"/>
      <c r="Y787" s="896"/>
      <c r="Z787" s="896"/>
    </row>
    <row r="788" ht="15.75" customHeight="1">
      <c r="A788" s="896"/>
      <c r="B788" s="896"/>
      <c r="C788" s="896"/>
      <c r="D788" s="896"/>
      <c r="E788" s="896"/>
      <c r="F788" s="896"/>
      <c r="G788" s="896"/>
      <c r="H788" s="896"/>
      <c r="I788" s="896"/>
      <c r="J788" s="896"/>
      <c r="K788" s="896"/>
      <c r="L788" s="896"/>
      <c r="M788" s="896"/>
      <c r="N788" s="896"/>
      <c r="O788" s="896"/>
      <c r="P788" s="896"/>
      <c r="Q788" s="896"/>
      <c r="R788" s="896"/>
      <c r="S788" s="896"/>
      <c r="T788" s="896"/>
      <c r="U788" s="896"/>
      <c r="V788" s="896"/>
      <c r="W788" s="896"/>
      <c r="X788" s="896"/>
      <c r="Y788" s="896"/>
      <c r="Z788" s="896"/>
    </row>
    <row r="789" ht="15.75" customHeight="1">
      <c r="A789" s="896"/>
      <c r="B789" s="896"/>
      <c r="C789" s="896"/>
      <c r="D789" s="896"/>
      <c r="E789" s="896"/>
      <c r="F789" s="896"/>
      <c r="G789" s="896"/>
      <c r="H789" s="896"/>
      <c r="I789" s="896"/>
      <c r="J789" s="896"/>
      <c r="K789" s="896"/>
      <c r="L789" s="896"/>
      <c r="M789" s="896"/>
      <c r="N789" s="896"/>
      <c r="O789" s="896"/>
      <c r="P789" s="896"/>
      <c r="Q789" s="896"/>
      <c r="R789" s="896"/>
      <c r="S789" s="896"/>
      <c r="T789" s="896"/>
      <c r="U789" s="896"/>
      <c r="V789" s="896"/>
      <c r="W789" s="896"/>
      <c r="X789" s="896"/>
      <c r="Y789" s="896"/>
      <c r="Z789" s="896"/>
    </row>
    <row r="790" ht="15.75" customHeight="1">
      <c r="A790" s="896"/>
      <c r="B790" s="896"/>
      <c r="C790" s="896"/>
      <c r="D790" s="896"/>
      <c r="E790" s="896"/>
      <c r="F790" s="896"/>
      <c r="G790" s="896"/>
      <c r="H790" s="896"/>
      <c r="I790" s="896"/>
      <c r="J790" s="896"/>
      <c r="K790" s="896"/>
      <c r="L790" s="896"/>
      <c r="M790" s="896"/>
      <c r="N790" s="896"/>
      <c r="O790" s="896"/>
      <c r="P790" s="896"/>
      <c r="Q790" s="896"/>
      <c r="R790" s="896"/>
      <c r="S790" s="896"/>
      <c r="T790" s="896"/>
      <c r="U790" s="896"/>
      <c r="V790" s="896"/>
      <c r="W790" s="896"/>
      <c r="X790" s="896"/>
      <c r="Y790" s="896"/>
      <c r="Z790" s="896"/>
    </row>
    <row r="791" ht="15.75" customHeight="1">
      <c r="A791" s="896"/>
      <c r="B791" s="896"/>
      <c r="C791" s="896"/>
      <c r="D791" s="896"/>
      <c r="E791" s="896"/>
      <c r="F791" s="896"/>
      <c r="G791" s="896"/>
      <c r="H791" s="896"/>
      <c r="I791" s="896"/>
      <c r="J791" s="896"/>
      <c r="K791" s="896"/>
      <c r="L791" s="896"/>
      <c r="M791" s="896"/>
      <c r="N791" s="896"/>
      <c r="O791" s="896"/>
      <c r="P791" s="896"/>
      <c r="Q791" s="896"/>
      <c r="R791" s="896"/>
      <c r="S791" s="896"/>
      <c r="T791" s="896"/>
      <c r="U791" s="896"/>
      <c r="V791" s="896"/>
      <c r="W791" s="896"/>
      <c r="X791" s="896"/>
      <c r="Y791" s="896"/>
      <c r="Z791" s="896"/>
    </row>
    <row r="792" ht="15.75" customHeight="1">
      <c r="A792" s="896"/>
      <c r="B792" s="896"/>
      <c r="C792" s="896"/>
      <c r="D792" s="896"/>
      <c r="E792" s="896"/>
      <c r="F792" s="896"/>
      <c r="G792" s="896"/>
      <c r="H792" s="896"/>
      <c r="I792" s="896"/>
      <c r="J792" s="896"/>
      <c r="K792" s="896"/>
      <c r="L792" s="896"/>
      <c r="M792" s="896"/>
      <c r="N792" s="896"/>
      <c r="O792" s="896"/>
      <c r="P792" s="896"/>
      <c r="Q792" s="896"/>
      <c r="R792" s="896"/>
      <c r="S792" s="896"/>
      <c r="T792" s="896"/>
      <c r="U792" s="896"/>
      <c r="V792" s="896"/>
      <c r="W792" s="896"/>
      <c r="X792" s="896"/>
      <c r="Y792" s="896"/>
      <c r="Z792" s="896"/>
    </row>
    <row r="793" ht="15.75" customHeight="1">
      <c r="A793" s="896"/>
      <c r="B793" s="896"/>
      <c r="C793" s="896"/>
      <c r="D793" s="896"/>
      <c r="E793" s="896"/>
      <c r="F793" s="896"/>
      <c r="G793" s="896"/>
      <c r="H793" s="896"/>
      <c r="I793" s="896"/>
      <c r="J793" s="896"/>
      <c r="K793" s="896"/>
      <c r="L793" s="896"/>
      <c r="M793" s="896"/>
      <c r="N793" s="896"/>
      <c r="O793" s="896"/>
      <c r="P793" s="896"/>
      <c r="Q793" s="896"/>
      <c r="R793" s="896"/>
      <c r="S793" s="896"/>
      <c r="T793" s="896"/>
      <c r="U793" s="896"/>
      <c r="V793" s="896"/>
      <c r="W793" s="896"/>
      <c r="X793" s="896"/>
      <c r="Y793" s="896"/>
      <c r="Z793" s="896"/>
    </row>
    <row r="794" ht="15.75" customHeight="1">
      <c r="A794" s="896"/>
      <c r="B794" s="896"/>
      <c r="C794" s="896"/>
      <c r="D794" s="896"/>
      <c r="E794" s="896"/>
      <c r="F794" s="896"/>
      <c r="G794" s="896"/>
      <c r="H794" s="896"/>
      <c r="I794" s="896"/>
      <c r="J794" s="896"/>
      <c r="K794" s="896"/>
      <c r="L794" s="896"/>
      <c r="M794" s="896"/>
      <c r="N794" s="896"/>
      <c r="O794" s="896"/>
      <c r="P794" s="896"/>
      <c r="Q794" s="896"/>
      <c r="R794" s="896"/>
      <c r="S794" s="896"/>
      <c r="T794" s="896"/>
      <c r="U794" s="896"/>
      <c r="V794" s="896"/>
      <c r="W794" s="896"/>
      <c r="X794" s="896"/>
      <c r="Y794" s="896"/>
      <c r="Z794" s="896"/>
    </row>
    <row r="795" ht="15.75" customHeight="1">
      <c r="A795" s="896"/>
      <c r="B795" s="896"/>
      <c r="C795" s="896"/>
      <c r="D795" s="896"/>
      <c r="E795" s="896"/>
      <c r="F795" s="896"/>
      <c r="G795" s="896"/>
      <c r="H795" s="896"/>
      <c r="I795" s="896"/>
      <c r="J795" s="896"/>
      <c r="K795" s="896"/>
      <c r="L795" s="896"/>
      <c r="M795" s="896"/>
      <c r="N795" s="896"/>
      <c r="O795" s="896"/>
      <c r="P795" s="896"/>
      <c r="Q795" s="896"/>
      <c r="R795" s="896"/>
      <c r="S795" s="896"/>
      <c r="T795" s="896"/>
      <c r="U795" s="896"/>
      <c r="V795" s="896"/>
      <c r="W795" s="896"/>
      <c r="X795" s="896"/>
      <c r="Y795" s="896"/>
      <c r="Z795" s="896"/>
    </row>
    <row r="796" ht="15.75" customHeight="1">
      <c r="A796" s="896"/>
      <c r="B796" s="896"/>
      <c r="C796" s="896"/>
      <c r="D796" s="896"/>
      <c r="E796" s="896"/>
      <c r="F796" s="896"/>
      <c r="G796" s="896"/>
      <c r="H796" s="896"/>
      <c r="I796" s="896"/>
      <c r="J796" s="896"/>
      <c r="K796" s="896"/>
      <c r="L796" s="896"/>
      <c r="M796" s="896"/>
      <c r="N796" s="896"/>
      <c r="O796" s="896"/>
      <c r="P796" s="896"/>
      <c r="Q796" s="896"/>
      <c r="R796" s="896"/>
      <c r="S796" s="896"/>
      <c r="T796" s="896"/>
      <c r="U796" s="896"/>
      <c r="V796" s="896"/>
      <c r="W796" s="896"/>
      <c r="X796" s="896"/>
      <c r="Y796" s="896"/>
      <c r="Z796" s="896"/>
    </row>
    <row r="797" ht="15.75" customHeight="1">
      <c r="A797" s="896"/>
      <c r="B797" s="896"/>
      <c r="C797" s="896"/>
      <c r="D797" s="896"/>
      <c r="E797" s="896"/>
      <c r="F797" s="896"/>
      <c r="G797" s="896"/>
      <c r="H797" s="896"/>
      <c r="I797" s="896"/>
      <c r="J797" s="896"/>
      <c r="K797" s="896"/>
      <c r="L797" s="896"/>
      <c r="M797" s="896"/>
      <c r="N797" s="896"/>
      <c r="O797" s="896"/>
      <c r="P797" s="896"/>
      <c r="Q797" s="896"/>
      <c r="R797" s="896"/>
      <c r="S797" s="896"/>
      <c r="T797" s="896"/>
      <c r="U797" s="896"/>
      <c r="V797" s="896"/>
      <c r="W797" s="896"/>
      <c r="X797" s="896"/>
      <c r="Y797" s="896"/>
      <c r="Z797" s="896"/>
    </row>
    <row r="798" ht="15.75" customHeight="1">
      <c r="A798" s="896"/>
      <c r="B798" s="896"/>
      <c r="C798" s="896"/>
      <c r="D798" s="896"/>
      <c r="E798" s="896"/>
      <c r="F798" s="896"/>
      <c r="G798" s="896"/>
      <c r="H798" s="896"/>
      <c r="I798" s="896"/>
      <c r="J798" s="896"/>
      <c r="K798" s="896"/>
      <c r="L798" s="896"/>
      <c r="M798" s="896"/>
      <c r="N798" s="896"/>
      <c r="O798" s="896"/>
      <c r="P798" s="896"/>
      <c r="Q798" s="896"/>
      <c r="R798" s="896"/>
      <c r="S798" s="896"/>
      <c r="T798" s="896"/>
      <c r="U798" s="896"/>
      <c r="V798" s="896"/>
      <c r="W798" s="896"/>
      <c r="X798" s="896"/>
      <c r="Y798" s="896"/>
      <c r="Z798" s="896"/>
    </row>
    <row r="799" ht="15.75" customHeight="1">
      <c r="A799" s="896"/>
      <c r="B799" s="896"/>
      <c r="C799" s="896"/>
      <c r="D799" s="896"/>
      <c r="E799" s="896"/>
      <c r="F799" s="896"/>
      <c r="G799" s="896"/>
      <c r="H799" s="896"/>
      <c r="I799" s="896"/>
      <c r="J799" s="896"/>
      <c r="K799" s="896"/>
      <c r="L799" s="896"/>
      <c r="M799" s="896"/>
      <c r="N799" s="896"/>
      <c r="O799" s="896"/>
      <c r="P799" s="896"/>
      <c r="Q799" s="896"/>
      <c r="R799" s="896"/>
      <c r="S799" s="896"/>
      <c r="T799" s="896"/>
      <c r="U799" s="896"/>
      <c r="V799" s="896"/>
      <c r="W799" s="896"/>
      <c r="X799" s="896"/>
      <c r="Y799" s="896"/>
      <c r="Z799" s="896"/>
    </row>
    <row r="800" ht="15.75" customHeight="1">
      <c r="A800" s="896"/>
      <c r="B800" s="896"/>
      <c r="C800" s="896"/>
      <c r="D800" s="896"/>
      <c r="E800" s="896"/>
      <c r="F800" s="896"/>
      <c r="G800" s="896"/>
      <c r="H800" s="896"/>
      <c r="I800" s="896"/>
      <c r="J800" s="896"/>
      <c r="K800" s="896"/>
      <c r="L800" s="896"/>
      <c r="M800" s="896"/>
      <c r="N800" s="896"/>
      <c r="O800" s="896"/>
      <c r="P800" s="896"/>
      <c r="Q800" s="896"/>
      <c r="R800" s="896"/>
      <c r="S800" s="896"/>
      <c r="T800" s="896"/>
      <c r="U800" s="896"/>
      <c r="V800" s="896"/>
      <c r="W800" s="896"/>
      <c r="X800" s="896"/>
      <c r="Y800" s="896"/>
      <c r="Z800" s="896"/>
    </row>
    <row r="801" ht="15.75" customHeight="1">
      <c r="A801" s="896"/>
      <c r="B801" s="896"/>
      <c r="C801" s="896"/>
      <c r="D801" s="896"/>
      <c r="E801" s="896"/>
      <c r="F801" s="896"/>
      <c r="G801" s="896"/>
      <c r="H801" s="896"/>
      <c r="I801" s="896"/>
      <c r="J801" s="896"/>
      <c r="K801" s="896"/>
      <c r="L801" s="896"/>
      <c r="M801" s="896"/>
      <c r="N801" s="896"/>
      <c r="O801" s="896"/>
      <c r="P801" s="896"/>
      <c r="Q801" s="896"/>
      <c r="R801" s="896"/>
      <c r="S801" s="896"/>
      <c r="T801" s="896"/>
      <c r="U801" s="896"/>
      <c r="V801" s="896"/>
      <c r="W801" s="896"/>
      <c r="X801" s="896"/>
      <c r="Y801" s="896"/>
      <c r="Z801" s="896"/>
    </row>
    <row r="802" ht="15.75" customHeight="1">
      <c r="A802" s="896"/>
      <c r="B802" s="896"/>
      <c r="C802" s="896"/>
      <c r="D802" s="896"/>
      <c r="E802" s="896"/>
      <c r="F802" s="896"/>
      <c r="G802" s="896"/>
      <c r="H802" s="896"/>
      <c r="I802" s="896"/>
      <c r="J802" s="896"/>
      <c r="K802" s="896"/>
      <c r="L802" s="896"/>
      <c r="M802" s="896"/>
      <c r="N802" s="896"/>
      <c r="O802" s="896"/>
      <c r="P802" s="896"/>
      <c r="Q802" s="896"/>
      <c r="R802" s="896"/>
      <c r="S802" s="896"/>
      <c r="T802" s="896"/>
      <c r="U802" s="896"/>
      <c r="V802" s="896"/>
      <c r="W802" s="896"/>
      <c r="X802" s="896"/>
      <c r="Y802" s="896"/>
      <c r="Z802" s="896"/>
    </row>
    <row r="803" ht="15.75" customHeight="1">
      <c r="A803" s="896"/>
      <c r="B803" s="896"/>
      <c r="C803" s="896"/>
      <c r="D803" s="896"/>
      <c r="E803" s="896"/>
      <c r="F803" s="896"/>
      <c r="G803" s="896"/>
      <c r="H803" s="896"/>
      <c r="I803" s="896"/>
      <c r="J803" s="896"/>
      <c r="K803" s="896"/>
      <c r="L803" s="896"/>
      <c r="M803" s="896"/>
      <c r="N803" s="896"/>
      <c r="O803" s="896"/>
      <c r="P803" s="896"/>
      <c r="Q803" s="896"/>
      <c r="R803" s="896"/>
      <c r="S803" s="896"/>
      <c r="T803" s="896"/>
      <c r="U803" s="896"/>
      <c r="V803" s="896"/>
      <c r="W803" s="896"/>
      <c r="X803" s="896"/>
      <c r="Y803" s="896"/>
      <c r="Z803" s="896"/>
    </row>
    <row r="804" ht="15.75" customHeight="1">
      <c r="A804" s="896"/>
      <c r="B804" s="896"/>
      <c r="C804" s="896"/>
      <c r="D804" s="896"/>
      <c r="E804" s="896"/>
      <c r="F804" s="896"/>
      <c r="G804" s="896"/>
      <c r="H804" s="896"/>
      <c r="I804" s="896"/>
      <c r="J804" s="896"/>
      <c r="K804" s="896"/>
      <c r="L804" s="896"/>
      <c r="M804" s="896"/>
      <c r="N804" s="896"/>
      <c r="O804" s="896"/>
      <c r="P804" s="896"/>
      <c r="Q804" s="896"/>
      <c r="R804" s="896"/>
      <c r="S804" s="896"/>
      <c r="T804" s="896"/>
      <c r="U804" s="896"/>
      <c r="V804" s="896"/>
      <c r="W804" s="896"/>
      <c r="X804" s="896"/>
      <c r="Y804" s="896"/>
      <c r="Z804" s="896"/>
    </row>
    <row r="805" ht="15.75" customHeight="1">
      <c r="A805" s="896"/>
      <c r="B805" s="896"/>
      <c r="C805" s="896"/>
      <c r="D805" s="896"/>
      <c r="E805" s="896"/>
      <c r="F805" s="896"/>
      <c r="G805" s="896"/>
      <c r="H805" s="896"/>
      <c r="I805" s="896"/>
      <c r="J805" s="896"/>
      <c r="K805" s="896"/>
      <c r="L805" s="896"/>
      <c r="M805" s="896"/>
      <c r="N805" s="896"/>
      <c r="O805" s="896"/>
      <c r="P805" s="896"/>
      <c r="Q805" s="896"/>
      <c r="R805" s="896"/>
      <c r="S805" s="896"/>
      <c r="T805" s="896"/>
      <c r="U805" s="896"/>
      <c r="V805" s="896"/>
      <c r="W805" s="896"/>
      <c r="X805" s="896"/>
      <c r="Y805" s="896"/>
      <c r="Z805" s="896"/>
    </row>
    <row r="806" ht="15.75" customHeight="1">
      <c r="A806" s="896"/>
      <c r="B806" s="896"/>
      <c r="C806" s="896"/>
      <c r="D806" s="896"/>
      <c r="E806" s="896"/>
      <c r="F806" s="896"/>
      <c r="G806" s="896"/>
      <c r="H806" s="896"/>
      <c r="I806" s="896"/>
      <c r="J806" s="896"/>
      <c r="K806" s="896"/>
      <c r="L806" s="896"/>
      <c r="M806" s="896"/>
      <c r="N806" s="896"/>
      <c r="O806" s="896"/>
      <c r="P806" s="896"/>
      <c r="Q806" s="896"/>
      <c r="R806" s="896"/>
      <c r="S806" s="896"/>
      <c r="T806" s="896"/>
      <c r="U806" s="896"/>
      <c r="V806" s="896"/>
      <c r="W806" s="896"/>
      <c r="X806" s="896"/>
      <c r="Y806" s="896"/>
      <c r="Z806" s="896"/>
    </row>
    <row r="807" ht="15.75" customHeight="1">
      <c r="A807" s="896"/>
      <c r="B807" s="896"/>
      <c r="C807" s="896"/>
      <c r="D807" s="896"/>
      <c r="E807" s="896"/>
      <c r="F807" s="896"/>
      <c r="G807" s="896"/>
      <c r="H807" s="896"/>
      <c r="I807" s="896"/>
      <c r="J807" s="896"/>
      <c r="K807" s="896"/>
      <c r="L807" s="896"/>
      <c r="M807" s="896"/>
      <c r="N807" s="896"/>
      <c r="O807" s="896"/>
      <c r="P807" s="896"/>
      <c r="Q807" s="896"/>
      <c r="R807" s="896"/>
      <c r="S807" s="896"/>
      <c r="T807" s="896"/>
      <c r="U807" s="896"/>
      <c r="V807" s="896"/>
      <c r="W807" s="896"/>
      <c r="X807" s="896"/>
      <c r="Y807" s="896"/>
      <c r="Z807" s="896"/>
    </row>
    <row r="808" ht="15.75" customHeight="1">
      <c r="A808" s="896"/>
      <c r="B808" s="896"/>
      <c r="C808" s="896"/>
      <c r="D808" s="896"/>
      <c r="E808" s="896"/>
      <c r="F808" s="896"/>
      <c r="G808" s="896"/>
      <c r="H808" s="896"/>
      <c r="I808" s="896"/>
      <c r="J808" s="896"/>
      <c r="K808" s="896"/>
      <c r="L808" s="896"/>
      <c r="M808" s="896"/>
      <c r="N808" s="896"/>
      <c r="O808" s="896"/>
      <c r="P808" s="896"/>
      <c r="Q808" s="896"/>
      <c r="R808" s="896"/>
      <c r="S808" s="896"/>
      <c r="T808" s="896"/>
      <c r="U808" s="896"/>
      <c r="V808" s="896"/>
      <c r="W808" s="896"/>
      <c r="X808" s="896"/>
      <c r="Y808" s="896"/>
      <c r="Z808" s="896"/>
    </row>
    <row r="809" ht="15.75" customHeight="1">
      <c r="A809" s="896"/>
      <c r="B809" s="896"/>
      <c r="C809" s="896"/>
      <c r="D809" s="896"/>
      <c r="E809" s="896"/>
      <c r="F809" s="896"/>
      <c r="G809" s="896"/>
      <c r="H809" s="896"/>
      <c r="I809" s="896"/>
      <c r="J809" s="896"/>
      <c r="K809" s="896"/>
      <c r="L809" s="896"/>
      <c r="M809" s="896"/>
      <c r="N809" s="896"/>
      <c r="O809" s="896"/>
      <c r="P809" s="896"/>
      <c r="Q809" s="896"/>
      <c r="R809" s="896"/>
      <c r="S809" s="896"/>
      <c r="T809" s="896"/>
      <c r="U809" s="896"/>
      <c r="V809" s="896"/>
      <c r="W809" s="896"/>
      <c r="X809" s="896"/>
      <c r="Y809" s="896"/>
      <c r="Z809" s="896"/>
    </row>
    <row r="810" ht="15.75" customHeight="1">
      <c r="A810" s="896"/>
      <c r="B810" s="896"/>
      <c r="C810" s="896"/>
      <c r="D810" s="896"/>
      <c r="E810" s="896"/>
      <c r="F810" s="896"/>
      <c r="G810" s="896"/>
      <c r="H810" s="896"/>
      <c r="I810" s="896"/>
      <c r="J810" s="896"/>
      <c r="K810" s="896"/>
      <c r="L810" s="896"/>
      <c r="M810" s="896"/>
      <c r="N810" s="896"/>
      <c r="O810" s="896"/>
      <c r="P810" s="896"/>
      <c r="Q810" s="896"/>
      <c r="R810" s="896"/>
      <c r="S810" s="896"/>
      <c r="T810" s="896"/>
      <c r="U810" s="896"/>
      <c r="V810" s="896"/>
      <c r="W810" s="896"/>
      <c r="X810" s="896"/>
      <c r="Y810" s="896"/>
      <c r="Z810" s="896"/>
    </row>
    <row r="811" ht="15.75" customHeight="1">
      <c r="A811" s="896"/>
      <c r="B811" s="896"/>
      <c r="C811" s="896"/>
      <c r="D811" s="896"/>
      <c r="E811" s="896"/>
      <c r="F811" s="896"/>
      <c r="G811" s="896"/>
      <c r="H811" s="896"/>
      <c r="I811" s="896"/>
      <c r="J811" s="896"/>
      <c r="K811" s="896"/>
      <c r="L811" s="896"/>
      <c r="M811" s="896"/>
      <c r="N811" s="896"/>
      <c r="O811" s="896"/>
      <c r="P811" s="896"/>
      <c r="Q811" s="896"/>
      <c r="R811" s="896"/>
      <c r="S811" s="896"/>
      <c r="T811" s="896"/>
      <c r="U811" s="896"/>
      <c r="V811" s="896"/>
      <c r="W811" s="896"/>
      <c r="X811" s="896"/>
      <c r="Y811" s="896"/>
      <c r="Z811" s="896"/>
    </row>
    <row r="812" ht="15.75" customHeight="1">
      <c r="A812" s="896"/>
      <c r="B812" s="896"/>
      <c r="C812" s="896"/>
      <c r="D812" s="896"/>
      <c r="E812" s="896"/>
      <c r="F812" s="896"/>
      <c r="G812" s="896"/>
      <c r="H812" s="896"/>
      <c r="I812" s="896"/>
      <c r="J812" s="896"/>
      <c r="K812" s="896"/>
      <c r="L812" s="896"/>
      <c r="M812" s="896"/>
      <c r="N812" s="896"/>
      <c r="O812" s="896"/>
      <c r="P812" s="896"/>
      <c r="Q812" s="896"/>
      <c r="R812" s="896"/>
      <c r="S812" s="896"/>
      <c r="T812" s="896"/>
      <c r="U812" s="896"/>
      <c r="V812" s="896"/>
      <c r="W812" s="896"/>
      <c r="X812" s="896"/>
      <c r="Y812" s="896"/>
      <c r="Z812" s="896"/>
    </row>
    <row r="813" ht="15.75" customHeight="1">
      <c r="A813" s="896"/>
      <c r="B813" s="896"/>
      <c r="C813" s="896"/>
      <c r="D813" s="896"/>
      <c r="E813" s="896"/>
      <c r="F813" s="896"/>
      <c r="G813" s="896"/>
      <c r="H813" s="896"/>
      <c r="I813" s="896"/>
      <c r="J813" s="896"/>
      <c r="K813" s="896"/>
      <c r="L813" s="896"/>
      <c r="M813" s="896"/>
      <c r="N813" s="896"/>
      <c r="O813" s="896"/>
      <c r="P813" s="896"/>
      <c r="Q813" s="896"/>
      <c r="R813" s="896"/>
      <c r="S813" s="896"/>
      <c r="T813" s="896"/>
      <c r="U813" s="896"/>
      <c r="V813" s="896"/>
      <c r="W813" s="896"/>
      <c r="X813" s="896"/>
      <c r="Y813" s="896"/>
      <c r="Z813" s="896"/>
    </row>
    <row r="814" ht="15.75" customHeight="1">
      <c r="A814" s="896"/>
      <c r="B814" s="896"/>
      <c r="C814" s="896"/>
      <c r="D814" s="896"/>
      <c r="E814" s="896"/>
      <c r="F814" s="896"/>
      <c r="G814" s="896"/>
      <c r="H814" s="896"/>
      <c r="I814" s="896"/>
      <c r="J814" s="896"/>
      <c r="K814" s="896"/>
      <c r="L814" s="896"/>
      <c r="M814" s="896"/>
      <c r="N814" s="896"/>
      <c r="O814" s="896"/>
      <c r="P814" s="896"/>
      <c r="Q814" s="896"/>
      <c r="R814" s="896"/>
      <c r="S814" s="896"/>
      <c r="T814" s="896"/>
      <c r="U814" s="896"/>
      <c r="V814" s="896"/>
      <c r="W814" s="896"/>
      <c r="X814" s="896"/>
      <c r="Y814" s="896"/>
      <c r="Z814" s="896"/>
    </row>
    <row r="815" ht="15.75" customHeight="1">
      <c r="A815" s="896"/>
      <c r="B815" s="896"/>
      <c r="C815" s="896"/>
      <c r="D815" s="896"/>
      <c r="E815" s="896"/>
      <c r="F815" s="896"/>
      <c r="G815" s="896"/>
      <c r="H815" s="896"/>
      <c r="I815" s="896"/>
      <c r="J815" s="896"/>
      <c r="K815" s="896"/>
      <c r="L815" s="896"/>
      <c r="M815" s="896"/>
      <c r="N815" s="896"/>
      <c r="O815" s="896"/>
      <c r="P815" s="896"/>
      <c r="Q815" s="896"/>
      <c r="R815" s="896"/>
      <c r="S815" s="896"/>
      <c r="T815" s="896"/>
      <c r="U815" s="896"/>
      <c r="V815" s="896"/>
      <c r="W815" s="896"/>
      <c r="X815" s="896"/>
      <c r="Y815" s="896"/>
      <c r="Z815" s="896"/>
    </row>
    <row r="816" ht="15.75" customHeight="1">
      <c r="A816" s="896"/>
      <c r="B816" s="896"/>
      <c r="C816" s="896"/>
      <c r="D816" s="896"/>
      <c r="E816" s="896"/>
      <c r="F816" s="896"/>
      <c r="G816" s="896"/>
      <c r="H816" s="896"/>
      <c r="I816" s="896"/>
      <c r="J816" s="896"/>
      <c r="K816" s="896"/>
      <c r="L816" s="896"/>
      <c r="M816" s="896"/>
      <c r="N816" s="896"/>
      <c r="O816" s="896"/>
      <c r="P816" s="896"/>
      <c r="Q816" s="896"/>
      <c r="R816" s="896"/>
      <c r="S816" s="896"/>
      <c r="T816" s="896"/>
      <c r="U816" s="896"/>
      <c r="V816" s="896"/>
      <c r="W816" s="896"/>
      <c r="X816" s="896"/>
      <c r="Y816" s="896"/>
      <c r="Z816" s="896"/>
    </row>
    <row r="817" ht="15.75" customHeight="1">
      <c r="A817" s="896"/>
      <c r="B817" s="896"/>
      <c r="C817" s="896"/>
      <c r="D817" s="896"/>
      <c r="E817" s="896"/>
      <c r="F817" s="896"/>
      <c r="G817" s="896"/>
      <c r="H817" s="896"/>
      <c r="I817" s="896"/>
      <c r="J817" s="896"/>
      <c r="K817" s="896"/>
      <c r="L817" s="896"/>
      <c r="M817" s="896"/>
      <c r="N817" s="896"/>
      <c r="O817" s="896"/>
      <c r="P817" s="896"/>
      <c r="Q817" s="896"/>
      <c r="R817" s="896"/>
      <c r="S817" s="896"/>
      <c r="T817" s="896"/>
      <c r="U817" s="896"/>
      <c r="V817" s="896"/>
      <c r="W817" s="896"/>
      <c r="X817" s="896"/>
      <c r="Y817" s="896"/>
      <c r="Z817" s="896"/>
    </row>
    <row r="818" ht="15.75" customHeight="1">
      <c r="A818" s="896"/>
      <c r="B818" s="896"/>
      <c r="C818" s="896"/>
      <c r="D818" s="896"/>
      <c r="E818" s="896"/>
      <c r="F818" s="896"/>
      <c r="G818" s="896"/>
      <c r="H818" s="896"/>
      <c r="I818" s="896"/>
      <c r="J818" s="896"/>
      <c r="K818" s="896"/>
      <c r="L818" s="896"/>
      <c r="M818" s="896"/>
      <c r="N818" s="896"/>
      <c r="O818" s="896"/>
      <c r="P818" s="896"/>
      <c r="Q818" s="896"/>
      <c r="R818" s="896"/>
      <c r="S818" s="896"/>
      <c r="T818" s="896"/>
      <c r="U818" s="896"/>
      <c r="V818" s="896"/>
      <c r="W818" s="896"/>
      <c r="X818" s="896"/>
      <c r="Y818" s="896"/>
      <c r="Z818" s="896"/>
    </row>
    <row r="819" ht="15.75" customHeight="1">
      <c r="A819" s="896"/>
      <c r="B819" s="896"/>
      <c r="C819" s="896"/>
      <c r="D819" s="896"/>
      <c r="E819" s="896"/>
      <c r="F819" s="896"/>
      <c r="G819" s="896"/>
      <c r="H819" s="896"/>
      <c r="I819" s="896"/>
      <c r="J819" s="896"/>
      <c r="K819" s="896"/>
      <c r="L819" s="896"/>
      <c r="M819" s="896"/>
      <c r="N819" s="896"/>
      <c r="O819" s="896"/>
      <c r="P819" s="896"/>
      <c r="Q819" s="896"/>
      <c r="R819" s="896"/>
      <c r="S819" s="896"/>
      <c r="T819" s="896"/>
      <c r="U819" s="896"/>
      <c r="V819" s="896"/>
      <c r="W819" s="896"/>
      <c r="X819" s="896"/>
      <c r="Y819" s="896"/>
      <c r="Z819" s="896"/>
    </row>
    <row r="820" ht="15.75" customHeight="1">
      <c r="A820" s="896"/>
      <c r="B820" s="896"/>
      <c r="C820" s="896"/>
      <c r="D820" s="896"/>
      <c r="E820" s="896"/>
      <c r="F820" s="896"/>
      <c r="G820" s="896"/>
      <c r="H820" s="896"/>
      <c r="I820" s="896"/>
      <c r="J820" s="896"/>
      <c r="K820" s="896"/>
      <c r="L820" s="896"/>
      <c r="M820" s="896"/>
      <c r="N820" s="896"/>
      <c r="O820" s="896"/>
      <c r="P820" s="896"/>
      <c r="Q820" s="896"/>
      <c r="R820" s="896"/>
      <c r="S820" s="896"/>
      <c r="T820" s="896"/>
      <c r="U820" s="896"/>
      <c r="V820" s="896"/>
      <c r="W820" s="896"/>
      <c r="X820" s="896"/>
      <c r="Y820" s="896"/>
      <c r="Z820" s="896"/>
    </row>
    <row r="821" ht="15.75" customHeight="1">
      <c r="A821" s="896"/>
      <c r="B821" s="896"/>
      <c r="C821" s="896"/>
      <c r="D821" s="896"/>
      <c r="E821" s="896"/>
      <c r="F821" s="896"/>
      <c r="G821" s="896"/>
      <c r="H821" s="896"/>
      <c r="I821" s="896"/>
      <c r="J821" s="896"/>
      <c r="K821" s="896"/>
      <c r="L821" s="896"/>
      <c r="M821" s="896"/>
      <c r="N821" s="896"/>
      <c r="O821" s="896"/>
      <c r="P821" s="896"/>
      <c r="Q821" s="896"/>
      <c r="R821" s="896"/>
      <c r="S821" s="896"/>
      <c r="T821" s="896"/>
      <c r="U821" s="896"/>
      <c r="V821" s="896"/>
      <c r="W821" s="896"/>
      <c r="X821" s="896"/>
      <c r="Y821" s="896"/>
      <c r="Z821" s="896"/>
    </row>
    <row r="822" ht="15.75" customHeight="1">
      <c r="A822" s="896"/>
      <c r="B822" s="896"/>
      <c r="C822" s="896"/>
      <c r="D822" s="896"/>
      <c r="E822" s="896"/>
      <c r="F822" s="896"/>
      <c r="G822" s="896"/>
      <c r="H822" s="896"/>
      <c r="I822" s="896"/>
      <c r="J822" s="896"/>
      <c r="K822" s="896"/>
      <c r="L822" s="896"/>
      <c r="M822" s="896"/>
      <c r="N822" s="896"/>
      <c r="O822" s="896"/>
      <c r="P822" s="896"/>
      <c r="Q822" s="896"/>
      <c r="R822" s="896"/>
      <c r="S822" s="896"/>
      <c r="T822" s="896"/>
      <c r="U822" s="896"/>
      <c r="V822" s="896"/>
      <c r="W822" s="896"/>
      <c r="X822" s="896"/>
      <c r="Y822" s="896"/>
      <c r="Z822" s="896"/>
    </row>
    <row r="823" ht="15.75" customHeight="1">
      <c r="A823" s="896"/>
      <c r="B823" s="896"/>
      <c r="C823" s="896"/>
      <c r="D823" s="896"/>
      <c r="E823" s="896"/>
      <c r="F823" s="896"/>
      <c r="G823" s="896"/>
      <c r="H823" s="896"/>
      <c r="I823" s="896"/>
      <c r="J823" s="896"/>
      <c r="K823" s="896"/>
      <c r="L823" s="896"/>
      <c r="M823" s="896"/>
      <c r="N823" s="896"/>
      <c r="O823" s="896"/>
      <c r="P823" s="896"/>
      <c r="Q823" s="896"/>
      <c r="R823" s="896"/>
      <c r="S823" s="896"/>
      <c r="T823" s="896"/>
      <c r="U823" s="896"/>
      <c r="V823" s="896"/>
      <c r="W823" s="896"/>
      <c r="X823" s="896"/>
      <c r="Y823" s="896"/>
      <c r="Z823" s="896"/>
    </row>
    <row r="824" ht="15.75" customHeight="1">
      <c r="A824" s="896"/>
      <c r="B824" s="896"/>
      <c r="C824" s="896"/>
      <c r="D824" s="896"/>
      <c r="E824" s="896"/>
      <c r="F824" s="896"/>
      <c r="G824" s="896"/>
      <c r="H824" s="896"/>
      <c r="I824" s="896"/>
      <c r="J824" s="896"/>
      <c r="K824" s="896"/>
      <c r="L824" s="896"/>
      <c r="M824" s="896"/>
      <c r="N824" s="896"/>
      <c r="O824" s="896"/>
      <c r="P824" s="896"/>
      <c r="Q824" s="896"/>
      <c r="R824" s="896"/>
      <c r="S824" s="896"/>
      <c r="T824" s="896"/>
      <c r="U824" s="896"/>
      <c r="V824" s="896"/>
      <c r="W824" s="896"/>
      <c r="X824" s="896"/>
      <c r="Y824" s="896"/>
      <c r="Z824" s="896"/>
    </row>
    <row r="825" ht="15.75" customHeight="1">
      <c r="A825" s="896"/>
      <c r="B825" s="896"/>
      <c r="C825" s="896"/>
      <c r="D825" s="896"/>
      <c r="E825" s="896"/>
      <c r="F825" s="896"/>
      <c r="G825" s="896"/>
      <c r="H825" s="896"/>
      <c r="I825" s="896"/>
      <c r="J825" s="896"/>
      <c r="K825" s="896"/>
      <c r="L825" s="896"/>
      <c r="M825" s="896"/>
      <c r="N825" s="896"/>
      <c r="O825" s="896"/>
      <c r="P825" s="896"/>
      <c r="Q825" s="896"/>
      <c r="R825" s="896"/>
      <c r="S825" s="896"/>
      <c r="T825" s="896"/>
      <c r="U825" s="896"/>
      <c r="V825" s="896"/>
      <c r="W825" s="896"/>
      <c r="X825" s="896"/>
      <c r="Y825" s="896"/>
      <c r="Z825" s="896"/>
    </row>
    <row r="826" ht="15.75" customHeight="1">
      <c r="A826" s="896"/>
      <c r="B826" s="896"/>
      <c r="C826" s="896"/>
      <c r="D826" s="896"/>
      <c r="E826" s="896"/>
      <c r="F826" s="896"/>
      <c r="G826" s="896"/>
      <c r="H826" s="896"/>
      <c r="I826" s="896"/>
      <c r="J826" s="896"/>
      <c r="K826" s="896"/>
      <c r="L826" s="896"/>
      <c r="M826" s="896"/>
      <c r="N826" s="896"/>
      <c r="O826" s="896"/>
      <c r="P826" s="896"/>
      <c r="Q826" s="896"/>
      <c r="R826" s="896"/>
      <c r="S826" s="896"/>
      <c r="T826" s="896"/>
      <c r="U826" s="896"/>
      <c r="V826" s="896"/>
      <c r="W826" s="896"/>
      <c r="X826" s="896"/>
      <c r="Y826" s="896"/>
      <c r="Z826" s="896"/>
    </row>
    <row r="827" ht="15.75" customHeight="1">
      <c r="A827" s="896"/>
      <c r="B827" s="896"/>
      <c r="C827" s="896"/>
      <c r="D827" s="896"/>
      <c r="E827" s="896"/>
      <c r="F827" s="896"/>
      <c r="G827" s="896"/>
      <c r="H827" s="896"/>
      <c r="I827" s="896"/>
      <c r="J827" s="896"/>
      <c r="K827" s="896"/>
      <c r="L827" s="896"/>
      <c r="M827" s="896"/>
      <c r="N827" s="896"/>
      <c r="O827" s="896"/>
      <c r="P827" s="896"/>
      <c r="Q827" s="896"/>
      <c r="R827" s="896"/>
      <c r="S827" s="896"/>
      <c r="T827" s="896"/>
      <c r="U827" s="896"/>
      <c r="V827" s="896"/>
      <c r="W827" s="896"/>
      <c r="X827" s="896"/>
      <c r="Y827" s="896"/>
      <c r="Z827" s="896"/>
    </row>
    <row r="828" ht="15.75" customHeight="1">
      <c r="A828" s="896"/>
      <c r="B828" s="896"/>
      <c r="C828" s="896"/>
      <c r="D828" s="896"/>
      <c r="E828" s="896"/>
      <c r="F828" s="896"/>
      <c r="G828" s="896"/>
      <c r="H828" s="896"/>
      <c r="I828" s="896"/>
      <c r="J828" s="896"/>
      <c r="K828" s="896"/>
      <c r="L828" s="896"/>
      <c r="M828" s="896"/>
      <c r="N828" s="896"/>
      <c r="O828" s="896"/>
      <c r="P828" s="896"/>
      <c r="Q828" s="896"/>
      <c r="R828" s="896"/>
      <c r="S828" s="896"/>
      <c r="T828" s="896"/>
      <c r="U828" s="896"/>
      <c r="V828" s="896"/>
      <c r="W828" s="896"/>
      <c r="X828" s="896"/>
      <c r="Y828" s="896"/>
      <c r="Z828" s="896"/>
    </row>
    <row r="829" ht="15.75" customHeight="1">
      <c r="A829" s="896"/>
      <c r="B829" s="896"/>
      <c r="C829" s="896"/>
      <c r="D829" s="896"/>
      <c r="E829" s="896"/>
      <c r="F829" s="896"/>
      <c r="G829" s="896"/>
      <c r="H829" s="896"/>
      <c r="I829" s="896"/>
      <c r="J829" s="896"/>
      <c r="K829" s="896"/>
      <c r="L829" s="896"/>
      <c r="M829" s="896"/>
      <c r="N829" s="896"/>
      <c r="O829" s="896"/>
      <c r="P829" s="896"/>
      <c r="Q829" s="896"/>
      <c r="R829" s="896"/>
      <c r="S829" s="896"/>
      <c r="T829" s="896"/>
      <c r="U829" s="896"/>
      <c r="V829" s="896"/>
      <c r="W829" s="896"/>
      <c r="X829" s="896"/>
      <c r="Y829" s="896"/>
      <c r="Z829" s="896"/>
    </row>
    <row r="830" ht="15.75" customHeight="1">
      <c r="A830" s="896"/>
      <c r="B830" s="896"/>
      <c r="C830" s="896"/>
      <c r="D830" s="896"/>
      <c r="E830" s="896"/>
      <c r="F830" s="896"/>
      <c r="G830" s="896"/>
      <c r="H830" s="896"/>
      <c r="I830" s="896"/>
      <c r="J830" s="896"/>
      <c r="K830" s="896"/>
      <c r="L830" s="896"/>
      <c r="M830" s="896"/>
      <c r="N830" s="896"/>
      <c r="O830" s="896"/>
      <c r="P830" s="896"/>
      <c r="Q830" s="896"/>
      <c r="R830" s="896"/>
      <c r="S830" s="896"/>
      <c r="T830" s="896"/>
      <c r="U830" s="896"/>
      <c r="V830" s="896"/>
      <c r="W830" s="896"/>
      <c r="X830" s="896"/>
      <c r="Y830" s="896"/>
      <c r="Z830" s="896"/>
    </row>
    <row r="831" ht="15.75" customHeight="1">
      <c r="A831" s="896"/>
      <c r="B831" s="896"/>
      <c r="C831" s="896"/>
      <c r="D831" s="896"/>
      <c r="E831" s="896"/>
      <c r="F831" s="896"/>
      <c r="G831" s="896"/>
      <c r="H831" s="896"/>
      <c r="I831" s="896"/>
      <c r="J831" s="896"/>
      <c r="K831" s="896"/>
      <c r="L831" s="896"/>
      <c r="M831" s="896"/>
      <c r="N831" s="896"/>
      <c r="O831" s="896"/>
      <c r="P831" s="896"/>
      <c r="Q831" s="896"/>
      <c r="R831" s="896"/>
      <c r="S831" s="896"/>
      <c r="T831" s="896"/>
      <c r="U831" s="896"/>
      <c r="V831" s="896"/>
      <c r="W831" s="896"/>
      <c r="X831" s="896"/>
      <c r="Y831" s="896"/>
      <c r="Z831" s="896"/>
    </row>
    <row r="832" ht="15.75" customHeight="1">
      <c r="A832" s="896"/>
      <c r="B832" s="896"/>
      <c r="C832" s="896"/>
      <c r="D832" s="896"/>
      <c r="E832" s="896"/>
      <c r="F832" s="896"/>
      <c r="G832" s="896"/>
      <c r="H832" s="896"/>
      <c r="I832" s="896"/>
      <c r="J832" s="896"/>
      <c r="K832" s="896"/>
      <c r="L832" s="896"/>
      <c r="M832" s="896"/>
      <c r="N832" s="896"/>
      <c r="O832" s="896"/>
      <c r="P832" s="896"/>
      <c r="Q832" s="896"/>
      <c r="R832" s="896"/>
      <c r="S832" s="896"/>
      <c r="T832" s="896"/>
      <c r="U832" s="896"/>
      <c r="V832" s="896"/>
      <c r="W832" s="896"/>
      <c r="X832" s="896"/>
      <c r="Y832" s="896"/>
      <c r="Z832" s="896"/>
    </row>
    <row r="833" ht="15.75" customHeight="1">
      <c r="A833" s="896"/>
      <c r="B833" s="896"/>
      <c r="C833" s="896"/>
      <c r="D833" s="896"/>
      <c r="E833" s="896"/>
      <c r="F833" s="896"/>
      <c r="G833" s="896"/>
      <c r="H833" s="896"/>
      <c r="I833" s="896"/>
      <c r="J833" s="896"/>
      <c r="K833" s="896"/>
      <c r="L833" s="896"/>
      <c r="M833" s="896"/>
      <c r="N833" s="896"/>
      <c r="O833" s="896"/>
      <c r="P833" s="896"/>
      <c r="Q833" s="896"/>
      <c r="R833" s="896"/>
      <c r="S833" s="896"/>
      <c r="T833" s="896"/>
      <c r="U833" s="896"/>
      <c r="V833" s="896"/>
      <c r="W833" s="896"/>
      <c r="X833" s="896"/>
      <c r="Y833" s="896"/>
      <c r="Z833" s="896"/>
    </row>
    <row r="834" ht="15.75" customHeight="1">
      <c r="A834" s="896"/>
      <c r="B834" s="896"/>
      <c r="C834" s="896"/>
      <c r="D834" s="896"/>
      <c r="E834" s="896"/>
      <c r="F834" s="896"/>
      <c r="G834" s="896"/>
      <c r="H834" s="896"/>
      <c r="I834" s="896"/>
      <c r="J834" s="896"/>
      <c r="K834" s="896"/>
      <c r="L834" s="896"/>
      <c r="M834" s="896"/>
      <c r="N834" s="896"/>
      <c r="O834" s="896"/>
      <c r="P834" s="896"/>
      <c r="Q834" s="896"/>
      <c r="R834" s="896"/>
      <c r="S834" s="896"/>
      <c r="T834" s="896"/>
      <c r="U834" s="896"/>
      <c r="V834" s="896"/>
      <c r="W834" s="896"/>
      <c r="X834" s="896"/>
      <c r="Y834" s="896"/>
      <c r="Z834" s="896"/>
    </row>
    <row r="835" ht="15.75" customHeight="1">
      <c r="A835" s="896"/>
      <c r="B835" s="896"/>
      <c r="C835" s="896"/>
      <c r="D835" s="896"/>
      <c r="E835" s="896"/>
      <c r="F835" s="896"/>
      <c r="G835" s="896"/>
      <c r="H835" s="896"/>
      <c r="I835" s="896"/>
      <c r="J835" s="896"/>
      <c r="K835" s="896"/>
      <c r="L835" s="896"/>
      <c r="M835" s="896"/>
      <c r="N835" s="896"/>
      <c r="O835" s="896"/>
      <c r="P835" s="896"/>
      <c r="Q835" s="896"/>
      <c r="R835" s="896"/>
      <c r="S835" s="896"/>
      <c r="T835" s="896"/>
      <c r="U835" s="896"/>
      <c r="V835" s="896"/>
      <c r="W835" s="896"/>
      <c r="X835" s="896"/>
      <c r="Y835" s="896"/>
      <c r="Z835" s="896"/>
    </row>
    <row r="836" ht="15.75" customHeight="1">
      <c r="A836" s="896"/>
      <c r="B836" s="896"/>
      <c r="C836" s="896"/>
      <c r="D836" s="896"/>
      <c r="E836" s="896"/>
      <c r="F836" s="896"/>
      <c r="G836" s="896"/>
      <c r="H836" s="896"/>
      <c r="I836" s="896"/>
      <c r="J836" s="896"/>
      <c r="K836" s="896"/>
      <c r="L836" s="896"/>
      <c r="M836" s="896"/>
      <c r="N836" s="896"/>
      <c r="O836" s="896"/>
      <c r="P836" s="896"/>
      <c r="Q836" s="896"/>
      <c r="R836" s="896"/>
      <c r="S836" s="896"/>
      <c r="T836" s="896"/>
      <c r="U836" s="896"/>
      <c r="V836" s="896"/>
      <c r="W836" s="896"/>
      <c r="X836" s="896"/>
      <c r="Y836" s="896"/>
      <c r="Z836" s="896"/>
    </row>
    <row r="837" ht="15.75" customHeight="1">
      <c r="A837" s="896"/>
      <c r="B837" s="896"/>
      <c r="C837" s="896"/>
      <c r="D837" s="896"/>
      <c r="E837" s="896"/>
      <c r="F837" s="896"/>
      <c r="G837" s="896"/>
      <c r="H837" s="896"/>
      <c r="I837" s="896"/>
      <c r="J837" s="896"/>
      <c r="K837" s="896"/>
      <c r="L837" s="896"/>
      <c r="M837" s="896"/>
      <c r="N837" s="896"/>
      <c r="O837" s="896"/>
      <c r="P837" s="896"/>
      <c r="Q837" s="896"/>
      <c r="R837" s="896"/>
      <c r="S837" s="896"/>
      <c r="T837" s="896"/>
      <c r="U837" s="896"/>
      <c r="V837" s="896"/>
      <c r="W837" s="896"/>
      <c r="X837" s="896"/>
      <c r="Y837" s="896"/>
      <c r="Z837" s="896"/>
    </row>
    <row r="838" ht="15.75" customHeight="1">
      <c r="A838" s="896"/>
      <c r="B838" s="896"/>
      <c r="C838" s="896"/>
      <c r="D838" s="896"/>
      <c r="E838" s="896"/>
      <c r="F838" s="896"/>
      <c r="G838" s="896"/>
      <c r="H838" s="896"/>
      <c r="I838" s="896"/>
      <c r="J838" s="896"/>
      <c r="K838" s="896"/>
      <c r="L838" s="896"/>
      <c r="M838" s="896"/>
      <c r="N838" s="896"/>
      <c r="O838" s="896"/>
      <c r="P838" s="896"/>
      <c r="Q838" s="896"/>
      <c r="R838" s="896"/>
      <c r="S838" s="896"/>
      <c r="T838" s="896"/>
      <c r="U838" s="896"/>
      <c r="V838" s="896"/>
      <c r="W838" s="896"/>
      <c r="X838" s="896"/>
      <c r="Y838" s="896"/>
      <c r="Z838" s="896"/>
    </row>
    <row r="839" ht="15.75" customHeight="1">
      <c r="A839" s="896"/>
      <c r="B839" s="896"/>
      <c r="C839" s="896"/>
      <c r="D839" s="896"/>
      <c r="E839" s="896"/>
      <c r="F839" s="896"/>
      <c r="G839" s="896"/>
      <c r="H839" s="896"/>
      <c r="I839" s="896"/>
      <c r="J839" s="896"/>
      <c r="K839" s="896"/>
      <c r="L839" s="896"/>
      <c r="M839" s="896"/>
      <c r="N839" s="896"/>
      <c r="O839" s="896"/>
      <c r="P839" s="896"/>
      <c r="Q839" s="896"/>
      <c r="R839" s="896"/>
      <c r="S839" s="896"/>
      <c r="T839" s="896"/>
      <c r="U839" s="896"/>
      <c r="V839" s="896"/>
      <c r="W839" s="896"/>
      <c r="X839" s="896"/>
      <c r="Y839" s="896"/>
      <c r="Z839" s="896"/>
    </row>
    <row r="840" ht="15.75" customHeight="1">
      <c r="A840" s="896"/>
      <c r="B840" s="896"/>
      <c r="C840" s="896"/>
      <c r="D840" s="896"/>
      <c r="E840" s="896"/>
      <c r="F840" s="896"/>
      <c r="G840" s="896"/>
      <c r="H840" s="896"/>
      <c r="I840" s="896"/>
      <c r="J840" s="896"/>
      <c r="K840" s="896"/>
      <c r="L840" s="896"/>
      <c r="M840" s="896"/>
      <c r="N840" s="896"/>
      <c r="O840" s="896"/>
      <c r="P840" s="896"/>
      <c r="Q840" s="896"/>
      <c r="R840" s="896"/>
      <c r="S840" s="896"/>
      <c r="T840" s="896"/>
      <c r="U840" s="896"/>
      <c r="V840" s="896"/>
      <c r="W840" s="896"/>
      <c r="X840" s="896"/>
      <c r="Y840" s="896"/>
      <c r="Z840" s="896"/>
    </row>
    <row r="841" ht="15.75" customHeight="1">
      <c r="A841" s="896"/>
      <c r="B841" s="896"/>
      <c r="C841" s="896"/>
      <c r="D841" s="896"/>
      <c r="E841" s="896"/>
      <c r="F841" s="896"/>
      <c r="G841" s="896"/>
      <c r="H841" s="896"/>
      <c r="I841" s="896"/>
      <c r="J841" s="896"/>
      <c r="K841" s="896"/>
      <c r="L841" s="896"/>
      <c r="M841" s="896"/>
      <c r="N841" s="896"/>
      <c r="O841" s="896"/>
      <c r="P841" s="896"/>
      <c r="Q841" s="896"/>
      <c r="R841" s="896"/>
      <c r="S841" s="896"/>
      <c r="T841" s="896"/>
      <c r="U841" s="896"/>
      <c r="V841" s="896"/>
      <c r="W841" s="896"/>
      <c r="X841" s="896"/>
      <c r="Y841" s="896"/>
      <c r="Z841" s="896"/>
    </row>
    <row r="842" ht="15.75" customHeight="1">
      <c r="A842" s="896"/>
      <c r="B842" s="896"/>
      <c r="C842" s="896"/>
      <c r="D842" s="896"/>
      <c r="E842" s="896"/>
      <c r="F842" s="896"/>
      <c r="G842" s="896"/>
      <c r="H842" s="896"/>
      <c r="I842" s="896"/>
      <c r="J842" s="896"/>
      <c r="K842" s="896"/>
      <c r="L842" s="896"/>
      <c r="M842" s="896"/>
      <c r="N842" s="896"/>
      <c r="O842" s="896"/>
      <c r="P842" s="896"/>
      <c r="Q842" s="896"/>
      <c r="R842" s="896"/>
      <c r="S842" s="896"/>
      <c r="T842" s="896"/>
      <c r="U842" s="896"/>
      <c r="V842" s="896"/>
      <c r="W842" s="896"/>
      <c r="X842" s="896"/>
      <c r="Y842" s="896"/>
      <c r="Z842" s="896"/>
    </row>
    <row r="843" ht="15.75" customHeight="1">
      <c r="A843" s="896"/>
      <c r="B843" s="896"/>
      <c r="C843" s="896"/>
      <c r="D843" s="896"/>
      <c r="E843" s="896"/>
      <c r="F843" s="896"/>
      <c r="G843" s="896"/>
      <c r="H843" s="896"/>
      <c r="I843" s="896"/>
      <c r="J843" s="896"/>
      <c r="K843" s="896"/>
      <c r="L843" s="896"/>
      <c r="M843" s="896"/>
      <c r="N843" s="896"/>
      <c r="O843" s="896"/>
      <c r="P843" s="896"/>
      <c r="Q843" s="896"/>
      <c r="R843" s="896"/>
      <c r="S843" s="896"/>
      <c r="T843" s="896"/>
      <c r="U843" s="896"/>
      <c r="V843" s="896"/>
      <c r="W843" s="896"/>
      <c r="X843" s="896"/>
      <c r="Y843" s="896"/>
      <c r="Z843" s="896"/>
    </row>
    <row r="844" ht="15.75" customHeight="1">
      <c r="A844" s="896"/>
      <c r="B844" s="896"/>
      <c r="C844" s="896"/>
      <c r="D844" s="896"/>
      <c r="E844" s="896"/>
      <c r="F844" s="896"/>
      <c r="G844" s="896"/>
      <c r="H844" s="896"/>
      <c r="I844" s="896"/>
      <c r="J844" s="896"/>
      <c r="K844" s="896"/>
      <c r="L844" s="896"/>
      <c r="M844" s="896"/>
      <c r="N844" s="896"/>
      <c r="O844" s="896"/>
      <c r="P844" s="896"/>
      <c r="Q844" s="896"/>
      <c r="R844" s="896"/>
      <c r="S844" s="896"/>
      <c r="T844" s="896"/>
      <c r="U844" s="896"/>
      <c r="V844" s="896"/>
      <c r="W844" s="896"/>
      <c r="X844" s="896"/>
      <c r="Y844" s="896"/>
      <c r="Z844" s="896"/>
    </row>
    <row r="845" ht="15.75" customHeight="1">
      <c r="A845" s="896"/>
      <c r="B845" s="896"/>
      <c r="C845" s="896"/>
      <c r="D845" s="896"/>
      <c r="E845" s="896"/>
      <c r="F845" s="896"/>
      <c r="G845" s="896"/>
      <c r="H845" s="896"/>
      <c r="I845" s="896"/>
      <c r="J845" s="896"/>
      <c r="K845" s="896"/>
      <c r="L845" s="896"/>
      <c r="M845" s="896"/>
      <c r="N845" s="896"/>
      <c r="O845" s="896"/>
      <c r="P845" s="896"/>
      <c r="Q845" s="896"/>
      <c r="R845" s="896"/>
      <c r="S845" s="896"/>
      <c r="T845" s="896"/>
      <c r="U845" s="896"/>
      <c r="V845" s="896"/>
      <c r="W845" s="896"/>
      <c r="X845" s="896"/>
      <c r="Y845" s="896"/>
      <c r="Z845" s="896"/>
    </row>
    <row r="846" ht="15.75" customHeight="1">
      <c r="A846" s="896"/>
      <c r="B846" s="896"/>
      <c r="C846" s="896"/>
      <c r="D846" s="896"/>
      <c r="E846" s="896"/>
      <c r="F846" s="896"/>
      <c r="G846" s="896"/>
      <c r="H846" s="896"/>
      <c r="I846" s="896"/>
      <c r="J846" s="896"/>
      <c r="K846" s="896"/>
      <c r="L846" s="896"/>
      <c r="M846" s="896"/>
      <c r="N846" s="896"/>
      <c r="O846" s="896"/>
      <c r="P846" s="896"/>
      <c r="Q846" s="896"/>
      <c r="R846" s="896"/>
      <c r="S846" s="896"/>
      <c r="T846" s="896"/>
      <c r="U846" s="896"/>
      <c r="V846" s="896"/>
      <c r="W846" s="896"/>
      <c r="X846" s="896"/>
      <c r="Y846" s="896"/>
      <c r="Z846" s="896"/>
    </row>
    <row r="847" ht="15.75" customHeight="1">
      <c r="A847" s="896"/>
      <c r="B847" s="896"/>
      <c r="C847" s="896"/>
      <c r="D847" s="896"/>
      <c r="E847" s="896"/>
      <c r="F847" s="896"/>
      <c r="G847" s="896"/>
      <c r="H847" s="896"/>
      <c r="I847" s="896"/>
      <c r="J847" s="896"/>
      <c r="K847" s="896"/>
      <c r="L847" s="896"/>
      <c r="M847" s="896"/>
      <c r="N847" s="896"/>
      <c r="O847" s="896"/>
      <c r="P847" s="896"/>
      <c r="Q847" s="896"/>
      <c r="R847" s="896"/>
      <c r="S847" s="896"/>
      <c r="T847" s="896"/>
      <c r="U847" s="896"/>
      <c r="V847" s="896"/>
      <c r="W847" s="896"/>
      <c r="X847" s="896"/>
      <c r="Y847" s="896"/>
      <c r="Z847" s="896"/>
    </row>
    <row r="848" ht="15.75" customHeight="1">
      <c r="A848" s="896"/>
      <c r="B848" s="896"/>
      <c r="C848" s="896"/>
      <c r="D848" s="896"/>
      <c r="E848" s="896"/>
      <c r="F848" s="896"/>
      <c r="G848" s="896"/>
      <c r="H848" s="896"/>
      <c r="I848" s="896"/>
      <c r="J848" s="896"/>
      <c r="K848" s="896"/>
      <c r="L848" s="896"/>
      <c r="M848" s="896"/>
      <c r="N848" s="896"/>
      <c r="O848" s="896"/>
      <c r="P848" s="896"/>
      <c r="Q848" s="896"/>
      <c r="R848" s="896"/>
      <c r="S848" s="896"/>
      <c r="T848" s="896"/>
      <c r="U848" s="896"/>
      <c r="V848" s="896"/>
      <c r="W848" s="896"/>
      <c r="X848" s="896"/>
      <c r="Y848" s="896"/>
      <c r="Z848" s="896"/>
    </row>
    <row r="849" ht="15.75" customHeight="1">
      <c r="A849" s="896"/>
      <c r="B849" s="896"/>
      <c r="C849" s="896"/>
      <c r="D849" s="896"/>
      <c r="E849" s="896"/>
      <c r="F849" s="896"/>
      <c r="G849" s="896"/>
      <c r="H849" s="896"/>
      <c r="I849" s="896"/>
      <c r="J849" s="896"/>
      <c r="K849" s="896"/>
      <c r="L849" s="896"/>
      <c r="M849" s="896"/>
      <c r="N849" s="896"/>
      <c r="O849" s="896"/>
      <c r="P849" s="896"/>
      <c r="Q849" s="896"/>
      <c r="R849" s="896"/>
      <c r="S849" s="896"/>
      <c r="T849" s="896"/>
      <c r="U849" s="896"/>
      <c r="V849" s="896"/>
      <c r="W849" s="896"/>
      <c r="X849" s="896"/>
      <c r="Y849" s="896"/>
      <c r="Z849" s="896"/>
    </row>
    <row r="850" ht="15.75" customHeight="1">
      <c r="A850" s="896"/>
      <c r="B850" s="896"/>
      <c r="C850" s="896"/>
      <c r="D850" s="896"/>
      <c r="E850" s="896"/>
      <c r="F850" s="896"/>
      <c r="G850" s="896"/>
      <c r="H850" s="896"/>
      <c r="I850" s="896"/>
      <c r="J850" s="896"/>
      <c r="K850" s="896"/>
      <c r="L850" s="896"/>
      <c r="M850" s="896"/>
      <c r="N850" s="896"/>
      <c r="O850" s="896"/>
      <c r="P850" s="896"/>
      <c r="Q850" s="896"/>
      <c r="R850" s="896"/>
      <c r="S850" s="896"/>
      <c r="T850" s="896"/>
      <c r="U850" s="896"/>
      <c r="V850" s="896"/>
      <c r="W850" s="896"/>
      <c r="X850" s="896"/>
      <c r="Y850" s="896"/>
      <c r="Z850" s="896"/>
    </row>
    <row r="851" ht="15.75" customHeight="1">
      <c r="A851" s="896"/>
      <c r="B851" s="896"/>
      <c r="C851" s="896"/>
      <c r="D851" s="896"/>
      <c r="E851" s="896"/>
      <c r="F851" s="896"/>
      <c r="G851" s="896"/>
      <c r="H851" s="896"/>
      <c r="I851" s="896"/>
      <c r="J851" s="896"/>
      <c r="K851" s="896"/>
      <c r="L851" s="896"/>
      <c r="M851" s="896"/>
      <c r="N851" s="896"/>
      <c r="O851" s="896"/>
      <c r="P851" s="896"/>
      <c r="Q851" s="896"/>
      <c r="R851" s="896"/>
      <c r="S851" s="896"/>
      <c r="T851" s="896"/>
      <c r="U851" s="896"/>
      <c r="V851" s="896"/>
      <c r="W851" s="896"/>
      <c r="X851" s="896"/>
      <c r="Y851" s="896"/>
      <c r="Z851" s="896"/>
    </row>
    <row r="852" ht="15.75" customHeight="1">
      <c r="A852" s="896"/>
      <c r="B852" s="896"/>
      <c r="C852" s="896"/>
      <c r="D852" s="896"/>
      <c r="E852" s="896"/>
      <c r="F852" s="896"/>
      <c r="G852" s="896"/>
      <c r="H852" s="896"/>
      <c r="I852" s="896"/>
      <c r="J852" s="896"/>
      <c r="K852" s="896"/>
      <c r="L852" s="896"/>
      <c r="M852" s="896"/>
      <c r="N852" s="896"/>
      <c r="O852" s="896"/>
      <c r="P852" s="896"/>
      <c r="Q852" s="896"/>
      <c r="R852" s="896"/>
      <c r="S852" s="896"/>
      <c r="T852" s="896"/>
      <c r="U852" s="896"/>
      <c r="V852" s="896"/>
      <c r="W852" s="896"/>
      <c r="X852" s="896"/>
      <c r="Y852" s="896"/>
      <c r="Z852" s="896"/>
    </row>
    <row r="853" ht="15.75" customHeight="1">
      <c r="A853" s="896"/>
      <c r="B853" s="896"/>
      <c r="C853" s="896"/>
      <c r="D853" s="896"/>
      <c r="E853" s="896"/>
      <c r="F853" s="896"/>
      <c r="G853" s="896"/>
      <c r="H853" s="896"/>
      <c r="I853" s="896"/>
      <c r="J853" s="896"/>
      <c r="K853" s="896"/>
      <c r="L853" s="896"/>
      <c r="M853" s="896"/>
      <c r="N853" s="896"/>
      <c r="O853" s="896"/>
      <c r="P853" s="896"/>
      <c r="Q853" s="896"/>
      <c r="R853" s="896"/>
      <c r="S853" s="896"/>
      <c r="T853" s="896"/>
      <c r="U853" s="896"/>
      <c r="V853" s="896"/>
      <c r="W853" s="896"/>
      <c r="X853" s="896"/>
      <c r="Y853" s="896"/>
      <c r="Z853" s="896"/>
    </row>
    <row r="854" ht="15.75" customHeight="1">
      <c r="A854" s="896"/>
      <c r="B854" s="896"/>
      <c r="C854" s="896"/>
      <c r="D854" s="896"/>
      <c r="E854" s="896"/>
      <c r="F854" s="896"/>
      <c r="G854" s="896"/>
      <c r="H854" s="896"/>
      <c r="I854" s="896"/>
      <c r="J854" s="896"/>
      <c r="K854" s="896"/>
      <c r="L854" s="896"/>
      <c r="M854" s="896"/>
      <c r="N854" s="896"/>
      <c r="O854" s="896"/>
      <c r="P854" s="896"/>
      <c r="Q854" s="896"/>
      <c r="R854" s="896"/>
      <c r="S854" s="896"/>
      <c r="T854" s="896"/>
      <c r="U854" s="896"/>
      <c r="V854" s="896"/>
      <c r="W854" s="896"/>
      <c r="X854" s="896"/>
      <c r="Y854" s="896"/>
      <c r="Z854" s="896"/>
    </row>
    <row r="855" ht="15.75" customHeight="1">
      <c r="A855" s="896"/>
      <c r="B855" s="896"/>
      <c r="C855" s="896"/>
      <c r="D855" s="896"/>
      <c r="E855" s="896"/>
      <c r="F855" s="896"/>
      <c r="G855" s="896"/>
      <c r="H855" s="896"/>
      <c r="I855" s="896"/>
      <c r="J855" s="896"/>
      <c r="K855" s="896"/>
      <c r="L855" s="896"/>
      <c r="M855" s="896"/>
      <c r="N855" s="896"/>
      <c r="O855" s="896"/>
      <c r="P855" s="896"/>
      <c r="Q855" s="896"/>
      <c r="R855" s="896"/>
      <c r="S855" s="896"/>
      <c r="T855" s="896"/>
      <c r="U855" s="896"/>
      <c r="V855" s="896"/>
      <c r="W855" s="896"/>
      <c r="X855" s="896"/>
      <c r="Y855" s="896"/>
      <c r="Z855" s="896"/>
    </row>
    <row r="856" ht="15.75" customHeight="1">
      <c r="A856" s="896"/>
      <c r="B856" s="896"/>
      <c r="C856" s="896"/>
      <c r="D856" s="896"/>
      <c r="E856" s="896"/>
      <c r="F856" s="896"/>
      <c r="G856" s="896"/>
      <c r="H856" s="896"/>
      <c r="I856" s="896"/>
      <c r="J856" s="896"/>
      <c r="K856" s="896"/>
      <c r="L856" s="896"/>
      <c r="M856" s="896"/>
      <c r="N856" s="896"/>
      <c r="O856" s="896"/>
      <c r="P856" s="896"/>
      <c r="Q856" s="896"/>
      <c r="R856" s="896"/>
      <c r="S856" s="896"/>
      <c r="T856" s="896"/>
      <c r="U856" s="896"/>
      <c r="V856" s="896"/>
      <c r="W856" s="896"/>
      <c r="X856" s="896"/>
      <c r="Y856" s="896"/>
      <c r="Z856" s="896"/>
    </row>
    <row r="857" ht="15.75" customHeight="1">
      <c r="A857" s="896"/>
      <c r="B857" s="896"/>
      <c r="C857" s="896"/>
      <c r="D857" s="896"/>
      <c r="E857" s="896"/>
      <c r="F857" s="896"/>
      <c r="G857" s="896"/>
      <c r="H857" s="896"/>
      <c r="I857" s="896"/>
      <c r="J857" s="896"/>
      <c r="K857" s="896"/>
      <c r="L857" s="896"/>
      <c r="M857" s="896"/>
      <c r="N857" s="896"/>
      <c r="O857" s="896"/>
      <c r="P857" s="896"/>
      <c r="Q857" s="896"/>
      <c r="R857" s="896"/>
      <c r="S857" s="896"/>
      <c r="T857" s="896"/>
      <c r="U857" s="896"/>
      <c r="V857" s="896"/>
      <c r="W857" s="896"/>
      <c r="X857" s="896"/>
      <c r="Y857" s="896"/>
      <c r="Z857" s="896"/>
    </row>
    <row r="858" ht="15.75" customHeight="1">
      <c r="A858" s="896"/>
      <c r="B858" s="896"/>
      <c r="C858" s="896"/>
      <c r="D858" s="896"/>
      <c r="E858" s="896"/>
      <c r="F858" s="896"/>
      <c r="G858" s="896"/>
      <c r="H858" s="896"/>
      <c r="I858" s="896"/>
      <c r="J858" s="896"/>
      <c r="K858" s="896"/>
      <c r="L858" s="896"/>
      <c r="M858" s="896"/>
      <c r="N858" s="896"/>
      <c r="O858" s="896"/>
      <c r="P858" s="896"/>
      <c r="Q858" s="896"/>
      <c r="R858" s="896"/>
      <c r="S858" s="896"/>
      <c r="T858" s="896"/>
      <c r="U858" s="896"/>
      <c r="V858" s="896"/>
      <c r="W858" s="896"/>
      <c r="X858" s="896"/>
      <c r="Y858" s="896"/>
      <c r="Z858" s="896"/>
    </row>
    <row r="859" ht="15.75" customHeight="1">
      <c r="A859" s="896"/>
      <c r="B859" s="896"/>
      <c r="C859" s="896"/>
      <c r="D859" s="896"/>
      <c r="E859" s="896"/>
      <c r="F859" s="896"/>
      <c r="G859" s="896"/>
      <c r="H859" s="896"/>
      <c r="I859" s="896"/>
      <c r="J859" s="896"/>
      <c r="K859" s="896"/>
      <c r="L859" s="896"/>
      <c r="M859" s="896"/>
      <c r="N859" s="896"/>
      <c r="O859" s="896"/>
      <c r="P859" s="896"/>
      <c r="Q859" s="896"/>
      <c r="R859" s="896"/>
      <c r="S859" s="896"/>
      <c r="T859" s="896"/>
      <c r="U859" s="896"/>
      <c r="V859" s="896"/>
      <c r="W859" s="896"/>
      <c r="X859" s="896"/>
      <c r="Y859" s="896"/>
      <c r="Z859" s="896"/>
    </row>
    <row r="860" ht="15.75" customHeight="1">
      <c r="A860" s="896"/>
      <c r="B860" s="896"/>
      <c r="C860" s="896"/>
      <c r="D860" s="896"/>
      <c r="E860" s="896"/>
      <c r="F860" s="896"/>
      <c r="G860" s="896"/>
      <c r="H860" s="896"/>
      <c r="I860" s="896"/>
      <c r="J860" s="896"/>
      <c r="K860" s="896"/>
      <c r="L860" s="896"/>
      <c r="M860" s="896"/>
      <c r="N860" s="896"/>
      <c r="O860" s="896"/>
      <c r="P860" s="896"/>
      <c r="Q860" s="896"/>
      <c r="R860" s="896"/>
      <c r="S860" s="896"/>
      <c r="T860" s="896"/>
      <c r="U860" s="896"/>
      <c r="V860" s="896"/>
      <c r="W860" s="896"/>
      <c r="X860" s="896"/>
      <c r="Y860" s="896"/>
      <c r="Z860" s="896"/>
    </row>
    <row r="861" ht="15.75" customHeight="1">
      <c r="A861" s="896"/>
      <c r="B861" s="896"/>
      <c r="C861" s="896"/>
      <c r="D861" s="896"/>
      <c r="E861" s="896"/>
      <c r="F861" s="896"/>
      <c r="G861" s="896"/>
      <c r="H861" s="896"/>
      <c r="I861" s="896"/>
      <c r="J861" s="896"/>
      <c r="K861" s="896"/>
      <c r="L861" s="896"/>
      <c r="M861" s="896"/>
      <c r="N861" s="896"/>
      <c r="O861" s="896"/>
      <c r="P861" s="896"/>
      <c r="Q861" s="896"/>
      <c r="R861" s="896"/>
      <c r="S861" s="896"/>
      <c r="T861" s="896"/>
      <c r="U861" s="896"/>
      <c r="V861" s="896"/>
      <c r="W861" s="896"/>
      <c r="X861" s="896"/>
      <c r="Y861" s="896"/>
      <c r="Z861" s="896"/>
    </row>
    <row r="862" ht="15.75" customHeight="1">
      <c r="A862" s="896"/>
      <c r="B862" s="896"/>
      <c r="C862" s="896"/>
      <c r="D862" s="896"/>
      <c r="E862" s="896"/>
      <c r="F862" s="896"/>
      <c r="G862" s="896"/>
      <c r="H862" s="896"/>
      <c r="I862" s="896"/>
      <c r="J862" s="896"/>
      <c r="K862" s="896"/>
      <c r="L862" s="896"/>
      <c r="M862" s="896"/>
      <c r="N862" s="896"/>
      <c r="O862" s="896"/>
      <c r="P862" s="896"/>
      <c r="Q862" s="896"/>
      <c r="R862" s="896"/>
      <c r="S862" s="896"/>
      <c r="T862" s="896"/>
      <c r="U862" s="896"/>
      <c r="V862" s="896"/>
      <c r="W862" s="896"/>
      <c r="X862" s="896"/>
      <c r="Y862" s="896"/>
      <c r="Z862" s="896"/>
    </row>
    <row r="863" ht="15.75" customHeight="1">
      <c r="A863" s="896"/>
      <c r="B863" s="896"/>
      <c r="C863" s="896"/>
      <c r="D863" s="896"/>
      <c r="E863" s="896"/>
      <c r="F863" s="896"/>
      <c r="G863" s="896"/>
      <c r="H863" s="896"/>
      <c r="I863" s="896"/>
      <c r="J863" s="896"/>
      <c r="K863" s="896"/>
      <c r="L863" s="896"/>
      <c r="M863" s="896"/>
      <c r="N863" s="896"/>
      <c r="O863" s="896"/>
      <c r="P863" s="896"/>
      <c r="Q863" s="896"/>
      <c r="R863" s="896"/>
      <c r="S863" s="896"/>
      <c r="T863" s="896"/>
      <c r="U863" s="896"/>
      <c r="V863" s="896"/>
      <c r="W863" s="896"/>
      <c r="X863" s="896"/>
      <c r="Y863" s="896"/>
      <c r="Z863" s="896"/>
    </row>
    <row r="864" ht="15.75" customHeight="1">
      <c r="A864" s="896"/>
      <c r="B864" s="896"/>
      <c r="C864" s="896"/>
      <c r="D864" s="896"/>
      <c r="E864" s="896"/>
      <c r="F864" s="896"/>
      <c r="G864" s="896"/>
      <c r="H864" s="896"/>
      <c r="I864" s="896"/>
      <c r="J864" s="896"/>
      <c r="K864" s="896"/>
      <c r="L864" s="896"/>
      <c r="M864" s="896"/>
      <c r="N864" s="896"/>
      <c r="O864" s="896"/>
      <c r="P864" s="896"/>
      <c r="Q864" s="896"/>
      <c r="R864" s="896"/>
      <c r="S864" s="896"/>
      <c r="T864" s="896"/>
      <c r="U864" s="896"/>
      <c r="V864" s="896"/>
      <c r="W864" s="896"/>
      <c r="X864" s="896"/>
      <c r="Y864" s="896"/>
      <c r="Z864" s="896"/>
    </row>
    <row r="865" ht="15.75" customHeight="1">
      <c r="A865" s="896"/>
      <c r="B865" s="896"/>
      <c r="C865" s="896"/>
      <c r="D865" s="896"/>
      <c r="E865" s="896"/>
      <c r="F865" s="896"/>
      <c r="G865" s="896"/>
      <c r="H865" s="896"/>
      <c r="I865" s="896"/>
      <c r="J865" s="896"/>
      <c r="K865" s="896"/>
      <c r="L865" s="896"/>
      <c r="M865" s="896"/>
      <c r="N865" s="896"/>
      <c r="O865" s="896"/>
      <c r="P865" s="896"/>
      <c r="Q865" s="896"/>
      <c r="R865" s="896"/>
      <c r="S865" s="896"/>
      <c r="T865" s="896"/>
      <c r="U865" s="896"/>
      <c r="V865" s="896"/>
      <c r="W865" s="896"/>
      <c r="X865" s="896"/>
      <c r="Y865" s="896"/>
      <c r="Z865" s="896"/>
    </row>
    <row r="866" ht="15.75" customHeight="1">
      <c r="A866" s="896"/>
      <c r="B866" s="896"/>
      <c r="C866" s="896"/>
      <c r="D866" s="896"/>
      <c r="E866" s="896"/>
      <c r="F866" s="896"/>
      <c r="G866" s="896"/>
      <c r="H866" s="896"/>
      <c r="I866" s="896"/>
      <c r="J866" s="896"/>
      <c r="K866" s="896"/>
      <c r="L866" s="896"/>
      <c r="M866" s="896"/>
      <c r="N866" s="896"/>
      <c r="O866" s="896"/>
      <c r="P866" s="896"/>
      <c r="Q866" s="896"/>
      <c r="R866" s="896"/>
      <c r="S866" s="896"/>
      <c r="T866" s="896"/>
      <c r="U866" s="896"/>
      <c r="V866" s="896"/>
      <c r="W866" s="896"/>
      <c r="X866" s="896"/>
      <c r="Y866" s="896"/>
      <c r="Z866" s="896"/>
    </row>
    <row r="867" ht="15.75" customHeight="1">
      <c r="A867" s="896"/>
      <c r="B867" s="896"/>
      <c r="C867" s="896"/>
      <c r="D867" s="896"/>
      <c r="E867" s="896"/>
      <c r="F867" s="896"/>
      <c r="G867" s="896"/>
      <c r="H867" s="896"/>
      <c r="I867" s="896"/>
      <c r="J867" s="896"/>
      <c r="K867" s="896"/>
      <c r="L867" s="896"/>
      <c r="M867" s="896"/>
      <c r="N867" s="896"/>
      <c r="O867" s="896"/>
      <c r="P867" s="896"/>
      <c r="Q867" s="896"/>
      <c r="R867" s="896"/>
      <c r="S867" s="896"/>
      <c r="T867" s="896"/>
      <c r="U867" s="896"/>
      <c r="V867" s="896"/>
      <c r="W867" s="896"/>
      <c r="X867" s="896"/>
      <c r="Y867" s="896"/>
      <c r="Z867" s="896"/>
    </row>
    <row r="868" ht="15.75" customHeight="1">
      <c r="A868" s="896"/>
      <c r="B868" s="896"/>
      <c r="C868" s="896"/>
      <c r="D868" s="896"/>
      <c r="E868" s="896"/>
      <c r="F868" s="896"/>
      <c r="G868" s="896"/>
      <c r="H868" s="896"/>
      <c r="I868" s="896"/>
      <c r="J868" s="896"/>
      <c r="K868" s="896"/>
      <c r="L868" s="896"/>
      <c r="M868" s="896"/>
      <c r="N868" s="896"/>
      <c r="O868" s="896"/>
      <c r="P868" s="896"/>
      <c r="Q868" s="896"/>
      <c r="R868" s="896"/>
      <c r="S868" s="896"/>
      <c r="T868" s="896"/>
      <c r="U868" s="896"/>
      <c r="V868" s="896"/>
      <c r="W868" s="896"/>
      <c r="X868" s="896"/>
      <c r="Y868" s="896"/>
      <c r="Z868" s="896"/>
    </row>
    <row r="869" ht="15.75" customHeight="1">
      <c r="A869" s="896"/>
      <c r="B869" s="896"/>
      <c r="C869" s="896"/>
      <c r="D869" s="896"/>
      <c r="E869" s="896"/>
      <c r="F869" s="896"/>
      <c r="G869" s="896"/>
      <c r="H869" s="896"/>
      <c r="I869" s="896"/>
      <c r="J869" s="896"/>
      <c r="K869" s="896"/>
      <c r="L869" s="896"/>
      <c r="M869" s="896"/>
      <c r="N869" s="896"/>
      <c r="O869" s="896"/>
      <c r="P869" s="896"/>
      <c r="Q869" s="896"/>
      <c r="R869" s="896"/>
      <c r="S869" s="896"/>
      <c r="T869" s="896"/>
      <c r="U869" s="896"/>
      <c r="V869" s="896"/>
      <c r="W869" s="896"/>
      <c r="X869" s="896"/>
      <c r="Y869" s="896"/>
      <c r="Z869" s="896"/>
    </row>
    <row r="870" ht="15.75" customHeight="1">
      <c r="A870" s="896"/>
      <c r="B870" s="896"/>
      <c r="C870" s="896"/>
      <c r="D870" s="896"/>
      <c r="E870" s="896"/>
      <c r="F870" s="896"/>
      <c r="G870" s="896"/>
      <c r="H870" s="896"/>
      <c r="I870" s="896"/>
      <c r="J870" s="896"/>
      <c r="K870" s="896"/>
      <c r="L870" s="896"/>
      <c r="M870" s="896"/>
      <c r="N870" s="896"/>
      <c r="O870" s="896"/>
      <c r="P870" s="896"/>
      <c r="Q870" s="896"/>
      <c r="R870" s="896"/>
      <c r="S870" s="896"/>
      <c r="T870" s="896"/>
      <c r="U870" s="896"/>
      <c r="V870" s="896"/>
      <c r="W870" s="896"/>
      <c r="X870" s="896"/>
      <c r="Y870" s="896"/>
      <c r="Z870" s="896"/>
    </row>
    <row r="871" ht="15.75" customHeight="1">
      <c r="A871" s="896"/>
      <c r="B871" s="896"/>
      <c r="C871" s="896"/>
      <c r="D871" s="896"/>
      <c r="E871" s="896"/>
      <c r="F871" s="896"/>
      <c r="G871" s="896"/>
      <c r="H871" s="896"/>
      <c r="I871" s="896"/>
      <c r="J871" s="896"/>
      <c r="K871" s="896"/>
      <c r="L871" s="896"/>
      <c r="M871" s="896"/>
      <c r="N871" s="896"/>
      <c r="O871" s="896"/>
      <c r="P871" s="896"/>
      <c r="Q871" s="896"/>
      <c r="R871" s="896"/>
      <c r="S871" s="896"/>
      <c r="T871" s="896"/>
      <c r="U871" s="896"/>
      <c r="V871" s="896"/>
      <c r="W871" s="896"/>
      <c r="X871" s="896"/>
      <c r="Y871" s="896"/>
      <c r="Z871" s="896"/>
    </row>
    <row r="872" ht="15.75" customHeight="1">
      <c r="A872" s="896"/>
      <c r="B872" s="896"/>
      <c r="C872" s="896"/>
      <c r="D872" s="896"/>
      <c r="E872" s="896"/>
      <c r="F872" s="896"/>
      <c r="G872" s="896"/>
      <c r="H872" s="896"/>
      <c r="I872" s="896"/>
      <c r="J872" s="896"/>
      <c r="K872" s="896"/>
      <c r="L872" s="896"/>
      <c r="M872" s="896"/>
      <c r="N872" s="896"/>
      <c r="O872" s="896"/>
      <c r="P872" s="896"/>
      <c r="Q872" s="896"/>
      <c r="R872" s="896"/>
      <c r="S872" s="896"/>
      <c r="T872" s="896"/>
      <c r="U872" s="896"/>
      <c r="V872" s="896"/>
      <c r="W872" s="896"/>
      <c r="X872" s="896"/>
      <c r="Y872" s="896"/>
      <c r="Z872" s="896"/>
    </row>
    <row r="873" ht="15.75" customHeight="1">
      <c r="A873" s="896"/>
      <c r="B873" s="896"/>
      <c r="C873" s="896"/>
      <c r="D873" s="896"/>
      <c r="E873" s="896"/>
      <c r="F873" s="896"/>
      <c r="G873" s="896"/>
      <c r="H873" s="896"/>
      <c r="I873" s="896"/>
      <c r="J873" s="896"/>
      <c r="K873" s="896"/>
      <c r="L873" s="896"/>
      <c r="M873" s="896"/>
      <c r="N873" s="896"/>
      <c r="O873" s="896"/>
      <c r="P873" s="896"/>
      <c r="Q873" s="896"/>
      <c r="R873" s="896"/>
      <c r="S873" s="896"/>
      <c r="T873" s="896"/>
      <c r="U873" s="896"/>
      <c r="V873" s="896"/>
      <c r="W873" s="896"/>
      <c r="X873" s="896"/>
      <c r="Y873" s="896"/>
      <c r="Z873" s="896"/>
    </row>
    <row r="874" ht="15.75" customHeight="1">
      <c r="A874" s="896"/>
      <c r="B874" s="896"/>
      <c r="C874" s="896"/>
      <c r="D874" s="896"/>
      <c r="E874" s="896"/>
      <c r="F874" s="896"/>
      <c r="G874" s="896"/>
      <c r="H874" s="896"/>
      <c r="I874" s="896"/>
      <c r="J874" s="896"/>
      <c r="K874" s="896"/>
      <c r="L874" s="896"/>
      <c r="M874" s="896"/>
      <c r="N874" s="896"/>
      <c r="O874" s="896"/>
      <c r="P874" s="896"/>
      <c r="Q874" s="896"/>
      <c r="R874" s="896"/>
      <c r="S874" s="896"/>
      <c r="T874" s="896"/>
      <c r="U874" s="896"/>
      <c r="V874" s="896"/>
      <c r="W874" s="896"/>
      <c r="X874" s="896"/>
      <c r="Y874" s="896"/>
      <c r="Z874" s="896"/>
    </row>
    <row r="875" ht="15.75" customHeight="1">
      <c r="A875" s="896"/>
      <c r="B875" s="896"/>
      <c r="C875" s="896"/>
      <c r="D875" s="896"/>
      <c r="E875" s="896"/>
      <c r="F875" s="896"/>
      <c r="G875" s="896"/>
      <c r="H875" s="896"/>
      <c r="I875" s="896"/>
      <c r="J875" s="896"/>
      <c r="K875" s="896"/>
      <c r="L875" s="896"/>
      <c r="M875" s="896"/>
      <c r="N875" s="896"/>
      <c r="O875" s="896"/>
      <c r="P875" s="896"/>
      <c r="Q875" s="896"/>
      <c r="R875" s="896"/>
      <c r="S875" s="896"/>
      <c r="T875" s="896"/>
      <c r="U875" s="896"/>
      <c r="V875" s="896"/>
      <c r="W875" s="896"/>
      <c r="X875" s="896"/>
      <c r="Y875" s="896"/>
      <c r="Z875" s="896"/>
    </row>
    <row r="876" ht="15.75" customHeight="1">
      <c r="A876" s="896"/>
      <c r="B876" s="896"/>
      <c r="C876" s="896"/>
      <c r="D876" s="896"/>
      <c r="E876" s="896"/>
      <c r="F876" s="896"/>
      <c r="G876" s="896"/>
      <c r="H876" s="896"/>
      <c r="I876" s="896"/>
      <c r="J876" s="896"/>
      <c r="K876" s="896"/>
      <c r="L876" s="896"/>
      <c r="M876" s="896"/>
      <c r="N876" s="896"/>
      <c r="O876" s="896"/>
      <c r="P876" s="896"/>
      <c r="Q876" s="896"/>
      <c r="R876" s="896"/>
      <c r="S876" s="896"/>
      <c r="T876" s="896"/>
      <c r="U876" s="896"/>
      <c r="V876" s="896"/>
      <c r="W876" s="896"/>
      <c r="X876" s="896"/>
      <c r="Y876" s="896"/>
      <c r="Z876" s="896"/>
    </row>
    <row r="877" ht="15.75" customHeight="1">
      <c r="A877" s="896"/>
      <c r="B877" s="896"/>
      <c r="C877" s="896"/>
      <c r="D877" s="896"/>
      <c r="E877" s="896"/>
      <c r="F877" s="896"/>
      <c r="G877" s="896"/>
      <c r="H877" s="896"/>
      <c r="I877" s="896"/>
      <c r="J877" s="896"/>
      <c r="K877" s="896"/>
      <c r="L877" s="896"/>
      <c r="M877" s="896"/>
      <c r="N877" s="896"/>
      <c r="O877" s="896"/>
      <c r="P877" s="896"/>
      <c r="Q877" s="896"/>
      <c r="R877" s="896"/>
      <c r="S877" s="896"/>
      <c r="T877" s="896"/>
      <c r="U877" s="896"/>
      <c r="V877" s="896"/>
      <c r="W877" s="896"/>
      <c r="X877" s="896"/>
      <c r="Y877" s="896"/>
      <c r="Z877" s="896"/>
    </row>
    <row r="878" ht="15.75" customHeight="1">
      <c r="A878" s="896"/>
      <c r="B878" s="896"/>
      <c r="C878" s="896"/>
      <c r="D878" s="896"/>
      <c r="E878" s="896"/>
      <c r="F878" s="896"/>
      <c r="G878" s="896"/>
      <c r="H878" s="896"/>
      <c r="I878" s="896"/>
      <c r="J878" s="896"/>
      <c r="K878" s="896"/>
      <c r="L878" s="896"/>
      <c r="M878" s="896"/>
      <c r="N878" s="896"/>
      <c r="O878" s="896"/>
      <c r="P878" s="896"/>
      <c r="Q878" s="896"/>
      <c r="R878" s="896"/>
      <c r="S878" s="896"/>
      <c r="T878" s="896"/>
      <c r="U878" s="896"/>
      <c r="V878" s="896"/>
      <c r="W878" s="896"/>
      <c r="X878" s="896"/>
      <c r="Y878" s="896"/>
      <c r="Z878" s="896"/>
    </row>
    <row r="879" ht="15.75" customHeight="1">
      <c r="A879" s="896"/>
      <c r="B879" s="896"/>
      <c r="C879" s="896"/>
      <c r="D879" s="896"/>
      <c r="E879" s="896"/>
      <c r="F879" s="896"/>
      <c r="G879" s="896"/>
      <c r="H879" s="896"/>
      <c r="I879" s="896"/>
      <c r="J879" s="896"/>
      <c r="K879" s="896"/>
      <c r="L879" s="896"/>
      <c r="M879" s="896"/>
      <c r="N879" s="896"/>
      <c r="O879" s="896"/>
      <c r="P879" s="896"/>
      <c r="Q879" s="896"/>
      <c r="R879" s="896"/>
      <c r="S879" s="896"/>
      <c r="T879" s="896"/>
      <c r="U879" s="896"/>
      <c r="V879" s="896"/>
      <c r="W879" s="896"/>
      <c r="X879" s="896"/>
      <c r="Y879" s="896"/>
      <c r="Z879" s="896"/>
    </row>
    <row r="880" ht="15.75" customHeight="1">
      <c r="A880" s="896"/>
      <c r="B880" s="896"/>
      <c r="C880" s="896"/>
      <c r="D880" s="896"/>
      <c r="E880" s="896"/>
      <c r="F880" s="896"/>
      <c r="G880" s="896"/>
      <c r="H880" s="896"/>
      <c r="I880" s="896"/>
      <c r="J880" s="896"/>
      <c r="K880" s="896"/>
      <c r="L880" s="896"/>
      <c r="M880" s="896"/>
      <c r="N880" s="896"/>
      <c r="O880" s="896"/>
      <c r="P880" s="896"/>
      <c r="Q880" s="896"/>
      <c r="R880" s="896"/>
      <c r="S880" s="896"/>
      <c r="T880" s="896"/>
      <c r="U880" s="896"/>
      <c r="V880" s="896"/>
      <c r="W880" s="896"/>
      <c r="X880" s="896"/>
      <c r="Y880" s="896"/>
      <c r="Z880" s="896"/>
    </row>
    <row r="881" ht="15.75" customHeight="1">
      <c r="A881" s="896"/>
      <c r="B881" s="896"/>
      <c r="C881" s="896"/>
      <c r="D881" s="896"/>
      <c r="E881" s="896"/>
      <c r="F881" s="896"/>
      <c r="G881" s="896"/>
      <c r="H881" s="896"/>
      <c r="I881" s="896"/>
      <c r="J881" s="896"/>
      <c r="K881" s="896"/>
      <c r="L881" s="896"/>
      <c r="M881" s="896"/>
      <c r="N881" s="896"/>
      <c r="O881" s="896"/>
      <c r="P881" s="896"/>
      <c r="Q881" s="896"/>
      <c r="R881" s="896"/>
      <c r="S881" s="896"/>
      <c r="T881" s="896"/>
      <c r="U881" s="896"/>
      <c r="V881" s="896"/>
      <c r="W881" s="896"/>
      <c r="X881" s="896"/>
      <c r="Y881" s="896"/>
      <c r="Z881" s="896"/>
    </row>
    <row r="882" ht="15.75" customHeight="1">
      <c r="A882" s="896"/>
      <c r="B882" s="896"/>
      <c r="C882" s="896"/>
      <c r="D882" s="896"/>
      <c r="E882" s="896"/>
      <c r="F882" s="896"/>
      <c r="G882" s="896"/>
      <c r="H882" s="896"/>
      <c r="I882" s="896"/>
      <c r="J882" s="896"/>
      <c r="K882" s="896"/>
      <c r="L882" s="896"/>
      <c r="M882" s="896"/>
      <c r="N882" s="896"/>
      <c r="O882" s="896"/>
      <c r="P882" s="896"/>
      <c r="Q882" s="896"/>
      <c r="R882" s="896"/>
      <c r="S882" s="896"/>
      <c r="T882" s="896"/>
      <c r="U882" s="896"/>
      <c r="V882" s="896"/>
      <c r="W882" s="896"/>
      <c r="X882" s="896"/>
      <c r="Y882" s="896"/>
      <c r="Z882" s="896"/>
    </row>
    <row r="883" ht="15.75" customHeight="1">
      <c r="A883" s="896"/>
      <c r="B883" s="896"/>
      <c r="C883" s="896"/>
      <c r="D883" s="896"/>
      <c r="E883" s="896"/>
      <c r="F883" s="896"/>
      <c r="G883" s="896"/>
      <c r="H883" s="896"/>
      <c r="I883" s="896"/>
      <c r="J883" s="896"/>
      <c r="K883" s="896"/>
      <c r="L883" s="896"/>
      <c r="M883" s="896"/>
      <c r="N883" s="896"/>
      <c r="O883" s="896"/>
      <c r="P883" s="896"/>
      <c r="Q883" s="896"/>
      <c r="R883" s="896"/>
      <c r="S883" s="896"/>
      <c r="T883" s="896"/>
      <c r="U883" s="896"/>
      <c r="V883" s="896"/>
      <c r="W883" s="896"/>
      <c r="X883" s="896"/>
      <c r="Y883" s="896"/>
      <c r="Z883" s="896"/>
    </row>
    <row r="884" ht="15.75" customHeight="1">
      <c r="A884" s="896"/>
      <c r="B884" s="896"/>
      <c r="C884" s="896"/>
      <c r="D884" s="896"/>
      <c r="E884" s="896"/>
      <c r="F884" s="896"/>
      <c r="G884" s="896"/>
      <c r="H884" s="896"/>
      <c r="I884" s="896"/>
      <c r="J884" s="896"/>
      <c r="K884" s="896"/>
      <c r="L884" s="896"/>
      <c r="M884" s="896"/>
      <c r="N884" s="896"/>
      <c r="O884" s="896"/>
      <c r="P884" s="896"/>
      <c r="Q884" s="896"/>
      <c r="R884" s="896"/>
      <c r="S884" s="896"/>
      <c r="T884" s="896"/>
      <c r="U884" s="896"/>
      <c r="V884" s="896"/>
      <c r="W884" s="896"/>
      <c r="X884" s="896"/>
      <c r="Y884" s="896"/>
      <c r="Z884" s="896"/>
    </row>
    <row r="885" ht="15.75" customHeight="1">
      <c r="A885" s="896"/>
      <c r="B885" s="896"/>
      <c r="C885" s="896"/>
      <c r="D885" s="896"/>
      <c r="E885" s="896"/>
      <c r="F885" s="896"/>
      <c r="G885" s="896"/>
      <c r="H885" s="896"/>
      <c r="I885" s="896"/>
      <c r="J885" s="896"/>
      <c r="K885" s="896"/>
      <c r="L885" s="896"/>
      <c r="M885" s="896"/>
      <c r="N885" s="896"/>
      <c r="O885" s="896"/>
      <c r="P885" s="896"/>
      <c r="Q885" s="896"/>
      <c r="R885" s="896"/>
      <c r="S885" s="896"/>
      <c r="T885" s="896"/>
      <c r="U885" s="896"/>
      <c r="V885" s="896"/>
      <c r="W885" s="896"/>
      <c r="X885" s="896"/>
      <c r="Y885" s="896"/>
      <c r="Z885" s="896"/>
    </row>
    <row r="886" ht="15.75" customHeight="1">
      <c r="A886" s="896"/>
      <c r="B886" s="896"/>
      <c r="C886" s="896"/>
      <c r="D886" s="896"/>
      <c r="E886" s="896"/>
      <c r="F886" s="896"/>
      <c r="G886" s="896"/>
      <c r="H886" s="896"/>
      <c r="I886" s="896"/>
      <c r="J886" s="896"/>
      <c r="K886" s="896"/>
      <c r="L886" s="896"/>
      <c r="M886" s="896"/>
      <c r="N886" s="896"/>
      <c r="O886" s="896"/>
      <c r="P886" s="896"/>
      <c r="Q886" s="896"/>
      <c r="R886" s="896"/>
      <c r="S886" s="896"/>
      <c r="T886" s="896"/>
      <c r="U886" s="896"/>
      <c r="V886" s="896"/>
      <c r="W886" s="896"/>
      <c r="X886" s="896"/>
      <c r="Y886" s="896"/>
      <c r="Z886" s="896"/>
    </row>
    <row r="887" ht="15.75" customHeight="1">
      <c r="A887" s="896"/>
      <c r="B887" s="896"/>
      <c r="C887" s="896"/>
      <c r="D887" s="896"/>
      <c r="E887" s="896"/>
      <c r="F887" s="896"/>
      <c r="G887" s="896"/>
      <c r="H887" s="896"/>
      <c r="I887" s="896"/>
      <c r="J887" s="896"/>
      <c r="K887" s="896"/>
      <c r="L887" s="896"/>
      <c r="M887" s="896"/>
      <c r="N887" s="896"/>
      <c r="O887" s="896"/>
      <c r="P887" s="896"/>
      <c r="Q887" s="896"/>
      <c r="R887" s="896"/>
      <c r="S887" s="896"/>
      <c r="T887" s="896"/>
      <c r="U887" s="896"/>
      <c r="V887" s="896"/>
      <c r="W887" s="896"/>
      <c r="X887" s="896"/>
      <c r="Y887" s="896"/>
      <c r="Z887" s="896"/>
    </row>
    <row r="888" ht="15.75" customHeight="1">
      <c r="A888" s="896"/>
      <c r="B888" s="896"/>
      <c r="C888" s="896"/>
      <c r="D888" s="896"/>
      <c r="E888" s="896"/>
      <c r="F888" s="896"/>
      <c r="G888" s="896"/>
      <c r="H888" s="896"/>
      <c r="I888" s="896"/>
      <c r="J888" s="896"/>
      <c r="K888" s="896"/>
      <c r="L888" s="896"/>
      <c r="M888" s="896"/>
      <c r="N888" s="896"/>
      <c r="O888" s="896"/>
      <c r="P888" s="896"/>
      <c r="Q888" s="896"/>
      <c r="R888" s="896"/>
      <c r="S888" s="896"/>
      <c r="T888" s="896"/>
      <c r="U888" s="896"/>
      <c r="V888" s="896"/>
      <c r="W888" s="896"/>
      <c r="X888" s="896"/>
      <c r="Y888" s="896"/>
      <c r="Z888" s="896"/>
    </row>
    <row r="889" ht="15.75" customHeight="1">
      <c r="A889" s="896"/>
      <c r="B889" s="896"/>
      <c r="C889" s="896"/>
      <c r="D889" s="896"/>
      <c r="E889" s="896"/>
      <c r="F889" s="896"/>
      <c r="G889" s="896"/>
      <c r="H889" s="896"/>
      <c r="I889" s="896"/>
      <c r="J889" s="896"/>
      <c r="K889" s="896"/>
      <c r="L889" s="896"/>
      <c r="M889" s="896"/>
      <c r="N889" s="896"/>
      <c r="O889" s="896"/>
      <c r="P889" s="896"/>
      <c r="Q889" s="896"/>
      <c r="R889" s="896"/>
      <c r="S889" s="896"/>
      <c r="T889" s="896"/>
      <c r="U889" s="896"/>
      <c r="V889" s="896"/>
      <c r="W889" s="896"/>
      <c r="X889" s="896"/>
      <c r="Y889" s="896"/>
      <c r="Z889" s="896"/>
    </row>
    <row r="890" ht="15.75" customHeight="1">
      <c r="A890" s="896"/>
      <c r="B890" s="896"/>
      <c r="C890" s="896"/>
      <c r="D890" s="896"/>
      <c r="E890" s="896"/>
      <c r="F890" s="896"/>
      <c r="G890" s="896"/>
      <c r="H890" s="896"/>
      <c r="I890" s="896"/>
      <c r="J890" s="896"/>
      <c r="K890" s="896"/>
      <c r="L890" s="896"/>
      <c r="M890" s="896"/>
      <c r="N890" s="896"/>
      <c r="O890" s="896"/>
      <c r="P890" s="896"/>
      <c r="Q890" s="896"/>
      <c r="R890" s="896"/>
      <c r="S890" s="896"/>
      <c r="T890" s="896"/>
      <c r="U890" s="896"/>
      <c r="V890" s="896"/>
      <c r="W890" s="896"/>
      <c r="X890" s="896"/>
      <c r="Y890" s="896"/>
      <c r="Z890" s="896"/>
    </row>
    <row r="891" ht="15.75" customHeight="1">
      <c r="A891" s="896"/>
      <c r="B891" s="896"/>
      <c r="C891" s="896"/>
      <c r="D891" s="896"/>
      <c r="E891" s="896"/>
      <c r="F891" s="896"/>
      <c r="G891" s="896"/>
      <c r="H891" s="896"/>
      <c r="I891" s="896"/>
      <c r="J891" s="896"/>
      <c r="K891" s="896"/>
      <c r="L891" s="896"/>
      <c r="M891" s="896"/>
      <c r="N891" s="896"/>
      <c r="O891" s="896"/>
      <c r="P891" s="896"/>
      <c r="Q891" s="896"/>
      <c r="R891" s="896"/>
      <c r="S891" s="896"/>
      <c r="T891" s="896"/>
      <c r="U891" s="896"/>
      <c r="V891" s="896"/>
      <c r="W891" s="896"/>
      <c r="X891" s="896"/>
      <c r="Y891" s="896"/>
      <c r="Z891" s="896"/>
    </row>
    <row r="892" ht="15.75" customHeight="1">
      <c r="A892" s="896"/>
      <c r="B892" s="896"/>
      <c r="C892" s="896"/>
      <c r="D892" s="896"/>
      <c r="E892" s="896"/>
      <c r="F892" s="896"/>
      <c r="G892" s="896"/>
      <c r="H892" s="896"/>
      <c r="I892" s="896"/>
      <c r="J892" s="896"/>
      <c r="K892" s="896"/>
      <c r="L892" s="896"/>
      <c r="M892" s="896"/>
      <c r="N892" s="896"/>
      <c r="O892" s="896"/>
      <c r="P892" s="896"/>
      <c r="Q892" s="896"/>
      <c r="R892" s="896"/>
      <c r="S892" s="896"/>
      <c r="T892" s="896"/>
      <c r="U892" s="896"/>
      <c r="V892" s="896"/>
      <c r="W892" s="896"/>
      <c r="X892" s="896"/>
      <c r="Y892" s="896"/>
      <c r="Z892" s="896"/>
    </row>
    <row r="893" ht="15.75" customHeight="1">
      <c r="A893" s="896"/>
      <c r="B893" s="896"/>
      <c r="C893" s="896"/>
      <c r="D893" s="896"/>
      <c r="E893" s="896"/>
      <c r="F893" s="896"/>
      <c r="G893" s="896"/>
      <c r="H893" s="896"/>
      <c r="I893" s="896"/>
      <c r="J893" s="896"/>
      <c r="K893" s="896"/>
      <c r="L893" s="896"/>
      <c r="M893" s="896"/>
      <c r="N893" s="896"/>
      <c r="O893" s="896"/>
      <c r="P893" s="896"/>
      <c r="Q893" s="896"/>
      <c r="R893" s="896"/>
      <c r="S893" s="896"/>
      <c r="T893" s="896"/>
      <c r="U893" s="896"/>
      <c r="V893" s="896"/>
      <c r="W893" s="896"/>
      <c r="X893" s="896"/>
      <c r="Y893" s="896"/>
      <c r="Z893" s="896"/>
    </row>
    <row r="894" ht="15.75" customHeight="1">
      <c r="A894" s="896"/>
      <c r="B894" s="896"/>
      <c r="C894" s="896"/>
      <c r="D894" s="896"/>
      <c r="E894" s="896"/>
      <c r="F894" s="896"/>
      <c r="G894" s="896"/>
      <c r="H894" s="896"/>
      <c r="I894" s="896"/>
      <c r="J894" s="896"/>
      <c r="K894" s="896"/>
      <c r="L894" s="896"/>
      <c r="M894" s="896"/>
      <c r="N894" s="896"/>
      <c r="O894" s="896"/>
      <c r="P894" s="896"/>
      <c r="Q894" s="896"/>
      <c r="R894" s="896"/>
      <c r="S894" s="896"/>
      <c r="T894" s="896"/>
      <c r="U894" s="896"/>
      <c r="V894" s="896"/>
      <c r="W894" s="896"/>
      <c r="X894" s="896"/>
      <c r="Y894" s="896"/>
      <c r="Z894" s="896"/>
    </row>
    <row r="895" ht="15.75" customHeight="1">
      <c r="A895" s="896"/>
      <c r="B895" s="896"/>
      <c r="C895" s="896"/>
      <c r="D895" s="896"/>
      <c r="E895" s="896"/>
      <c r="F895" s="896"/>
      <c r="G895" s="896"/>
      <c r="H895" s="896"/>
      <c r="I895" s="896"/>
      <c r="J895" s="896"/>
      <c r="K895" s="896"/>
      <c r="L895" s="896"/>
      <c r="M895" s="896"/>
      <c r="N895" s="896"/>
      <c r="O895" s="896"/>
      <c r="P895" s="896"/>
      <c r="Q895" s="896"/>
      <c r="R895" s="896"/>
      <c r="S895" s="896"/>
      <c r="T895" s="896"/>
      <c r="U895" s="896"/>
      <c r="V895" s="896"/>
      <c r="W895" s="896"/>
      <c r="X895" s="896"/>
      <c r="Y895" s="896"/>
      <c r="Z895" s="896"/>
    </row>
    <row r="896" ht="15.75" customHeight="1">
      <c r="A896" s="896"/>
      <c r="B896" s="896"/>
      <c r="C896" s="896"/>
      <c r="D896" s="896"/>
      <c r="E896" s="896"/>
      <c r="F896" s="896"/>
      <c r="G896" s="896"/>
      <c r="H896" s="896"/>
      <c r="I896" s="896"/>
      <c r="J896" s="896"/>
      <c r="K896" s="896"/>
      <c r="L896" s="896"/>
      <c r="M896" s="896"/>
      <c r="N896" s="896"/>
      <c r="O896" s="896"/>
      <c r="P896" s="896"/>
      <c r="Q896" s="896"/>
      <c r="R896" s="896"/>
      <c r="S896" s="896"/>
      <c r="T896" s="896"/>
      <c r="U896" s="896"/>
      <c r="V896" s="896"/>
      <c r="W896" s="896"/>
      <c r="X896" s="896"/>
      <c r="Y896" s="896"/>
      <c r="Z896" s="896"/>
    </row>
    <row r="897" ht="15.75" customHeight="1">
      <c r="A897" s="896"/>
      <c r="B897" s="896"/>
      <c r="C897" s="896"/>
      <c r="D897" s="896"/>
      <c r="E897" s="896"/>
      <c r="F897" s="896"/>
      <c r="G897" s="896"/>
      <c r="H897" s="896"/>
      <c r="I897" s="896"/>
      <c r="J897" s="896"/>
      <c r="K897" s="896"/>
      <c r="L897" s="896"/>
      <c r="M897" s="896"/>
      <c r="N897" s="896"/>
      <c r="O897" s="896"/>
      <c r="P897" s="896"/>
      <c r="Q897" s="896"/>
      <c r="R897" s="896"/>
      <c r="S897" s="896"/>
      <c r="T897" s="896"/>
      <c r="U897" s="896"/>
      <c r="V897" s="896"/>
      <c r="W897" s="896"/>
      <c r="X897" s="896"/>
      <c r="Y897" s="896"/>
      <c r="Z897" s="896"/>
    </row>
    <row r="898" ht="15.75" customHeight="1">
      <c r="A898" s="896"/>
      <c r="B898" s="896"/>
      <c r="C898" s="896"/>
      <c r="D898" s="896"/>
      <c r="E898" s="896"/>
      <c r="F898" s="896"/>
      <c r="G898" s="896"/>
      <c r="H898" s="896"/>
      <c r="I898" s="896"/>
      <c r="J898" s="896"/>
      <c r="K898" s="896"/>
      <c r="L898" s="896"/>
      <c r="M898" s="896"/>
      <c r="N898" s="896"/>
      <c r="O898" s="896"/>
      <c r="P898" s="896"/>
      <c r="Q898" s="896"/>
      <c r="R898" s="896"/>
      <c r="S898" s="896"/>
      <c r="T898" s="896"/>
      <c r="U898" s="896"/>
      <c r="V898" s="896"/>
      <c r="W898" s="896"/>
      <c r="X898" s="896"/>
      <c r="Y898" s="896"/>
      <c r="Z898" s="896"/>
    </row>
    <row r="899" ht="15.75" customHeight="1">
      <c r="A899" s="896"/>
      <c r="B899" s="896"/>
      <c r="C899" s="896"/>
      <c r="D899" s="896"/>
      <c r="E899" s="896"/>
      <c r="F899" s="896"/>
      <c r="G899" s="896"/>
      <c r="H899" s="896"/>
      <c r="I899" s="896"/>
      <c r="J899" s="896"/>
      <c r="K899" s="896"/>
      <c r="L899" s="896"/>
      <c r="M899" s="896"/>
      <c r="N899" s="896"/>
      <c r="O899" s="896"/>
      <c r="P899" s="896"/>
      <c r="Q899" s="896"/>
      <c r="R899" s="896"/>
      <c r="S899" s="896"/>
      <c r="T899" s="896"/>
      <c r="U899" s="896"/>
      <c r="V899" s="896"/>
      <c r="W899" s="896"/>
      <c r="X899" s="896"/>
      <c r="Y899" s="896"/>
      <c r="Z899" s="896"/>
    </row>
    <row r="900" ht="15.75" customHeight="1">
      <c r="A900" s="896"/>
      <c r="B900" s="896"/>
      <c r="C900" s="896"/>
      <c r="D900" s="896"/>
      <c r="E900" s="896"/>
      <c r="F900" s="896"/>
      <c r="G900" s="896"/>
      <c r="H900" s="896"/>
      <c r="I900" s="896"/>
      <c r="J900" s="896"/>
      <c r="K900" s="896"/>
      <c r="L900" s="896"/>
      <c r="M900" s="896"/>
      <c r="N900" s="896"/>
      <c r="O900" s="896"/>
      <c r="P900" s="896"/>
      <c r="Q900" s="896"/>
      <c r="R900" s="896"/>
      <c r="S900" s="896"/>
      <c r="T900" s="896"/>
      <c r="U900" s="896"/>
      <c r="V900" s="896"/>
      <c r="W900" s="896"/>
      <c r="X900" s="896"/>
      <c r="Y900" s="896"/>
      <c r="Z900" s="896"/>
    </row>
    <row r="901" ht="15.75" customHeight="1">
      <c r="A901" s="896"/>
      <c r="B901" s="896"/>
      <c r="C901" s="896"/>
      <c r="D901" s="896"/>
      <c r="E901" s="896"/>
      <c r="F901" s="896"/>
      <c r="G901" s="896"/>
      <c r="H901" s="896"/>
      <c r="I901" s="896"/>
      <c r="J901" s="896"/>
      <c r="K901" s="896"/>
      <c r="L901" s="896"/>
      <c r="M901" s="896"/>
      <c r="N901" s="896"/>
      <c r="O901" s="896"/>
      <c r="P901" s="896"/>
      <c r="Q901" s="896"/>
      <c r="R901" s="896"/>
      <c r="S901" s="896"/>
      <c r="T901" s="896"/>
      <c r="U901" s="896"/>
      <c r="V901" s="896"/>
      <c r="W901" s="896"/>
      <c r="X901" s="896"/>
      <c r="Y901" s="896"/>
      <c r="Z901" s="896"/>
    </row>
    <row r="902" ht="15.75" customHeight="1">
      <c r="A902" s="896"/>
      <c r="B902" s="896"/>
      <c r="C902" s="896"/>
      <c r="D902" s="896"/>
      <c r="E902" s="896"/>
      <c r="F902" s="896"/>
      <c r="G902" s="896"/>
      <c r="H902" s="896"/>
      <c r="I902" s="896"/>
      <c r="J902" s="896"/>
      <c r="K902" s="896"/>
      <c r="L902" s="896"/>
      <c r="M902" s="896"/>
      <c r="N902" s="896"/>
      <c r="O902" s="896"/>
      <c r="P902" s="896"/>
      <c r="Q902" s="896"/>
      <c r="R902" s="896"/>
      <c r="S902" s="896"/>
      <c r="T902" s="896"/>
      <c r="U902" s="896"/>
      <c r="V902" s="896"/>
      <c r="W902" s="896"/>
      <c r="X902" s="896"/>
      <c r="Y902" s="896"/>
      <c r="Z902" s="896"/>
    </row>
    <row r="903" ht="15.75" customHeight="1">
      <c r="A903" s="896"/>
      <c r="B903" s="896"/>
      <c r="C903" s="896"/>
      <c r="D903" s="896"/>
      <c r="E903" s="896"/>
      <c r="F903" s="896"/>
      <c r="G903" s="896"/>
      <c r="H903" s="896"/>
      <c r="I903" s="896"/>
      <c r="J903" s="896"/>
      <c r="K903" s="896"/>
      <c r="L903" s="896"/>
      <c r="M903" s="896"/>
      <c r="N903" s="896"/>
      <c r="O903" s="896"/>
      <c r="P903" s="896"/>
      <c r="Q903" s="896"/>
      <c r="R903" s="896"/>
      <c r="S903" s="896"/>
      <c r="T903" s="896"/>
      <c r="U903" s="896"/>
      <c r="V903" s="896"/>
      <c r="W903" s="896"/>
      <c r="X903" s="896"/>
      <c r="Y903" s="896"/>
      <c r="Z903" s="896"/>
    </row>
    <row r="904" ht="15.75" customHeight="1">
      <c r="A904" s="896"/>
      <c r="B904" s="896"/>
      <c r="C904" s="896"/>
      <c r="D904" s="896"/>
      <c r="E904" s="896"/>
      <c r="F904" s="896"/>
      <c r="G904" s="896"/>
      <c r="H904" s="896"/>
      <c r="I904" s="896"/>
      <c r="J904" s="896"/>
      <c r="K904" s="896"/>
      <c r="L904" s="896"/>
      <c r="M904" s="896"/>
      <c r="N904" s="896"/>
      <c r="O904" s="896"/>
      <c r="P904" s="896"/>
      <c r="Q904" s="896"/>
      <c r="R904" s="896"/>
      <c r="S904" s="896"/>
      <c r="T904" s="896"/>
      <c r="U904" s="896"/>
      <c r="V904" s="896"/>
      <c r="W904" s="896"/>
      <c r="X904" s="896"/>
      <c r="Y904" s="896"/>
      <c r="Z904" s="896"/>
    </row>
    <row r="905" ht="15.75" customHeight="1">
      <c r="A905" s="896"/>
      <c r="B905" s="896"/>
      <c r="C905" s="896"/>
      <c r="D905" s="896"/>
      <c r="E905" s="896"/>
      <c r="F905" s="896"/>
      <c r="G905" s="896"/>
      <c r="H905" s="896"/>
      <c r="I905" s="896"/>
      <c r="J905" s="896"/>
      <c r="K905" s="896"/>
      <c r="L905" s="896"/>
      <c r="M905" s="896"/>
      <c r="N905" s="896"/>
      <c r="O905" s="896"/>
      <c r="P905" s="896"/>
      <c r="Q905" s="896"/>
      <c r="R905" s="896"/>
      <c r="S905" s="896"/>
      <c r="T905" s="896"/>
      <c r="U905" s="896"/>
      <c r="V905" s="896"/>
      <c r="W905" s="896"/>
      <c r="X905" s="896"/>
      <c r="Y905" s="896"/>
      <c r="Z905" s="896"/>
    </row>
    <row r="906" ht="15.75" customHeight="1">
      <c r="A906" s="896"/>
      <c r="B906" s="896"/>
      <c r="C906" s="896"/>
      <c r="D906" s="896"/>
      <c r="E906" s="896"/>
      <c r="F906" s="896"/>
      <c r="G906" s="896"/>
      <c r="H906" s="896"/>
      <c r="I906" s="896"/>
      <c r="J906" s="896"/>
      <c r="K906" s="896"/>
      <c r="L906" s="896"/>
      <c r="M906" s="896"/>
      <c r="N906" s="896"/>
      <c r="O906" s="896"/>
      <c r="P906" s="896"/>
      <c r="Q906" s="896"/>
      <c r="R906" s="896"/>
      <c r="S906" s="896"/>
      <c r="T906" s="896"/>
      <c r="U906" s="896"/>
      <c r="V906" s="896"/>
      <c r="W906" s="896"/>
      <c r="X906" s="896"/>
      <c r="Y906" s="896"/>
      <c r="Z906" s="896"/>
    </row>
    <row r="907" ht="15.75" customHeight="1">
      <c r="A907" s="896"/>
      <c r="B907" s="896"/>
      <c r="C907" s="896"/>
      <c r="D907" s="896"/>
      <c r="E907" s="896"/>
      <c r="F907" s="896"/>
      <c r="G907" s="896"/>
      <c r="H907" s="896"/>
      <c r="I907" s="896"/>
      <c r="J907" s="896"/>
      <c r="K907" s="896"/>
      <c r="L907" s="896"/>
      <c r="M907" s="896"/>
      <c r="N907" s="896"/>
      <c r="O907" s="896"/>
      <c r="P907" s="896"/>
      <c r="Q907" s="896"/>
      <c r="R907" s="896"/>
      <c r="S907" s="896"/>
      <c r="T907" s="896"/>
      <c r="U907" s="896"/>
      <c r="V907" s="896"/>
      <c r="W907" s="896"/>
      <c r="X907" s="896"/>
      <c r="Y907" s="896"/>
      <c r="Z907" s="896"/>
    </row>
    <row r="908" ht="15.75" customHeight="1">
      <c r="A908" s="896"/>
      <c r="B908" s="896"/>
      <c r="C908" s="896"/>
      <c r="D908" s="896"/>
      <c r="E908" s="896"/>
      <c r="F908" s="896"/>
      <c r="G908" s="896"/>
      <c r="H908" s="896"/>
      <c r="I908" s="896"/>
      <c r="J908" s="896"/>
      <c r="K908" s="896"/>
      <c r="L908" s="896"/>
      <c r="M908" s="896"/>
      <c r="N908" s="896"/>
      <c r="O908" s="896"/>
      <c r="P908" s="896"/>
      <c r="Q908" s="896"/>
      <c r="R908" s="896"/>
      <c r="S908" s="896"/>
      <c r="T908" s="896"/>
      <c r="U908" s="896"/>
      <c r="V908" s="896"/>
      <c r="W908" s="896"/>
      <c r="X908" s="896"/>
      <c r="Y908" s="896"/>
      <c r="Z908" s="896"/>
    </row>
    <row r="909" ht="15.75" customHeight="1">
      <c r="A909" s="896"/>
      <c r="B909" s="896"/>
      <c r="C909" s="896"/>
      <c r="D909" s="896"/>
      <c r="E909" s="896"/>
      <c r="F909" s="896"/>
      <c r="G909" s="896"/>
      <c r="H909" s="896"/>
      <c r="I909" s="896"/>
      <c r="J909" s="896"/>
      <c r="K909" s="896"/>
      <c r="L909" s="896"/>
      <c r="M909" s="896"/>
      <c r="N909" s="896"/>
      <c r="O909" s="896"/>
      <c r="P909" s="896"/>
      <c r="Q909" s="896"/>
      <c r="R909" s="896"/>
      <c r="S909" s="896"/>
      <c r="T909" s="896"/>
      <c r="U909" s="896"/>
      <c r="V909" s="896"/>
      <c r="W909" s="896"/>
      <c r="X909" s="896"/>
      <c r="Y909" s="896"/>
      <c r="Z909" s="896"/>
    </row>
    <row r="910" ht="15.75" customHeight="1">
      <c r="A910" s="896"/>
      <c r="B910" s="896"/>
      <c r="C910" s="896"/>
      <c r="D910" s="896"/>
      <c r="E910" s="896"/>
      <c r="F910" s="896"/>
      <c r="G910" s="896"/>
      <c r="H910" s="896"/>
      <c r="I910" s="896"/>
      <c r="J910" s="896"/>
      <c r="K910" s="896"/>
      <c r="L910" s="896"/>
      <c r="M910" s="896"/>
      <c r="N910" s="896"/>
      <c r="O910" s="896"/>
      <c r="P910" s="896"/>
      <c r="Q910" s="896"/>
      <c r="R910" s="896"/>
      <c r="S910" s="896"/>
      <c r="T910" s="896"/>
      <c r="U910" s="896"/>
      <c r="V910" s="896"/>
      <c r="W910" s="896"/>
      <c r="X910" s="896"/>
      <c r="Y910" s="896"/>
      <c r="Z910" s="896"/>
    </row>
    <row r="911" ht="15.75" customHeight="1">
      <c r="A911" s="896"/>
      <c r="B911" s="896"/>
      <c r="C911" s="896"/>
      <c r="D911" s="896"/>
      <c r="E911" s="896"/>
      <c r="F911" s="896"/>
      <c r="G911" s="896"/>
      <c r="H911" s="896"/>
      <c r="I911" s="896"/>
      <c r="J911" s="896"/>
      <c r="K911" s="896"/>
      <c r="L911" s="896"/>
      <c r="M911" s="896"/>
      <c r="N911" s="896"/>
      <c r="O911" s="896"/>
      <c r="P911" s="896"/>
      <c r="Q911" s="896"/>
      <c r="R911" s="896"/>
      <c r="S911" s="896"/>
      <c r="T911" s="896"/>
      <c r="U911" s="896"/>
      <c r="V911" s="896"/>
      <c r="W911" s="896"/>
      <c r="X911" s="896"/>
      <c r="Y911" s="896"/>
      <c r="Z911" s="896"/>
    </row>
    <row r="912" ht="15.75" customHeight="1">
      <c r="A912" s="896"/>
      <c r="B912" s="896"/>
      <c r="C912" s="896"/>
      <c r="D912" s="896"/>
      <c r="E912" s="896"/>
      <c r="F912" s="896"/>
      <c r="G912" s="896"/>
      <c r="H912" s="896"/>
      <c r="I912" s="896"/>
      <c r="J912" s="896"/>
      <c r="K912" s="896"/>
      <c r="L912" s="896"/>
      <c r="M912" s="896"/>
      <c r="N912" s="896"/>
      <c r="O912" s="896"/>
      <c r="P912" s="896"/>
      <c r="Q912" s="896"/>
      <c r="R912" s="896"/>
      <c r="S912" s="896"/>
      <c r="T912" s="896"/>
      <c r="U912" s="896"/>
      <c r="V912" s="896"/>
      <c r="W912" s="896"/>
      <c r="X912" s="896"/>
      <c r="Y912" s="896"/>
      <c r="Z912" s="896"/>
    </row>
    <row r="913" ht="15.75" customHeight="1">
      <c r="A913" s="896"/>
      <c r="B913" s="896"/>
      <c r="C913" s="896"/>
      <c r="D913" s="896"/>
      <c r="E913" s="896"/>
      <c r="F913" s="896"/>
      <c r="G913" s="896"/>
      <c r="H913" s="896"/>
      <c r="I913" s="896"/>
      <c r="J913" s="896"/>
      <c r="K913" s="896"/>
      <c r="L913" s="896"/>
      <c r="M913" s="896"/>
      <c r="N913" s="896"/>
      <c r="O913" s="896"/>
      <c r="P913" s="896"/>
      <c r="Q913" s="896"/>
      <c r="R913" s="896"/>
      <c r="S913" s="896"/>
      <c r="T913" s="896"/>
      <c r="U913" s="896"/>
      <c r="V913" s="896"/>
      <c r="W913" s="896"/>
      <c r="X913" s="896"/>
      <c r="Y913" s="896"/>
      <c r="Z913" s="896"/>
    </row>
    <row r="914" ht="15.75" customHeight="1">
      <c r="A914" s="896"/>
      <c r="B914" s="896"/>
      <c r="C914" s="896"/>
      <c r="D914" s="896"/>
      <c r="E914" s="896"/>
      <c r="F914" s="896"/>
      <c r="G914" s="896"/>
      <c r="H914" s="896"/>
      <c r="I914" s="896"/>
      <c r="J914" s="896"/>
      <c r="K914" s="896"/>
      <c r="L914" s="896"/>
      <c r="M914" s="896"/>
      <c r="N914" s="896"/>
      <c r="O914" s="896"/>
      <c r="P914" s="896"/>
      <c r="Q914" s="896"/>
      <c r="R914" s="896"/>
      <c r="S914" s="896"/>
      <c r="T914" s="896"/>
      <c r="U914" s="896"/>
      <c r="V914" s="896"/>
      <c r="W914" s="896"/>
      <c r="X914" s="896"/>
      <c r="Y914" s="896"/>
      <c r="Z914" s="896"/>
    </row>
    <row r="915" ht="15.75" customHeight="1">
      <c r="A915" s="896"/>
      <c r="B915" s="896"/>
      <c r="C915" s="896"/>
      <c r="D915" s="896"/>
      <c r="E915" s="896"/>
      <c r="F915" s="896"/>
      <c r="G915" s="896"/>
      <c r="H915" s="896"/>
      <c r="I915" s="896"/>
      <c r="J915" s="896"/>
      <c r="K915" s="896"/>
      <c r="L915" s="896"/>
      <c r="M915" s="896"/>
      <c r="N915" s="896"/>
      <c r="O915" s="896"/>
      <c r="P915" s="896"/>
      <c r="Q915" s="896"/>
      <c r="R915" s="896"/>
      <c r="S915" s="896"/>
      <c r="T915" s="896"/>
      <c r="U915" s="896"/>
      <c r="V915" s="896"/>
      <c r="W915" s="896"/>
      <c r="X915" s="896"/>
      <c r="Y915" s="896"/>
      <c r="Z915" s="896"/>
    </row>
    <row r="916" ht="15.75" customHeight="1">
      <c r="A916" s="896"/>
      <c r="B916" s="896"/>
      <c r="C916" s="896"/>
      <c r="D916" s="896"/>
      <c r="E916" s="896"/>
      <c r="F916" s="896"/>
      <c r="G916" s="896"/>
      <c r="H916" s="896"/>
      <c r="I916" s="896"/>
      <c r="J916" s="896"/>
      <c r="K916" s="896"/>
      <c r="L916" s="896"/>
      <c r="M916" s="896"/>
      <c r="N916" s="896"/>
      <c r="O916" s="896"/>
      <c r="P916" s="896"/>
      <c r="Q916" s="896"/>
      <c r="R916" s="896"/>
      <c r="S916" s="896"/>
      <c r="T916" s="896"/>
      <c r="U916" s="896"/>
      <c r="V916" s="896"/>
      <c r="W916" s="896"/>
      <c r="X916" s="896"/>
      <c r="Y916" s="896"/>
      <c r="Z916" s="896"/>
    </row>
    <row r="917" ht="15.75" customHeight="1">
      <c r="A917" s="896"/>
      <c r="B917" s="896"/>
      <c r="C917" s="896"/>
      <c r="D917" s="896"/>
      <c r="E917" s="896"/>
      <c r="F917" s="896"/>
      <c r="G917" s="896"/>
      <c r="H917" s="896"/>
      <c r="I917" s="896"/>
      <c r="J917" s="896"/>
      <c r="K917" s="896"/>
      <c r="L917" s="896"/>
      <c r="M917" s="896"/>
      <c r="N917" s="896"/>
      <c r="O917" s="896"/>
      <c r="P917" s="896"/>
      <c r="Q917" s="896"/>
      <c r="R917" s="896"/>
      <c r="S917" s="896"/>
      <c r="T917" s="896"/>
      <c r="U917" s="896"/>
      <c r="V917" s="896"/>
      <c r="W917" s="896"/>
      <c r="X917" s="896"/>
      <c r="Y917" s="896"/>
      <c r="Z917" s="896"/>
    </row>
    <row r="918" ht="15.75" customHeight="1">
      <c r="A918" s="896"/>
      <c r="B918" s="896"/>
      <c r="C918" s="896"/>
      <c r="D918" s="896"/>
      <c r="E918" s="896"/>
      <c r="F918" s="896"/>
      <c r="G918" s="896"/>
      <c r="H918" s="896"/>
      <c r="I918" s="896"/>
      <c r="J918" s="896"/>
      <c r="K918" s="896"/>
      <c r="L918" s="896"/>
      <c r="M918" s="896"/>
      <c r="N918" s="896"/>
      <c r="O918" s="896"/>
      <c r="P918" s="896"/>
      <c r="Q918" s="896"/>
      <c r="R918" s="896"/>
      <c r="S918" s="896"/>
      <c r="T918" s="896"/>
      <c r="U918" s="896"/>
      <c r="V918" s="896"/>
      <c r="W918" s="896"/>
      <c r="X918" s="896"/>
      <c r="Y918" s="896"/>
      <c r="Z918" s="896"/>
    </row>
    <row r="919" ht="15.75" customHeight="1">
      <c r="A919" s="896"/>
      <c r="B919" s="896"/>
      <c r="C919" s="896"/>
      <c r="D919" s="896"/>
      <c r="E919" s="896"/>
      <c r="F919" s="896"/>
      <c r="G919" s="896"/>
      <c r="H919" s="896"/>
      <c r="I919" s="896"/>
      <c r="J919" s="896"/>
      <c r="K919" s="896"/>
      <c r="L919" s="896"/>
      <c r="M919" s="896"/>
      <c r="N919" s="896"/>
      <c r="O919" s="896"/>
      <c r="P919" s="896"/>
      <c r="Q919" s="896"/>
      <c r="R919" s="896"/>
      <c r="S919" s="896"/>
      <c r="T919" s="896"/>
      <c r="U919" s="896"/>
      <c r="V919" s="896"/>
      <c r="W919" s="896"/>
      <c r="X919" s="896"/>
      <c r="Y919" s="896"/>
      <c r="Z919" s="896"/>
    </row>
    <row r="920" ht="15.75" customHeight="1">
      <c r="A920" s="896"/>
      <c r="B920" s="896"/>
      <c r="C920" s="896"/>
      <c r="D920" s="896"/>
      <c r="E920" s="896"/>
      <c r="F920" s="896"/>
      <c r="G920" s="896"/>
      <c r="H920" s="896"/>
      <c r="I920" s="896"/>
      <c r="J920" s="896"/>
      <c r="K920" s="896"/>
      <c r="L920" s="896"/>
      <c r="M920" s="896"/>
      <c r="N920" s="896"/>
      <c r="O920" s="896"/>
      <c r="P920" s="896"/>
      <c r="Q920" s="896"/>
      <c r="R920" s="896"/>
      <c r="S920" s="896"/>
      <c r="T920" s="896"/>
      <c r="U920" s="896"/>
      <c r="V920" s="896"/>
      <c r="W920" s="896"/>
      <c r="X920" s="896"/>
      <c r="Y920" s="896"/>
      <c r="Z920" s="896"/>
    </row>
    <row r="921" ht="15.75" customHeight="1">
      <c r="A921" s="896"/>
      <c r="B921" s="896"/>
      <c r="C921" s="896"/>
      <c r="D921" s="896"/>
      <c r="E921" s="896"/>
      <c r="F921" s="896"/>
      <c r="G921" s="896"/>
      <c r="H921" s="896"/>
      <c r="I921" s="896"/>
      <c r="J921" s="896"/>
      <c r="K921" s="896"/>
      <c r="L921" s="896"/>
      <c r="M921" s="896"/>
      <c r="N921" s="896"/>
      <c r="O921" s="896"/>
      <c r="P921" s="896"/>
      <c r="Q921" s="896"/>
      <c r="R921" s="896"/>
      <c r="S921" s="896"/>
      <c r="T921" s="896"/>
      <c r="U921" s="896"/>
      <c r="V921" s="896"/>
      <c r="W921" s="896"/>
      <c r="X921" s="896"/>
      <c r="Y921" s="896"/>
      <c r="Z921" s="896"/>
    </row>
    <row r="922" ht="15.75" customHeight="1">
      <c r="A922" s="896"/>
      <c r="B922" s="896"/>
      <c r="C922" s="896"/>
      <c r="D922" s="896"/>
      <c r="E922" s="896"/>
      <c r="F922" s="896"/>
      <c r="G922" s="896"/>
      <c r="H922" s="896"/>
      <c r="I922" s="896"/>
      <c r="J922" s="896"/>
      <c r="K922" s="896"/>
      <c r="L922" s="896"/>
      <c r="M922" s="896"/>
      <c r="N922" s="896"/>
      <c r="O922" s="896"/>
      <c r="P922" s="896"/>
      <c r="Q922" s="896"/>
      <c r="R922" s="896"/>
      <c r="S922" s="896"/>
      <c r="T922" s="896"/>
      <c r="U922" s="896"/>
      <c r="V922" s="896"/>
      <c r="W922" s="896"/>
      <c r="X922" s="896"/>
      <c r="Y922" s="896"/>
      <c r="Z922" s="896"/>
    </row>
    <row r="923" ht="15.75" customHeight="1">
      <c r="A923" s="896"/>
      <c r="B923" s="896"/>
      <c r="C923" s="896"/>
      <c r="D923" s="896"/>
      <c r="E923" s="896"/>
      <c r="F923" s="896"/>
      <c r="G923" s="896"/>
      <c r="H923" s="896"/>
      <c r="I923" s="896"/>
      <c r="J923" s="896"/>
      <c r="K923" s="896"/>
      <c r="L923" s="896"/>
      <c r="M923" s="896"/>
      <c r="N923" s="896"/>
      <c r="O923" s="896"/>
      <c r="P923" s="896"/>
      <c r="Q923" s="896"/>
      <c r="R923" s="896"/>
      <c r="S923" s="896"/>
      <c r="T923" s="896"/>
      <c r="U923" s="896"/>
      <c r="V923" s="896"/>
      <c r="W923" s="896"/>
      <c r="X923" s="896"/>
      <c r="Y923" s="896"/>
      <c r="Z923" s="896"/>
    </row>
    <row r="924" ht="15.75" customHeight="1">
      <c r="A924" s="896"/>
      <c r="B924" s="896"/>
      <c r="C924" s="896"/>
      <c r="D924" s="896"/>
      <c r="E924" s="896"/>
      <c r="F924" s="896"/>
      <c r="G924" s="896"/>
      <c r="H924" s="896"/>
      <c r="I924" s="896"/>
      <c r="J924" s="896"/>
      <c r="K924" s="896"/>
      <c r="L924" s="896"/>
      <c r="M924" s="896"/>
      <c r="N924" s="896"/>
      <c r="O924" s="896"/>
      <c r="P924" s="896"/>
      <c r="Q924" s="896"/>
      <c r="R924" s="896"/>
      <c r="S924" s="896"/>
      <c r="T924" s="896"/>
      <c r="U924" s="896"/>
      <c r="V924" s="896"/>
      <c r="W924" s="896"/>
      <c r="X924" s="896"/>
      <c r="Y924" s="896"/>
      <c r="Z924" s="896"/>
    </row>
    <row r="925" ht="15.75" customHeight="1">
      <c r="A925" s="896"/>
      <c r="B925" s="896"/>
      <c r="C925" s="896"/>
      <c r="D925" s="896"/>
      <c r="E925" s="896"/>
      <c r="F925" s="896"/>
      <c r="G925" s="896"/>
      <c r="H925" s="896"/>
      <c r="I925" s="896"/>
      <c r="J925" s="896"/>
      <c r="K925" s="896"/>
      <c r="L925" s="896"/>
      <c r="M925" s="896"/>
      <c r="N925" s="896"/>
      <c r="O925" s="896"/>
      <c r="P925" s="896"/>
      <c r="Q925" s="896"/>
      <c r="R925" s="896"/>
      <c r="S925" s="896"/>
      <c r="T925" s="896"/>
      <c r="U925" s="896"/>
      <c r="V925" s="896"/>
      <c r="W925" s="896"/>
      <c r="X925" s="896"/>
      <c r="Y925" s="896"/>
      <c r="Z925" s="896"/>
    </row>
    <row r="926" ht="15.75" customHeight="1">
      <c r="A926" s="896"/>
      <c r="B926" s="896"/>
      <c r="C926" s="896"/>
      <c r="D926" s="896"/>
      <c r="E926" s="896"/>
      <c r="F926" s="896"/>
      <c r="G926" s="896"/>
      <c r="H926" s="896"/>
      <c r="I926" s="896"/>
      <c r="J926" s="896"/>
      <c r="K926" s="896"/>
      <c r="L926" s="896"/>
      <c r="M926" s="896"/>
      <c r="N926" s="896"/>
      <c r="O926" s="896"/>
      <c r="P926" s="896"/>
      <c r="Q926" s="896"/>
      <c r="R926" s="896"/>
      <c r="S926" s="896"/>
      <c r="T926" s="896"/>
      <c r="U926" s="896"/>
      <c r="V926" s="896"/>
      <c r="W926" s="896"/>
      <c r="X926" s="896"/>
      <c r="Y926" s="896"/>
      <c r="Z926" s="896"/>
    </row>
    <row r="927" ht="15.75" customHeight="1">
      <c r="A927" s="896"/>
      <c r="B927" s="896"/>
      <c r="C927" s="896"/>
      <c r="D927" s="896"/>
      <c r="E927" s="896"/>
      <c r="F927" s="896"/>
      <c r="G927" s="896"/>
      <c r="H927" s="896"/>
      <c r="I927" s="896"/>
      <c r="J927" s="896"/>
      <c r="K927" s="896"/>
      <c r="L927" s="896"/>
      <c r="M927" s="896"/>
      <c r="N927" s="896"/>
      <c r="O927" s="896"/>
      <c r="P927" s="896"/>
      <c r="Q927" s="896"/>
      <c r="R927" s="896"/>
      <c r="S927" s="896"/>
      <c r="T927" s="896"/>
      <c r="U927" s="896"/>
      <c r="V927" s="896"/>
      <c r="W927" s="896"/>
      <c r="X927" s="896"/>
      <c r="Y927" s="896"/>
      <c r="Z927" s="896"/>
    </row>
    <row r="928" ht="15.75" customHeight="1">
      <c r="A928" s="896"/>
      <c r="B928" s="896"/>
      <c r="C928" s="896"/>
      <c r="D928" s="896"/>
      <c r="E928" s="896"/>
      <c r="F928" s="896"/>
      <c r="G928" s="896"/>
      <c r="H928" s="896"/>
      <c r="I928" s="896"/>
      <c r="J928" s="896"/>
      <c r="K928" s="896"/>
      <c r="L928" s="896"/>
      <c r="M928" s="896"/>
      <c r="N928" s="896"/>
      <c r="O928" s="896"/>
      <c r="P928" s="896"/>
      <c r="Q928" s="896"/>
      <c r="R928" s="896"/>
      <c r="S928" s="896"/>
      <c r="T928" s="896"/>
      <c r="U928" s="896"/>
      <c r="V928" s="896"/>
      <c r="W928" s="896"/>
      <c r="X928" s="896"/>
      <c r="Y928" s="896"/>
      <c r="Z928" s="896"/>
    </row>
    <row r="929" ht="15.75" customHeight="1">
      <c r="A929" s="896"/>
      <c r="B929" s="896"/>
      <c r="C929" s="896"/>
      <c r="D929" s="896"/>
      <c r="E929" s="896"/>
      <c r="F929" s="896"/>
      <c r="G929" s="896"/>
      <c r="H929" s="896"/>
      <c r="I929" s="896"/>
      <c r="J929" s="896"/>
      <c r="K929" s="896"/>
      <c r="L929" s="896"/>
      <c r="M929" s="896"/>
      <c r="N929" s="896"/>
      <c r="O929" s="896"/>
      <c r="P929" s="896"/>
      <c r="Q929" s="896"/>
      <c r="R929" s="896"/>
      <c r="S929" s="896"/>
      <c r="T929" s="896"/>
      <c r="U929" s="896"/>
      <c r="V929" s="896"/>
      <c r="W929" s="896"/>
      <c r="X929" s="896"/>
      <c r="Y929" s="896"/>
      <c r="Z929" s="896"/>
    </row>
    <row r="930" ht="15.75" customHeight="1">
      <c r="A930" s="896"/>
      <c r="B930" s="896"/>
      <c r="C930" s="896"/>
      <c r="D930" s="896"/>
      <c r="E930" s="896"/>
      <c r="F930" s="896"/>
      <c r="G930" s="896"/>
      <c r="H930" s="896"/>
      <c r="I930" s="896"/>
      <c r="J930" s="896"/>
      <c r="K930" s="896"/>
      <c r="L930" s="896"/>
      <c r="M930" s="896"/>
      <c r="N930" s="896"/>
      <c r="O930" s="896"/>
      <c r="P930" s="896"/>
      <c r="Q930" s="896"/>
      <c r="R930" s="896"/>
      <c r="S930" s="896"/>
      <c r="T930" s="896"/>
      <c r="U930" s="896"/>
      <c r="V930" s="896"/>
      <c r="W930" s="896"/>
      <c r="X930" s="896"/>
      <c r="Y930" s="896"/>
      <c r="Z930" s="896"/>
    </row>
    <row r="931" ht="15.75" customHeight="1">
      <c r="A931" s="896"/>
      <c r="B931" s="896"/>
      <c r="C931" s="896"/>
      <c r="D931" s="896"/>
      <c r="E931" s="896"/>
      <c r="F931" s="896"/>
      <c r="G931" s="896"/>
      <c r="H931" s="896"/>
      <c r="I931" s="896"/>
      <c r="J931" s="896"/>
      <c r="K931" s="896"/>
      <c r="L931" s="896"/>
      <c r="M931" s="896"/>
      <c r="N931" s="896"/>
      <c r="O931" s="896"/>
      <c r="P931" s="896"/>
      <c r="Q931" s="896"/>
      <c r="R931" s="896"/>
      <c r="S931" s="896"/>
      <c r="T931" s="896"/>
      <c r="U931" s="896"/>
      <c r="V931" s="896"/>
      <c r="W931" s="896"/>
      <c r="X931" s="896"/>
      <c r="Y931" s="896"/>
      <c r="Z931" s="896"/>
    </row>
    <row r="932" ht="15.75" customHeight="1">
      <c r="A932" s="896"/>
      <c r="B932" s="896"/>
      <c r="C932" s="896"/>
      <c r="D932" s="896"/>
      <c r="E932" s="896"/>
      <c r="F932" s="896"/>
      <c r="G932" s="896"/>
      <c r="H932" s="896"/>
      <c r="I932" s="896"/>
      <c r="J932" s="896"/>
      <c r="K932" s="896"/>
      <c r="L932" s="896"/>
      <c r="M932" s="896"/>
      <c r="N932" s="896"/>
      <c r="O932" s="896"/>
      <c r="P932" s="896"/>
      <c r="Q932" s="896"/>
      <c r="R932" s="896"/>
      <c r="S932" s="896"/>
      <c r="T932" s="896"/>
      <c r="U932" s="896"/>
      <c r="V932" s="896"/>
      <c r="W932" s="896"/>
      <c r="X932" s="896"/>
      <c r="Y932" s="896"/>
      <c r="Z932" s="896"/>
    </row>
    <row r="933" ht="15.75" customHeight="1">
      <c r="A933" s="896"/>
      <c r="B933" s="896"/>
      <c r="C933" s="896"/>
      <c r="D933" s="896"/>
      <c r="E933" s="896"/>
      <c r="F933" s="896"/>
      <c r="G933" s="896"/>
      <c r="H933" s="896"/>
      <c r="I933" s="896"/>
      <c r="J933" s="896"/>
      <c r="K933" s="896"/>
      <c r="L933" s="896"/>
      <c r="M933" s="896"/>
      <c r="N933" s="896"/>
      <c r="O933" s="896"/>
      <c r="P933" s="896"/>
      <c r="Q933" s="896"/>
      <c r="R933" s="896"/>
      <c r="S933" s="896"/>
      <c r="T933" s="896"/>
      <c r="U933" s="896"/>
      <c r="V933" s="896"/>
      <c r="W933" s="896"/>
      <c r="X933" s="896"/>
      <c r="Y933" s="896"/>
      <c r="Z933" s="896"/>
    </row>
    <row r="934" ht="15.75" customHeight="1">
      <c r="A934" s="896"/>
      <c r="B934" s="896"/>
      <c r="C934" s="896"/>
      <c r="D934" s="896"/>
      <c r="E934" s="896"/>
      <c r="F934" s="896"/>
      <c r="G934" s="896"/>
      <c r="H934" s="896"/>
      <c r="I934" s="896"/>
      <c r="J934" s="896"/>
      <c r="K934" s="896"/>
      <c r="L934" s="896"/>
      <c r="M934" s="896"/>
      <c r="N934" s="896"/>
      <c r="O934" s="896"/>
      <c r="P934" s="896"/>
      <c r="Q934" s="896"/>
      <c r="R934" s="896"/>
      <c r="S934" s="896"/>
      <c r="T934" s="896"/>
      <c r="U934" s="896"/>
      <c r="V934" s="896"/>
      <c r="W934" s="896"/>
      <c r="X934" s="896"/>
      <c r="Y934" s="896"/>
      <c r="Z934" s="896"/>
    </row>
    <row r="935" ht="15.75" customHeight="1">
      <c r="A935" s="896"/>
      <c r="B935" s="896"/>
      <c r="C935" s="896"/>
      <c r="D935" s="896"/>
      <c r="E935" s="896"/>
      <c r="F935" s="896"/>
      <c r="G935" s="896"/>
      <c r="H935" s="896"/>
      <c r="I935" s="896"/>
      <c r="J935" s="896"/>
      <c r="K935" s="896"/>
      <c r="L935" s="896"/>
      <c r="M935" s="896"/>
      <c r="N935" s="896"/>
      <c r="O935" s="896"/>
      <c r="P935" s="896"/>
      <c r="Q935" s="896"/>
      <c r="R935" s="896"/>
      <c r="S935" s="896"/>
      <c r="T935" s="896"/>
      <c r="U935" s="896"/>
      <c r="V935" s="896"/>
      <c r="W935" s="896"/>
      <c r="X935" s="896"/>
      <c r="Y935" s="896"/>
      <c r="Z935" s="896"/>
    </row>
    <row r="936" ht="15.75" customHeight="1">
      <c r="A936" s="896"/>
      <c r="B936" s="896"/>
      <c r="C936" s="896"/>
      <c r="D936" s="896"/>
      <c r="E936" s="896"/>
      <c r="F936" s="896"/>
      <c r="G936" s="896"/>
      <c r="H936" s="896"/>
      <c r="I936" s="896"/>
      <c r="J936" s="896"/>
      <c r="K936" s="896"/>
      <c r="L936" s="896"/>
      <c r="M936" s="896"/>
      <c r="N936" s="896"/>
      <c r="O936" s="896"/>
      <c r="P936" s="896"/>
      <c r="Q936" s="896"/>
      <c r="R936" s="896"/>
      <c r="S936" s="896"/>
      <c r="T936" s="896"/>
      <c r="U936" s="896"/>
      <c r="V936" s="896"/>
      <c r="W936" s="896"/>
      <c r="X936" s="896"/>
      <c r="Y936" s="896"/>
      <c r="Z936" s="896"/>
    </row>
    <row r="937" ht="15.75" customHeight="1">
      <c r="A937" s="896"/>
      <c r="B937" s="896"/>
      <c r="C937" s="896"/>
      <c r="D937" s="896"/>
      <c r="E937" s="896"/>
      <c r="F937" s="896"/>
      <c r="G937" s="896"/>
      <c r="H937" s="896"/>
      <c r="I937" s="896"/>
      <c r="J937" s="896"/>
      <c r="K937" s="896"/>
      <c r="L937" s="896"/>
      <c r="M937" s="896"/>
      <c r="N937" s="896"/>
      <c r="O937" s="896"/>
      <c r="P937" s="896"/>
      <c r="Q937" s="896"/>
      <c r="R937" s="896"/>
      <c r="S937" s="896"/>
      <c r="T937" s="896"/>
      <c r="U937" s="896"/>
      <c r="V937" s="896"/>
      <c r="W937" s="896"/>
      <c r="X937" s="896"/>
      <c r="Y937" s="896"/>
      <c r="Z937" s="896"/>
    </row>
    <row r="938" ht="15.75" customHeight="1">
      <c r="A938" s="896"/>
      <c r="B938" s="896"/>
      <c r="C938" s="896"/>
      <c r="D938" s="896"/>
      <c r="E938" s="896"/>
      <c r="F938" s="896"/>
      <c r="G938" s="896"/>
      <c r="H938" s="896"/>
      <c r="I938" s="896"/>
      <c r="J938" s="896"/>
      <c r="K938" s="896"/>
      <c r="L938" s="896"/>
      <c r="M938" s="896"/>
      <c r="N938" s="896"/>
      <c r="O938" s="896"/>
      <c r="P938" s="896"/>
      <c r="Q938" s="896"/>
      <c r="R938" s="896"/>
      <c r="S938" s="896"/>
      <c r="T938" s="896"/>
      <c r="U938" s="896"/>
      <c r="V938" s="896"/>
      <c r="W938" s="896"/>
      <c r="X938" s="896"/>
      <c r="Y938" s="896"/>
      <c r="Z938" s="896"/>
    </row>
    <row r="939" ht="15.75" customHeight="1">
      <c r="A939" s="896"/>
      <c r="B939" s="896"/>
      <c r="C939" s="896"/>
      <c r="D939" s="896"/>
      <c r="E939" s="896"/>
      <c r="F939" s="896"/>
      <c r="G939" s="896"/>
      <c r="H939" s="896"/>
      <c r="I939" s="896"/>
      <c r="J939" s="896"/>
      <c r="K939" s="896"/>
      <c r="L939" s="896"/>
      <c r="M939" s="896"/>
      <c r="N939" s="896"/>
      <c r="O939" s="896"/>
      <c r="P939" s="896"/>
      <c r="Q939" s="896"/>
      <c r="R939" s="896"/>
      <c r="S939" s="896"/>
      <c r="T939" s="896"/>
      <c r="U939" s="896"/>
      <c r="V939" s="896"/>
      <c r="W939" s="896"/>
      <c r="X939" s="896"/>
      <c r="Y939" s="896"/>
      <c r="Z939" s="896"/>
    </row>
    <row r="940" ht="15.75" customHeight="1">
      <c r="A940" s="896"/>
      <c r="B940" s="896"/>
      <c r="C940" s="896"/>
      <c r="D940" s="896"/>
      <c r="E940" s="896"/>
      <c r="F940" s="896"/>
      <c r="G940" s="896"/>
      <c r="H940" s="896"/>
      <c r="I940" s="896"/>
      <c r="J940" s="896"/>
      <c r="K940" s="896"/>
      <c r="L940" s="896"/>
      <c r="M940" s="896"/>
      <c r="N940" s="896"/>
      <c r="O940" s="896"/>
      <c r="P940" s="896"/>
      <c r="Q940" s="896"/>
      <c r="R940" s="896"/>
      <c r="S940" s="896"/>
      <c r="T940" s="896"/>
      <c r="U940" s="896"/>
      <c r="V940" s="896"/>
      <c r="W940" s="896"/>
      <c r="X940" s="896"/>
      <c r="Y940" s="896"/>
      <c r="Z940" s="896"/>
    </row>
    <row r="941" ht="15.75" customHeight="1">
      <c r="A941" s="896"/>
      <c r="B941" s="896"/>
      <c r="C941" s="896"/>
      <c r="D941" s="896"/>
      <c r="E941" s="896"/>
      <c r="F941" s="896"/>
      <c r="G941" s="896"/>
      <c r="H941" s="896"/>
      <c r="I941" s="896"/>
      <c r="J941" s="896"/>
      <c r="K941" s="896"/>
      <c r="L941" s="896"/>
      <c r="M941" s="896"/>
      <c r="N941" s="896"/>
      <c r="O941" s="896"/>
      <c r="P941" s="896"/>
      <c r="Q941" s="896"/>
      <c r="R941" s="896"/>
      <c r="S941" s="896"/>
      <c r="T941" s="896"/>
      <c r="U941" s="896"/>
      <c r="V941" s="896"/>
      <c r="W941" s="896"/>
      <c r="X941" s="896"/>
      <c r="Y941" s="896"/>
      <c r="Z941" s="896"/>
    </row>
    <row r="942" ht="15.75" customHeight="1">
      <c r="A942" s="896"/>
      <c r="B942" s="896"/>
      <c r="C942" s="896"/>
      <c r="D942" s="896"/>
      <c r="E942" s="896"/>
      <c r="F942" s="896"/>
      <c r="G942" s="896"/>
      <c r="H942" s="896"/>
      <c r="I942" s="896"/>
      <c r="J942" s="896"/>
      <c r="K942" s="896"/>
      <c r="L942" s="896"/>
      <c r="M942" s="896"/>
      <c r="N942" s="896"/>
      <c r="O942" s="896"/>
      <c r="P942" s="896"/>
      <c r="Q942" s="896"/>
      <c r="R942" s="896"/>
      <c r="S942" s="896"/>
      <c r="T942" s="896"/>
      <c r="U942" s="896"/>
      <c r="V942" s="896"/>
      <c r="W942" s="896"/>
      <c r="X942" s="896"/>
      <c r="Y942" s="896"/>
      <c r="Z942" s="896"/>
    </row>
    <row r="943" ht="15.75" customHeight="1">
      <c r="A943" s="896"/>
      <c r="B943" s="896"/>
      <c r="C943" s="896"/>
      <c r="D943" s="896"/>
      <c r="E943" s="896"/>
      <c r="F943" s="896"/>
      <c r="G943" s="896"/>
      <c r="H943" s="896"/>
      <c r="I943" s="896"/>
      <c r="J943" s="896"/>
      <c r="K943" s="896"/>
      <c r="L943" s="896"/>
      <c r="M943" s="896"/>
      <c r="N943" s="896"/>
      <c r="O943" s="896"/>
      <c r="P943" s="896"/>
      <c r="Q943" s="896"/>
      <c r="R943" s="896"/>
      <c r="S943" s="896"/>
      <c r="T943" s="896"/>
      <c r="U943" s="896"/>
      <c r="V943" s="896"/>
      <c r="W943" s="896"/>
      <c r="X943" s="896"/>
      <c r="Y943" s="896"/>
      <c r="Z943" s="896"/>
    </row>
    <row r="944" ht="15.75" customHeight="1">
      <c r="A944" s="896"/>
      <c r="B944" s="896"/>
      <c r="C944" s="896"/>
      <c r="D944" s="896"/>
      <c r="E944" s="896"/>
      <c r="F944" s="896"/>
      <c r="G944" s="896"/>
      <c r="H944" s="896"/>
      <c r="I944" s="896"/>
      <c r="J944" s="896"/>
      <c r="K944" s="896"/>
      <c r="L944" s="896"/>
      <c r="M944" s="896"/>
      <c r="N944" s="896"/>
      <c r="O944" s="896"/>
      <c r="P944" s="896"/>
      <c r="Q944" s="896"/>
      <c r="R944" s="896"/>
      <c r="S944" s="896"/>
      <c r="T944" s="896"/>
      <c r="U944" s="896"/>
      <c r="V944" s="896"/>
      <c r="W944" s="896"/>
      <c r="X944" s="896"/>
      <c r="Y944" s="896"/>
      <c r="Z944" s="896"/>
    </row>
    <row r="945" ht="15.75" customHeight="1">
      <c r="A945" s="896"/>
      <c r="B945" s="896"/>
      <c r="C945" s="896"/>
      <c r="D945" s="896"/>
      <c r="E945" s="896"/>
      <c r="F945" s="896"/>
      <c r="G945" s="896"/>
      <c r="H945" s="896"/>
      <c r="I945" s="896"/>
      <c r="J945" s="896"/>
      <c r="K945" s="896"/>
      <c r="L945" s="896"/>
      <c r="M945" s="896"/>
      <c r="N945" s="896"/>
      <c r="O945" s="896"/>
      <c r="P945" s="896"/>
      <c r="Q945" s="896"/>
      <c r="R945" s="896"/>
      <c r="S945" s="896"/>
      <c r="T945" s="896"/>
      <c r="U945" s="896"/>
      <c r="V945" s="896"/>
      <c r="W945" s="896"/>
      <c r="X945" s="896"/>
      <c r="Y945" s="896"/>
      <c r="Z945" s="896"/>
    </row>
    <row r="946" ht="15.75" customHeight="1">
      <c r="A946" s="896"/>
      <c r="B946" s="896"/>
      <c r="C946" s="896"/>
      <c r="D946" s="896"/>
      <c r="E946" s="896"/>
      <c r="F946" s="896"/>
      <c r="G946" s="896"/>
      <c r="H946" s="896"/>
      <c r="I946" s="896"/>
      <c r="J946" s="896"/>
      <c r="K946" s="896"/>
      <c r="L946" s="896"/>
      <c r="M946" s="896"/>
      <c r="N946" s="896"/>
      <c r="O946" s="896"/>
      <c r="P946" s="896"/>
      <c r="Q946" s="896"/>
      <c r="R946" s="896"/>
      <c r="S946" s="896"/>
      <c r="T946" s="896"/>
      <c r="U946" s="896"/>
      <c r="V946" s="896"/>
      <c r="W946" s="896"/>
      <c r="X946" s="896"/>
      <c r="Y946" s="896"/>
      <c r="Z946" s="896"/>
    </row>
    <row r="947" ht="15.75" customHeight="1">
      <c r="A947" s="896"/>
      <c r="B947" s="896"/>
      <c r="C947" s="896"/>
      <c r="D947" s="896"/>
      <c r="E947" s="896"/>
      <c r="F947" s="896"/>
      <c r="G947" s="896"/>
      <c r="H947" s="896"/>
      <c r="I947" s="896"/>
      <c r="J947" s="896"/>
      <c r="K947" s="896"/>
      <c r="L947" s="896"/>
      <c r="M947" s="896"/>
      <c r="N947" s="896"/>
      <c r="O947" s="896"/>
      <c r="P947" s="896"/>
      <c r="Q947" s="896"/>
      <c r="R947" s="896"/>
      <c r="S947" s="896"/>
      <c r="T947" s="896"/>
      <c r="U947" s="896"/>
      <c r="V947" s="896"/>
      <c r="W947" s="896"/>
      <c r="X947" s="896"/>
      <c r="Y947" s="896"/>
      <c r="Z947" s="896"/>
    </row>
    <row r="948" ht="15.75" customHeight="1">
      <c r="A948" s="896"/>
      <c r="B948" s="896"/>
      <c r="C948" s="896"/>
      <c r="D948" s="896"/>
      <c r="E948" s="896"/>
      <c r="F948" s="896"/>
      <c r="G948" s="896"/>
      <c r="H948" s="896"/>
      <c r="I948" s="896"/>
      <c r="J948" s="896"/>
      <c r="K948" s="896"/>
      <c r="L948" s="896"/>
      <c r="M948" s="896"/>
      <c r="N948" s="896"/>
      <c r="O948" s="896"/>
      <c r="P948" s="896"/>
      <c r="Q948" s="896"/>
      <c r="R948" s="896"/>
      <c r="S948" s="896"/>
      <c r="T948" s="896"/>
      <c r="U948" s="896"/>
      <c r="V948" s="896"/>
      <c r="W948" s="896"/>
      <c r="X948" s="896"/>
      <c r="Y948" s="896"/>
      <c r="Z948" s="896"/>
    </row>
    <row r="949" ht="15.75" customHeight="1">
      <c r="A949" s="896"/>
      <c r="B949" s="896"/>
      <c r="C949" s="896"/>
      <c r="D949" s="896"/>
      <c r="E949" s="896"/>
      <c r="F949" s="896"/>
      <c r="G949" s="896"/>
      <c r="H949" s="896"/>
      <c r="I949" s="896"/>
      <c r="J949" s="896"/>
      <c r="K949" s="896"/>
      <c r="L949" s="896"/>
      <c r="M949" s="896"/>
      <c r="N949" s="896"/>
      <c r="O949" s="896"/>
      <c r="P949" s="896"/>
      <c r="Q949" s="896"/>
      <c r="R949" s="896"/>
      <c r="S949" s="896"/>
      <c r="T949" s="896"/>
      <c r="U949" s="896"/>
      <c r="V949" s="896"/>
      <c r="W949" s="896"/>
      <c r="X949" s="896"/>
      <c r="Y949" s="896"/>
      <c r="Z949" s="896"/>
    </row>
    <row r="950" ht="15.75" customHeight="1">
      <c r="A950" s="896"/>
      <c r="B950" s="896"/>
      <c r="C950" s="896"/>
      <c r="D950" s="896"/>
      <c r="E950" s="896"/>
      <c r="F950" s="896"/>
      <c r="G950" s="896"/>
      <c r="H950" s="896"/>
      <c r="I950" s="896"/>
      <c r="J950" s="896"/>
      <c r="K950" s="896"/>
      <c r="L950" s="896"/>
      <c r="M950" s="896"/>
      <c r="N950" s="896"/>
      <c r="O950" s="896"/>
      <c r="P950" s="896"/>
      <c r="Q950" s="896"/>
      <c r="R950" s="896"/>
      <c r="S950" s="896"/>
      <c r="T950" s="896"/>
      <c r="U950" s="896"/>
      <c r="V950" s="896"/>
      <c r="W950" s="896"/>
      <c r="X950" s="896"/>
      <c r="Y950" s="896"/>
      <c r="Z950" s="896"/>
    </row>
    <row r="951" ht="15.75" customHeight="1">
      <c r="A951" s="896"/>
      <c r="B951" s="896"/>
      <c r="C951" s="896"/>
      <c r="D951" s="896"/>
      <c r="E951" s="896"/>
      <c r="F951" s="896"/>
      <c r="G951" s="896"/>
      <c r="H951" s="896"/>
      <c r="I951" s="896"/>
      <c r="J951" s="896"/>
      <c r="K951" s="896"/>
      <c r="L951" s="896"/>
      <c r="M951" s="896"/>
      <c r="N951" s="896"/>
      <c r="O951" s="896"/>
      <c r="P951" s="896"/>
      <c r="Q951" s="896"/>
      <c r="R951" s="896"/>
      <c r="S951" s="896"/>
      <c r="T951" s="896"/>
      <c r="U951" s="896"/>
      <c r="V951" s="896"/>
      <c r="W951" s="896"/>
      <c r="X951" s="896"/>
      <c r="Y951" s="896"/>
      <c r="Z951" s="896"/>
    </row>
    <row r="952" ht="15.75" customHeight="1">
      <c r="A952" s="896"/>
      <c r="B952" s="896"/>
      <c r="C952" s="896"/>
      <c r="D952" s="896"/>
      <c r="E952" s="896"/>
      <c r="F952" s="896"/>
      <c r="G952" s="896"/>
      <c r="H952" s="896"/>
      <c r="I952" s="896"/>
      <c r="J952" s="896"/>
      <c r="K952" s="896"/>
      <c r="L952" s="896"/>
      <c r="M952" s="896"/>
      <c r="N952" s="896"/>
      <c r="O952" s="896"/>
      <c r="P952" s="896"/>
      <c r="Q952" s="896"/>
      <c r="R952" s="896"/>
      <c r="S952" s="896"/>
      <c r="T952" s="896"/>
      <c r="U952" s="896"/>
      <c r="V952" s="896"/>
      <c r="W952" s="896"/>
      <c r="X952" s="896"/>
      <c r="Y952" s="896"/>
      <c r="Z952" s="896"/>
    </row>
    <row r="953" ht="15.75" customHeight="1">
      <c r="A953" s="896"/>
      <c r="B953" s="896"/>
      <c r="C953" s="896"/>
      <c r="D953" s="896"/>
      <c r="E953" s="896"/>
      <c r="F953" s="896"/>
      <c r="G953" s="896"/>
      <c r="H953" s="896"/>
      <c r="I953" s="896"/>
      <c r="J953" s="896"/>
      <c r="K953" s="896"/>
      <c r="L953" s="896"/>
      <c r="M953" s="896"/>
      <c r="N953" s="896"/>
      <c r="O953" s="896"/>
      <c r="P953" s="896"/>
      <c r="Q953" s="896"/>
      <c r="R953" s="896"/>
      <c r="S953" s="896"/>
      <c r="T953" s="896"/>
      <c r="U953" s="896"/>
      <c r="V953" s="896"/>
      <c r="W953" s="896"/>
      <c r="X953" s="896"/>
      <c r="Y953" s="896"/>
      <c r="Z953" s="896"/>
    </row>
    <row r="954" ht="15.75" customHeight="1">
      <c r="A954" s="896"/>
      <c r="B954" s="896"/>
      <c r="C954" s="896"/>
      <c r="D954" s="896"/>
      <c r="E954" s="896"/>
      <c r="F954" s="896"/>
      <c r="G954" s="896"/>
      <c r="H954" s="896"/>
      <c r="I954" s="896"/>
      <c r="J954" s="896"/>
      <c r="K954" s="896"/>
      <c r="L954" s="896"/>
      <c r="M954" s="896"/>
      <c r="N954" s="896"/>
      <c r="O954" s="896"/>
      <c r="P954" s="896"/>
      <c r="Q954" s="896"/>
      <c r="R954" s="896"/>
      <c r="S954" s="896"/>
      <c r="T954" s="896"/>
      <c r="U954" s="896"/>
      <c r="V954" s="896"/>
      <c r="W954" s="896"/>
      <c r="X954" s="896"/>
      <c r="Y954" s="896"/>
      <c r="Z954" s="896"/>
    </row>
    <row r="955" ht="15.75" customHeight="1">
      <c r="A955" s="896"/>
      <c r="B955" s="896"/>
      <c r="C955" s="896"/>
      <c r="D955" s="896"/>
      <c r="E955" s="896"/>
      <c r="F955" s="896"/>
      <c r="G955" s="896"/>
      <c r="H955" s="896"/>
      <c r="I955" s="896"/>
      <c r="J955" s="896"/>
      <c r="K955" s="896"/>
      <c r="L955" s="896"/>
      <c r="M955" s="896"/>
      <c r="N955" s="896"/>
      <c r="O955" s="896"/>
      <c r="P955" s="896"/>
      <c r="Q955" s="896"/>
      <c r="R955" s="896"/>
      <c r="S955" s="896"/>
      <c r="T955" s="896"/>
      <c r="U955" s="896"/>
      <c r="V955" s="896"/>
      <c r="W955" s="896"/>
      <c r="X955" s="896"/>
      <c r="Y955" s="896"/>
      <c r="Z955" s="896"/>
    </row>
    <row r="956" ht="15.75" customHeight="1">
      <c r="A956" s="896"/>
      <c r="B956" s="896"/>
      <c r="C956" s="896"/>
      <c r="D956" s="896"/>
      <c r="E956" s="896"/>
      <c r="F956" s="896"/>
      <c r="G956" s="896"/>
      <c r="H956" s="896"/>
      <c r="I956" s="896"/>
      <c r="J956" s="896"/>
      <c r="K956" s="896"/>
      <c r="L956" s="896"/>
      <c r="M956" s="896"/>
      <c r="N956" s="896"/>
      <c r="O956" s="896"/>
      <c r="P956" s="896"/>
      <c r="Q956" s="896"/>
      <c r="R956" s="896"/>
      <c r="S956" s="896"/>
      <c r="T956" s="896"/>
      <c r="U956" s="896"/>
      <c r="V956" s="896"/>
      <c r="W956" s="896"/>
      <c r="X956" s="896"/>
      <c r="Y956" s="896"/>
      <c r="Z956" s="896"/>
    </row>
    <row r="957" ht="15.75" customHeight="1">
      <c r="A957" s="896"/>
      <c r="B957" s="896"/>
      <c r="C957" s="896"/>
      <c r="D957" s="896"/>
      <c r="E957" s="896"/>
      <c r="F957" s="896"/>
      <c r="G957" s="896"/>
      <c r="H957" s="896"/>
      <c r="I957" s="896"/>
      <c r="J957" s="896"/>
      <c r="K957" s="896"/>
      <c r="L957" s="896"/>
      <c r="M957" s="896"/>
      <c r="N957" s="896"/>
      <c r="O957" s="896"/>
      <c r="P957" s="896"/>
      <c r="Q957" s="896"/>
      <c r="R957" s="896"/>
      <c r="S957" s="896"/>
      <c r="T957" s="896"/>
      <c r="U957" s="896"/>
      <c r="V957" s="896"/>
      <c r="W957" s="896"/>
      <c r="X957" s="896"/>
      <c r="Y957" s="896"/>
      <c r="Z957" s="896"/>
    </row>
    <row r="958" ht="15.75" customHeight="1">
      <c r="A958" s="896"/>
      <c r="B958" s="896"/>
      <c r="C958" s="896"/>
      <c r="D958" s="896"/>
      <c r="E958" s="896"/>
      <c r="F958" s="896"/>
      <c r="G958" s="896"/>
      <c r="H958" s="896"/>
      <c r="I958" s="896"/>
      <c r="J958" s="896"/>
      <c r="K958" s="896"/>
      <c r="L958" s="896"/>
      <c r="M958" s="896"/>
      <c r="N958" s="896"/>
      <c r="O958" s="896"/>
      <c r="P958" s="896"/>
      <c r="Q958" s="896"/>
      <c r="R958" s="896"/>
      <c r="S958" s="896"/>
      <c r="T958" s="896"/>
      <c r="U958" s="896"/>
      <c r="V958" s="896"/>
      <c r="W958" s="896"/>
      <c r="X958" s="896"/>
      <c r="Y958" s="896"/>
      <c r="Z958" s="896"/>
    </row>
    <row r="959" ht="15.75" customHeight="1">
      <c r="A959" s="896"/>
      <c r="B959" s="896"/>
      <c r="C959" s="896"/>
      <c r="D959" s="896"/>
      <c r="E959" s="896"/>
      <c r="F959" s="896"/>
      <c r="G959" s="896"/>
      <c r="H959" s="896"/>
      <c r="I959" s="896"/>
      <c r="J959" s="896"/>
      <c r="K959" s="896"/>
      <c r="L959" s="896"/>
      <c r="M959" s="896"/>
      <c r="N959" s="896"/>
      <c r="O959" s="896"/>
      <c r="P959" s="896"/>
      <c r="Q959" s="896"/>
      <c r="R959" s="896"/>
      <c r="S959" s="896"/>
      <c r="T959" s="896"/>
      <c r="U959" s="896"/>
      <c r="V959" s="896"/>
      <c r="W959" s="896"/>
      <c r="X959" s="896"/>
      <c r="Y959" s="896"/>
      <c r="Z959" s="896"/>
    </row>
    <row r="960" ht="15.75" customHeight="1">
      <c r="A960" s="896"/>
      <c r="B960" s="896"/>
      <c r="C960" s="896"/>
      <c r="D960" s="896"/>
      <c r="E960" s="896"/>
      <c r="F960" s="896"/>
      <c r="G960" s="896"/>
      <c r="H960" s="896"/>
      <c r="I960" s="896"/>
      <c r="J960" s="896"/>
      <c r="K960" s="896"/>
      <c r="L960" s="896"/>
      <c r="M960" s="896"/>
      <c r="N960" s="896"/>
      <c r="O960" s="896"/>
      <c r="P960" s="896"/>
      <c r="Q960" s="896"/>
      <c r="R960" s="896"/>
      <c r="S960" s="896"/>
      <c r="T960" s="896"/>
      <c r="U960" s="896"/>
      <c r="V960" s="896"/>
      <c r="W960" s="896"/>
      <c r="X960" s="896"/>
      <c r="Y960" s="896"/>
      <c r="Z960" s="896"/>
    </row>
    <row r="961" ht="15.75" customHeight="1">
      <c r="A961" s="896"/>
      <c r="B961" s="896"/>
      <c r="C961" s="896"/>
      <c r="D961" s="896"/>
      <c r="E961" s="896"/>
      <c r="F961" s="896"/>
      <c r="G961" s="896"/>
      <c r="H961" s="896"/>
      <c r="I961" s="896"/>
      <c r="J961" s="896"/>
      <c r="K961" s="896"/>
      <c r="L961" s="896"/>
      <c r="M961" s="896"/>
      <c r="N961" s="896"/>
      <c r="O961" s="896"/>
      <c r="P961" s="896"/>
      <c r="Q961" s="896"/>
      <c r="R961" s="896"/>
      <c r="S961" s="896"/>
      <c r="T961" s="896"/>
      <c r="U961" s="896"/>
      <c r="V961" s="896"/>
      <c r="W961" s="896"/>
      <c r="X961" s="896"/>
      <c r="Y961" s="896"/>
      <c r="Z961" s="896"/>
    </row>
    <row r="962" ht="15.75" customHeight="1">
      <c r="A962" s="896"/>
      <c r="B962" s="896"/>
      <c r="C962" s="896"/>
      <c r="D962" s="896"/>
      <c r="E962" s="896"/>
      <c r="F962" s="896"/>
      <c r="G962" s="896"/>
      <c r="H962" s="896"/>
      <c r="I962" s="896"/>
      <c r="J962" s="896"/>
      <c r="K962" s="896"/>
      <c r="L962" s="896"/>
      <c r="M962" s="896"/>
      <c r="N962" s="896"/>
      <c r="O962" s="896"/>
      <c r="P962" s="896"/>
      <c r="Q962" s="896"/>
      <c r="R962" s="896"/>
      <c r="S962" s="896"/>
      <c r="T962" s="896"/>
      <c r="U962" s="896"/>
      <c r="V962" s="896"/>
      <c r="W962" s="896"/>
      <c r="X962" s="896"/>
      <c r="Y962" s="896"/>
      <c r="Z962" s="896"/>
    </row>
    <row r="963" ht="15.75" customHeight="1">
      <c r="A963" s="896"/>
      <c r="B963" s="896"/>
      <c r="C963" s="896"/>
      <c r="D963" s="896"/>
      <c r="E963" s="896"/>
      <c r="F963" s="896"/>
      <c r="G963" s="896"/>
      <c r="H963" s="896"/>
      <c r="I963" s="896"/>
      <c r="J963" s="896"/>
      <c r="K963" s="896"/>
      <c r="L963" s="896"/>
      <c r="M963" s="896"/>
      <c r="N963" s="896"/>
      <c r="O963" s="896"/>
      <c r="P963" s="896"/>
      <c r="Q963" s="896"/>
      <c r="R963" s="896"/>
      <c r="S963" s="896"/>
      <c r="T963" s="896"/>
      <c r="U963" s="896"/>
      <c r="V963" s="896"/>
      <c r="W963" s="896"/>
      <c r="X963" s="896"/>
      <c r="Y963" s="896"/>
      <c r="Z963" s="896"/>
    </row>
    <row r="964" ht="15.75" customHeight="1">
      <c r="A964" s="896"/>
      <c r="B964" s="896"/>
      <c r="C964" s="896"/>
      <c r="D964" s="896"/>
      <c r="E964" s="896"/>
      <c r="F964" s="896"/>
      <c r="G964" s="896"/>
      <c r="H964" s="896"/>
      <c r="I964" s="896"/>
      <c r="J964" s="896"/>
      <c r="K964" s="896"/>
      <c r="L964" s="896"/>
      <c r="M964" s="896"/>
      <c r="N964" s="896"/>
      <c r="O964" s="896"/>
      <c r="P964" s="896"/>
      <c r="Q964" s="896"/>
      <c r="R964" s="896"/>
      <c r="S964" s="896"/>
      <c r="T964" s="896"/>
      <c r="U964" s="896"/>
      <c r="V964" s="896"/>
      <c r="W964" s="896"/>
      <c r="X964" s="896"/>
      <c r="Y964" s="896"/>
      <c r="Z964" s="896"/>
    </row>
    <row r="965" ht="15.75" customHeight="1">
      <c r="A965" s="896"/>
      <c r="B965" s="896"/>
      <c r="C965" s="896"/>
      <c r="D965" s="896"/>
      <c r="E965" s="896"/>
      <c r="F965" s="896"/>
      <c r="G965" s="896"/>
      <c r="H965" s="896"/>
      <c r="I965" s="896"/>
      <c r="J965" s="896"/>
      <c r="K965" s="896"/>
      <c r="L965" s="896"/>
      <c r="M965" s="896"/>
      <c r="N965" s="896"/>
      <c r="O965" s="896"/>
      <c r="P965" s="896"/>
      <c r="Q965" s="896"/>
      <c r="R965" s="896"/>
      <c r="S965" s="896"/>
      <c r="T965" s="896"/>
      <c r="U965" s="896"/>
      <c r="V965" s="896"/>
      <c r="W965" s="896"/>
      <c r="X965" s="896"/>
      <c r="Y965" s="896"/>
      <c r="Z965" s="896"/>
    </row>
    <row r="966" ht="15.75" customHeight="1">
      <c r="A966" s="896"/>
      <c r="B966" s="896"/>
      <c r="C966" s="896"/>
      <c r="D966" s="896"/>
      <c r="E966" s="896"/>
      <c r="F966" s="896"/>
      <c r="G966" s="896"/>
      <c r="H966" s="896"/>
      <c r="I966" s="896"/>
      <c r="J966" s="896"/>
      <c r="K966" s="896"/>
      <c r="L966" s="896"/>
      <c r="M966" s="896"/>
      <c r="N966" s="896"/>
      <c r="O966" s="896"/>
      <c r="P966" s="896"/>
      <c r="Q966" s="896"/>
      <c r="R966" s="896"/>
      <c r="S966" s="896"/>
      <c r="T966" s="896"/>
      <c r="U966" s="896"/>
      <c r="V966" s="896"/>
      <c r="W966" s="896"/>
      <c r="X966" s="896"/>
      <c r="Y966" s="896"/>
      <c r="Z966" s="896"/>
    </row>
    <row r="967" ht="15.75" customHeight="1">
      <c r="A967" s="896"/>
      <c r="B967" s="896"/>
      <c r="C967" s="896"/>
      <c r="D967" s="896"/>
      <c r="E967" s="896"/>
      <c r="F967" s="896"/>
      <c r="G967" s="896"/>
      <c r="H967" s="896"/>
      <c r="I967" s="896"/>
      <c r="J967" s="896"/>
      <c r="K967" s="896"/>
      <c r="L967" s="896"/>
      <c r="M967" s="896"/>
      <c r="N967" s="896"/>
      <c r="O967" s="896"/>
      <c r="P967" s="896"/>
      <c r="Q967" s="896"/>
      <c r="R967" s="896"/>
      <c r="S967" s="896"/>
      <c r="T967" s="896"/>
      <c r="U967" s="896"/>
      <c r="V967" s="896"/>
      <c r="W967" s="896"/>
      <c r="X967" s="896"/>
      <c r="Y967" s="896"/>
      <c r="Z967" s="896"/>
    </row>
    <row r="968" ht="15.75" customHeight="1">
      <c r="A968" s="896"/>
      <c r="B968" s="896"/>
      <c r="C968" s="896"/>
      <c r="D968" s="896"/>
      <c r="E968" s="896"/>
      <c r="F968" s="896"/>
      <c r="G968" s="896"/>
      <c r="H968" s="896"/>
      <c r="I968" s="896"/>
      <c r="J968" s="896"/>
      <c r="K968" s="896"/>
      <c r="L968" s="896"/>
      <c r="M968" s="896"/>
      <c r="N968" s="896"/>
      <c r="O968" s="896"/>
      <c r="P968" s="896"/>
      <c r="Q968" s="896"/>
      <c r="R968" s="896"/>
      <c r="S968" s="896"/>
      <c r="T968" s="896"/>
      <c r="U968" s="896"/>
      <c r="V968" s="896"/>
      <c r="W968" s="896"/>
      <c r="X968" s="896"/>
      <c r="Y968" s="896"/>
      <c r="Z968" s="896"/>
    </row>
    <row r="969" ht="15.75" customHeight="1">
      <c r="A969" s="896"/>
      <c r="B969" s="896"/>
      <c r="C969" s="896"/>
      <c r="D969" s="896"/>
      <c r="E969" s="896"/>
      <c r="F969" s="896"/>
      <c r="G969" s="896"/>
      <c r="H969" s="896"/>
      <c r="I969" s="896"/>
      <c r="J969" s="896"/>
      <c r="K969" s="896"/>
      <c r="L969" s="896"/>
      <c r="M969" s="896"/>
      <c r="N969" s="896"/>
      <c r="O969" s="896"/>
      <c r="P969" s="896"/>
      <c r="Q969" s="896"/>
      <c r="R969" s="896"/>
      <c r="S969" s="896"/>
      <c r="T969" s="896"/>
      <c r="U969" s="896"/>
      <c r="V969" s="896"/>
      <c r="W969" s="896"/>
      <c r="X969" s="896"/>
      <c r="Y969" s="896"/>
      <c r="Z969" s="896"/>
    </row>
    <row r="970" ht="15.75" customHeight="1">
      <c r="A970" s="896"/>
      <c r="B970" s="896"/>
      <c r="C970" s="896"/>
      <c r="D970" s="896"/>
      <c r="E970" s="896"/>
      <c r="F970" s="896"/>
      <c r="G970" s="896"/>
      <c r="H970" s="896"/>
      <c r="I970" s="896"/>
      <c r="J970" s="896"/>
      <c r="K970" s="896"/>
      <c r="L970" s="896"/>
      <c r="M970" s="896"/>
      <c r="N970" s="896"/>
      <c r="O970" s="896"/>
      <c r="P970" s="896"/>
      <c r="Q970" s="896"/>
      <c r="R970" s="896"/>
      <c r="S970" s="896"/>
      <c r="T970" s="896"/>
      <c r="U970" s="896"/>
      <c r="V970" s="896"/>
      <c r="W970" s="896"/>
      <c r="X970" s="896"/>
      <c r="Y970" s="896"/>
      <c r="Z970" s="896"/>
    </row>
    <row r="971" ht="15.75" customHeight="1">
      <c r="A971" s="896"/>
      <c r="B971" s="896"/>
      <c r="C971" s="896"/>
      <c r="D971" s="896"/>
      <c r="E971" s="896"/>
      <c r="F971" s="896"/>
      <c r="G971" s="896"/>
      <c r="H971" s="896"/>
      <c r="I971" s="896"/>
      <c r="J971" s="896"/>
      <c r="K971" s="896"/>
      <c r="L971" s="896"/>
      <c r="M971" s="896"/>
      <c r="N971" s="896"/>
      <c r="O971" s="896"/>
      <c r="P971" s="896"/>
      <c r="Q971" s="896"/>
      <c r="R971" s="896"/>
      <c r="S971" s="896"/>
      <c r="T971" s="896"/>
      <c r="U971" s="896"/>
      <c r="V971" s="896"/>
      <c r="W971" s="896"/>
      <c r="X971" s="896"/>
      <c r="Y971" s="896"/>
      <c r="Z971" s="896"/>
    </row>
    <row r="972" ht="15.75" customHeight="1">
      <c r="A972" s="896"/>
      <c r="B972" s="896"/>
      <c r="C972" s="896"/>
      <c r="D972" s="896"/>
      <c r="E972" s="896"/>
      <c r="F972" s="896"/>
      <c r="G972" s="896"/>
      <c r="H972" s="896"/>
      <c r="I972" s="896"/>
      <c r="J972" s="896"/>
      <c r="K972" s="896"/>
      <c r="L972" s="896"/>
      <c r="M972" s="896"/>
      <c r="N972" s="896"/>
      <c r="O972" s="896"/>
      <c r="P972" s="896"/>
      <c r="Q972" s="896"/>
      <c r="R972" s="896"/>
      <c r="S972" s="896"/>
      <c r="T972" s="896"/>
      <c r="U972" s="896"/>
      <c r="V972" s="896"/>
      <c r="W972" s="896"/>
      <c r="X972" s="896"/>
      <c r="Y972" s="896"/>
      <c r="Z972" s="896"/>
    </row>
    <row r="973" ht="15.75" customHeight="1">
      <c r="A973" s="896"/>
      <c r="B973" s="896"/>
      <c r="C973" s="896"/>
      <c r="D973" s="896"/>
      <c r="E973" s="896"/>
      <c r="F973" s="896"/>
      <c r="G973" s="896"/>
      <c r="H973" s="896"/>
      <c r="I973" s="896"/>
      <c r="J973" s="896"/>
      <c r="K973" s="896"/>
      <c r="L973" s="896"/>
      <c r="M973" s="896"/>
      <c r="N973" s="896"/>
      <c r="O973" s="896"/>
      <c r="P973" s="896"/>
      <c r="Q973" s="896"/>
      <c r="R973" s="896"/>
      <c r="S973" s="896"/>
      <c r="T973" s="896"/>
      <c r="U973" s="896"/>
      <c r="V973" s="896"/>
      <c r="W973" s="896"/>
      <c r="X973" s="896"/>
      <c r="Y973" s="896"/>
      <c r="Z973" s="896"/>
    </row>
    <row r="974" ht="15.75" customHeight="1">
      <c r="A974" s="896"/>
      <c r="B974" s="896"/>
      <c r="C974" s="896"/>
      <c r="D974" s="896"/>
      <c r="E974" s="896"/>
      <c r="F974" s="896"/>
      <c r="G974" s="896"/>
      <c r="H974" s="896"/>
      <c r="I974" s="896"/>
      <c r="J974" s="896"/>
      <c r="K974" s="896"/>
      <c r="L974" s="896"/>
      <c r="M974" s="896"/>
      <c r="N974" s="896"/>
      <c r="O974" s="896"/>
      <c r="P974" s="896"/>
      <c r="Q974" s="896"/>
      <c r="R974" s="896"/>
      <c r="S974" s="896"/>
      <c r="T974" s="896"/>
      <c r="U974" s="896"/>
      <c r="V974" s="896"/>
      <c r="W974" s="896"/>
      <c r="X974" s="896"/>
      <c r="Y974" s="896"/>
      <c r="Z974" s="896"/>
    </row>
    <row r="975" ht="15.75" customHeight="1">
      <c r="A975" s="896"/>
      <c r="B975" s="896"/>
      <c r="C975" s="896"/>
      <c r="D975" s="896"/>
      <c r="E975" s="896"/>
      <c r="F975" s="896"/>
      <c r="G975" s="896"/>
      <c r="H975" s="896"/>
      <c r="I975" s="896"/>
      <c r="J975" s="896"/>
      <c r="K975" s="896"/>
      <c r="L975" s="896"/>
      <c r="M975" s="896"/>
      <c r="N975" s="896"/>
      <c r="O975" s="896"/>
      <c r="P975" s="896"/>
      <c r="Q975" s="896"/>
      <c r="R975" s="896"/>
      <c r="S975" s="896"/>
      <c r="T975" s="896"/>
      <c r="U975" s="896"/>
      <c r="V975" s="896"/>
      <c r="W975" s="896"/>
      <c r="X975" s="896"/>
      <c r="Y975" s="896"/>
      <c r="Z975" s="896"/>
    </row>
    <row r="976" ht="15.75" customHeight="1">
      <c r="A976" s="896"/>
      <c r="B976" s="896"/>
      <c r="C976" s="896"/>
      <c r="D976" s="896"/>
      <c r="E976" s="896"/>
      <c r="F976" s="896"/>
      <c r="G976" s="896"/>
      <c r="H976" s="896"/>
      <c r="I976" s="896"/>
      <c r="J976" s="896"/>
      <c r="K976" s="896"/>
      <c r="L976" s="896"/>
      <c r="M976" s="896"/>
      <c r="N976" s="896"/>
      <c r="O976" s="896"/>
      <c r="P976" s="896"/>
      <c r="Q976" s="896"/>
      <c r="R976" s="896"/>
      <c r="S976" s="896"/>
      <c r="T976" s="896"/>
      <c r="U976" s="896"/>
      <c r="V976" s="896"/>
      <c r="W976" s="896"/>
      <c r="X976" s="896"/>
      <c r="Y976" s="896"/>
      <c r="Z976" s="896"/>
    </row>
    <row r="977" ht="15.75" customHeight="1">
      <c r="A977" s="896"/>
      <c r="B977" s="896"/>
      <c r="C977" s="896"/>
      <c r="D977" s="896"/>
      <c r="E977" s="896"/>
      <c r="F977" s="896"/>
      <c r="G977" s="896"/>
      <c r="H977" s="896"/>
      <c r="I977" s="896"/>
      <c r="J977" s="896"/>
      <c r="K977" s="896"/>
      <c r="L977" s="896"/>
      <c r="M977" s="896"/>
      <c r="N977" s="896"/>
      <c r="O977" s="896"/>
      <c r="P977" s="896"/>
      <c r="Q977" s="896"/>
      <c r="R977" s="896"/>
      <c r="S977" s="896"/>
      <c r="T977" s="896"/>
      <c r="U977" s="896"/>
      <c r="V977" s="896"/>
      <c r="W977" s="896"/>
      <c r="X977" s="896"/>
      <c r="Y977" s="896"/>
      <c r="Z977" s="896"/>
    </row>
    <row r="978" ht="15.75" customHeight="1">
      <c r="A978" s="896"/>
      <c r="B978" s="896"/>
      <c r="C978" s="896"/>
      <c r="D978" s="896"/>
      <c r="E978" s="896"/>
      <c r="F978" s="896"/>
      <c r="G978" s="896"/>
      <c r="H978" s="896"/>
      <c r="I978" s="896"/>
      <c r="J978" s="896"/>
      <c r="K978" s="896"/>
      <c r="L978" s="896"/>
      <c r="M978" s="896"/>
      <c r="N978" s="896"/>
      <c r="O978" s="896"/>
      <c r="P978" s="896"/>
      <c r="Q978" s="896"/>
      <c r="R978" s="896"/>
      <c r="S978" s="896"/>
      <c r="T978" s="896"/>
      <c r="U978" s="896"/>
      <c r="V978" s="896"/>
      <c r="W978" s="896"/>
      <c r="X978" s="896"/>
      <c r="Y978" s="896"/>
      <c r="Z978" s="896"/>
    </row>
    <row r="979" ht="15.75" customHeight="1">
      <c r="A979" s="896"/>
      <c r="B979" s="896"/>
      <c r="C979" s="896"/>
      <c r="D979" s="896"/>
      <c r="E979" s="896"/>
      <c r="F979" s="896"/>
      <c r="G979" s="896"/>
      <c r="H979" s="896"/>
      <c r="I979" s="896"/>
      <c r="J979" s="896"/>
      <c r="K979" s="896"/>
      <c r="L979" s="896"/>
      <c r="M979" s="896"/>
      <c r="N979" s="896"/>
      <c r="O979" s="896"/>
      <c r="P979" s="896"/>
      <c r="Q979" s="896"/>
      <c r="R979" s="896"/>
      <c r="S979" s="896"/>
      <c r="T979" s="896"/>
      <c r="U979" s="896"/>
      <c r="V979" s="896"/>
      <c r="W979" s="896"/>
      <c r="X979" s="896"/>
      <c r="Y979" s="896"/>
      <c r="Z979" s="896"/>
    </row>
    <row r="980" ht="15.75" customHeight="1">
      <c r="A980" s="896"/>
      <c r="B980" s="896"/>
      <c r="C980" s="896"/>
      <c r="D980" s="896"/>
      <c r="E980" s="896"/>
      <c r="F980" s="896"/>
      <c r="G980" s="896"/>
      <c r="H980" s="896"/>
      <c r="I980" s="896"/>
      <c r="J980" s="896"/>
      <c r="K980" s="896"/>
      <c r="L980" s="896"/>
      <c r="M980" s="896"/>
      <c r="N980" s="896"/>
      <c r="O980" s="896"/>
      <c r="P980" s="896"/>
      <c r="Q980" s="896"/>
      <c r="R980" s="896"/>
      <c r="S980" s="896"/>
      <c r="T980" s="896"/>
      <c r="U980" s="896"/>
      <c r="V980" s="896"/>
      <c r="W980" s="896"/>
      <c r="X980" s="896"/>
      <c r="Y980" s="896"/>
      <c r="Z980" s="896"/>
    </row>
    <row r="981" ht="15.75" customHeight="1">
      <c r="A981" s="896"/>
      <c r="B981" s="896"/>
      <c r="C981" s="896"/>
      <c r="D981" s="896"/>
      <c r="E981" s="896"/>
      <c r="F981" s="896"/>
      <c r="G981" s="896"/>
      <c r="H981" s="896"/>
      <c r="I981" s="896"/>
      <c r="J981" s="896"/>
      <c r="K981" s="896"/>
      <c r="L981" s="896"/>
      <c r="M981" s="896"/>
      <c r="N981" s="896"/>
      <c r="O981" s="896"/>
      <c r="P981" s="896"/>
      <c r="Q981" s="896"/>
      <c r="R981" s="896"/>
      <c r="S981" s="896"/>
      <c r="T981" s="896"/>
      <c r="U981" s="896"/>
      <c r="V981" s="896"/>
      <c r="W981" s="896"/>
      <c r="X981" s="896"/>
      <c r="Y981" s="896"/>
      <c r="Z981" s="896"/>
    </row>
    <row r="982" ht="15.75" customHeight="1">
      <c r="A982" s="896"/>
      <c r="B982" s="896"/>
      <c r="C982" s="896"/>
      <c r="D982" s="896"/>
      <c r="E982" s="896"/>
      <c r="F982" s="896"/>
      <c r="G982" s="896"/>
      <c r="H982" s="896"/>
      <c r="I982" s="896"/>
      <c r="J982" s="896"/>
      <c r="K982" s="896"/>
      <c r="L982" s="896"/>
      <c r="M982" s="896"/>
      <c r="N982" s="896"/>
      <c r="O982" s="896"/>
      <c r="P982" s="896"/>
      <c r="Q982" s="896"/>
      <c r="R982" s="896"/>
      <c r="S982" s="896"/>
      <c r="T982" s="896"/>
      <c r="U982" s="896"/>
      <c r="V982" s="896"/>
      <c r="W982" s="896"/>
      <c r="X982" s="896"/>
      <c r="Y982" s="896"/>
      <c r="Z982" s="896"/>
    </row>
    <row r="983" ht="15.75" customHeight="1">
      <c r="A983" s="896"/>
      <c r="B983" s="896"/>
      <c r="C983" s="896"/>
      <c r="D983" s="896"/>
      <c r="E983" s="896"/>
      <c r="F983" s="896"/>
      <c r="G983" s="896"/>
      <c r="H983" s="896"/>
      <c r="I983" s="896"/>
      <c r="J983" s="896"/>
      <c r="K983" s="896"/>
      <c r="L983" s="896"/>
      <c r="M983" s="896"/>
      <c r="N983" s="896"/>
      <c r="O983" s="896"/>
      <c r="P983" s="896"/>
      <c r="Q983" s="896"/>
      <c r="R983" s="896"/>
      <c r="S983" s="896"/>
      <c r="T983" s="896"/>
      <c r="U983" s="896"/>
      <c r="V983" s="896"/>
      <c r="W983" s="896"/>
      <c r="X983" s="896"/>
      <c r="Y983" s="896"/>
      <c r="Z983" s="896"/>
    </row>
    <row r="984" ht="15.75" customHeight="1">
      <c r="A984" s="896"/>
      <c r="B984" s="896"/>
      <c r="C984" s="896"/>
      <c r="D984" s="896"/>
      <c r="E984" s="896"/>
      <c r="F984" s="896"/>
      <c r="G984" s="896"/>
      <c r="H984" s="896"/>
      <c r="I984" s="896"/>
      <c r="J984" s="896"/>
      <c r="K984" s="896"/>
      <c r="L984" s="896"/>
      <c r="M984" s="896"/>
      <c r="N984" s="896"/>
      <c r="O984" s="896"/>
      <c r="P984" s="896"/>
      <c r="Q984" s="896"/>
      <c r="R984" s="896"/>
      <c r="S984" s="896"/>
      <c r="T984" s="896"/>
      <c r="U984" s="896"/>
      <c r="V984" s="896"/>
      <c r="W984" s="896"/>
      <c r="X984" s="896"/>
      <c r="Y984" s="896"/>
      <c r="Z984" s="896"/>
    </row>
    <row r="985" ht="15.75" customHeight="1">
      <c r="A985" s="896"/>
      <c r="B985" s="896"/>
      <c r="C985" s="896"/>
      <c r="D985" s="896"/>
      <c r="E985" s="896"/>
      <c r="F985" s="896"/>
      <c r="G985" s="896"/>
      <c r="H985" s="896"/>
      <c r="I985" s="896"/>
      <c r="J985" s="896"/>
      <c r="K985" s="896"/>
      <c r="L985" s="896"/>
      <c r="M985" s="896"/>
      <c r="N985" s="896"/>
      <c r="O985" s="896"/>
      <c r="P985" s="896"/>
      <c r="Q985" s="896"/>
      <c r="R985" s="896"/>
      <c r="S985" s="896"/>
      <c r="T985" s="896"/>
      <c r="U985" s="896"/>
      <c r="V985" s="896"/>
      <c r="W985" s="896"/>
      <c r="X985" s="896"/>
      <c r="Y985" s="896"/>
      <c r="Z985" s="896"/>
    </row>
    <row r="986" ht="15.75" customHeight="1">
      <c r="A986" s="896"/>
      <c r="B986" s="896"/>
      <c r="C986" s="896"/>
      <c r="D986" s="896"/>
      <c r="E986" s="896"/>
      <c r="F986" s="896"/>
      <c r="G986" s="896"/>
      <c r="H986" s="896"/>
      <c r="I986" s="896"/>
      <c r="J986" s="896"/>
      <c r="K986" s="896"/>
      <c r="L986" s="896"/>
      <c r="M986" s="896"/>
      <c r="N986" s="896"/>
      <c r="O986" s="896"/>
      <c r="P986" s="896"/>
      <c r="Q986" s="896"/>
      <c r="R986" s="896"/>
      <c r="S986" s="896"/>
      <c r="T986" s="896"/>
      <c r="U986" s="896"/>
      <c r="V986" s="896"/>
      <c r="W986" s="896"/>
      <c r="X986" s="896"/>
      <c r="Y986" s="896"/>
      <c r="Z986" s="896"/>
    </row>
    <row r="987" ht="15.75" customHeight="1">
      <c r="A987" s="896"/>
      <c r="B987" s="896"/>
      <c r="C987" s="896"/>
      <c r="D987" s="896"/>
      <c r="E987" s="896"/>
      <c r="F987" s="896"/>
      <c r="G987" s="896"/>
      <c r="H987" s="896"/>
      <c r="I987" s="896"/>
      <c r="J987" s="896"/>
      <c r="K987" s="896"/>
      <c r="L987" s="896"/>
      <c r="M987" s="896"/>
      <c r="N987" s="896"/>
      <c r="O987" s="896"/>
      <c r="P987" s="896"/>
      <c r="Q987" s="896"/>
      <c r="R987" s="896"/>
      <c r="S987" s="896"/>
      <c r="T987" s="896"/>
      <c r="U987" s="896"/>
      <c r="V987" s="896"/>
      <c r="W987" s="896"/>
      <c r="X987" s="896"/>
      <c r="Y987" s="896"/>
      <c r="Z987" s="896"/>
    </row>
    <row r="988" ht="15.75" customHeight="1">
      <c r="A988" s="896"/>
      <c r="B988" s="896"/>
      <c r="C988" s="896"/>
      <c r="D988" s="896"/>
      <c r="E988" s="896"/>
      <c r="F988" s="896"/>
      <c r="G988" s="896"/>
      <c r="H988" s="896"/>
      <c r="I988" s="896"/>
      <c r="J988" s="896"/>
      <c r="K988" s="896"/>
      <c r="L988" s="896"/>
      <c r="M988" s="896"/>
      <c r="N988" s="896"/>
      <c r="O988" s="896"/>
      <c r="P988" s="896"/>
      <c r="Q988" s="896"/>
      <c r="R988" s="896"/>
      <c r="S988" s="896"/>
      <c r="T988" s="896"/>
      <c r="U988" s="896"/>
      <c r="V988" s="896"/>
      <c r="W988" s="896"/>
      <c r="X988" s="896"/>
      <c r="Y988" s="896"/>
      <c r="Z988" s="896"/>
    </row>
    <row r="989" ht="15.75" customHeight="1">
      <c r="A989" s="896"/>
      <c r="B989" s="896"/>
      <c r="C989" s="896"/>
      <c r="D989" s="896"/>
      <c r="E989" s="896"/>
      <c r="F989" s="896"/>
      <c r="G989" s="896"/>
      <c r="H989" s="896"/>
      <c r="I989" s="896"/>
      <c r="J989" s="896"/>
      <c r="K989" s="896"/>
      <c r="L989" s="896"/>
      <c r="M989" s="896"/>
      <c r="N989" s="896"/>
      <c r="O989" s="896"/>
      <c r="P989" s="896"/>
      <c r="Q989" s="896"/>
      <c r="R989" s="896"/>
      <c r="S989" s="896"/>
      <c r="T989" s="896"/>
      <c r="U989" s="896"/>
      <c r="V989" s="896"/>
      <c r="W989" s="896"/>
      <c r="X989" s="896"/>
      <c r="Y989" s="896"/>
      <c r="Z989" s="896"/>
    </row>
    <row r="990" ht="15.75" customHeight="1">
      <c r="A990" s="896"/>
      <c r="B990" s="896"/>
      <c r="C990" s="896"/>
      <c r="D990" s="896"/>
      <c r="E990" s="896"/>
      <c r="F990" s="896"/>
      <c r="G990" s="896"/>
      <c r="H990" s="896"/>
      <c r="I990" s="896"/>
      <c r="J990" s="896"/>
      <c r="K990" s="896"/>
      <c r="L990" s="896"/>
      <c r="M990" s="896"/>
      <c r="N990" s="896"/>
      <c r="O990" s="896"/>
      <c r="P990" s="896"/>
      <c r="Q990" s="896"/>
      <c r="R990" s="896"/>
      <c r="S990" s="896"/>
      <c r="T990" s="896"/>
      <c r="U990" s="896"/>
      <c r="V990" s="896"/>
      <c r="W990" s="896"/>
      <c r="X990" s="896"/>
      <c r="Y990" s="896"/>
      <c r="Z990" s="896"/>
    </row>
    <row r="991" ht="15.75" customHeight="1">
      <c r="A991" s="896"/>
      <c r="B991" s="896"/>
      <c r="C991" s="896"/>
      <c r="D991" s="896"/>
      <c r="E991" s="896"/>
      <c r="F991" s="896"/>
      <c r="G991" s="896"/>
      <c r="H991" s="896"/>
      <c r="I991" s="896"/>
      <c r="J991" s="896"/>
      <c r="K991" s="896"/>
      <c r="L991" s="896"/>
      <c r="M991" s="896"/>
      <c r="N991" s="896"/>
      <c r="O991" s="896"/>
      <c r="P991" s="896"/>
      <c r="Q991" s="896"/>
      <c r="R991" s="896"/>
      <c r="S991" s="896"/>
      <c r="T991" s="896"/>
      <c r="U991" s="896"/>
      <c r="V991" s="896"/>
      <c r="W991" s="896"/>
      <c r="X991" s="896"/>
      <c r="Y991" s="896"/>
      <c r="Z991" s="896"/>
    </row>
    <row r="992" ht="15.75" customHeight="1">
      <c r="A992" s="896"/>
      <c r="B992" s="896"/>
      <c r="C992" s="896"/>
      <c r="D992" s="896"/>
      <c r="E992" s="896"/>
      <c r="F992" s="896"/>
      <c r="G992" s="896"/>
      <c r="H992" s="896"/>
      <c r="I992" s="896"/>
      <c r="J992" s="896"/>
      <c r="K992" s="896"/>
      <c r="L992" s="896"/>
      <c r="M992" s="896"/>
      <c r="N992" s="896"/>
      <c r="O992" s="896"/>
      <c r="P992" s="896"/>
      <c r="Q992" s="896"/>
      <c r="R992" s="896"/>
      <c r="S992" s="896"/>
      <c r="T992" s="896"/>
      <c r="U992" s="896"/>
      <c r="V992" s="896"/>
      <c r="W992" s="896"/>
      <c r="X992" s="896"/>
      <c r="Y992" s="896"/>
      <c r="Z992" s="896"/>
    </row>
    <row r="993" ht="15.75" customHeight="1">
      <c r="A993" s="896"/>
      <c r="B993" s="896"/>
      <c r="C993" s="896"/>
      <c r="D993" s="896"/>
      <c r="E993" s="896"/>
      <c r="F993" s="896"/>
      <c r="G993" s="896"/>
      <c r="H993" s="896"/>
      <c r="I993" s="896"/>
      <c r="J993" s="896"/>
      <c r="K993" s="896"/>
      <c r="L993" s="896"/>
      <c r="M993" s="896"/>
      <c r="N993" s="896"/>
      <c r="O993" s="896"/>
      <c r="P993" s="896"/>
      <c r="Q993" s="896"/>
      <c r="R993" s="896"/>
      <c r="S993" s="896"/>
      <c r="T993" s="896"/>
      <c r="U993" s="896"/>
      <c r="V993" s="896"/>
      <c r="W993" s="896"/>
      <c r="X993" s="896"/>
      <c r="Y993" s="896"/>
      <c r="Z993" s="896"/>
    </row>
    <row r="994" ht="15.75" customHeight="1">
      <c r="A994" s="896"/>
      <c r="B994" s="896"/>
      <c r="C994" s="896"/>
      <c r="D994" s="896"/>
      <c r="E994" s="896"/>
      <c r="F994" s="896"/>
      <c r="G994" s="896"/>
      <c r="H994" s="896"/>
      <c r="I994" s="896"/>
      <c r="J994" s="896"/>
      <c r="K994" s="896"/>
      <c r="L994" s="896"/>
      <c r="M994" s="896"/>
      <c r="N994" s="896"/>
      <c r="O994" s="896"/>
      <c r="P994" s="896"/>
      <c r="Q994" s="896"/>
      <c r="R994" s="896"/>
      <c r="S994" s="896"/>
      <c r="T994" s="896"/>
      <c r="U994" s="896"/>
      <c r="V994" s="896"/>
      <c r="W994" s="896"/>
      <c r="X994" s="896"/>
      <c r="Y994" s="896"/>
      <c r="Z994" s="896"/>
    </row>
    <row r="995" ht="15.75" customHeight="1">
      <c r="A995" s="896"/>
      <c r="B995" s="896"/>
      <c r="C995" s="896"/>
      <c r="D995" s="896"/>
      <c r="E995" s="896"/>
      <c r="F995" s="896"/>
      <c r="G995" s="896"/>
      <c r="H995" s="896"/>
      <c r="I995" s="896"/>
      <c r="J995" s="896"/>
      <c r="K995" s="896"/>
      <c r="L995" s="896"/>
      <c r="M995" s="896"/>
      <c r="N995" s="896"/>
      <c r="O995" s="896"/>
      <c r="P995" s="896"/>
      <c r="Q995" s="896"/>
      <c r="R995" s="896"/>
      <c r="S995" s="896"/>
      <c r="T995" s="896"/>
      <c r="U995" s="896"/>
      <c r="V995" s="896"/>
      <c r="W995" s="896"/>
      <c r="X995" s="896"/>
      <c r="Y995" s="896"/>
      <c r="Z995" s="896"/>
    </row>
    <row r="996" ht="15.75" customHeight="1">
      <c r="A996" s="896"/>
      <c r="B996" s="896"/>
      <c r="C996" s="896"/>
      <c r="D996" s="896"/>
      <c r="E996" s="896"/>
      <c r="F996" s="896"/>
      <c r="G996" s="896"/>
      <c r="H996" s="896"/>
      <c r="I996" s="896"/>
      <c r="J996" s="896"/>
      <c r="K996" s="896"/>
      <c r="L996" s="896"/>
      <c r="M996" s="896"/>
      <c r="N996" s="896"/>
      <c r="O996" s="896"/>
      <c r="P996" s="896"/>
      <c r="Q996" s="896"/>
      <c r="R996" s="896"/>
      <c r="S996" s="896"/>
      <c r="T996" s="896"/>
      <c r="U996" s="896"/>
      <c r="V996" s="896"/>
      <c r="W996" s="896"/>
      <c r="X996" s="896"/>
      <c r="Y996" s="896"/>
      <c r="Z996" s="896"/>
    </row>
    <row r="997" ht="15.75" customHeight="1">
      <c r="A997" s="896"/>
      <c r="B997" s="896"/>
      <c r="C997" s="896"/>
      <c r="D997" s="896"/>
      <c r="E997" s="896"/>
      <c r="F997" s="896"/>
      <c r="G997" s="896"/>
      <c r="H997" s="896"/>
      <c r="I997" s="896"/>
      <c r="J997" s="896"/>
      <c r="K997" s="896"/>
      <c r="L997" s="896"/>
      <c r="M997" s="896"/>
      <c r="N997" s="896"/>
      <c r="O997" s="896"/>
      <c r="P997" s="896"/>
      <c r="Q997" s="896"/>
      <c r="R997" s="896"/>
      <c r="S997" s="896"/>
      <c r="T997" s="896"/>
      <c r="U997" s="896"/>
      <c r="V997" s="896"/>
      <c r="W997" s="896"/>
      <c r="X997" s="896"/>
      <c r="Y997" s="896"/>
      <c r="Z997" s="896"/>
    </row>
    <row r="998" ht="15.75" customHeight="1">
      <c r="A998" s="896"/>
      <c r="B998" s="896"/>
      <c r="C998" s="896"/>
      <c r="D998" s="896"/>
      <c r="E998" s="896"/>
      <c r="F998" s="896"/>
      <c r="G998" s="896"/>
      <c r="H998" s="896"/>
      <c r="I998" s="896"/>
      <c r="J998" s="896"/>
      <c r="K998" s="896"/>
      <c r="L998" s="896"/>
      <c r="M998" s="896"/>
      <c r="N998" s="896"/>
      <c r="O998" s="896"/>
      <c r="P998" s="896"/>
      <c r="Q998" s="896"/>
      <c r="R998" s="896"/>
      <c r="S998" s="896"/>
      <c r="T998" s="896"/>
      <c r="U998" s="896"/>
      <c r="V998" s="896"/>
      <c r="W998" s="896"/>
      <c r="X998" s="896"/>
      <c r="Y998" s="896"/>
      <c r="Z998" s="896"/>
    </row>
    <row r="999" ht="15.75" customHeight="1">
      <c r="A999" s="896"/>
      <c r="B999" s="896"/>
      <c r="C999" s="896"/>
      <c r="D999" s="896"/>
      <c r="E999" s="896"/>
      <c r="F999" s="896"/>
      <c r="G999" s="896"/>
      <c r="H999" s="896"/>
      <c r="I999" s="896"/>
      <c r="J999" s="896"/>
      <c r="K999" s="896"/>
      <c r="L999" s="896"/>
      <c r="M999" s="896"/>
      <c r="N999" s="896"/>
      <c r="O999" s="896"/>
      <c r="P999" s="896"/>
      <c r="Q999" s="896"/>
      <c r="R999" s="896"/>
      <c r="S999" s="896"/>
      <c r="T999" s="896"/>
      <c r="U999" s="896"/>
      <c r="V999" s="896"/>
      <c r="W999" s="896"/>
      <c r="X999" s="896"/>
      <c r="Y999" s="896"/>
      <c r="Z999" s="896"/>
    </row>
    <row r="1000" ht="15.75" customHeight="1">
      <c r="A1000" s="896"/>
      <c r="B1000" s="896"/>
      <c r="C1000" s="896"/>
      <c r="D1000" s="896"/>
      <c r="E1000" s="896"/>
      <c r="F1000" s="896"/>
      <c r="G1000" s="896"/>
      <c r="H1000" s="896"/>
      <c r="I1000" s="896"/>
      <c r="J1000" s="896"/>
      <c r="K1000" s="896"/>
      <c r="L1000" s="896"/>
      <c r="M1000" s="896"/>
      <c r="N1000" s="896"/>
      <c r="O1000" s="896"/>
      <c r="P1000" s="896"/>
      <c r="Q1000" s="896"/>
      <c r="R1000" s="896"/>
      <c r="S1000" s="896"/>
      <c r="T1000" s="896"/>
      <c r="U1000" s="896"/>
      <c r="V1000" s="896"/>
      <c r="W1000" s="896"/>
      <c r="X1000" s="896"/>
      <c r="Y1000" s="896"/>
      <c r="Z1000" s="896"/>
    </row>
  </sheetData>
  <mergeCells count="133">
    <mergeCell ref="A1:E1"/>
    <mergeCell ref="B2:C2"/>
    <mergeCell ref="D2:E2"/>
    <mergeCell ref="B3:C3"/>
    <mergeCell ref="D3:E3"/>
    <mergeCell ref="B4:C4"/>
    <mergeCell ref="D4:E4"/>
    <mergeCell ref="B5:C5"/>
    <mergeCell ref="D5:E5"/>
    <mergeCell ref="C7:D7"/>
    <mergeCell ref="C8:D8"/>
    <mergeCell ref="A10:E10"/>
    <mergeCell ref="A11:E11"/>
    <mergeCell ref="D12:E12"/>
    <mergeCell ref="B12:C12"/>
    <mergeCell ref="B13:C13"/>
    <mergeCell ref="D13:E13"/>
    <mergeCell ref="B14:C14"/>
    <mergeCell ref="D14:E14"/>
    <mergeCell ref="B15:C15"/>
    <mergeCell ref="D15:E15"/>
    <mergeCell ref="B16:C16"/>
    <mergeCell ref="D16:E16"/>
    <mergeCell ref="A17:E17"/>
    <mergeCell ref="A18:E18"/>
    <mergeCell ref="B19:C19"/>
    <mergeCell ref="B20:C20"/>
    <mergeCell ref="B21:C21"/>
    <mergeCell ref="B22:C22"/>
    <mergeCell ref="B23:C23"/>
    <mergeCell ref="B24:C24"/>
    <mergeCell ref="B25:C25"/>
    <mergeCell ref="A26:D26"/>
    <mergeCell ref="A28:E28"/>
    <mergeCell ref="A29:E29"/>
    <mergeCell ref="B30:C30"/>
    <mergeCell ref="B31:C31"/>
    <mergeCell ref="A33:C33"/>
    <mergeCell ref="A35:E35"/>
    <mergeCell ref="B36:C36"/>
    <mergeCell ref="B37:C37"/>
    <mergeCell ref="B38:C38"/>
    <mergeCell ref="B39:C39"/>
    <mergeCell ref="B40:C40"/>
    <mergeCell ref="B41:C41"/>
    <mergeCell ref="B42:C42"/>
    <mergeCell ref="B43:C43"/>
    <mergeCell ref="B44:C44"/>
    <mergeCell ref="A45:C45"/>
    <mergeCell ref="B88:C88"/>
    <mergeCell ref="A89:C89"/>
    <mergeCell ref="A91:E91"/>
    <mergeCell ref="B92:C92"/>
    <mergeCell ref="B93:C93"/>
    <mergeCell ref="A94:D94"/>
    <mergeCell ref="A96:E96"/>
    <mergeCell ref="B97:C97"/>
    <mergeCell ref="B98:C98"/>
    <mergeCell ref="B99:C99"/>
    <mergeCell ref="A100:C100"/>
    <mergeCell ref="A102:E102"/>
    <mergeCell ref="A103:E103"/>
    <mergeCell ref="B104:D104"/>
    <mergeCell ref="B114:C114"/>
    <mergeCell ref="B115:C115"/>
    <mergeCell ref="B116:C116"/>
    <mergeCell ref="A117:A120"/>
    <mergeCell ref="B117:C117"/>
    <mergeCell ref="B118:C118"/>
    <mergeCell ref="B119:C119"/>
    <mergeCell ref="B128:D128"/>
    <mergeCell ref="A130:D130"/>
    <mergeCell ref="B131:D131"/>
    <mergeCell ref="A132:D132"/>
    <mergeCell ref="A133:D133"/>
    <mergeCell ref="A135:D135"/>
    <mergeCell ref="A136:D136"/>
    <mergeCell ref="B120:C120"/>
    <mergeCell ref="A121:C121"/>
    <mergeCell ref="A123:E123"/>
    <mergeCell ref="A124:D124"/>
    <mergeCell ref="B125:D125"/>
    <mergeCell ref="B126:D126"/>
    <mergeCell ref="B127:D127"/>
    <mergeCell ref="A47:E47"/>
    <mergeCell ref="G47:H47"/>
    <mergeCell ref="I47:J47"/>
    <mergeCell ref="B48:D48"/>
    <mergeCell ref="B49:C49"/>
    <mergeCell ref="B50:C50"/>
    <mergeCell ref="G50:H50"/>
    <mergeCell ref="B51:D51"/>
    <mergeCell ref="B52:C52"/>
    <mergeCell ref="B53:D53"/>
    <mergeCell ref="B54:C54"/>
    <mergeCell ref="A55:D55"/>
    <mergeCell ref="A57:E57"/>
    <mergeCell ref="B58:C58"/>
    <mergeCell ref="B59:C59"/>
    <mergeCell ref="A60:E60"/>
    <mergeCell ref="G60:H60"/>
    <mergeCell ref="A61:E61"/>
    <mergeCell ref="B62:C62"/>
    <mergeCell ref="B63:C63"/>
    <mergeCell ref="B64:C64"/>
    <mergeCell ref="B65:C65"/>
    <mergeCell ref="B66:C66"/>
    <mergeCell ref="A67:C67"/>
    <mergeCell ref="A69:E69"/>
    <mergeCell ref="A70:E70"/>
    <mergeCell ref="B71:C71"/>
    <mergeCell ref="B72:C72"/>
    <mergeCell ref="B73:C73"/>
    <mergeCell ref="B74:C74"/>
    <mergeCell ref="B75:C75"/>
    <mergeCell ref="B76:C76"/>
    <mergeCell ref="B77:C77"/>
    <mergeCell ref="A78:C78"/>
    <mergeCell ref="A80:E80"/>
    <mergeCell ref="A81:E81"/>
    <mergeCell ref="B82:C82"/>
    <mergeCell ref="B83:C83"/>
    <mergeCell ref="B84:C84"/>
    <mergeCell ref="B85:C85"/>
    <mergeCell ref="B86:C86"/>
    <mergeCell ref="B87:C87"/>
    <mergeCell ref="B105:D105"/>
    <mergeCell ref="B106:D106"/>
    <mergeCell ref="B107:D107"/>
    <mergeCell ref="A109:D109"/>
    <mergeCell ref="A111:D111"/>
    <mergeCell ref="A112:E112"/>
    <mergeCell ref="A113:E113"/>
  </mergeCells>
  <printOptions/>
  <pageMargins bottom="0.39370078740157505" footer="0.0" header="0.0" left="0.0" right="0.0" top="0.39370078740157505"/>
  <pageSetup paperSize="9" orientation="portrait" pageOrder="overThenDown"/>
  <headerFooter>
    <oddHeader>&amp;C&amp;A</oddHeader>
    <oddFooter>&amp;CPágina &amp;P</oddFooter>
  </headerFooter>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2.14"/>
    <col customWidth="1" min="9" max="26" width="8.71"/>
  </cols>
  <sheetData>
    <row r="1">
      <c r="A1" s="774" t="s">
        <v>895</v>
      </c>
      <c r="B1" s="59"/>
      <c r="C1" s="59"/>
      <c r="D1" s="59"/>
      <c r="E1" s="60"/>
      <c r="F1" s="775"/>
      <c r="G1" s="775"/>
      <c r="H1" s="775"/>
      <c r="I1" s="775"/>
      <c r="J1" s="775"/>
      <c r="K1" s="775"/>
      <c r="L1" s="775"/>
      <c r="M1" s="775"/>
      <c r="N1" s="775"/>
      <c r="O1" s="775"/>
      <c r="P1" s="775"/>
      <c r="Q1" s="775"/>
      <c r="R1" s="775"/>
      <c r="S1" s="775"/>
      <c r="T1" s="775"/>
      <c r="U1" s="775"/>
      <c r="V1" s="775"/>
      <c r="W1" s="775"/>
      <c r="X1" s="775"/>
      <c r="Y1" s="775"/>
      <c r="Z1" s="775"/>
    </row>
    <row r="2">
      <c r="A2" s="776" t="s">
        <v>124</v>
      </c>
      <c r="B2" s="777" t="s">
        <v>896</v>
      </c>
      <c r="C2" s="60"/>
      <c r="D2" s="778">
        <v>45701.0</v>
      </c>
      <c r="E2" s="60"/>
      <c r="F2" s="775"/>
      <c r="G2" s="775"/>
      <c r="H2" s="775"/>
      <c r="I2" s="775"/>
      <c r="J2" s="775"/>
      <c r="K2" s="775"/>
      <c r="L2" s="775"/>
      <c r="M2" s="775"/>
      <c r="N2" s="775"/>
      <c r="O2" s="775"/>
      <c r="P2" s="775"/>
      <c r="Q2" s="775"/>
      <c r="R2" s="775"/>
      <c r="S2" s="775"/>
      <c r="T2" s="775"/>
      <c r="U2" s="775"/>
      <c r="V2" s="775"/>
      <c r="W2" s="775"/>
      <c r="X2" s="775"/>
      <c r="Y2" s="775"/>
      <c r="Z2" s="775"/>
    </row>
    <row r="3" ht="15.0" customHeight="1">
      <c r="A3" s="776" t="s">
        <v>126</v>
      </c>
      <c r="B3" s="777" t="s">
        <v>897</v>
      </c>
      <c r="C3" s="60"/>
      <c r="D3" s="779" t="s">
        <v>898</v>
      </c>
      <c r="E3" s="60"/>
      <c r="F3" s="775"/>
      <c r="G3" s="775"/>
      <c r="H3" s="775"/>
      <c r="I3" s="775"/>
      <c r="J3" s="775"/>
      <c r="K3" s="775"/>
      <c r="L3" s="775"/>
      <c r="M3" s="775"/>
      <c r="N3" s="775"/>
      <c r="O3" s="775"/>
      <c r="P3" s="775"/>
      <c r="Q3" s="775"/>
      <c r="R3" s="775"/>
      <c r="S3" s="775"/>
      <c r="T3" s="775"/>
      <c r="U3" s="775"/>
      <c r="V3" s="775"/>
      <c r="W3" s="775"/>
      <c r="X3" s="775"/>
      <c r="Y3" s="775"/>
      <c r="Z3" s="775"/>
    </row>
    <row r="4" ht="43.5" customHeight="1">
      <c r="A4" s="776" t="s">
        <v>129</v>
      </c>
      <c r="B4" s="777" t="s">
        <v>899</v>
      </c>
      <c r="C4" s="60"/>
      <c r="D4" s="897" t="s">
        <v>604</v>
      </c>
      <c r="E4" s="339"/>
      <c r="F4" s="775"/>
      <c r="G4" s="781"/>
      <c r="H4" s="775"/>
      <c r="I4" s="775"/>
      <c r="J4" s="775"/>
      <c r="K4" s="775"/>
      <c r="L4" s="775"/>
      <c r="M4" s="775"/>
      <c r="N4" s="775"/>
      <c r="O4" s="775"/>
      <c r="P4" s="775"/>
      <c r="Q4" s="775"/>
      <c r="R4" s="775"/>
      <c r="S4" s="775"/>
      <c r="T4" s="775"/>
      <c r="U4" s="775"/>
      <c r="V4" s="775"/>
      <c r="W4" s="775"/>
      <c r="X4" s="775"/>
      <c r="Y4" s="775"/>
      <c r="Z4" s="775"/>
    </row>
    <row r="5">
      <c r="A5" s="776" t="s">
        <v>132</v>
      </c>
      <c r="B5" s="777" t="s">
        <v>900</v>
      </c>
      <c r="C5" s="60"/>
      <c r="D5" s="782">
        <v>12.0</v>
      </c>
      <c r="E5" s="60"/>
      <c r="F5" s="775"/>
      <c r="G5" s="775"/>
      <c r="H5" s="775"/>
      <c r="I5" s="775"/>
      <c r="J5" s="775"/>
      <c r="K5" s="775"/>
      <c r="L5" s="775"/>
      <c r="M5" s="775"/>
      <c r="N5" s="775"/>
      <c r="O5" s="775"/>
      <c r="P5" s="775"/>
      <c r="Q5" s="775"/>
      <c r="R5" s="775"/>
      <c r="S5" s="775"/>
      <c r="T5" s="775"/>
      <c r="U5" s="775"/>
      <c r="V5" s="775"/>
      <c r="W5" s="775"/>
      <c r="X5" s="775"/>
      <c r="Y5" s="775"/>
      <c r="Z5" s="775"/>
    </row>
    <row r="6">
      <c r="A6" s="783"/>
      <c r="B6" s="784"/>
      <c r="C6" s="784"/>
      <c r="D6" s="783"/>
      <c r="E6" s="783"/>
      <c r="F6" s="775"/>
      <c r="G6" s="775"/>
      <c r="H6" s="775"/>
      <c r="I6" s="775"/>
      <c r="J6" s="775"/>
      <c r="K6" s="775"/>
      <c r="L6" s="775"/>
      <c r="M6" s="775"/>
      <c r="N6" s="775"/>
      <c r="O6" s="775"/>
      <c r="P6" s="775"/>
      <c r="Q6" s="775"/>
      <c r="R6" s="775"/>
      <c r="S6" s="775"/>
      <c r="T6" s="775"/>
      <c r="U6" s="775"/>
      <c r="V6" s="775"/>
      <c r="W6" s="775"/>
      <c r="X6" s="775"/>
      <c r="Y6" s="775"/>
      <c r="Z6" s="775"/>
    </row>
    <row r="7" ht="42.0" customHeight="1">
      <c r="A7" s="785" t="s">
        <v>369</v>
      </c>
      <c r="B7" s="785" t="s">
        <v>135</v>
      </c>
      <c r="C7" s="786" t="s">
        <v>901</v>
      </c>
      <c r="D7" s="60"/>
      <c r="E7" s="785" t="s">
        <v>902</v>
      </c>
      <c r="F7" s="775"/>
      <c r="G7" s="775"/>
      <c r="H7" s="775"/>
      <c r="I7" s="775"/>
      <c r="J7" s="775"/>
      <c r="K7" s="775"/>
      <c r="L7" s="775"/>
      <c r="M7" s="775"/>
      <c r="N7" s="775"/>
      <c r="O7" s="775"/>
      <c r="P7" s="775"/>
      <c r="Q7" s="775"/>
      <c r="R7" s="775"/>
      <c r="S7" s="775"/>
      <c r="T7" s="775"/>
      <c r="U7" s="775"/>
      <c r="V7" s="775"/>
      <c r="W7" s="775"/>
      <c r="X7" s="775"/>
      <c r="Y7" s="775"/>
      <c r="Z7" s="775"/>
    </row>
    <row r="8">
      <c r="A8" s="785">
        <v>1.0</v>
      </c>
      <c r="B8" s="785" t="s">
        <v>891</v>
      </c>
      <c r="C8" s="786" t="s">
        <v>903</v>
      </c>
      <c r="D8" s="60"/>
      <c r="E8" s="787" t="s">
        <v>978</v>
      </c>
      <c r="F8" s="775"/>
      <c r="G8" s="775"/>
      <c r="H8" s="775"/>
      <c r="I8" s="775"/>
      <c r="J8" s="775"/>
      <c r="K8" s="775"/>
      <c r="L8" s="775"/>
      <c r="M8" s="775"/>
      <c r="N8" s="775"/>
      <c r="O8" s="775"/>
      <c r="P8" s="775"/>
      <c r="Q8" s="775"/>
      <c r="R8" s="775"/>
      <c r="S8" s="775"/>
      <c r="T8" s="775"/>
      <c r="U8" s="775"/>
      <c r="V8" s="775"/>
      <c r="W8" s="775"/>
      <c r="X8" s="775"/>
      <c r="Y8" s="775"/>
      <c r="Z8" s="775"/>
    </row>
    <row r="9">
      <c r="A9" s="783"/>
      <c r="B9" s="784"/>
      <c r="C9" s="784"/>
      <c r="D9" s="783"/>
      <c r="E9" s="783"/>
      <c r="F9" s="775"/>
      <c r="G9" s="775"/>
      <c r="H9" s="775"/>
      <c r="I9" s="775"/>
      <c r="J9" s="775"/>
      <c r="K9" s="775"/>
      <c r="L9" s="775"/>
      <c r="M9" s="775"/>
      <c r="N9" s="775"/>
      <c r="O9" s="775"/>
      <c r="P9" s="775"/>
      <c r="Q9" s="775"/>
      <c r="R9" s="775"/>
      <c r="S9" s="775"/>
      <c r="T9" s="775"/>
      <c r="U9" s="775"/>
      <c r="V9" s="775"/>
      <c r="W9" s="775"/>
      <c r="X9" s="775"/>
      <c r="Y9" s="775"/>
      <c r="Z9" s="775"/>
    </row>
    <row r="10">
      <c r="A10" s="788" t="s">
        <v>905</v>
      </c>
      <c r="B10" s="789"/>
      <c r="C10" s="789"/>
      <c r="D10" s="789"/>
      <c r="E10" s="790"/>
      <c r="F10" s="775"/>
      <c r="G10" s="775"/>
      <c r="H10" s="775"/>
      <c r="I10" s="775"/>
      <c r="J10" s="775"/>
      <c r="K10" s="775"/>
      <c r="L10" s="775"/>
      <c r="M10" s="775"/>
      <c r="N10" s="775"/>
      <c r="O10" s="775"/>
      <c r="P10" s="775"/>
      <c r="Q10" s="775"/>
      <c r="R10" s="775"/>
      <c r="S10" s="775"/>
      <c r="T10" s="775"/>
      <c r="U10" s="775"/>
      <c r="V10" s="775"/>
      <c r="W10" s="775"/>
      <c r="X10" s="775"/>
      <c r="Y10" s="775"/>
      <c r="Z10" s="775"/>
    </row>
    <row r="11">
      <c r="A11" s="774" t="s">
        <v>906</v>
      </c>
      <c r="B11" s="59"/>
      <c r="C11" s="59"/>
      <c r="D11" s="59"/>
      <c r="E11" s="60"/>
      <c r="F11" s="775"/>
      <c r="G11" s="775"/>
      <c r="H11" s="775"/>
      <c r="I11" s="775"/>
      <c r="J11" s="775"/>
      <c r="K11" s="775"/>
      <c r="L11" s="775"/>
      <c r="M11" s="775"/>
      <c r="N11" s="775"/>
      <c r="O11" s="775"/>
      <c r="P11" s="775"/>
      <c r="Q11" s="775"/>
      <c r="R11" s="775"/>
      <c r="S11" s="775"/>
      <c r="T11" s="775"/>
      <c r="U11" s="775"/>
      <c r="V11" s="775"/>
      <c r="W11" s="775"/>
      <c r="X11" s="775"/>
      <c r="Y11" s="775"/>
      <c r="Z11" s="775"/>
    </row>
    <row r="12" ht="24.75" customHeight="1">
      <c r="A12" s="776">
        <v>1.0</v>
      </c>
      <c r="B12" s="777" t="s">
        <v>146</v>
      </c>
      <c r="C12" s="60"/>
      <c r="D12" s="782" t="str">
        <f>B8</f>
        <v>Auxiliar Administrativo</v>
      </c>
      <c r="E12" s="60"/>
      <c r="F12" s="775"/>
      <c r="G12" s="775"/>
      <c r="H12" s="775"/>
      <c r="I12" s="775"/>
      <c r="J12" s="775"/>
      <c r="K12" s="775"/>
      <c r="L12" s="775"/>
      <c r="M12" s="775"/>
      <c r="N12" s="775"/>
      <c r="O12" s="775"/>
      <c r="P12" s="775"/>
      <c r="Q12" s="775"/>
      <c r="R12" s="775"/>
      <c r="S12" s="775"/>
      <c r="T12" s="775"/>
      <c r="U12" s="775"/>
      <c r="V12" s="775"/>
      <c r="W12" s="775"/>
      <c r="X12" s="775"/>
      <c r="Y12" s="775"/>
      <c r="Z12" s="775"/>
    </row>
    <row r="13">
      <c r="A13" s="776">
        <v>2.0</v>
      </c>
      <c r="B13" s="777" t="s">
        <v>148</v>
      </c>
      <c r="C13" s="60"/>
      <c r="D13" s="791" t="s">
        <v>979</v>
      </c>
      <c r="E13" s="60"/>
      <c r="F13" s="775"/>
      <c r="G13" s="775"/>
      <c r="H13" s="775"/>
      <c r="I13" s="775"/>
      <c r="J13" s="775"/>
      <c r="K13" s="775"/>
      <c r="L13" s="775"/>
      <c r="M13" s="775"/>
      <c r="N13" s="775"/>
      <c r="O13" s="775"/>
      <c r="P13" s="775"/>
      <c r="Q13" s="775"/>
      <c r="R13" s="775"/>
      <c r="S13" s="775"/>
      <c r="T13" s="775"/>
      <c r="U13" s="775"/>
      <c r="V13" s="775"/>
      <c r="W13" s="775"/>
      <c r="X13" s="775"/>
      <c r="Y13" s="775"/>
      <c r="Z13" s="775"/>
    </row>
    <row r="14" ht="15.0" customHeight="1">
      <c r="A14" s="776">
        <v>3.0</v>
      </c>
      <c r="B14" s="777" t="s">
        <v>405</v>
      </c>
      <c r="C14" s="60"/>
      <c r="D14" s="792">
        <v>2189.97</v>
      </c>
      <c r="E14" s="60"/>
      <c r="F14" s="775"/>
      <c r="G14" s="775"/>
      <c r="H14" s="775"/>
      <c r="I14" s="775"/>
      <c r="J14" s="775"/>
      <c r="K14" s="775"/>
      <c r="L14" s="775"/>
      <c r="M14" s="775"/>
      <c r="N14" s="775"/>
      <c r="O14" s="775"/>
      <c r="P14" s="775"/>
      <c r="Q14" s="775"/>
      <c r="R14" s="775"/>
      <c r="S14" s="775"/>
      <c r="T14" s="775"/>
      <c r="U14" s="775"/>
      <c r="V14" s="775"/>
      <c r="W14" s="775"/>
      <c r="X14" s="775"/>
      <c r="Y14" s="775"/>
      <c r="Z14" s="775"/>
    </row>
    <row r="15">
      <c r="A15" s="776">
        <v>4.0</v>
      </c>
      <c r="B15" s="777" t="s">
        <v>151</v>
      </c>
      <c r="C15" s="60"/>
      <c r="D15" s="782" t="str">
        <f>B8</f>
        <v>Auxiliar Administrativo</v>
      </c>
      <c r="E15" s="60"/>
      <c r="F15" s="775"/>
      <c r="G15" s="775"/>
      <c r="H15" s="775"/>
      <c r="I15" s="775"/>
      <c r="J15" s="775"/>
      <c r="K15" s="775"/>
      <c r="L15" s="775"/>
      <c r="M15" s="775"/>
      <c r="N15" s="775"/>
      <c r="O15" s="775"/>
      <c r="P15" s="775"/>
      <c r="Q15" s="775"/>
      <c r="R15" s="775"/>
      <c r="S15" s="775"/>
      <c r="T15" s="775"/>
      <c r="U15" s="775"/>
      <c r="V15" s="775"/>
      <c r="W15" s="775"/>
      <c r="X15" s="775"/>
      <c r="Y15" s="775"/>
      <c r="Z15" s="775"/>
    </row>
    <row r="16">
      <c r="A16" s="776">
        <v>5.0</v>
      </c>
      <c r="B16" s="777" t="s">
        <v>154</v>
      </c>
      <c r="C16" s="60"/>
      <c r="D16" s="782" t="s">
        <v>980</v>
      </c>
      <c r="E16" s="60"/>
      <c r="F16" s="775"/>
      <c r="G16" s="775"/>
      <c r="H16" s="775"/>
      <c r="I16" s="775"/>
      <c r="J16" s="775"/>
      <c r="K16" s="775"/>
      <c r="L16" s="775"/>
      <c r="M16" s="775"/>
      <c r="N16" s="775"/>
      <c r="O16" s="775"/>
      <c r="P16" s="775"/>
      <c r="Q16" s="775"/>
      <c r="R16" s="775"/>
      <c r="S16" s="775"/>
      <c r="T16" s="775"/>
      <c r="U16" s="775"/>
      <c r="V16" s="775"/>
      <c r="W16" s="775"/>
      <c r="X16" s="775"/>
      <c r="Y16" s="775"/>
      <c r="Z16" s="775"/>
    </row>
    <row r="17">
      <c r="A17" s="793"/>
      <c r="B17" s="412"/>
      <c r="C17" s="412"/>
      <c r="D17" s="412"/>
      <c r="E17" s="413"/>
      <c r="F17" s="775"/>
      <c r="G17" s="775"/>
      <c r="H17" s="775"/>
      <c r="I17" s="775"/>
      <c r="J17" s="775"/>
      <c r="K17" s="775"/>
      <c r="L17" s="775"/>
      <c r="M17" s="775"/>
      <c r="N17" s="775"/>
      <c r="O17" s="775"/>
      <c r="P17" s="775"/>
      <c r="Q17" s="775"/>
      <c r="R17" s="775"/>
      <c r="S17" s="775"/>
      <c r="T17" s="775"/>
      <c r="U17" s="775"/>
      <c r="V17" s="775"/>
      <c r="W17" s="775"/>
      <c r="X17" s="775"/>
      <c r="Y17" s="775"/>
      <c r="Z17" s="775"/>
    </row>
    <row r="18">
      <c r="A18" s="794" t="s">
        <v>909</v>
      </c>
      <c r="B18" s="795"/>
      <c r="C18" s="795"/>
      <c r="D18" s="795"/>
      <c r="E18" s="796"/>
      <c r="F18" s="775"/>
      <c r="G18" s="775"/>
      <c r="H18" s="775"/>
      <c r="I18" s="775"/>
      <c r="J18" s="775"/>
      <c r="K18" s="775"/>
      <c r="L18" s="775"/>
      <c r="M18" s="775"/>
      <c r="N18" s="775"/>
      <c r="O18" s="775"/>
      <c r="P18" s="775"/>
      <c r="Q18" s="775"/>
      <c r="R18" s="775"/>
      <c r="S18" s="775"/>
      <c r="T18" s="775"/>
      <c r="U18" s="775"/>
      <c r="V18" s="775"/>
      <c r="W18" s="775"/>
      <c r="X18" s="775"/>
      <c r="Y18" s="775"/>
      <c r="Z18" s="775"/>
    </row>
    <row r="19">
      <c r="A19" s="785">
        <v>1.0</v>
      </c>
      <c r="B19" s="797" t="s">
        <v>158</v>
      </c>
      <c r="C19" s="60"/>
      <c r="D19" s="798" t="s">
        <v>159</v>
      </c>
      <c r="E19" s="799" t="s">
        <v>431</v>
      </c>
      <c r="F19" s="775"/>
      <c r="G19" s="775"/>
      <c r="H19" s="775"/>
      <c r="I19" s="775"/>
      <c r="J19" s="775"/>
      <c r="K19" s="775"/>
      <c r="L19" s="775"/>
      <c r="M19" s="775"/>
      <c r="N19" s="775"/>
      <c r="O19" s="775"/>
      <c r="P19" s="775"/>
      <c r="Q19" s="775"/>
      <c r="R19" s="775"/>
      <c r="S19" s="775"/>
      <c r="T19" s="775"/>
      <c r="U19" s="775"/>
      <c r="V19" s="775"/>
      <c r="W19" s="775"/>
      <c r="X19" s="775"/>
      <c r="Y19" s="775"/>
      <c r="Z19" s="775"/>
    </row>
    <row r="20">
      <c r="A20" s="776" t="s">
        <v>124</v>
      </c>
      <c r="B20" s="800" t="s">
        <v>161</v>
      </c>
      <c r="C20" s="60"/>
      <c r="D20" s="801"/>
      <c r="E20" s="898">
        <v>2189.97</v>
      </c>
      <c r="F20" s="775"/>
      <c r="G20" s="775"/>
      <c r="H20" s="775"/>
      <c r="I20" s="775"/>
      <c r="J20" s="775"/>
      <c r="K20" s="775"/>
      <c r="L20" s="775"/>
      <c r="M20" s="775"/>
      <c r="N20" s="775"/>
      <c r="O20" s="775"/>
      <c r="P20" s="775"/>
      <c r="Q20" s="775"/>
      <c r="R20" s="775"/>
      <c r="S20" s="775"/>
      <c r="T20" s="775"/>
      <c r="U20" s="775"/>
      <c r="V20" s="775"/>
      <c r="W20" s="775"/>
      <c r="X20" s="775"/>
      <c r="Y20" s="775"/>
      <c r="Z20" s="775"/>
    </row>
    <row r="21" ht="15.75" customHeight="1">
      <c r="A21" s="776" t="s">
        <v>126</v>
      </c>
      <c r="B21" s="800" t="s">
        <v>910</v>
      </c>
      <c r="C21" s="60"/>
      <c r="D21" s="803"/>
      <c r="E21" s="802">
        <f>E20*D21</f>
        <v>0</v>
      </c>
      <c r="F21" s="775"/>
      <c r="G21" s="775"/>
      <c r="H21" s="775"/>
      <c r="I21" s="775"/>
      <c r="J21" s="775"/>
      <c r="K21" s="775"/>
      <c r="L21" s="775"/>
      <c r="M21" s="775"/>
      <c r="N21" s="775"/>
      <c r="O21" s="775"/>
      <c r="P21" s="775"/>
      <c r="Q21" s="775"/>
      <c r="R21" s="775"/>
      <c r="S21" s="775"/>
      <c r="T21" s="775"/>
      <c r="U21" s="775"/>
      <c r="V21" s="775"/>
      <c r="W21" s="775"/>
      <c r="X21" s="775"/>
      <c r="Y21" s="775"/>
      <c r="Z21" s="775"/>
    </row>
    <row r="22" ht="15.75" customHeight="1">
      <c r="A22" s="776" t="s">
        <v>129</v>
      </c>
      <c r="B22" s="800" t="s">
        <v>163</v>
      </c>
      <c r="C22" s="60"/>
      <c r="D22" s="803"/>
      <c r="E22" s="802">
        <f>D22*E20</f>
        <v>0</v>
      </c>
      <c r="F22" s="775"/>
      <c r="G22" s="775"/>
      <c r="H22" s="775"/>
      <c r="I22" s="775"/>
      <c r="J22" s="775"/>
      <c r="K22" s="775"/>
      <c r="L22" s="775"/>
      <c r="M22" s="775"/>
      <c r="N22" s="775"/>
      <c r="O22" s="775"/>
      <c r="P22" s="775"/>
      <c r="Q22" s="775"/>
      <c r="R22" s="775"/>
      <c r="S22" s="775"/>
      <c r="T22" s="775"/>
      <c r="U22" s="775"/>
      <c r="V22" s="775"/>
      <c r="W22" s="775"/>
      <c r="X22" s="775"/>
      <c r="Y22" s="775"/>
      <c r="Z22" s="775"/>
    </row>
    <row r="23" ht="15.75" customHeight="1">
      <c r="A23" s="776" t="s">
        <v>132</v>
      </c>
      <c r="B23" s="800" t="s">
        <v>164</v>
      </c>
      <c r="C23" s="60"/>
      <c r="D23" s="803"/>
      <c r="E23" s="802">
        <f>(E20+E21)/220*D23*15*7</f>
        <v>0</v>
      </c>
      <c r="F23" s="775"/>
      <c r="G23" s="775"/>
      <c r="H23" s="775"/>
      <c r="I23" s="775"/>
      <c r="J23" s="775"/>
      <c r="K23" s="775"/>
      <c r="L23" s="775"/>
      <c r="M23" s="775"/>
      <c r="N23" s="775"/>
      <c r="O23" s="775"/>
      <c r="P23" s="775"/>
      <c r="Q23" s="775"/>
      <c r="R23" s="775"/>
      <c r="S23" s="775"/>
      <c r="T23" s="775"/>
      <c r="U23" s="775"/>
      <c r="V23" s="775"/>
      <c r="W23" s="775"/>
      <c r="X23" s="775"/>
      <c r="Y23" s="775"/>
      <c r="Z23" s="775"/>
    </row>
    <row r="24" ht="15.75" customHeight="1">
      <c r="A24" s="776" t="s">
        <v>165</v>
      </c>
      <c r="B24" s="800" t="s">
        <v>911</v>
      </c>
      <c r="C24" s="60"/>
      <c r="D24" s="803"/>
      <c r="E24" s="802">
        <f>(E20+E21)/220*(D24+D23)*15*1</f>
        <v>0</v>
      </c>
      <c r="F24" s="775"/>
      <c r="G24" s="775"/>
      <c r="H24" s="775"/>
      <c r="I24" s="775"/>
      <c r="J24" s="775"/>
      <c r="K24" s="775"/>
      <c r="L24" s="775"/>
      <c r="M24" s="775"/>
      <c r="N24" s="775"/>
      <c r="O24" s="775"/>
      <c r="P24" s="775"/>
      <c r="Q24" s="775"/>
      <c r="R24" s="775"/>
      <c r="S24" s="775"/>
      <c r="T24" s="775"/>
      <c r="U24" s="775"/>
      <c r="V24" s="775"/>
      <c r="W24" s="775"/>
      <c r="X24" s="775"/>
      <c r="Y24" s="775"/>
      <c r="Z24" s="775"/>
    </row>
    <row r="25" ht="15.75" customHeight="1">
      <c r="A25" s="776" t="s">
        <v>167</v>
      </c>
      <c r="B25" s="800" t="s">
        <v>912</v>
      </c>
      <c r="C25" s="60"/>
      <c r="D25" s="803"/>
      <c r="E25" s="802">
        <v>0.0</v>
      </c>
      <c r="F25" s="775"/>
      <c r="G25" s="775"/>
      <c r="H25" s="775"/>
      <c r="I25" s="775"/>
      <c r="J25" s="775"/>
      <c r="K25" s="775"/>
      <c r="L25" s="775"/>
      <c r="M25" s="775"/>
      <c r="N25" s="775"/>
      <c r="O25" s="775"/>
      <c r="P25" s="775"/>
      <c r="Q25" s="775"/>
      <c r="R25" s="775"/>
      <c r="S25" s="775"/>
      <c r="T25" s="775"/>
      <c r="U25" s="775"/>
      <c r="V25" s="775"/>
      <c r="W25" s="775"/>
      <c r="X25" s="775"/>
      <c r="Y25" s="775"/>
      <c r="Z25" s="775"/>
    </row>
    <row r="26" ht="15.75" customHeight="1">
      <c r="A26" s="786" t="s">
        <v>171</v>
      </c>
      <c r="B26" s="59"/>
      <c r="C26" s="59"/>
      <c r="D26" s="309"/>
      <c r="E26" s="804">
        <f>SUM(E20:E25)</f>
        <v>2189.97</v>
      </c>
      <c r="F26" s="163"/>
      <c r="G26" s="163"/>
      <c r="H26" s="163"/>
      <c r="I26" s="163"/>
      <c r="J26" s="163"/>
      <c r="K26" s="163"/>
      <c r="L26" s="163"/>
      <c r="M26" s="163"/>
      <c r="N26" s="163"/>
      <c r="O26" s="163"/>
      <c r="P26" s="163"/>
      <c r="Q26" s="163"/>
      <c r="R26" s="163"/>
      <c r="S26" s="163"/>
      <c r="T26" s="163"/>
      <c r="U26" s="163"/>
      <c r="V26" s="163"/>
      <c r="W26" s="163"/>
      <c r="X26" s="163"/>
      <c r="Y26" s="163"/>
      <c r="Z26" s="163"/>
    </row>
    <row r="27" ht="15.75" customHeight="1">
      <c r="A27" s="805"/>
      <c r="B27" s="805"/>
      <c r="C27" s="805"/>
      <c r="D27" s="805"/>
      <c r="E27" s="806"/>
      <c r="F27" s="163"/>
      <c r="G27" s="163"/>
      <c r="H27" s="163"/>
      <c r="I27" s="163"/>
      <c r="J27" s="163"/>
      <c r="K27" s="163"/>
      <c r="L27" s="163"/>
      <c r="M27" s="163"/>
      <c r="N27" s="163"/>
      <c r="O27" s="163"/>
      <c r="P27" s="163"/>
      <c r="Q27" s="163"/>
      <c r="R27" s="163"/>
      <c r="S27" s="163"/>
      <c r="T27" s="163"/>
      <c r="U27" s="163"/>
      <c r="V27" s="163"/>
      <c r="W27" s="163"/>
      <c r="X27" s="163"/>
      <c r="Y27" s="163"/>
      <c r="Z27" s="163"/>
    </row>
    <row r="28" ht="15.75" customHeight="1">
      <c r="A28" s="794" t="s">
        <v>913</v>
      </c>
      <c r="B28" s="795"/>
      <c r="C28" s="795"/>
      <c r="D28" s="795"/>
      <c r="E28" s="796"/>
      <c r="F28" s="163"/>
      <c r="G28" s="163"/>
      <c r="H28" s="163"/>
      <c r="I28" s="163"/>
      <c r="J28" s="163"/>
      <c r="K28" s="163"/>
      <c r="L28" s="163"/>
      <c r="M28" s="163"/>
      <c r="N28" s="163"/>
      <c r="O28" s="163"/>
      <c r="P28" s="163"/>
      <c r="Q28" s="163"/>
      <c r="R28" s="163"/>
      <c r="S28" s="163"/>
      <c r="T28" s="163"/>
      <c r="U28" s="163"/>
      <c r="V28" s="163"/>
      <c r="W28" s="163"/>
      <c r="X28" s="163"/>
      <c r="Y28" s="163"/>
      <c r="Z28" s="163"/>
    </row>
    <row r="29" ht="15.75" customHeight="1">
      <c r="A29" s="807" t="s">
        <v>174</v>
      </c>
      <c r="B29" s="59"/>
      <c r="C29" s="59"/>
      <c r="D29" s="59"/>
      <c r="E29" s="60"/>
      <c r="F29" s="163"/>
      <c r="G29" s="163"/>
      <c r="H29" s="163"/>
      <c r="I29" s="163"/>
      <c r="J29" s="163"/>
      <c r="K29" s="163"/>
      <c r="L29" s="163"/>
      <c r="M29" s="163"/>
      <c r="N29" s="163"/>
      <c r="O29" s="163"/>
      <c r="P29" s="163"/>
      <c r="Q29" s="163"/>
      <c r="R29" s="163"/>
      <c r="S29" s="163"/>
      <c r="T29" s="163"/>
      <c r="U29" s="163"/>
      <c r="V29" s="163"/>
      <c r="W29" s="163"/>
      <c r="X29" s="163"/>
      <c r="Y29" s="163"/>
      <c r="Z29" s="163"/>
    </row>
    <row r="30" ht="15.75" customHeight="1">
      <c r="A30" s="785" t="s">
        <v>13</v>
      </c>
      <c r="B30" s="808" t="s">
        <v>914</v>
      </c>
      <c r="C30" s="60"/>
      <c r="D30" s="785" t="s">
        <v>159</v>
      </c>
      <c r="E30" s="785" t="s">
        <v>431</v>
      </c>
      <c r="F30" s="163"/>
      <c r="G30" s="163"/>
      <c r="H30" s="163"/>
      <c r="I30" s="163"/>
      <c r="J30" s="163"/>
      <c r="K30" s="163"/>
      <c r="L30" s="163"/>
      <c r="M30" s="163"/>
      <c r="N30" s="163"/>
      <c r="O30" s="163"/>
      <c r="P30" s="163"/>
      <c r="Q30" s="163"/>
      <c r="R30" s="163"/>
      <c r="S30" s="163"/>
      <c r="T30" s="163"/>
      <c r="U30" s="163"/>
      <c r="V30" s="163"/>
      <c r="W30" s="163"/>
      <c r="X30" s="163"/>
      <c r="Y30" s="163"/>
      <c r="Z30" s="163"/>
    </row>
    <row r="31" ht="15.75" customHeight="1">
      <c r="A31" s="776" t="s">
        <v>124</v>
      </c>
      <c r="B31" s="777" t="s">
        <v>176</v>
      </c>
      <c r="C31" s="60"/>
      <c r="D31" s="809">
        <v>0.0833</v>
      </c>
      <c r="E31" s="810">
        <f>D31*E26</f>
        <v>182.424501</v>
      </c>
      <c r="F31" s="163"/>
      <c r="G31" s="163"/>
      <c r="H31" s="163"/>
      <c r="I31" s="163"/>
      <c r="J31" s="163"/>
      <c r="K31" s="163"/>
      <c r="L31" s="163"/>
      <c r="M31" s="163"/>
      <c r="N31" s="163"/>
      <c r="O31" s="163"/>
      <c r="P31" s="163"/>
      <c r="Q31" s="163"/>
      <c r="R31" s="163"/>
      <c r="S31" s="163"/>
      <c r="T31" s="163"/>
      <c r="U31" s="163"/>
      <c r="V31" s="163"/>
      <c r="W31" s="163"/>
      <c r="X31" s="163"/>
      <c r="Y31" s="163"/>
      <c r="Z31" s="163"/>
    </row>
    <row r="32" ht="15.75" customHeight="1">
      <c r="A32" s="776" t="s">
        <v>126</v>
      </c>
      <c r="B32" s="811" t="s">
        <v>915</v>
      </c>
      <c r="C32" s="811"/>
      <c r="D32" s="812">
        <v>0.0278</v>
      </c>
      <c r="E32" s="810">
        <f>D32*E26</f>
        <v>60.881166</v>
      </c>
      <c r="F32" s="163"/>
      <c r="G32" s="813"/>
      <c r="H32" s="163"/>
      <c r="I32" s="163"/>
      <c r="J32" s="163"/>
      <c r="K32" s="163"/>
      <c r="L32" s="163"/>
      <c r="M32" s="163"/>
      <c r="N32" s="163"/>
      <c r="O32" s="163"/>
      <c r="P32" s="163"/>
      <c r="Q32" s="163"/>
      <c r="R32" s="163"/>
      <c r="S32" s="163"/>
      <c r="T32" s="163"/>
      <c r="U32" s="163"/>
      <c r="V32" s="163"/>
      <c r="W32" s="163"/>
      <c r="X32" s="163"/>
      <c r="Y32" s="163"/>
      <c r="Z32" s="163"/>
    </row>
    <row r="33" ht="15.75" customHeight="1">
      <c r="A33" s="774" t="s">
        <v>916</v>
      </c>
      <c r="B33" s="59"/>
      <c r="C33" s="60"/>
      <c r="D33" s="814">
        <f>D31+D32</f>
        <v>0.1111</v>
      </c>
      <c r="E33" s="815">
        <f>SUM(E31:E32)</f>
        <v>243.305667</v>
      </c>
      <c r="F33" s="163"/>
      <c r="G33" s="163"/>
      <c r="H33" s="163"/>
      <c r="I33" s="163"/>
      <c r="J33" s="163"/>
      <c r="K33" s="163"/>
      <c r="L33" s="163"/>
      <c r="M33" s="163"/>
      <c r="N33" s="163"/>
      <c r="O33" s="163"/>
      <c r="P33" s="163"/>
      <c r="Q33" s="163"/>
      <c r="R33" s="163"/>
      <c r="S33" s="163"/>
      <c r="T33" s="163"/>
      <c r="U33" s="163"/>
      <c r="V33" s="163"/>
      <c r="W33" s="163"/>
      <c r="X33" s="163"/>
      <c r="Y33" s="163"/>
      <c r="Z33" s="163"/>
    </row>
    <row r="34" ht="15.75" customHeight="1">
      <c r="A34" s="816"/>
      <c r="B34" s="816"/>
      <c r="C34" s="816"/>
      <c r="D34" s="817"/>
      <c r="E34" s="818"/>
      <c r="F34" s="163"/>
      <c r="G34" s="163"/>
      <c r="H34" s="163"/>
      <c r="I34" s="163"/>
      <c r="J34" s="163"/>
      <c r="K34" s="163"/>
      <c r="L34" s="163"/>
      <c r="M34" s="163"/>
      <c r="N34" s="163"/>
      <c r="O34" s="163"/>
      <c r="P34" s="163"/>
      <c r="Q34" s="163"/>
      <c r="R34" s="163"/>
      <c r="S34" s="163"/>
      <c r="T34" s="163"/>
      <c r="U34" s="163"/>
      <c r="V34" s="163"/>
      <c r="W34" s="163"/>
      <c r="X34" s="163"/>
      <c r="Y34" s="163"/>
      <c r="Z34" s="163"/>
    </row>
    <row r="35" ht="27.0" customHeight="1">
      <c r="A35" s="819" t="s">
        <v>917</v>
      </c>
      <c r="B35" s="412"/>
      <c r="C35" s="412"/>
      <c r="D35" s="412"/>
      <c r="E35" s="413"/>
      <c r="F35" s="163"/>
      <c r="G35" s="163"/>
      <c r="H35" s="163"/>
      <c r="I35" s="163"/>
      <c r="J35" s="163"/>
      <c r="K35" s="163"/>
      <c r="L35" s="163"/>
      <c r="M35" s="163"/>
      <c r="N35" s="163"/>
      <c r="O35" s="163"/>
      <c r="P35" s="163"/>
      <c r="Q35" s="163"/>
      <c r="R35" s="163"/>
      <c r="S35" s="163"/>
      <c r="T35" s="163"/>
      <c r="U35" s="163"/>
      <c r="V35" s="163"/>
      <c r="W35" s="163"/>
      <c r="X35" s="163"/>
      <c r="Y35" s="163"/>
      <c r="Z35" s="163"/>
    </row>
    <row r="36" ht="15.75" customHeight="1">
      <c r="A36" s="820" t="s">
        <v>15</v>
      </c>
      <c r="B36" s="797" t="s">
        <v>185</v>
      </c>
      <c r="C36" s="60"/>
      <c r="D36" s="799" t="s">
        <v>159</v>
      </c>
      <c r="E36" s="799" t="s">
        <v>431</v>
      </c>
      <c r="F36" s="163"/>
      <c r="G36" s="163"/>
      <c r="H36" s="163"/>
      <c r="I36" s="163"/>
      <c r="J36" s="163"/>
      <c r="K36" s="163"/>
      <c r="L36" s="163"/>
      <c r="M36" s="163"/>
      <c r="N36" s="163"/>
      <c r="O36" s="163"/>
      <c r="P36" s="163"/>
      <c r="Q36" s="163"/>
      <c r="R36" s="163"/>
      <c r="S36" s="163"/>
      <c r="T36" s="163"/>
      <c r="U36" s="163"/>
      <c r="V36" s="163"/>
      <c r="W36" s="163"/>
      <c r="X36" s="163"/>
      <c r="Y36" s="163"/>
      <c r="Z36" s="163"/>
    </row>
    <row r="37" ht="15.75" customHeight="1">
      <c r="A37" s="821" t="s">
        <v>124</v>
      </c>
      <c r="B37" s="777" t="s">
        <v>918</v>
      </c>
      <c r="C37" s="60"/>
      <c r="D37" s="822">
        <v>0.2</v>
      </c>
      <c r="E37" s="823">
        <f t="shared" ref="E37:E44" si="1">($E$26+$E$33)*D37</f>
        <v>486.6551334</v>
      </c>
      <c r="F37" s="163"/>
      <c r="G37" s="163"/>
      <c r="H37" s="163"/>
      <c r="I37" s="163"/>
      <c r="J37" s="163"/>
      <c r="K37" s="163"/>
      <c r="L37" s="163"/>
      <c r="M37" s="163"/>
      <c r="N37" s="163"/>
      <c r="O37" s="163"/>
      <c r="P37" s="163"/>
      <c r="Q37" s="163"/>
      <c r="R37" s="163"/>
      <c r="S37" s="163"/>
      <c r="T37" s="163"/>
      <c r="U37" s="163"/>
      <c r="V37" s="163"/>
      <c r="W37" s="163"/>
      <c r="X37" s="163"/>
      <c r="Y37" s="163"/>
      <c r="Z37" s="163"/>
    </row>
    <row r="38" ht="13.5" customHeight="1">
      <c r="A38" s="821" t="s">
        <v>126</v>
      </c>
      <c r="B38" s="777" t="s">
        <v>187</v>
      </c>
      <c r="C38" s="60"/>
      <c r="D38" s="822">
        <v>0.025</v>
      </c>
      <c r="E38" s="823">
        <f t="shared" si="1"/>
        <v>60.83189168</v>
      </c>
      <c r="F38" s="163"/>
      <c r="G38" s="163"/>
      <c r="H38" s="163"/>
      <c r="I38" s="163"/>
      <c r="J38" s="163"/>
      <c r="K38" s="163"/>
      <c r="L38" s="163"/>
      <c r="M38" s="163"/>
      <c r="N38" s="163"/>
      <c r="O38" s="163"/>
      <c r="P38" s="163"/>
      <c r="Q38" s="163"/>
      <c r="R38" s="163"/>
      <c r="S38" s="163"/>
      <c r="T38" s="163"/>
      <c r="U38" s="163"/>
      <c r="V38" s="163"/>
      <c r="W38" s="163"/>
      <c r="X38" s="163"/>
      <c r="Y38" s="163"/>
      <c r="Z38" s="163"/>
    </row>
    <row r="39" ht="13.5" customHeight="1">
      <c r="A39" s="821" t="s">
        <v>129</v>
      </c>
      <c r="B39" s="777" t="s">
        <v>919</v>
      </c>
      <c r="C39" s="60"/>
      <c r="D39" s="824">
        <v>0.03</v>
      </c>
      <c r="E39" s="823">
        <f t="shared" si="1"/>
        <v>72.99827001</v>
      </c>
      <c r="F39" s="163"/>
      <c r="G39" s="163"/>
      <c r="H39" s="163"/>
      <c r="I39" s="163"/>
      <c r="J39" s="163"/>
      <c r="K39" s="163"/>
      <c r="L39" s="163"/>
      <c r="M39" s="163"/>
      <c r="N39" s="163"/>
      <c r="O39" s="163"/>
      <c r="P39" s="163"/>
      <c r="Q39" s="163"/>
      <c r="R39" s="163"/>
      <c r="S39" s="163"/>
      <c r="T39" s="163"/>
      <c r="U39" s="163"/>
      <c r="V39" s="163"/>
      <c r="W39" s="163"/>
      <c r="X39" s="163"/>
      <c r="Y39" s="163"/>
      <c r="Z39" s="163"/>
    </row>
    <row r="40" ht="13.5" customHeight="1">
      <c r="A40" s="821" t="s">
        <v>132</v>
      </c>
      <c r="B40" s="777" t="s">
        <v>920</v>
      </c>
      <c r="C40" s="60"/>
      <c r="D40" s="822">
        <v>0.015</v>
      </c>
      <c r="E40" s="823">
        <f t="shared" si="1"/>
        <v>36.49913501</v>
      </c>
      <c r="F40" s="163"/>
      <c r="G40" s="163"/>
      <c r="H40" s="163"/>
      <c r="I40" s="163"/>
      <c r="J40" s="163"/>
      <c r="K40" s="163"/>
      <c r="L40" s="163"/>
      <c r="M40" s="163"/>
      <c r="N40" s="163"/>
      <c r="O40" s="163"/>
      <c r="P40" s="163"/>
      <c r="Q40" s="163"/>
      <c r="R40" s="163"/>
      <c r="S40" s="163"/>
      <c r="T40" s="163"/>
      <c r="U40" s="163"/>
      <c r="V40" s="163"/>
      <c r="W40" s="163"/>
      <c r="X40" s="163"/>
      <c r="Y40" s="163"/>
      <c r="Z40" s="163"/>
    </row>
    <row r="41" ht="13.5" customHeight="1">
      <c r="A41" s="821" t="s">
        <v>165</v>
      </c>
      <c r="B41" s="777" t="s">
        <v>921</v>
      </c>
      <c r="C41" s="60"/>
      <c r="D41" s="822">
        <v>0.01</v>
      </c>
      <c r="E41" s="823">
        <f t="shared" si="1"/>
        <v>24.33275667</v>
      </c>
      <c r="F41" s="163"/>
      <c r="G41" s="163"/>
      <c r="H41" s="163"/>
      <c r="I41" s="163"/>
      <c r="J41" s="163"/>
      <c r="K41" s="163"/>
      <c r="L41" s="163"/>
      <c r="M41" s="163"/>
      <c r="N41" s="163"/>
      <c r="O41" s="163"/>
      <c r="P41" s="163"/>
      <c r="Q41" s="163"/>
      <c r="R41" s="163"/>
      <c r="S41" s="163"/>
      <c r="T41" s="163"/>
      <c r="U41" s="163"/>
      <c r="V41" s="163"/>
      <c r="W41" s="163"/>
      <c r="X41" s="163"/>
      <c r="Y41" s="163"/>
      <c r="Z41" s="163"/>
    </row>
    <row r="42" ht="15.75" customHeight="1">
      <c r="A42" s="821" t="s">
        <v>167</v>
      </c>
      <c r="B42" s="777" t="s">
        <v>922</v>
      </c>
      <c r="C42" s="60"/>
      <c r="D42" s="822">
        <v>0.006</v>
      </c>
      <c r="E42" s="823">
        <f t="shared" si="1"/>
        <v>14.599654</v>
      </c>
      <c r="F42" s="163"/>
      <c r="G42" s="163"/>
      <c r="H42" s="163"/>
      <c r="I42" s="163"/>
      <c r="J42" s="163"/>
      <c r="K42" s="163"/>
      <c r="L42" s="163"/>
      <c r="M42" s="163"/>
      <c r="N42" s="163"/>
      <c r="O42" s="163"/>
      <c r="P42" s="163"/>
      <c r="Q42" s="163"/>
      <c r="R42" s="163"/>
      <c r="S42" s="163"/>
      <c r="T42" s="163"/>
      <c r="U42" s="163"/>
      <c r="V42" s="163"/>
      <c r="W42" s="163"/>
      <c r="X42" s="163"/>
      <c r="Y42" s="163"/>
      <c r="Z42" s="163"/>
    </row>
    <row r="43" ht="13.5" customHeight="1">
      <c r="A43" s="821" t="s">
        <v>169</v>
      </c>
      <c r="B43" s="777" t="s">
        <v>192</v>
      </c>
      <c r="C43" s="60"/>
      <c r="D43" s="822">
        <v>0.002</v>
      </c>
      <c r="E43" s="823">
        <f t="shared" si="1"/>
        <v>4.866551334</v>
      </c>
      <c r="F43" s="163"/>
      <c r="G43" s="163"/>
      <c r="H43" s="163"/>
      <c r="I43" s="163"/>
      <c r="J43" s="163"/>
      <c r="K43" s="163"/>
      <c r="L43" s="163"/>
      <c r="M43" s="163"/>
      <c r="N43" s="163"/>
      <c r="O43" s="163"/>
      <c r="P43" s="163"/>
      <c r="Q43" s="163"/>
      <c r="R43" s="163"/>
      <c r="S43" s="163"/>
      <c r="T43" s="163"/>
      <c r="U43" s="163"/>
      <c r="V43" s="163"/>
      <c r="W43" s="163"/>
      <c r="X43" s="163"/>
      <c r="Y43" s="163"/>
      <c r="Z43" s="163"/>
    </row>
    <row r="44" ht="13.5" customHeight="1">
      <c r="A44" s="821" t="s">
        <v>193</v>
      </c>
      <c r="B44" s="777" t="s">
        <v>923</v>
      </c>
      <c r="C44" s="60"/>
      <c r="D44" s="822">
        <v>0.08</v>
      </c>
      <c r="E44" s="823">
        <f t="shared" si="1"/>
        <v>194.6620534</v>
      </c>
      <c r="F44" s="163"/>
      <c r="G44" s="163"/>
      <c r="H44" s="163"/>
      <c r="I44" s="163"/>
      <c r="J44" s="163"/>
      <c r="K44" s="163"/>
      <c r="L44" s="163"/>
      <c r="M44" s="163"/>
      <c r="N44" s="163"/>
      <c r="O44" s="163"/>
      <c r="P44" s="163"/>
      <c r="Q44" s="163"/>
      <c r="R44" s="163"/>
      <c r="S44" s="163"/>
      <c r="T44" s="163"/>
      <c r="U44" s="163"/>
      <c r="V44" s="163"/>
      <c r="W44" s="163"/>
      <c r="X44" s="163"/>
      <c r="Y44" s="163"/>
      <c r="Z44" s="163"/>
    </row>
    <row r="45" ht="15.75" customHeight="1">
      <c r="A45" s="786" t="s">
        <v>924</v>
      </c>
      <c r="B45" s="59"/>
      <c r="C45" s="60"/>
      <c r="D45" s="825">
        <f t="shared" ref="D45:E45" si="2">SUM(D37:D44)</f>
        <v>0.368</v>
      </c>
      <c r="E45" s="815">
        <f t="shared" si="2"/>
        <v>895.4454455</v>
      </c>
      <c r="F45" s="163"/>
      <c r="G45" s="163"/>
      <c r="H45" s="163"/>
      <c r="I45" s="163"/>
      <c r="J45" s="163"/>
      <c r="K45" s="163"/>
      <c r="L45" s="163"/>
      <c r="M45" s="163"/>
      <c r="N45" s="163"/>
      <c r="O45" s="163"/>
      <c r="P45" s="163"/>
      <c r="Q45" s="163"/>
      <c r="R45" s="163"/>
      <c r="S45" s="163"/>
      <c r="T45" s="163"/>
      <c r="U45" s="163"/>
      <c r="V45" s="163"/>
      <c r="W45" s="163"/>
      <c r="X45" s="163"/>
      <c r="Y45" s="163"/>
      <c r="Z45" s="163"/>
    </row>
    <row r="46" ht="15.75" customHeight="1">
      <c r="A46" s="805"/>
      <c r="B46" s="805"/>
      <c r="C46" s="805"/>
      <c r="D46" s="805"/>
      <c r="E46" s="806"/>
      <c r="F46" s="163"/>
      <c r="G46" s="163"/>
      <c r="H46" s="163"/>
      <c r="I46" s="163"/>
      <c r="J46" s="163"/>
      <c r="K46" s="163"/>
      <c r="L46" s="163"/>
      <c r="M46" s="163"/>
      <c r="N46" s="163"/>
      <c r="O46" s="163"/>
      <c r="P46" s="163"/>
      <c r="Q46" s="163"/>
      <c r="R46" s="163"/>
      <c r="S46" s="163"/>
      <c r="T46" s="163"/>
      <c r="U46" s="163"/>
      <c r="V46" s="163"/>
      <c r="W46" s="163"/>
      <c r="X46" s="163"/>
      <c r="Y46" s="163"/>
      <c r="Z46" s="163"/>
    </row>
    <row r="47" ht="15.75" customHeight="1">
      <c r="A47" s="807" t="s">
        <v>925</v>
      </c>
      <c r="B47" s="59"/>
      <c r="C47" s="59"/>
      <c r="D47" s="59"/>
      <c r="E47" s="60"/>
      <c r="F47" s="163"/>
      <c r="G47" s="163"/>
      <c r="H47" s="163"/>
      <c r="I47" s="163"/>
      <c r="J47" s="163"/>
      <c r="K47" s="163"/>
      <c r="L47" s="163"/>
      <c r="M47" s="163"/>
      <c r="N47" s="163"/>
      <c r="O47" s="163"/>
      <c r="P47" s="163"/>
      <c r="Q47" s="163"/>
      <c r="R47" s="163"/>
      <c r="S47" s="163"/>
      <c r="T47" s="163"/>
      <c r="U47" s="163"/>
      <c r="V47" s="163"/>
      <c r="W47" s="163"/>
      <c r="X47" s="163"/>
      <c r="Y47" s="163"/>
      <c r="Z47" s="163"/>
    </row>
    <row r="48" ht="14.25" customHeight="1">
      <c r="A48" s="785" t="s">
        <v>115</v>
      </c>
      <c r="B48" s="786" t="s">
        <v>201</v>
      </c>
      <c r="C48" s="59"/>
      <c r="D48" s="60"/>
      <c r="E48" s="785" t="s">
        <v>431</v>
      </c>
      <c r="F48" s="827"/>
      <c r="G48" s="827"/>
      <c r="H48" s="827"/>
      <c r="I48" s="827"/>
      <c r="J48" s="827"/>
      <c r="K48" s="827"/>
      <c r="L48" s="827"/>
      <c r="M48" s="827"/>
      <c r="N48" s="827"/>
      <c r="O48" s="827"/>
      <c r="P48" s="827"/>
      <c r="Q48" s="827"/>
      <c r="R48" s="827"/>
      <c r="S48" s="827"/>
      <c r="T48" s="827"/>
      <c r="U48" s="827"/>
      <c r="V48" s="827"/>
      <c r="W48" s="827"/>
      <c r="X48" s="827"/>
      <c r="Y48" s="827"/>
      <c r="Z48" s="827"/>
    </row>
    <row r="49" ht="15.75" customHeight="1">
      <c r="A49" s="830" t="s">
        <v>124</v>
      </c>
      <c r="B49" s="899" t="s">
        <v>926</v>
      </c>
      <c r="C49" s="790"/>
      <c r="D49" s="831"/>
      <c r="E49" s="832">
        <f>H56</f>
        <v>339.8418</v>
      </c>
      <c r="F49" s="833"/>
      <c r="G49" s="827"/>
      <c r="H49" s="827"/>
      <c r="I49" s="827"/>
      <c r="J49" s="827"/>
      <c r="K49" s="827"/>
      <c r="L49" s="827"/>
      <c r="M49" s="827"/>
      <c r="N49" s="827"/>
      <c r="O49" s="827"/>
      <c r="P49" s="827"/>
      <c r="Q49" s="827"/>
      <c r="R49" s="827"/>
      <c r="S49" s="827"/>
      <c r="T49" s="827"/>
      <c r="U49" s="827"/>
      <c r="V49" s="827"/>
      <c r="W49" s="827"/>
      <c r="X49" s="827"/>
      <c r="Y49" s="827"/>
      <c r="Z49" s="827"/>
    </row>
    <row r="50" ht="15.75" customHeight="1">
      <c r="A50" s="776" t="s">
        <v>126</v>
      </c>
      <c r="B50" s="777" t="s">
        <v>927</v>
      </c>
      <c r="C50" s="309"/>
      <c r="D50" s="837"/>
      <c r="E50" s="823">
        <f>H67</f>
        <v>934.12</v>
      </c>
      <c r="F50" s="827"/>
      <c r="G50" s="838" t="s">
        <v>199</v>
      </c>
      <c r="H50" s="420"/>
      <c r="I50" s="827"/>
      <c r="J50" s="827"/>
      <c r="K50" s="827"/>
      <c r="L50" s="827"/>
      <c r="M50" s="827"/>
      <c r="N50" s="827"/>
      <c r="O50" s="827"/>
      <c r="P50" s="827"/>
      <c r="Q50" s="827"/>
      <c r="R50" s="827"/>
      <c r="S50" s="827"/>
      <c r="T50" s="827"/>
      <c r="U50" s="827"/>
      <c r="V50" s="827"/>
      <c r="W50" s="827"/>
      <c r="X50" s="827"/>
      <c r="Y50" s="827"/>
      <c r="Z50" s="827"/>
    </row>
    <row r="51" ht="14.25" customHeight="1">
      <c r="A51" s="776" t="s">
        <v>129</v>
      </c>
      <c r="B51" s="777" t="s">
        <v>928</v>
      </c>
      <c r="C51" s="59"/>
      <c r="D51" s="309"/>
      <c r="E51" s="823">
        <v>49.67</v>
      </c>
      <c r="F51" s="827"/>
      <c r="G51" s="839" t="s">
        <v>3</v>
      </c>
      <c r="H51" s="840"/>
      <c r="I51" s="827"/>
      <c r="J51" s="827"/>
      <c r="K51" s="827"/>
      <c r="L51" s="827"/>
      <c r="M51" s="827"/>
      <c r="N51" s="827"/>
      <c r="O51" s="827"/>
      <c r="P51" s="827"/>
      <c r="Q51" s="827"/>
      <c r="R51" s="827"/>
      <c r="S51" s="827"/>
      <c r="T51" s="827"/>
      <c r="U51" s="827"/>
      <c r="V51" s="827"/>
      <c r="W51" s="827"/>
      <c r="X51" s="827"/>
      <c r="Y51" s="827"/>
      <c r="Z51" s="827"/>
    </row>
    <row r="52" ht="15.75" customHeight="1">
      <c r="A52" s="776" t="s">
        <v>132</v>
      </c>
      <c r="B52" s="777" t="s">
        <v>929</v>
      </c>
      <c r="C52" s="309"/>
      <c r="D52" s="837"/>
      <c r="E52" s="823">
        <v>12.0</v>
      </c>
      <c r="F52" s="827"/>
      <c r="G52" s="841" t="s">
        <v>202</v>
      </c>
      <c r="H52" s="839">
        <v>2.0</v>
      </c>
      <c r="I52" s="827"/>
      <c r="J52" s="827"/>
      <c r="K52" s="827"/>
      <c r="L52" s="827"/>
      <c r="M52" s="827"/>
      <c r="N52" s="827"/>
      <c r="O52" s="827"/>
      <c r="P52" s="827"/>
      <c r="Q52" s="827"/>
      <c r="R52" s="827"/>
      <c r="S52" s="827"/>
      <c r="T52" s="827"/>
      <c r="U52" s="827"/>
      <c r="V52" s="827"/>
      <c r="W52" s="827"/>
      <c r="X52" s="827"/>
      <c r="Y52" s="827"/>
      <c r="Z52" s="827"/>
    </row>
    <row r="53" ht="15.75" customHeight="1">
      <c r="A53" s="776" t="s">
        <v>165</v>
      </c>
      <c r="B53" s="777" t="s">
        <v>616</v>
      </c>
      <c r="C53" s="59"/>
      <c r="D53" s="309"/>
      <c r="E53" s="823"/>
      <c r="F53" s="827"/>
      <c r="G53" s="841" t="s">
        <v>204</v>
      </c>
      <c r="H53" s="843">
        <v>10.71</v>
      </c>
      <c r="I53" s="827"/>
      <c r="J53" s="827"/>
      <c r="K53" s="827"/>
      <c r="L53" s="827"/>
      <c r="M53" s="827"/>
      <c r="N53" s="827"/>
      <c r="O53" s="827"/>
      <c r="P53" s="827"/>
      <c r="Q53" s="827"/>
      <c r="R53" s="827"/>
      <c r="S53" s="827"/>
      <c r="T53" s="827"/>
      <c r="U53" s="827"/>
      <c r="V53" s="827"/>
      <c r="W53" s="827"/>
      <c r="X53" s="827"/>
      <c r="Y53" s="827"/>
      <c r="Z53" s="827"/>
    </row>
    <row r="54" ht="15.75" customHeight="1">
      <c r="A54" s="776" t="s">
        <v>167</v>
      </c>
      <c r="B54" s="777" t="s">
        <v>952</v>
      </c>
      <c r="C54" s="309"/>
      <c r="D54" s="837"/>
      <c r="E54" s="823"/>
      <c r="F54" s="827"/>
      <c r="G54" s="841" t="s">
        <v>206</v>
      </c>
      <c r="H54" s="839">
        <v>22.0</v>
      </c>
      <c r="I54" s="827"/>
      <c r="J54" s="827"/>
      <c r="K54" s="827"/>
      <c r="L54" s="827"/>
      <c r="M54" s="827"/>
      <c r="N54" s="827"/>
      <c r="O54" s="827"/>
      <c r="P54" s="827"/>
      <c r="Q54" s="827"/>
      <c r="R54" s="827"/>
      <c r="S54" s="827"/>
      <c r="T54" s="827"/>
      <c r="U54" s="827"/>
      <c r="V54" s="827"/>
      <c r="W54" s="827"/>
      <c r="X54" s="827"/>
      <c r="Y54" s="827"/>
      <c r="Z54" s="827"/>
    </row>
    <row r="55" ht="15.75" customHeight="1">
      <c r="A55" s="786" t="s">
        <v>931</v>
      </c>
      <c r="B55" s="59"/>
      <c r="C55" s="59"/>
      <c r="D55" s="309"/>
      <c r="E55" s="804">
        <f>SUM(E49:E54)</f>
        <v>1335.6318</v>
      </c>
      <c r="F55" s="163"/>
      <c r="G55" s="841" t="s">
        <v>208</v>
      </c>
      <c r="H55" s="843">
        <f>E26*0.06</f>
        <v>131.3982</v>
      </c>
      <c r="I55" s="163"/>
      <c r="J55" s="163"/>
      <c r="K55" s="163"/>
      <c r="L55" s="163"/>
      <c r="M55" s="163"/>
      <c r="N55" s="163"/>
      <c r="O55" s="163"/>
      <c r="P55" s="163"/>
      <c r="Q55" s="163"/>
      <c r="R55" s="163"/>
      <c r="S55" s="163"/>
      <c r="T55" s="163"/>
      <c r="U55" s="163"/>
      <c r="V55" s="163"/>
      <c r="W55" s="163"/>
      <c r="X55" s="163"/>
      <c r="Y55" s="163"/>
      <c r="Z55" s="163"/>
    </row>
    <row r="56" ht="15.0" customHeight="1">
      <c r="A56" s="846"/>
      <c r="B56" s="847"/>
      <c r="C56" s="847"/>
      <c r="D56" s="847"/>
      <c r="E56" s="848"/>
      <c r="F56" s="163"/>
      <c r="G56" s="849" t="s">
        <v>211</v>
      </c>
      <c r="H56" s="843">
        <f>((H52*H53)*H54)-H55</f>
        <v>339.8418</v>
      </c>
      <c r="I56" s="163"/>
      <c r="J56" s="163"/>
      <c r="K56" s="163"/>
      <c r="L56" s="163"/>
      <c r="M56" s="163"/>
      <c r="N56" s="163"/>
      <c r="O56" s="163"/>
      <c r="P56" s="163"/>
      <c r="Q56" s="163"/>
      <c r="R56" s="163"/>
      <c r="S56" s="163"/>
      <c r="T56" s="163"/>
      <c r="U56" s="163"/>
      <c r="V56" s="163"/>
      <c r="W56" s="163"/>
      <c r="X56" s="163"/>
      <c r="Y56" s="163"/>
      <c r="Z56" s="163"/>
    </row>
    <row r="57" ht="15.0" customHeight="1">
      <c r="A57" s="786" t="s">
        <v>932</v>
      </c>
      <c r="B57" s="59"/>
      <c r="C57" s="59"/>
      <c r="D57" s="59"/>
      <c r="E57" s="60"/>
      <c r="F57" s="163"/>
      <c r="G57" s="849" t="s">
        <v>213</v>
      </c>
      <c r="H57" s="850">
        <f>E20</f>
        <v>2189.97</v>
      </c>
      <c r="I57" s="163"/>
      <c r="J57" s="163"/>
      <c r="K57" s="163"/>
      <c r="L57" s="163"/>
      <c r="M57" s="163"/>
      <c r="N57" s="163"/>
      <c r="O57" s="163"/>
      <c r="P57" s="163"/>
      <c r="Q57" s="163"/>
      <c r="R57" s="163"/>
      <c r="S57" s="163"/>
      <c r="T57" s="163"/>
      <c r="U57" s="163"/>
      <c r="V57" s="163"/>
      <c r="W57" s="163"/>
      <c r="X57" s="163"/>
      <c r="Y57" s="163"/>
      <c r="Z57" s="163"/>
    </row>
    <row r="58" ht="15.0" customHeight="1">
      <c r="A58" s="785" t="s">
        <v>124</v>
      </c>
      <c r="B58" s="777" t="s">
        <v>933</v>
      </c>
      <c r="C58" s="60"/>
      <c r="D58" s="776"/>
      <c r="E58" s="802">
        <f>E26/220*1.5*15*0.5*D58</f>
        <v>0</v>
      </c>
      <c r="F58" s="163"/>
      <c r="G58" s="163"/>
      <c r="H58" s="163"/>
      <c r="I58" s="163"/>
      <c r="J58" s="163"/>
      <c r="K58" s="163"/>
      <c r="L58" s="163"/>
      <c r="M58" s="163"/>
      <c r="N58" s="163"/>
      <c r="O58" s="163"/>
      <c r="P58" s="163"/>
      <c r="Q58" s="163"/>
      <c r="R58" s="163"/>
      <c r="S58" s="163"/>
      <c r="T58" s="163"/>
      <c r="U58" s="163"/>
      <c r="V58" s="163"/>
      <c r="W58" s="163"/>
      <c r="X58" s="163"/>
      <c r="Y58" s="163"/>
      <c r="Z58" s="163"/>
    </row>
    <row r="59" ht="15.0" customHeight="1">
      <c r="A59" s="785"/>
      <c r="B59" s="786" t="s">
        <v>934</v>
      </c>
      <c r="C59" s="60"/>
      <c r="D59" s="785"/>
      <c r="E59" s="804">
        <f>E58</f>
        <v>0</v>
      </c>
      <c r="F59" s="163"/>
      <c r="G59" s="163"/>
      <c r="H59" s="163"/>
      <c r="I59" s="163"/>
      <c r="J59" s="163"/>
      <c r="K59" s="163"/>
      <c r="L59" s="163"/>
      <c r="M59" s="163"/>
      <c r="N59" s="163"/>
      <c r="O59" s="163"/>
      <c r="P59" s="163"/>
      <c r="Q59" s="163"/>
      <c r="R59" s="163"/>
      <c r="S59" s="163"/>
      <c r="T59" s="163"/>
      <c r="U59" s="163"/>
      <c r="V59" s="163"/>
      <c r="W59" s="163"/>
      <c r="X59" s="163"/>
      <c r="Y59" s="163"/>
      <c r="Z59" s="163"/>
    </row>
    <row r="60" ht="15.0" customHeight="1">
      <c r="A60" s="851"/>
      <c r="B60" s="412"/>
      <c r="C60" s="412"/>
      <c r="D60" s="412"/>
      <c r="E60" s="852"/>
      <c r="F60" s="163"/>
      <c r="G60" s="853" t="s">
        <v>216</v>
      </c>
      <c r="H60" s="60"/>
      <c r="I60" s="163"/>
      <c r="J60" s="163"/>
      <c r="K60" s="163"/>
      <c r="L60" s="163"/>
      <c r="M60" s="163"/>
      <c r="N60" s="163"/>
      <c r="O60" s="163"/>
      <c r="P60" s="163"/>
      <c r="Q60" s="163"/>
      <c r="R60" s="163"/>
      <c r="S60" s="163"/>
      <c r="T60" s="163"/>
      <c r="U60" s="163"/>
      <c r="V60" s="163"/>
      <c r="W60" s="163"/>
      <c r="X60" s="163"/>
      <c r="Y60" s="163"/>
      <c r="Z60" s="163"/>
    </row>
    <row r="61" ht="15.75" customHeight="1">
      <c r="A61" s="854" t="s">
        <v>935</v>
      </c>
      <c r="B61" s="59"/>
      <c r="C61" s="59"/>
      <c r="D61" s="59"/>
      <c r="E61" s="60"/>
      <c r="F61" s="163"/>
      <c r="G61" s="855" t="s">
        <v>3</v>
      </c>
      <c r="H61" s="856"/>
      <c r="I61" s="163"/>
      <c r="J61" s="163"/>
      <c r="K61" s="163"/>
      <c r="L61" s="163"/>
      <c r="M61" s="163"/>
      <c r="N61" s="163"/>
      <c r="O61" s="163"/>
      <c r="P61" s="163"/>
      <c r="Q61" s="163"/>
      <c r="R61" s="163"/>
      <c r="S61" s="163"/>
      <c r="T61" s="163"/>
      <c r="U61" s="163"/>
      <c r="V61" s="163"/>
      <c r="W61" s="163"/>
      <c r="X61" s="163"/>
      <c r="Y61" s="163"/>
      <c r="Z61" s="163"/>
    </row>
    <row r="62" ht="15.75" customHeight="1">
      <c r="A62" s="785">
        <v>2.0</v>
      </c>
      <c r="B62" s="797" t="s">
        <v>463</v>
      </c>
      <c r="C62" s="60"/>
      <c r="D62" s="785" t="s">
        <v>159</v>
      </c>
      <c r="E62" s="799" t="s">
        <v>431</v>
      </c>
      <c r="F62" s="163"/>
      <c r="G62" s="856" t="s">
        <v>219</v>
      </c>
      <c r="H62" s="169">
        <v>30.0</v>
      </c>
      <c r="I62" s="163"/>
      <c r="J62" s="163"/>
      <c r="K62" s="163"/>
      <c r="L62" s="163"/>
      <c r="M62" s="163"/>
      <c r="N62" s="163"/>
      <c r="O62" s="163"/>
      <c r="P62" s="163"/>
      <c r="Q62" s="163"/>
      <c r="R62" s="163"/>
      <c r="S62" s="163"/>
      <c r="T62" s="163"/>
      <c r="U62" s="163"/>
      <c r="V62" s="163"/>
      <c r="W62" s="163"/>
      <c r="X62" s="163"/>
      <c r="Y62" s="163"/>
      <c r="Z62" s="163"/>
    </row>
    <row r="63" ht="15.75" customHeight="1">
      <c r="A63" s="776" t="s">
        <v>13</v>
      </c>
      <c r="B63" s="800" t="s">
        <v>936</v>
      </c>
      <c r="C63" s="60"/>
      <c r="D63" s="857">
        <f t="shared" ref="D63:E63" si="3">D33</f>
        <v>0.1111</v>
      </c>
      <c r="E63" s="802">
        <f t="shared" si="3"/>
        <v>243.305667</v>
      </c>
      <c r="F63" s="163"/>
      <c r="G63" s="856" t="s">
        <v>220</v>
      </c>
      <c r="H63" s="169">
        <f>6.98*2</f>
        <v>13.96</v>
      </c>
      <c r="I63" s="163"/>
      <c r="J63" s="163"/>
      <c r="K63" s="163"/>
      <c r="L63" s="163"/>
      <c r="M63" s="163"/>
      <c r="N63" s="163"/>
      <c r="O63" s="163"/>
      <c r="P63" s="163"/>
      <c r="Q63" s="163"/>
      <c r="R63" s="163"/>
      <c r="S63" s="163"/>
      <c r="T63" s="163"/>
      <c r="U63" s="163"/>
      <c r="V63" s="163"/>
      <c r="W63" s="163"/>
      <c r="X63" s="163"/>
      <c r="Y63" s="163"/>
      <c r="Z63" s="163"/>
    </row>
    <row r="64" ht="15.75" customHeight="1">
      <c r="A64" s="776" t="s">
        <v>15</v>
      </c>
      <c r="B64" s="800" t="s">
        <v>185</v>
      </c>
      <c r="C64" s="60"/>
      <c r="D64" s="857">
        <f t="shared" ref="D64:E64" si="4">D45</f>
        <v>0.368</v>
      </c>
      <c r="E64" s="802">
        <f t="shared" si="4"/>
        <v>895.4454455</v>
      </c>
      <c r="F64" s="163"/>
      <c r="G64" s="856" t="s">
        <v>222</v>
      </c>
      <c r="H64" s="170">
        <v>22.0</v>
      </c>
      <c r="I64" s="163"/>
      <c r="J64" s="163"/>
      <c r="K64" s="163"/>
      <c r="L64" s="163"/>
      <c r="M64" s="163"/>
      <c r="N64" s="163"/>
      <c r="O64" s="163"/>
      <c r="P64" s="163"/>
      <c r="Q64" s="163"/>
      <c r="R64" s="163"/>
      <c r="S64" s="163"/>
      <c r="T64" s="163"/>
      <c r="U64" s="163"/>
      <c r="V64" s="163"/>
      <c r="W64" s="163"/>
      <c r="X64" s="163"/>
      <c r="Y64" s="163"/>
      <c r="Z64" s="163"/>
    </row>
    <row r="65" ht="15.75" customHeight="1">
      <c r="A65" s="776" t="s">
        <v>115</v>
      </c>
      <c r="B65" s="800" t="s">
        <v>201</v>
      </c>
      <c r="C65" s="60"/>
      <c r="D65" s="857">
        <f>E65/E26</f>
        <v>0.6098858888</v>
      </c>
      <c r="E65" s="802">
        <f>E55</f>
        <v>1335.6318</v>
      </c>
      <c r="F65" s="163"/>
      <c r="G65" s="858" t="s">
        <v>224</v>
      </c>
      <c r="H65" s="859">
        <f>(H62*22)*0.05</f>
        <v>33</v>
      </c>
      <c r="I65" s="163"/>
      <c r="J65" s="163"/>
      <c r="K65" s="163"/>
      <c r="L65" s="163"/>
      <c r="M65" s="163"/>
      <c r="N65" s="163"/>
      <c r="O65" s="163"/>
      <c r="P65" s="163"/>
      <c r="Q65" s="163"/>
      <c r="R65" s="163"/>
      <c r="S65" s="163"/>
      <c r="T65" s="163"/>
      <c r="U65" s="163"/>
      <c r="V65" s="163"/>
      <c r="W65" s="163"/>
      <c r="X65" s="163"/>
      <c r="Y65" s="163"/>
      <c r="Z65" s="163"/>
    </row>
    <row r="66" ht="15.75" customHeight="1">
      <c r="A66" s="776" t="s">
        <v>937</v>
      </c>
      <c r="B66" s="800" t="s">
        <v>938</v>
      </c>
      <c r="C66" s="60"/>
      <c r="D66" s="857">
        <v>0.0</v>
      </c>
      <c r="E66" s="802">
        <f>E59</f>
        <v>0</v>
      </c>
      <c r="F66" s="163"/>
      <c r="G66" s="860" t="s">
        <v>225</v>
      </c>
      <c r="H66" s="169">
        <f>(H62+H63)*H64</f>
        <v>967.12</v>
      </c>
      <c r="I66" s="163"/>
      <c r="J66" s="163"/>
      <c r="K66" s="163"/>
      <c r="L66" s="163"/>
      <c r="M66" s="163"/>
      <c r="N66" s="163"/>
      <c r="O66" s="163"/>
      <c r="P66" s="163"/>
      <c r="Q66" s="163"/>
      <c r="R66" s="163"/>
      <c r="S66" s="163"/>
      <c r="T66" s="163"/>
      <c r="U66" s="163"/>
      <c r="V66" s="163"/>
      <c r="W66" s="163"/>
      <c r="X66" s="163"/>
      <c r="Y66" s="163"/>
      <c r="Z66" s="163"/>
    </row>
    <row r="67" ht="15.75" customHeight="1">
      <c r="A67" s="774" t="s">
        <v>939</v>
      </c>
      <c r="B67" s="59"/>
      <c r="C67" s="60"/>
      <c r="D67" s="861">
        <f t="shared" ref="D67:E67" si="5">SUM(D63:D66)</f>
        <v>1.088985889</v>
      </c>
      <c r="E67" s="804">
        <f t="shared" si="5"/>
        <v>2474.382912</v>
      </c>
      <c r="F67" s="163"/>
      <c r="G67" s="856" t="s">
        <v>226</v>
      </c>
      <c r="H67" s="169">
        <f>H66-H65</f>
        <v>934.12</v>
      </c>
      <c r="I67" s="163"/>
      <c r="J67" s="163"/>
      <c r="K67" s="163"/>
      <c r="L67" s="163"/>
      <c r="M67" s="163"/>
      <c r="N67" s="163"/>
      <c r="O67" s="163"/>
      <c r="P67" s="163"/>
      <c r="Q67" s="163"/>
      <c r="R67" s="163"/>
      <c r="S67" s="163"/>
      <c r="T67" s="163"/>
      <c r="U67" s="163"/>
      <c r="V67" s="163"/>
      <c r="W67" s="163"/>
      <c r="X67" s="163"/>
      <c r="Y67" s="163"/>
      <c r="Z67" s="163"/>
    </row>
    <row r="68" ht="15.75" customHeight="1">
      <c r="A68" s="816"/>
      <c r="B68" s="816"/>
      <c r="C68" s="816"/>
      <c r="D68" s="862"/>
      <c r="E68" s="806"/>
      <c r="F68" s="163"/>
      <c r="G68" s="163"/>
      <c r="H68" s="163"/>
      <c r="I68" s="163"/>
      <c r="J68" s="163"/>
      <c r="K68" s="163"/>
      <c r="L68" s="163"/>
      <c r="M68" s="163"/>
      <c r="N68" s="163"/>
      <c r="O68" s="163"/>
      <c r="P68" s="163"/>
      <c r="Q68" s="163"/>
      <c r="R68" s="163"/>
      <c r="S68" s="163"/>
      <c r="T68" s="163"/>
      <c r="U68" s="163"/>
      <c r="V68" s="163"/>
      <c r="W68" s="163"/>
      <c r="X68" s="163"/>
      <c r="Y68" s="163"/>
      <c r="Z68" s="163"/>
    </row>
    <row r="69" ht="15.75" customHeight="1">
      <c r="A69" s="794"/>
      <c r="B69" s="795"/>
      <c r="C69" s="795"/>
      <c r="D69" s="795"/>
      <c r="E69" s="796"/>
      <c r="F69" s="163"/>
      <c r="G69" s="163"/>
      <c r="H69" s="163"/>
      <c r="I69" s="163"/>
      <c r="J69" s="163"/>
      <c r="K69" s="163"/>
      <c r="L69" s="163"/>
      <c r="M69" s="163"/>
      <c r="N69" s="163"/>
      <c r="O69" s="163"/>
      <c r="P69" s="163"/>
      <c r="Q69" s="163"/>
      <c r="R69" s="163"/>
      <c r="S69" s="163"/>
      <c r="T69" s="163"/>
      <c r="U69" s="163"/>
      <c r="V69" s="163"/>
      <c r="W69" s="163"/>
      <c r="X69" s="163"/>
      <c r="Y69" s="163"/>
      <c r="Z69" s="163"/>
    </row>
    <row r="70" ht="15.75" customHeight="1">
      <c r="A70" s="807" t="s">
        <v>465</v>
      </c>
      <c r="B70" s="59"/>
      <c r="C70" s="59"/>
      <c r="D70" s="59"/>
      <c r="E70" s="60"/>
      <c r="F70" s="163"/>
      <c r="G70" s="163"/>
      <c r="H70" s="163"/>
      <c r="I70" s="163"/>
      <c r="J70" s="163"/>
      <c r="K70" s="163"/>
      <c r="L70" s="163"/>
      <c r="M70" s="163"/>
      <c r="N70" s="163"/>
      <c r="O70" s="163"/>
      <c r="P70" s="163"/>
      <c r="Q70" s="163"/>
      <c r="R70" s="163"/>
      <c r="S70" s="163"/>
      <c r="T70" s="163"/>
      <c r="U70" s="163"/>
      <c r="V70" s="163"/>
      <c r="W70" s="163"/>
      <c r="X70" s="163"/>
      <c r="Y70" s="163"/>
      <c r="Z70" s="163"/>
    </row>
    <row r="71" ht="15.75" customHeight="1">
      <c r="A71" s="785">
        <v>3.0</v>
      </c>
      <c r="B71" s="797" t="s">
        <v>229</v>
      </c>
      <c r="C71" s="60"/>
      <c r="D71" s="799" t="s">
        <v>159</v>
      </c>
      <c r="E71" s="799" t="s">
        <v>431</v>
      </c>
      <c r="F71" s="163"/>
      <c r="G71" s="163"/>
      <c r="H71" s="163"/>
      <c r="I71" s="163"/>
      <c r="J71" s="163"/>
      <c r="K71" s="163"/>
      <c r="L71" s="163"/>
      <c r="M71" s="163"/>
      <c r="N71" s="163"/>
      <c r="O71" s="163"/>
      <c r="P71" s="163"/>
      <c r="Q71" s="163"/>
      <c r="R71" s="163"/>
      <c r="S71" s="163"/>
      <c r="T71" s="163"/>
      <c r="U71" s="163"/>
      <c r="V71" s="163"/>
      <c r="W71" s="163"/>
      <c r="X71" s="163"/>
      <c r="Y71" s="163"/>
      <c r="Z71" s="163"/>
    </row>
    <row r="72" ht="27.0" customHeight="1">
      <c r="A72" s="776" t="s">
        <v>124</v>
      </c>
      <c r="B72" s="800" t="s">
        <v>940</v>
      </c>
      <c r="C72" s="60"/>
      <c r="D72" s="857">
        <v>0.0042</v>
      </c>
      <c r="E72" s="802">
        <f t="shared" ref="E72:E77" si="6">D72*$E$26</f>
        <v>9.197874</v>
      </c>
      <c r="F72" s="163"/>
      <c r="G72" s="163"/>
      <c r="H72" s="163"/>
      <c r="I72" s="163"/>
      <c r="J72" s="163"/>
      <c r="K72" s="163"/>
      <c r="L72" s="163"/>
      <c r="M72" s="163"/>
      <c r="N72" s="163"/>
      <c r="O72" s="163"/>
      <c r="P72" s="163"/>
      <c r="Q72" s="163"/>
      <c r="R72" s="163"/>
      <c r="S72" s="163"/>
      <c r="T72" s="163"/>
      <c r="U72" s="163"/>
      <c r="V72" s="163"/>
      <c r="W72" s="163"/>
      <c r="X72" s="163"/>
      <c r="Y72" s="163"/>
      <c r="Z72" s="163"/>
    </row>
    <row r="73" ht="27.0" customHeight="1">
      <c r="A73" s="776" t="s">
        <v>126</v>
      </c>
      <c r="B73" s="800" t="s">
        <v>941</v>
      </c>
      <c r="C73" s="60"/>
      <c r="D73" s="857">
        <f>D44*D72</f>
        <v>0.000336</v>
      </c>
      <c r="E73" s="802">
        <f t="shared" si="6"/>
        <v>0.73582992</v>
      </c>
      <c r="F73" s="163"/>
      <c r="G73" s="163"/>
      <c r="H73" s="163"/>
      <c r="I73" s="163"/>
      <c r="J73" s="163"/>
      <c r="K73" s="163"/>
      <c r="L73" s="163"/>
      <c r="M73" s="163"/>
      <c r="N73" s="163"/>
      <c r="O73" s="163"/>
      <c r="P73" s="163"/>
      <c r="Q73" s="163"/>
      <c r="R73" s="163"/>
      <c r="S73" s="163"/>
      <c r="T73" s="163"/>
      <c r="U73" s="163"/>
      <c r="V73" s="163"/>
      <c r="W73" s="163"/>
      <c r="X73" s="163"/>
      <c r="Y73" s="163"/>
      <c r="Z73" s="163"/>
    </row>
    <row r="74" ht="27.0" customHeight="1">
      <c r="A74" s="776" t="s">
        <v>129</v>
      </c>
      <c r="B74" s="800" t="s">
        <v>942</v>
      </c>
      <c r="C74" s="60"/>
      <c r="D74" s="857">
        <v>0.04</v>
      </c>
      <c r="E74" s="802">
        <f t="shared" si="6"/>
        <v>87.5988</v>
      </c>
      <c r="F74" s="163"/>
      <c r="G74" s="163"/>
      <c r="H74" s="163"/>
      <c r="I74" s="163"/>
      <c r="J74" s="163"/>
      <c r="K74" s="163"/>
      <c r="L74" s="163"/>
      <c r="M74" s="163"/>
      <c r="N74" s="163"/>
      <c r="O74" s="163"/>
      <c r="P74" s="163"/>
      <c r="Q74" s="163"/>
      <c r="R74" s="163"/>
      <c r="S74" s="163"/>
      <c r="T74" s="163"/>
      <c r="U74" s="163"/>
      <c r="V74" s="163"/>
      <c r="W74" s="163"/>
      <c r="X74" s="163"/>
      <c r="Y74" s="163"/>
      <c r="Z74" s="163"/>
    </row>
    <row r="75" ht="40.5" customHeight="1">
      <c r="A75" s="776" t="s">
        <v>132</v>
      </c>
      <c r="B75" s="800" t="s">
        <v>943</v>
      </c>
      <c r="C75" s="60"/>
      <c r="D75" s="857">
        <v>0.0194</v>
      </c>
      <c r="E75" s="802">
        <f t="shared" si="6"/>
        <v>42.485418</v>
      </c>
      <c r="F75" s="163"/>
      <c r="G75" s="163"/>
      <c r="H75" s="163"/>
      <c r="I75" s="163"/>
      <c r="J75" s="163"/>
      <c r="K75" s="163"/>
      <c r="L75" s="163"/>
      <c r="M75" s="163"/>
      <c r="N75" s="163"/>
      <c r="O75" s="163"/>
      <c r="P75" s="163"/>
      <c r="Q75" s="163"/>
      <c r="R75" s="163"/>
      <c r="S75" s="163"/>
      <c r="T75" s="163"/>
      <c r="U75" s="163"/>
      <c r="V75" s="163"/>
      <c r="W75" s="163"/>
      <c r="X75" s="163"/>
      <c r="Y75" s="163"/>
      <c r="Z75" s="163"/>
    </row>
    <row r="76" ht="28.5" customHeight="1">
      <c r="A76" s="776" t="s">
        <v>165</v>
      </c>
      <c r="B76" s="800" t="s">
        <v>944</v>
      </c>
      <c r="C76" s="60"/>
      <c r="D76" s="857">
        <f>SUM(D37:D44)*D75</f>
        <v>0.0071392</v>
      </c>
      <c r="E76" s="802">
        <f t="shared" si="6"/>
        <v>15.63463382</v>
      </c>
      <c r="F76" s="163"/>
      <c r="G76" s="163"/>
      <c r="H76" s="163"/>
      <c r="I76" s="163"/>
      <c r="J76" s="163"/>
      <c r="K76" s="163"/>
      <c r="L76" s="163"/>
      <c r="M76" s="163"/>
      <c r="N76" s="163"/>
      <c r="O76" s="163"/>
      <c r="P76" s="163"/>
      <c r="Q76" s="163"/>
      <c r="R76" s="163"/>
      <c r="S76" s="163"/>
      <c r="T76" s="163"/>
      <c r="U76" s="163"/>
      <c r="V76" s="163"/>
      <c r="W76" s="163"/>
      <c r="X76" s="163"/>
      <c r="Y76" s="163"/>
      <c r="Z76" s="163"/>
    </row>
    <row r="77" ht="27.0" customHeight="1">
      <c r="A77" s="776" t="s">
        <v>167</v>
      </c>
      <c r="B77" s="800" t="s">
        <v>945</v>
      </c>
      <c r="C77" s="60"/>
      <c r="D77" s="857">
        <v>4.0E-4</v>
      </c>
      <c r="E77" s="802">
        <f t="shared" si="6"/>
        <v>0.875988</v>
      </c>
      <c r="F77" s="163"/>
      <c r="G77" s="163"/>
      <c r="H77" s="163"/>
      <c r="I77" s="163"/>
      <c r="J77" s="163"/>
      <c r="K77" s="163"/>
      <c r="L77" s="163"/>
      <c r="M77" s="163"/>
      <c r="N77" s="163"/>
      <c r="O77" s="163"/>
      <c r="P77" s="163"/>
      <c r="Q77" s="163"/>
      <c r="R77" s="163"/>
      <c r="S77" s="163"/>
      <c r="T77" s="163"/>
      <c r="U77" s="163"/>
      <c r="V77" s="163"/>
      <c r="W77" s="163"/>
      <c r="X77" s="163"/>
      <c r="Y77" s="163"/>
      <c r="Z77" s="163"/>
    </row>
    <row r="78" ht="14.25" customHeight="1">
      <c r="A78" s="774" t="s">
        <v>946</v>
      </c>
      <c r="B78" s="59"/>
      <c r="C78" s="60"/>
      <c r="D78" s="861">
        <f t="shared" ref="D78:E78" si="7">SUM(D72:D77)</f>
        <v>0.0714752</v>
      </c>
      <c r="E78" s="804">
        <f t="shared" si="7"/>
        <v>156.5285437</v>
      </c>
      <c r="F78" s="163"/>
      <c r="G78" s="163"/>
      <c r="H78" s="163"/>
      <c r="I78" s="163"/>
      <c r="J78" s="163"/>
      <c r="K78" s="163"/>
      <c r="L78" s="163"/>
      <c r="M78" s="163"/>
      <c r="N78" s="163"/>
      <c r="O78" s="163"/>
      <c r="P78" s="163"/>
      <c r="Q78" s="163"/>
      <c r="R78" s="163"/>
      <c r="S78" s="163"/>
      <c r="T78" s="163"/>
      <c r="U78" s="163"/>
      <c r="V78" s="163"/>
      <c r="W78" s="163"/>
      <c r="X78" s="163"/>
      <c r="Y78" s="163"/>
      <c r="Z78" s="163"/>
    </row>
    <row r="79" ht="15.75" customHeight="1">
      <c r="A79" s="816"/>
      <c r="B79" s="816"/>
      <c r="C79" s="816"/>
      <c r="D79" s="862"/>
      <c r="E79" s="806"/>
      <c r="F79" s="163"/>
      <c r="G79" s="163"/>
      <c r="H79" s="163"/>
      <c r="I79" s="163"/>
      <c r="J79" s="163"/>
      <c r="K79" s="163"/>
      <c r="L79" s="163"/>
      <c r="M79" s="163"/>
      <c r="N79" s="163"/>
      <c r="O79" s="163"/>
      <c r="P79" s="163"/>
      <c r="Q79" s="163"/>
      <c r="R79" s="163"/>
      <c r="S79" s="163"/>
      <c r="T79" s="163"/>
      <c r="U79" s="163"/>
      <c r="V79" s="163"/>
      <c r="W79" s="163"/>
      <c r="X79" s="163"/>
      <c r="Y79" s="163"/>
      <c r="Z79" s="163"/>
    </row>
    <row r="80" ht="15.75" customHeight="1">
      <c r="A80" s="794" t="s">
        <v>470</v>
      </c>
      <c r="B80" s="795"/>
      <c r="C80" s="795"/>
      <c r="D80" s="795"/>
      <c r="E80" s="796"/>
      <c r="F80" s="163"/>
      <c r="G80" s="163"/>
      <c r="H80" s="163"/>
      <c r="I80" s="163"/>
      <c r="J80" s="163"/>
      <c r="K80" s="163"/>
      <c r="L80" s="163"/>
      <c r="M80" s="163"/>
      <c r="N80" s="163"/>
      <c r="O80" s="163"/>
      <c r="P80" s="163"/>
      <c r="Q80" s="163"/>
      <c r="R80" s="163"/>
      <c r="S80" s="163"/>
      <c r="T80" s="163"/>
      <c r="U80" s="163"/>
      <c r="V80" s="163"/>
      <c r="W80" s="163"/>
      <c r="X80" s="163"/>
      <c r="Y80" s="163"/>
      <c r="Z80" s="163"/>
    </row>
    <row r="81" ht="16.5" customHeight="1">
      <c r="A81" s="807" t="s">
        <v>947</v>
      </c>
      <c r="B81" s="59"/>
      <c r="C81" s="59"/>
      <c r="D81" s="59"/>
      <c r="E81" s="60"/>
      <c r="F81" s="163"/>
      <c r="G81" s="163"/>
      <c r="H81" s="163"/>
      <c r="I81" s="163"/>
      <c r="J81" s="163"/>
      <c r="K81" s="163"/>
      <c r="L81" s="163"/>
      <c r="M81" s="163"/>
      <c r="N81" s="163"/>
      <c r="O81" s="163"/>
      <c r="P81" s="163"/>
      <c r="Q81" s="163"/>
      <c r="R81" s="163"/>
      <c r="S81" s="163"/>
      <c r="T81" s="163"/>
      <c r="U81" s="163"/>
      <c r="V81" s="163"/>
      <c r="W81" s="163"/>
      <c r="X81" s="163"/>
      <c r="Y81" s="163"/>
      <c r="Z81" s="163"/>
    </row>
    <row r="82" ht="15.75" customHeight="1">
      <c r="A82" s="785" t="s">
        <v>29</v>
      </c>
      <c r="B82" s="808" t="s">
        <v>240</v>
      </c>
      <c r="C82" s="60"/>
      <c r="D82" s="785" t="s">
        <v>159</v>
      </c>
      <c r="E82" s="785" t="s">
        <v>431</v>
      </c>
      <c r="F82" s="163"/>
      <c r="G82" s="163"/>
      <c r="H82" s="163"/>
      <c r="I82" s="163"/>
      <c r="J82" s="163"/>
      <c r="K82" s="163"/>
      <c r="L82" s="163"/>
      <c r="M82" s="163"/>
      <c r="N82" s="163"/>
      <c r="O82" s="163"/>
      <c r="P82" s="163"/>
      <c r="Q82" s="163"/>
      <c r="R82" s="163"/>
      <c r="S82" s="163"/>
      <c r="T82" s="163"/>
      <c r="U82" s="163"/>
      <c r="V82" s="163"/>
      <c r="W82" s="163"/>
      <c r="X82" s="163"/>
      <c r="Y82" s="163"/>
      <c r="Z82" s="163"/>
    </row>
    <row r="83" ht="15.75" customHeight="1">
      <c r="A83" s="776" t="s">
        <v>124</v>
      </c>
      <c r="B83" s="777" t="s">
        <v>948</v>
      </c>
      <c r="C83" s="60"/>
      <c r="D83" s="857">
        <v>0.0833</v>
      </c>
      <c r="E83" s="802">
        <f t="shared" ref="E83:E88" si="8">D83*$E$26</f>
        <v>182.424501</v>
      </c>
      <c r="F83" s="163"/>
      <c r="G83" s="163"/>
      <c r="H83" s="163"/>
      <c r="I83" s="163"/>
      <c r="J83" s="163"/>
      <c r="K83" s="163"/>
      <c r="L83" s="163"/>
      <c r="M83" s="163"/>
      <c r="N83" s="163"/>
      <c r="O83" s="163"/>
      <c r="P83" s="163"/>
      <c r="Q83" s="163"/>
      <c r="R83" s="163"/>
      <c r="S83" s="163"/>
      <c r="T83" s="163"/>
      <c r="U83" s="163"/>
      <c r="V83" s="163"/>
      <c r="W83" s="163"/>
      <c r="X83" s="163"/>
      <c r="Y83" s="163"/>
      <c r="Z83" s="163"/>
    </row>
    <row r="84" ht="15.75" customHeight="1">
      <c r="A84" s="776" t="s">
        <v>126</v>
      </c>
      <c r="B84" s="777" t="s">
        <v>240</v>
      </c>
      <c r="C84" s="60"/>
      <c r="D84" s="857">
        <v>0.0028</v>
      </c>
      <c r="E84" s="802">
        <f t="shared" si="8"/>
        <v>6.131916</v>
      </c>
      <c r="F84" s="163"/>
      <c r="G84" s="163"/>
      <c r="H84" s="163"/>
      <c r="I84" s="163"/>
      <c r="J84" s="163"/>
      <c r="K84" s="163"/>
      <c r="L84" s="163"/>
      <c r="M84" s="163"/>
      <c r="N84" s="163"/>
      <c r="O84" s="163"/>
      <c r="P84" s="163"/>
      <c r="Q84" s="163"/>
      <c r="R84" s="163"/>
      <c r="S84" s="163"/>
      <c r="T84" s="163"/>
      <c r="U84" s="163"/>
      <c r="V84" s="163"/>
      <c r="W84" s="163"/>
      <c r="X84" s="163"/>
      <c r="Y84" s="163"/>
      <c r="Z84" s="163"/>
    </row>
    <row r="85" ht="14.25" customHeight="1">
      <c r="A85" s="776" t="s">
        <v>129</v>
      </c>
      <c r="B85" s="777" t="s">
        <v>949</v>
      </c>
      <c r="C85" s="60"/>
      <c r="D85" s="857">
        <v>4.0E-4</v>
      </c>
      <c r="E85" s="802">
        <f t="shared" si="8"/>
        <v>0.875988</v>
      </c>
      <c r="F85" s="163"/>
      <c r="G85" s="163"/>
      <c r="H85" s="163"/>
      <c r="I85" s="163"/>
      <c r="J85" s="163"/>
      <c r="K85" s="163"/>
      <c r="L85" s="163"/>
      <c r="M85" s="163"/>
      <c r="N85" s="163"/>
      <c r="O85" s="163"/>
      <c r="P85" s="163"/>
      <c r="Q85" s="163"/>
      <c r="R85" s="163"/>
      <c r="S85" s="163"/>
      <c r="T85" s="163"/>
      <c r="U85" s="163"/>
      <c r="V85" s="163"/>
      <c r="W85" s="163"/>
      <c r="X85" s="163"/>
      <c r="Y85" s="163"/>
      <c r="Z85" s="163"/>
    </row>
    <row r="86" ht="27.0" customHeight="1">
      <c r="A86" s="776" t="s">
        <v>132</v>
      </c>
      <c r="B86" s="777" t="s">
        <v>950</v>
      </c>
      <c r="C86" s="60"/>
      <c r="D86" s="857">
        <v>0.0027</v>
      </c>
      <c r="E86" s="802">
        <f t="shared" si="8"/>
        <v>5.912919</v>
      </c>
      <c r="F86" s="163"/>
      <c r="G86" s="163"/>
      <c r="H86" s="163"/>
      <c r="I86" s="163"/>
      <c r="J86" s="163"/>
      <c r="K86" s="163"/>
      <c r="L86" s="163"/>
      <c r="M86" s="163"/>
      <c r="N86" s="163"/>
      <c r="O86" s="163"/>
      <c r="P86" s="163"/>
      <c r="Q86" s="163"/>
      <c r="R86" s="163"/>
      <c r="S86" s="163"/>
      <c r="T86" s="163"/>
      <c r="U86" s="163"/>
      <c r="V86" s="163"/>
      <c r="W86" s="163"/>
      <c r="X86" s="163"/>
      <c r="Y86" s="163"/>
      <c r="Z86" s="163"/>
    </row>
    <row r="87" ht="15.75" customHeight="1">
      <c r="A87" s="776" t="s">
        <v>165</v>
      </c>
      <c r="B87" s="777" t="s">
        <v>951</v>
      </c>
      <c r="C87" s="60"/>
      <c r="D87" s="857">
        <v>4.0E-4</v>
      </c>
      <c r="E87" s="802">
        <f t="shared" si="8"/>
        <v>0.875988</v>
      </c>
      <c r="F87" s="163"/>
      <c r="G87" s="163"/>
      <c r="H87" s="163"/>
      <c r="I87" s="163"/>
      <c r="J87" s="163"/>
      <c r="K87" s="163"/>
      <c r="L87" s="163"/>
      <c r="M87" s="163"/>
      <c r="N87" s="163"/>
      <c r="O87" s="163"/>
      <c r="P87" s="163"/>
      <c r="Q87" s="163"/>
      <c r="R87" s="163"/>
      <c r="S87" s="163"/>
      <c r="T87" s="163"/>
      <c r="U87" s="163"/>
      <c r="V87" s="163"/>
      <c r="W87" s="163"/>
      <c r="X87" s="163"/>
      <c r="Y87" s="163"/>
      <c r="Z87" s="163"/>
    </row>
    <row r="88" ht="15.75" customHeight="1">
      <c r="A88" s="776" t="s">
        <v>167</v>
      </c>
      <c r="B88" s="800" t="s">
        <v>952</v>
      </c>
      <c r="C88" s="60"/>
      <c r="D88" s="857">
        <v>0.0166</v>
      </c>
      <c r="E88" s="802">
        <f t="shared" si="8"/>
        <v>36.353502</v>
      </c>
      <c r="F88" s="163"/>
      <c r="G88" s="163"/>
      <c r="H88" s="163"/>
      <c r="I88" s="163"/>
      <c r="J88" s="163"/>
      <c r="K88" s="163"/>
      <c r="L88" s="163"/>
      <c r="M88" s="163"/>
      <c r="N88" s="163"/>
      <c r="O88" s="163"/>
      <c r="P88" s="163"/>
      <c r="Q88" s="163"/>
      <c r="R88" s="163"/>
      <c r="S88" s="163"/>
      <c r="T88" s="163"/>
      <c r="U88" s="163"/>
      <c r="V88" s="163"/>
      <c r="W88" s="163"/>
      <c r="X88" s="163"/>
      <c r="Y88" s="163"/>
      <c r="Z88" s="163"/>
    </row>
    <row r="89" ht="14.25" customHeight="1">
      <c r="A89" s="786" t="s">
        <v>953</v>
      </c>
      <c r="B89" s="59"/>
      <c r="C89" s="60"/>
      <c r="D89" s="863">
        <f t="shared" ref="D89:E89" si="9">SUM(D83:D88)</f>
        <v>0.1062</v>
      </c>
      <c r="E89" s="804">
        <f t="shared" si="9"/>
        <v>232.574814</v>
      </c>
      <c r="F89" s="163"/>
      <c r="G89" s="163"/>
      <c r="H89" s="163"/>
      <c r="I89" s="163"/>
      <c r="J89" s="163"/>
      <c r="K89" s="163"/>
      <c r="L89" s="163"/>
      <c r="M89" s="163"/>
      <c r="N89" s="163"/>
      <c r="O89" s="163"/>
      <c r="P89" s="163"/>
      <c r="Q89" s="163"/>
      <c r="R89" s="163"/>
      <c r="S89" s="163"/>
      <c r="T89" s="163"/>
      <c r="U89" s="163"/>
      <c r="V89" s="163"/>
      <c r="W89" s="163"/>
      <c r="X89" s="163"/>
      <c r="Y89" s="163"/>
      <c r="Z89" s="163"/>
    </row>
    <row r="90" ht="15.75" customHeight="1">
      <c r="A90" s="816"/>
      <c r="B90" s="816"/>
      <c r="C90" s="816"/>
      <c r="D90" s="862"/>
      <c r="E90" s="806"/>
      <c r="F90" s="163"/>
      <c r="G90" s="163"/>
      <c r="H90" s="163"/>
      <c r="I90" s="163"/>
      <c r="J90" s="163"/>
      <c r="K90" s="163"/>
      <c r="L90" s="163"/>
      <c r="M90" s="163"/>
      <c r="N90" s="163"/>
      <c r="O90" s="163"/>
      <c r="P90" s="163"/>
      <c r="Q90" s="163"/>
      <c r="R90" s="163"/>
      <c r="S90" s="163"/>
      <c r="T90" s="163"/>
      <c r="U90" s="163"/>
      <c r="V90" s="163"/>
      <c r="W90" s="163"/>
      <c r="X90" s="163"/>
      <c r="Y90" s="163"/>
      <c r="Z90" s="163"/>
    </row>
    <row r="91" ht="15.75" customHeight="1">
      <c r="A91" s="807" t="s">
        <v>954</v>
      </c>
      <c r="B91" s="59"/>
      <c r="C91" s="59"/>
      <c r="D91" s="59"/>
      <c r="E91" s="60"/>
      <c r="F91" s="163"/>
      <c r="G91" s="163"/>
      <c r="H91" s="163"/>
      <c r="I91" s="163"/>
      <c r="J91" s="163"/>
      <c r="K91" s="163"/>
      <c r="L91" s="163"/>
      <c r="M91" s="163"/>
      <c r="N91" s="163"/>
      <c r="O91" s="163"/>
      <c r="P91" s="163"/>
      <c r="Q91" s="163"/>
      <c r="R91" s="163"/>
      <c r="S91" s="163"/>
      <c r="T91" s="163"/>
      <c r="U91" s="163"/>
      <c r="V91" s="163"/>
      <c r="W91" s="163"/>
      <c r="X91" s="163"/>
      <c r="Y91" s="163"/>
      <c r="Z91" s="163"/>
    </row>
    <row r="92" ht="15.75" customHeight="1">
      <c r="A92" s="785" t="s">
        <v>31</v>
      </c>
      <c r="B92" s="808" t="s">
        <v>955</v>
      </c>
      <c r="C92" s="60"/>
      <c r="D92" s="785" t="s">
        <v>159</v>
      </c>
      <c r="E92" s="785" t="s">
        <v>431</v>
      </c>
      <c r="F92" s="163"/>
      <c r="G92" s="163"/>
      <c r="H92" s="163"/>
      <c r="I92" s="163"/>
      <c r="J92" s="163"/>
      <c r="K92" s="163"/>
      <c r="L92" s="163"/>
      <c r="M92" s="163"/>
      <c r="N92" s="163"/>
      <c r="O92" s="163"/>
      <c r="P92" s="163"/>
      <c r="Q92" s="163"/>
      <c r="R92" s="163"/>
      <c r="S92" s="163"/>
      <c r="T92" s="163"/>
      <c r="U92" s="163"/>
      <c r="V92" s="163"/>
      <c r="W92" s="163"/>
      <c r="X92" s="163"/>
      <c r="Y92" s="163"/>
      <c r="Z92" s="163"/>
    </row>
    <row r="93" ht="25.5" customHeight="1">
      <c r="A93" s="776" t="s">
        <v>124</v>
      </c>
      <c r="B93" s="777" t="s">
        <v>956</v>
      </c>
      <c r="C93" s="60"/>
      <c r="D93" s="864">
        <v>0.0</v>
      </c>
      <c r="E93" s="802">
        <f>(E26+E67+E78)/220*1*15*D93</f>
        <v>0</v>
      </c>
      <c r="F93" s="775"/>
      <c r="G93" s="775"/>
      <c r="H93" s="775"/>
      <c r="I93" s="775"/>
      <c r="J93" s="775"/>
      <c r="K93" s="775"/>
      <c r="L93" s="775"/>
      <c r="M93" s="775"/>
      <c r="N93" s="775"/>
      <c r="O93" s="775"/>
      <c r="P93" s="775"/>
      <c r="Q93" s="775"/>
      <c r="R93" s="775"/>
      <c r="S93" s="775"/>
      <c r="T93" s="775"/>
      <c r="U93" s="775"/>
      <c r="V93" s="775"/>
      <c r="W93" s="775"/>
      <c r="X93" s="775"/>
      <c r="Y93" s="775"/>
      <c r="Z93" s="775"/>
    </row>
    <row r="94" ht="15.75" customHeight="1">
      <c r="A94" s="774" t="s">
        <v>957</v>
      </c>
      <c r="B94" s="59"/>
      <c r="C94" s="59"/>
      <c r="D94" s="60"/>
      <c r="E94" s="804">
        <f>E93</f>
        <v>0</v>
      </c>
      <c r="F94" s="775"/>
      <c r="G94" s="775"/>
      <c r="H94" s="775"/>
      <c r="I94" s="775"/>
      <c r="J94" s="775"/>
      <c r="K94" s="775"/>
      <c r="L94" s="775"/>
      <c r="M94" s="775"/>
      <c r="N94" s="775"/>
      <c r="O94" s="775"/>
      <c r="P94" s="775"/>
      <c r="Q94" s="775"/>
      <c r="R94" s="775"/>
      <c r="S94" s="775"/>
      <c r="T94" s="775"/>
      <c r="U94" s="775"/>
      <c r="V94" s="775"/>
      <c r="W94" s="775"/>
      <c r="X94" s="775"/>
      <c r="Y94" s="775"/>
      <c r="Z94" s="775"/>
    </row>
    <row r="95" ht="15.75" customHeight="1">
      <c r="A95" s="865"/>
      <c r="B95" s="784"/>
      <c r="C95" s="784"/>
      <c r="D95" s="866"/>
      <c r="E95" s="867"/>
      <c r="F95" s="775"/>
      <c r="G95" s="775"/>
      <c r="H95" s="775"/>
      <c r="I95" s="775"/>
      <c r="J95" s="775"/>
      <c r="K95" s="775"/>
      <c r="L95" s="775"/>
      <c r="M95" s="775"/>
      <c r="N95" s="775"/>
      <c r="O95" s="775"/>
      <c r="P95" s="775"/>
      <c r="Q95" s="775"/>
      <c r="R95" s="775"/>
      <c r="S95" s="775"/>
      <c r="T95" s="775"/>
      <c r="U95" s="775"/>
      <c r="V95" s="775"/>
      <c r="W95" s="775"/>
      <c r="X95" s="775"/>
      <c r="Y95" s="775"/>
      <c r="Z95" s="775"/>
    </row>
    <row r="96" ht="15.75" customHeight="1">
      <c r="A96" s="854" t="s">
        <v>958</v>
      </c>
      <c r="B96" s="59"/>
      <c r="C96" s="59"/>
      <c r="D96" s="59"/>
      <c r="E96" s="60"/>
      <c r="F96" s="775"/>
      <c r="G96" s="775"/>
      <c r="H96" s="775"/>
      <c r="I96" s="775"/>
      <c r="J96" s="775"/>
      <c r="K96" s="775"/>
      <c r="L96" s="775"/>
      <c r="M96" s="775"/>
      <c r="N96" s="775"/>
      <c r="O96" s="775"/>
      <c r="P96" s="775"/>
      <c r="Q96" s="775"/>
      <c r="R96" s="775"/>
      <c r="S96" s="775"/>
      <c r="T96" s="775"/>
      <c r="U96" s="775"/>
      <c r="V96" s="775"/>
      <c r="W96" s="775"/>
      <c r="X96" s="775"/>
      <c r="Y96" s="775"/>
      <c r="Z96" s="775"/>
    </row>
    <row r="97" ht="15.75" customHeight="1">
      <c r="A97" s="785"/>
      <c r="B97" s="797" t="s">
        <v>959</v>
      </c>
      <c r="C97" s="60"/>
      <c r="D97" s="785" t="s">
        <v>159</v>
      </c>
      <c r="E97" s="799" t="s">
        <v>431</v>
      </c>
      <c r="F97" s="775"/>
      <c r="G97" s="775"/>
      <c r="H97" s="775"/>
      <c r="I97" s="775"/>
      <c r="J97" s="775"/>
      <c r="K97" s="775"/>
      <c r="L97" s="775"/>
      <c r="M97" s="775"/>
      <c r="N97" s="775"/>
      <c r="O97" s="775"/>
      <c r="P97" s="775"/>
      <c r="Q97" s="775"/>
      <c r="R97" s="775"/>
      <c r="S97" s="775"/>
      <c r="T97" s="775"/>
      <c r="U97" s="775"/>
      <c r="V97" s="775"/>
      <c r="W97" s="775"/>
      <c r="X97" s="775"/>
      <c r="Y97" s="775"/>
      <c r="Z97" s="775"/>
    </row>
    <row r="98" ht="15.75" customHeight="1">
      <c r="A98" s="776" t="s">
        <v>29</v>
      </c>
      <c r="B98" s="800" t="s">
        <v>240</v>
      </c>
      <c r="C98" s="60"/>
      <c r="D98" s="857">
        <f t="shared" ref="D98:E98" si="10">D89</f>
        <v>0.1062</v>
      </c>
      <c r="E98" s="802">
        <f t="shared" si="10"/>
        <v>232.574814</v>
      </c>
      <c r="F98" s="775"/>
      <c r="G98" s="775"/>
      <c r="H98" s="775"/>
      <c r="I98" s="775"/>
      <c r="J98" s="775"/>
      <c r="K98" s="775"/>
      <c r="L98" s="775"/>
      <c r="M98" s="775"/>
      <c r="N98" s="775"/>
      <c r="O98" s="775"/>
      <c r="P98" s="775"/>
      <c r="Q98" s="775"/>
      <c r="R98" s="775"/>
      <c r="S98" s="775"/>
      <c r="T98" s="775"/>
      <c r="U98" s="775"/>
      <c r="V98" s="775"/>
      <c r="W98" s="775"/>
      <c r="X98" s="775"/>
      <c r="Y98" s="775"/>
      <c r="Z98" s="775"/>
    </row>
    <row r="99" ht="15.75" customHeight="1">
      <c r="A99" s="776" t="s">
        <v>31</v>
      </c>
      <c r="B99" s="800" t="s">
        <v>955</v>
      </c>
      <c r="C99" s="60"/>
      <c r="D99" s="809">
        <v>0.0</v>
      </c>
      <c r="E99" s="802">
        <f>E94</f>
        <v>0</v>
      </c>
      <c r="F99" s="775"/>
      <c r="G99" s="775"/>
      <c r="H99" s="775"/>
      <c r="I99" s="775"/>
      <c r="J99" s="775"/>
      <c r="K99" s="775"/>
      <c r="L99" s="775"/>
      <c r="M99" s="775"/>
      <c r="N99" s="775"/>
      <c r="O99" s="775"/>
      <c r="P99" s="775"/>
      <c r="Q99" s="775"/>
      <c r="R99" s="775"/>
      <c r="S99" s="775"/>
      <c r="T99" s="775"/>
      <c r="U99" s="775"/>
      <c r="V99" s="775"/>
      <c r="W99" s="775"/>
      <c r="X99" s="775"/>
      <c r="Y99" s="775"/>
      <c r="Z99" s="775"/>
    </row>
    <row r="100" ht="15.75" customHeight="1">
      <c r="A100" s="774" t="s">
        <v>256</v>
      </c>
      <c r="B100" s="59"/>
      <c r="C100" s="60"/>
      <c r="D100" s="861">
        <f>SUM(D98:D99)</f>
        <v>0.1062</v>
      </c>
      <c r="E100" s="804">
        <f>E98+E99</f>
        <v>232.574814</v>
      </c>
      <c r="F100" s="775"/>
      <c r="G100" s="775"/>
      <c r="H100" s="775"/>
      <c r="I100" s="775"/>
      <c r="J100" s="775"/>
      <c r="K100" s="775"/>
      <c r="L100" s="775"/>
      <c r="M100" s="775"/>
      <c r="N100" s="775"/>
      <c r="O100" s="775"/>
      <c r="P100" s="775"/>
      <c r="Q100" s="775"/>
      <c r="R100" s="775"/>
      <c r="S100" s="775"/>
      <c r="T100" s="775"/>
      <c r="U100" s="775"/>
      <c r="V100" s="775"/>
      <c r="W100" s="775"/>
      <c r="X100" s="775"/>
      <c r="Y100" s="775"/>
      <c r="Z100" s="775"/>
    </row>
    <row r="101" ht="15.75" customHeight="1">
      <c r="A101" s="868"/>
      <c r="B101" s="816"/>
      <c r="C101" s="816"/>
      <c r="D101" s="862"/>
      <c r="E101" s="806"/>
      <c r="F101" s="775"/>
      <c r="G101" s="775"/>
      <c r="H101" s="775"/>
      <c r="I101" s="775"/>
      <c r="J101" s="775"/>
      <c r="K101" s="775"/>
      <c r="L101" s="775"/>
      <c r="M101" s="775"/>
      <c r="N101" s="775"/>
      <c r="O101" s="775"/>
      <c r="P101" s="775"/>
      <c r="Q101" s="775"/>
      <c r="R101" s="775"/>
      <c r="S101" s="775"/>
      <c r="T101" s="775"/>
      <c r="U101" s="775"/>
      <c r="V101" s="775"/>
      <c r="W101" s="775"/>
      <c r="X101" s="775"/>
      <c r="Y101" s="775"/>
      <c r="Z101" s="775"/>
    </row>
    <row r="102" ht="15.75" customHeight="1">
      <c r="A102" s="794" t="s">
        <v>960</v>
      </c>
      <c r="B102" s="795"/>
      <c r="C102" s="795"/>
      <c r="D102" s="795"/>
      <c r="E102" s="796"/>
      <c r="F102" s="775"/>
      <c r="G102" s="775"/>
      <c r="H102" s="775"/>
      <c r="I102" s="775"/>
      <c r="J102" s="775"/>
      <c r="K102" s="775"/>
      <c r="L102" s="775"/>
      <c r="M102" s="775"/>
      <c r="N102" s="775"/>
      <c r="O102" s="775"/>
      <c r="P102" s="775"/>
      <c r="Q102" s="775"/>
      <c r="R102" s="775"/>
      <c r="S102" s="775"/>
      <c r="T102" s="775"/>
      <c r="U102" s="775"/>
      <c r="V102" s="775"/>
      <c r="W102" s="775"/>
      <c r="X102" s="775"/>
      <c r="Y102" s="775"/>
      <c r="Z102" s="775"/>
    </row>
    <row r="103" ht="15.75" customHeight="1">
      <c r="A103" s="807" t="s">
        <v>960</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row>
    <row r="104" ht="15.75" customHeight="1">
      <c r="A104" s="785">
        <v>5.0</v>
      </c>
      <c r="B104" s="797" t="s">
        <v>961</v>
      </c>
      <c r="C104" s="59"/>
      <c r="D104" s="60"/>
      <c r="E104" s="799"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row>
    <row r="105" ht="15.75" customHeight="1">
      <c r="A105" s="776" t="s">
        <v>124</v>
      </c>
      <c r="B105" s="800" t="s">
        <v>962</v>
      </c>
      <c r="C105" s="59"/>
      <c r="D105" s="60"/>
      <c r="E105" s="802">
        <f>'UNIFORMES APOIO'!F23</f>
        <v>88.43083333</v>
      </c>
      <c r="F105" s="775"/>
      <c r="G105" s="775"/>
      <c r="H105" s="775"/>
      <c r="I105" s="775"/>
      <c r="J105" s="775"/>
      <c r="K105" s="775"/>
      <c r="L105" s="775"/>
      <c r="M105" s="775"/>
      <c r="N105" s="775"/>
      <c r="O105" s="775"/>
      <c r="P105" s="775"/>
      <c r="Q105" s="775"/>
      <c r="R105" s="775"/>
      <c r="S105" s="775"/>
      <c r="T105" s="775"/>
      <c r="U105" s="775"/>
      <c r="V105" s="775"/>
      <c r="W105" s="775"/>
      <c r="X105" s="775"/>
      <c r="Y105" s="775"/>
      <c r="Z105" s="775"/>
    </row>
    <row r="106" ht="15.75" customHeight="1">
      <c r="A106" s="776" t="s">
        <v>126</v>
      </c>
      <c r="B106" s="777" t="s">
        <v>260</v>
      </c>
      <c r="C106" s="59"/>
      <c r="D106" s="60"/>
      <c r="E106" s="802">
        <f>COPEIRA!E106</f>
        <v>0</v>
      </c>
      <c r="F106" s="775"/>
      <c r="G106" s="775"/>
      <c r="H106" s="775"/>
      <c r="I106" s="775"/>
      <c r="J106" s="775"/>
      <c r="K106" s="775"/>
      <c r="L106" s="775"/>
      <c r="M106" s="775"/>
      <c r="N106" s="775"/>
      <c r="O106" s="775"/>
      <c r="P106" s="775"/>
      <c r="Q106" s="775"/>
      <c r="R106" s="775"/>
      <c r="S106" s="775"/>
      <c r="T106" s="775"/>
      <c r="U106" s="775"/>
      <c r="V106" s="775"/>
      <c r="W106" s="775"/>
      <c r="X106" s="775"/>
      <c r="Y106" s="775"/>
      <c r="Z106" s="775"/>
    </row>
    <row r="107" ht="15.75" customHeight="1">
      <c r="A107" s="776" t="s">
        <v>129</v>
      </c>
      <c r="B107" s="800" t="s">
        <v>963</v>
      </c>
      <c r="C107" s="59"/>
      <c r="D107" s="60"/>
      <c r="E107" s="802">
        <v>0.0</v>
      </c>
      <c r="F107" s="775"/>
      <c r="G107" s="775"/>
      <c r="H107" s="775"/>
      <c r="I107" s="775"/>
      <c r="J107" s="775"/>
      <c r="K107" s="775"/>
      <c r="L107" s="775"/>
      <c r="M107" s="775"/>
      <c r="N107" s="775"/>
      <c r="O107" s="775"/>
      <c r="P107" s="775"/>
      <c r="Q107" s="775"/>
      <c r="R107" s="775"/>
      <c r="S107" s="775"/>
      <c r="T107" s="775"/>
      <c r="U107" s="775"/>
      <c r="V107" s="775"/>
      <c r="W107" s="775"/>
      <c r="X107" s="775"/>
      <c r="Y107" s="775"/>
      <c r="Z107" s="775"/>
    </row>
    <row r="108" ht="14.25" customHeight="1">
      <c r="A108" s="776" t="s">
        <v>132</v>
      </c>
      <c r="B108" s="870" t="s">
        <v>952</v>
      </c>
      <c r="C108" s="871"/>
      <c r="D108" s="872"/>
      <c r="E108" s="802"/>
      <c r="F108" s="775"/>
      <c r="G108" s="775"/>
      <c r="H108" s="775"/>
      <c r="I108" s="775"/>
      <c r="J108" s="775"/>
      <c r="K108" s="775"/>
      <c r="L108" s="775"/>
      <c r="M108" s="775"/>
      <c r="N108" s="775"/>
      <c r="O108" s="775"/>
      <c r="P108" s="775"/>
      <c r="Q108" s="775"/>
      <c r="R108" s="775"/>
      <c r="S108" s="775"/>
      <c r="T108" s="775"/>
      <c r="U108" s="775"/>
      <c r="V108" s="775"/>
      <c r="W108" s="775"/>
      <c r="X108" s="775"/>
      <c r="Y108" s="775"/>
      <c r="Z108" s="775"/>
    </row>
    <row r="109" ht="15.75" customHeight="1">
      <c r="A109" s="774" t="s">
        <v>964</v>
      </c>
      <c r="B109" s="59"/>
      <c r="C109" s="59"/>
      <c r="D109" s="60"/>
      <c r="E109" s="804">
        <f>SUM(E105:E108)</f>
        <v>88.43083333</v>
      </c>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ht="15.75" customHeight="1">
      <c r="A110" s="873"/>
      <c r="B110" s="775"/>
      <c r="C110" s="775"/>
      <c r="D110" s="874"/>
      <c r="E110" s="875">
        <f>D67+D78+D100</f>
        <v>1.266661089</v>
      </c>
      <c r="F110" s="775"/>
      <c r="G110" s="775"/>
      <c r="H110" s="775"/>
      <c r="I110" s="775"/>
      <c r="J110" s="775"/>
      <c r="K110" s="775"/>
      <c r="L110" s="775"/>
      <c r="M110" s="775"/>
      <c r="N110" s="775"/>
      <c r="O110" s="775"/>
      <c r="P110" s="775"/>
      <c r="Q110" s="775"/>
      <c r="R110" s="775"/>
      <c r="S110" s="775"/>
      <c r="T110" s="775"/>
      <c r="U110" s="775"/>
      <c r="V110" s="775"/>
      <c r="W110" s="775"/>
      <c r="X110" s="775"/>
      <c r="Y110" s="775"/>
      <c r="Z110" s="775"/>
    </row>
    <row r="111" ht="15.75" customHeight="1">
      <c r="A111" s="854" t="s">
        <v>965</v>
      </c>
      <c r="B111" s="59"/>
      <c r="C111" s="59"/>
      <c r="D111" s="60"/>
      <c r="E111" s="876">
        <f>D33+D45+D78+D89</f>
        <v>0.6567752</v>
      </c>
      <c r="F111" s="775"/>
      <c r="G111" s="775"/>
      <c r="H111" s="775"/>
      <c r="I111" s="775"/>
      <c r="J111" s="775"/>
      <c r="K111" s="775"/>
      <c r="L111" s="775"/>
      <c r="M111" s="775"/>
      <c r="N111" s="775"/>
      <c r="O111" s="775"/>
      <c r="P111" s="775"/>
      <c r="Q111" s="775"/>
      <c r="R111" s="775"/>
      <c r="S111" s="775"/>
      <c r="T111" s="775"/>
      <c r="U111" s="775"/>
      <c r="V111" s="775"/>
      <c r="W111" s="775"/>
      <c r="X111" s="775"/>
      <c r="Y111" s="775"/>
      <c r="Z111" s="775"/>
    </row>
    <row r="112" ht="15.75" customHeight="1">
      <c r="A112" s="877" t="s">
        <v>966</v>
      </c>
      <c r="B112" s="412"/>
      <c r="C112" s="412"/>
      <c r="D112" s="412"/>
      <c r="E112" s="413"/>
      <c r="F112" s="775"/>
      <c r="G112" s="775"/>
      <c r="H112" s="775"/>
      <c r="I112" s="775"/>
      <c r="J112" s="775"/>
      <c r="K112" s="775"/>
      <c r="L112" s="775"/>
      <c r="M112" s="775"/>
      <c r="N112" s="775"/>
      <c r="O112" s="775"/>
      <c r="P112" s="775"/>
      <c r="Q112" s="775"/>
      <c r="R112" s="775"/>
      <c r="S112" s="775"/>
      <c r="T112" s="775"/>
      <c r="U112" s="775"/>
      <c r="V112" s="775"/>
      <c r="W112" s="775"/>
      <c r="X112" s="775"/>
      <c r="Y112" s="775"/>
      <c r="Z112" s="775"/>
    </row>
    <row r="113" ht="15.75" customHeight="1">
      <c r="A113" s="807" t="s">
        <v>966</v>
      </c>
      <c r="B113" s="59"/>
      <c r="C113" s="59"/>
      <c r="D113" s="59"/>
      <c r="E113" s="60"/>
      <c r="F113" s="827"/>
      <c r="G113" s="827"/>
      <c r="H113" s="827"/>
      <c r="I113" s="827"/>
      <c r="J113" s="827"/>
      <c r="K113" s="827"/>
      <c r="L113" s="827"/>
      <c r="M113" s="827"/>
      <c r="N113" s="827"/>
      <c r="O113" s="827"/>
      <c r="P113" s="827"/>
      <c r="Q113" s="827"/>
      <c r="R113" s="827"/>
      <c r="S113" s="827"/>
      <c r="T113" s="827"/>
      <c r="U113" s="827"/>
      <c r="V113" s="827"/>
      <c r="W113" s="827"/>
      <c r="X113" s="827"/>
      <c r="Y113" s="827"/>
      <c r="Z113" s="827"/>
    </row>
    <row r="114" ht="15.75" customHeight="1">
      <c r="A114" s="785">
        <v>6.0</v>
      </c>
      <c r="B114" s="808" t="s">
        <v>267</v>
      </c>
      <c r="C114" s="60"/>
      <c r="D114" s="785" t="s">
        <v>159</v>
      </c>
      <c r="E114" s="785" t="s">
        <v>431</v>
      </c>
      <c r="F114" s="775"/>
      <c r="G114" s="775"/>
      <c r="H114" s="775"/>
      <c r="I114" s="775"/>
      <c r="J114" s="775"/>
      <c r="K114" s="775"/>
      <c r="L114" s="775"/>
      <c r="M114" s="775"/>
      <c r="N114" s="775"/>
      <c r="O114" s="775"/>
      <c r="P114" s="775"/>
      <c r="Q114" s="775"/>
      <c r="R114" s="775"/>
      <c r="S114" s="775"/>
      <c r="T114" s="775"/>
      <c r="U114" s="775"/>
      <c r="V114" s="775"/>
      <c r="W114" s="775"/>
      <c r="X114" s="775"/>
      <c r="Y114" s="775"/>
      <c r="Z114" s="775"/>
    </row>
    <row r="115" ht="15.75" customHeight="1">
      <c r="A115" s="785" t="s">
        <v>124</v>
      </c>
      <c r="B115" s="800" t="s">
        <v>967</v>
      </c>
      <c r="C115" s="60"/>
      <c r="D115" s="878">
        <f>COPEIRA!D115</f>
        <v>0.05</v>
      </c>
      <c r="E115" s="802">
        <f>D115*E130</f>
        <v>257.0943552</v>
      </c>
      <c r="F115" s="775"/>
      <c r="G115" s="775"/>
      <c r="H115" s="775"/>
      <c r="I115" s="775"/>
      <c r="J115" s="775"/>
      <c r="K115" s="775"/>
      <c r="L115" s="775"/>
      <c r="M115" s="775"/>
      <c r="N115" s="775"/>
      <c r="O115" s="775"/>
      <c r="P115" s="775"/>
      <c r="Q115" s="775"/>
      <c r="R115" s="775"/>
      <c r="S115" s="775"/>
      <c r="T115" s="775"/>
      <c r="U115" s="775"/>
      <c r="V115" s="775"/>
      <c r="W115" s="775"/>
      <c r="X115" s="775"/>
      <c r="Y115" s="775"/>
      <c r="Z115" s="775"/>
    </row>
    <row r="116" ht="15.75" customHeight="1">
      <c r="A116" s="785" t="s">
        <v>126</v>
      </c>
      <c r="B116" s="800" t="s">
        <v>879</v>
      </c>
      <c r="C116" s="60"/>
      <c r="D116" s="878">
        <f>COPEIRA!D116</f>
        <v>0.0679</v>
      </c>
      <c r="E116" s="802">
        <f>(E115+E130)*D116</f>
        <v>366.590841</v>
      </c>
      <c r="F116" s="775"/>
      <c r="G116" s="775"/>
      <c r="H116" s="775"/>
      <c r="I116" s="775"/>
      <c r="J116" s="775"/>
      <c r="K116" s="775"/>
      <c r="L116" s="775"/>
      <c r="M116" s="775"/>
      <c r="N116" s="775"/>
      <c r="O116" s="775"/>
      <c r="P116" s="775"/>
      <c r="Q116" s="775"/>
      <c r="R116" s="775"/>
      <c r="S116" s="775"/>
      <c r="T116" s="775"/>
      <c r="U116" s="775"/>
      <c r="V116" s="775"/>
      <c r="W116" s="775"/>
      <c r="X116" s="775"/>
      <c r="Y116" s="775"/>
      <c r="Z116" s="775"/>
    </row>
    <row r="117" ht="15.75" customHeight="1">
      <c r="A117" s="879" t="s">
        <v>129</v>
      </c>
      <c r="B117" s="774" t="s">
        <v>269</v>
      </c>
      <c r="C117" s="60"/>
      <c r="D117" s="863"/>
      <c r="E117" s="804"/>
      <c r="F117" s="775"/>
      <c r="G117" s="775"/>
      <c r="H117" s="775"/>
      <c r="I117" s="775"/>
      <c r="J117" s="775"/>
      <c r="K117" s="775"/>
      <c r="L117" s="775"/>
      <c r="M117" s="775"/>
      <c r="N117" s="775"/>
      <c r="O117" s="775"/>
      <c r="P117" s="775"/>
      <c r="Q117" s="775"/>
      <c r="R117" s="775"/>
      <c r="S117" s="775"/>
      <c r="T117" s="775"/>
      <c r="U117" s="775"/>
      <c r="V117" s="775"/>
      <c r="W117" s="775"/>
      <c r="X117" s="775"/>
      <c r="Y117" s="775"/>
      <c r="Z117" s="775"/>
    </row>
    <row r="118" ht="15.75" customHeight="1">
      <c r="A118" s="85"/>
      <c r="B118" s="800" t="s">
        <v>271</v>
      </c>
      <c r="C118" s="60"/>
      <c r="D118" s="857">
        <v>0.0165</v>
      </c>
      <c r="E118" s="802">
        <f t="shared" ref="E118:E120" si="11">($E$115+$E$116+$E$130)/(1-($D$118+$D$119+$D$120))*D118</f>
        <v>110.9410413</v>
      </c>
      <c r="F118" s="775"/>
      <c r="G118" s="775"/>
      <c r="H118" s="775"/>
      <c r="I118" s="775"/>
      <c r="J118" s="775"/>
      <c r="K118" s="775"/>
      <c r="L118" s="775"/>
      <c r="M118" s="775"/>
      <c r="N118" s="775"/>
      <c r="O118" s="775"/>
      <c r="P118" s="775"/>
      <c r="Q118" s="775"/>
      <c r="R118" s="775"/>
      <c r="S118" s="775"/>
      <c r="T118" s="775"/>
      <c r="U118" s="775"/>
      <c r="V118" s="775"/>
      <c r="W118" s="775"/>
      <c r="X118" s="775"/>
      <c r="Y118" s="775"/>
      <c r="Z118" s="775"/>
    </row>
    <row r="119" ht="15.75" customHeight="1">
      <c r="A119" s="85"/>
      <c r="B119" s="800" t="s">
        <v>273</v>
      </c>
      <c r="C119" s="60"/>
      <c r="D119" s="857">
        <v>0.076</v>
      </c>
      <c r="E119" s="802">
        <f t="shared" si="11"/>
        <v>511.0011601</v>
      </c>
      <c r="F119" s="775"/>
      <c r="G119" s="775"/>
      <c r="H119" s="775"/>
      <c r="I119" s="775"/>
      <c r="J119" s="775"/>
      <c r="K119" s="775"/>
      <c r="L119" s="775"/>
      <c r="M119" s="775"/>
      <c r="N119" s="775"/>
      <c r="O119" s="775"/>
      <c r="P119" s="775"/>
      <c r="Q119" s="775"/>
      <c r="R119" s="775"/>
      <c r="S119" s="775"/>
      <c r="T119" s="775"/>
      <c r="U119" s="775"/>
      <c r="V119" s="775"/>
      <c r="W119" s="775"/>
      <c r="X119" s="775"/>
      <c r="Y119" s="775"/>
      <c r="Z119" s="775"/>
    </row>
    <row r="120" ht="15.75" customHeight="1">
      <c r="A120" s="98"/>
      <c r="B120" s="800" t="s">
        <v>275</v>
      </c>
      <c r="C120" s="60"/>
      <c r="D120" s="857">
        <v>0.05</v>
      </c>
      <c r="E120" s="802">
        <f t="shared" si="11"/>
        <v>336.1849737</v>
      </c>
      <c r="F120" s="880"/>
      <c r="G120" s="881"/>
      <c r="H120" s="881"/>
      <c r="I120" s="881"/>
      <c r="J120" s="881"/>
      <c r="K120" s="881"/>
      <c r="L120" s="881"/>
      <c r="M120" s="881"/>
      <c r="N120" s="881"/>
      <c r="O120" s="881"/>
      <c r="P120" s="881"/>
      <c r="Q120" s="881"/>
      <c r="R120" s="881"/>
      <c r="S120" s="881"/>
      <c r="T120" s="881"/>
      <c r="U120" s="881"/>
      <c r="V120" s="881"/>
      <c r="W120" s="881"/>
      <c r="X120" s="881"/>
      <c r="Y120" s="881"/>
      <c r="Z120" s="881"/>
    </row>
    <row r="121" ht="15.75" customHeight="1">
      <c r="A121" s="786" t="s">
        <v>968</v>
      </c>
      <c r="B121" s="59"/>
      <c r="C121" s="60"/>
      <c r="D121" s="814">
        <f>(1+D115)*(1+D116)/(1-(D118+D119+D120))-1</f>
        <v>0.3076326531</v>
      </c>
      <c r="E121" s="882">
        <f>E115+E116+E118+E119+E120</f>
        <v>1581.812371</v>
      </c>
      <c r="F121" s="775"/>
      <c r="G121" s="775"/>
      <c r="H121" s="775"/>
      <c r="I121" s="775"/>
      <c r="J121" s="775"/>
      <c r="K121" s="775"/>
      <c r="L121" s="775"/>
      <c r="M121" s="775"/>
      <c r="N121" s="775"/>
      <c r="O121" s="775"/>
      <c r="P121" s="775"/>
      <c r="Q121" s="775"/>
      <c r="R121" s="775"/>
      <c r="S121" s="775"/>
      <c r="T121" s="775"/>
      <c r="U121" s="775"/>
      <c r="V121" s="775"/>
      <c r="W121" s="775"/>
      <c r="X121" s="775"/>
      <c r="Y121" s="775"/>
      <c r="Z121" s="775"/>
    </row>
    <row r="122" ht="15.75" customHeight="1">
      <c r="A122" s="873"/>
      <c r="B122" s="775"/>
      <c r="C122" s="775"/>
      <c r="D122" s="874"/>
      <c r="E122" s="775"/>
      <c r="F122" s="775"/>
      <c r="G122" s="775"/>
      <c r="H122" s="775"/>
      <c r="I122" s="775"/>
      <c r="J122" s="775"/>
      <c r="K122" s="775"/>
      <c r="L122" s="775"/>
      <c r="M122" s="775"/>
      <c r="N122" s="775"/>
      <c r="O122" s="775"/>
      <c r="P122" s="775"/>
      <c r="Q122" s="775"/>
      <c r="R122" s="775"/>
      <c r="S122" s="775"/>
      <c r="T122" s="775"/>
      <c r="U122" s="775"/>
      <c r="V122" s="775"/>
      <c r="W122" s="775"/>
      <c r="X122" s="775"/>
      <c r="Y122" s="775"/>
      <c r="Z122" s="775"/>
    </row>
    <row r="123" ht="15.75" customHeight="1">
      <c r="A123" s="854" t="s">
        <v>279</v>
      </c>
      <c r="B123" s="59"/>
      <c r="C123" s="59"/>
      <c r="D123" s="59"/>
      <c r="E123" s="60"/>
      <c r="F123" s="775"/>
      <c r="G123" s="775"/>
      <c r="H123" s="775"/>
      <c r="I123" s="775"/>
      <c r="J123" s="775"/>
      <c r="K123" s="775"/>
      <c r="L123" s="775"/>
      <c r="M123" s="775"/>
      <c r="N123" s="775"/>
      <c r="O123" s="775"/>
      <c r="P123" s="775"/>
      <c r="Q123" s="775"/>
      <c r="R123" s="775"/>
      <c r="S123" s="775"/>
      <c r="T123" s="775"/>
      <c r="U123" s="775"/>
      <c r="V123" s="775"/>
      <c r="W123" s="775"/>
      <c r="X123" s="775"/>
      <c r="Y123" s="775"/>
      <c r="Z123" s="775"/>
    </row>
    <row r="124" ht="24.75" customHeight="1">
      <c r="A124" s="786" t="s">
        <v>969</v>
      </c>
      <c r="B124" s="59"/>
      <c r="C124" s="59"/>
      <c r="D124" s="60"/>
      <c r="E124" s="785" t="s">
        <v>662</v>
      </c>
      <c r="F124" s="775"/>
      <c r="G124" s="775"/>
      <c r="H124" s="775"/>
      <c r="I124" s="775"/>
      <c r="J124" s="775"/>
      <c r="K124" s="775"/>
      <c r="L124" s="775"/>
      <c r="M124" s="775"/>
      <c r="N124" s="775"/>
      <c r="O124" s="775"/>
      <c r="P124" s="775"/>
      <c r="Q124" s="775"/>
      <c r="R124" s="775"/>
      <c r="S124" s="775"/>
      <c r="T124" s="775"/>
      <c r="U124" s="775"/>
      <c r="V124" s="775"/>
      <c r="W124" s="775"/>
      <c r="X124" s="775"/>
      <c r="Y124" s="775"/>
      <c r="Z124" s="775"/>
    </row>
    <row r="125" ht="15.75" customHeight="1">
      <c r="A125" s="776" t="s">
        <v>124</v>
      </c>
      <c r="B125" s="777" t="s">
        <v>970</v>
      </c>
      <c r="C125" s="59"/>
      <c r="D125" s="60"/>
      <c r="E125" s="883">
        <f>E26</f>
        <v>2189.97</v>
      </c>
      <c r="F125" s="775"/>
      <c r="G125" s="775"/>
      <c r="H125" s="775"/>
      <c r="I125" s="775"/>
      <c r="J125" s="775"/>
      <c r="K125" s="775"/>
      <c r="L125" s="775"/>
      <c r="M125" s="775"/>
      <c r="N125" s="775"/>
      <c r="O125" s="775"/>
      <c r="P125" s="775"/>
      <c r="Q125" s="775"/>
      <c r="R125" s="775"/>
      <c r="S125" s="775"/>
      <c r="T125" s="775"/>
      <c r="U125" s="775"/>
      <c r="V125" s="775"/>
      <c r="W125" s="775"/>
      <c r="X125" s="775"/>
      <c r="Y125" s="775"/>
      <c r="Z125" s="775"/>
    </row>
    <row r="126" ht="15.75" customHeight="1">
      <c r="A126" s="776" t="s">
        <v>126</v>
      </c>
      <c r="B126" s="777" t="s">
        <v>971</v>
      </c>
      <c r="C126" s="59"/>
      <c r="D126" s="60"/>
      <c r="E126" s="884">
        <f>E67</f>
        <v>2474.382912</v>
      </c>
      <c r="F126" s="775"/>
      <c r="G126" s="775"/>
      <c r="H126" s="775"/>
      <c r="I126" s="775"/>
      <c r="J126" s="775"/>
      <c r="K126" s="775"/>
      <c r="L126" s="775"/>
      <c r="M126" s="775"/>
      <c r="N126" s="775"/>
      <c r="O126" s="775"/>
      <c r="P126" s="775"/>
      <c r="Q126" s="775"/>
      <c r="R126" s="775"/>
      <c r="S126" s="775"/>
      <c r="T126" s="775"/>
      <c r="U126" s="775"/>
      <c r="V126" s="775"/>
      <c r="W126" s="775"/>
      <c r="X126" s="775"/>
      <c r="Y126" s="775"/>
      <c r="Z126" s="775"/>
    </row>
    <row r="127" ht="15.75" customHeight="1">
      <c r="A127" s="776" t="s">
        <v>129</v>
      </c>
      <c r="B127" s="777" t="s">
        <v>465</v>
      </c>
      <c r="C127" s="59"/>
      <c r="D127" s="60"/>
      <c r="E127" s="884">
        <f>E78</f>
        <v>156.5285437</v>
      </c>
      <c r="F127" s="775"/>
      <c r="G127" s="888"/>
      <c r="H127" s="775"/>
      <c r="I127" s="775"/>
      <c r="J127" s="775"/>
      <c r="K127" s="775"/>
      <c r="L127" s="775"/>
      <c r="M127" s="775"/>
      <c r="N127" s="775"/>
      <c r="O127" s="775"/>
      <c r="P127" s="775"/>
      <c r="Q127" s="775"/>
      <c r="R127" s="775"/>
      <c r="S127" s="775"/>
      <c r="T127" s="775"/>
      <c r="U127" s="775"/>
      <c r="V127" s="775"/>
      <c r="W127" s="775"/>
      <c r="X127" s="775"/>
      <c r="Y127" s="775"/>
      <c r="Z127" s="775"/>
    </row>
    <row r="128" ht="15.75" customHeight="1">
      <c r="A128" s="776" t="s">
        <v>132</v>
      </c>
      <c r="B128" s="777" t="s">
        <v>470</v>
      </c>
      <c r="C128" s="59"/>
      <c r="D128" s="60"/>
      <c r="E128" s="884">
        <f>E100</f>
        <v>232.574814</v>
      </c>
      <c r="F128" s="775"/>
      <c r="G128" s="775"/>
      <c r="H128" s="775"/>
      <c r="I128" s="775"/>
      <c r="J128" s="775"/>
      <c r="K128" s="775"/>
      <c r="L128" s="775"/>
      <c r="M128" s="775"/>
      <c r="N128" s="775"/>
      <c r="O128" s="775"/>
      <c r="P128" s="775"/>
      <c r="Q128" s="775"/>
      <c r="R128" s="775"/>
      <c r="S128" s="775"/>
      <c r="T128" s="775"/>
      <c r="U128" s="775"/>
      <c r="V128" s="775"/>
      <c r="W128" s="775"/>
      <c r="X128" s="775"/>
      <c r="Y128" s="775"/>
      <c r="Z128" s="775"/>
    </row>
    <row r="129" ht="15.75" customHeight="1">
      <c r="A129" s="776" t="s">
        <v>165</v>
      </c>
      <c r="B129" s="811" t="s">
        <v>972</v>
      </c>
      <c r="C129" s="811"/>
      <c r="D129" s="776"/>
      <c r="E129" s="883">
        <f>E105+E106+E107</f>
        <v>88.43083333</v>
      </c>
      <c r="F129" s="775"/>
      <c r="G129" s="775"/>
      <c r="H129" s="775"/>
      <c r="I129" s="775"/>
      <c r="J129" s="775"/>
      <c r="K129" s="775"/>
      <c r="L129" s="775"/>
      <c r="M129" s="775"/>
      <c r="N129" s="775"/>
      <c r="O129" s="775"/>
      <c r="P129" s="775"/>
      <c r="Q129" s="775"/>
      <c r="R129" s="775"/>
      <c r="S129" s="775"/>
      <c r="T129" s="775"/>
      <c r="U129" s="775"/>
      <c r="V129" s="775"/>
      <c r="W129" s="775"/>
      <c r="X129" s="775"/>
      <c r="Y129" s="775"/>
      <c r="Z129" s="775"/>
    </row>
    <row r="130" ht="15.75" customHeight="1">
      <c r="A130" s="786" t="s">
        <v>973</v>
      </c>
      <c r="B130" s="59"/>
      <c r="C130" s="59"/>
      <c r="D130" s="60"/>
      <c r="E130" s="885">
        <f>SUM(E125:E129)</f>
        <v>5141.887104</v>
      </c>
      <c r="F130" s="775"/>
      <c r="G130" s="775"/>
      <c r="H130" s="775"/>
      <c r="I130" s="775"/>
      <c r="J130" s="775"/>
      <c r="K130" s="775"/>
      <c r="L130" s="775"/>
      <c r="M130" s="775"/>
      <c r="N130" s="775"/>
      <c r="O130" s="775"/>
      <c r="P130" s="775"/>
      <c r="Q130" s="775"/>
      <c r="R130" s="775"/>
      <c r="S130" s="775"/>
      <c r="T130" s="775"/>
      <c r="U130" s="775"/>
      <c r="V130" s="775"/>
      <c r="W130" s="775"/>
      <c r="X130" s="775"/>
      <c r="Y130" s="775"/>
      <c r="Z130" s="775"/>
    </row>
    <row r="131" ht="15.75" customHeight="1">
      <c r="A131" s="776" t="s">
        <v>167</v>
      </c>
      <c r="B131" s="777" t="s">
        <v>974</v>
      </c>
      <c r="C131" s="59"/>
      <c r="D131" s="60"/>
      <c r="E131" s="884">
        <f>E121</f>
        <v>1581.812371</v>
      </c>
      <c r="F131" s="886"/>
      <c r="G131" s="163"/>
      <c r="H131" s="163"/>
      <c r="I131" s="163"/>
      <c r="J131" s="163"/>
      <c r="K131" s="163"/>
      <c r="L131" s="163"/>
      <c r="M131" s="163"/>
      <c r="N131" s="163"/>
      <c r="O131" s="163"/>
      <c r="P131" s="163"/>
      <c r="Q131" s="163"/>
      <c r="R131" s="163"/>
      <c r="S131" s="163"/>
      <c r="T131" s="163"/>
      <c r="U131" s="163"/>
      <c r="V131" s="163"/>
      <c r="W131" s="163"/>
      <c r="X131" s="163"/>
      <c r="Y131" s="163"/>
      <c r="Z131" s="163"/>
    </row>
    <row r="132" ht="15.75" customHeight="1">
      <c r="A132" s="786" t="s">
        <v>975</v>
      </c>
      <c r="B132" s="59"/>
      <c r="C132" s="59"/>
      <c r="D132" s="60"/>
      <c r="E132" s="882">
        <f>E130+E131</f>
        <v>6723.699475</v>
      </c>
      <c r="F132" s="887"/>
      <c r="G132" s="775"/>
      <c r="H132" s="775"/>
      <c r="I132" s="775"/>
      <c r="J132" s="775"/>
      <c r="K132" s="775"/>
      <c r="L132" s="775"/>
      <c r="M132" s="775"/>
      <c r="N132" s="775"/>
      <c r="O132" s="775"/>
      <c r="P132" s="775"/>
      <c r="Q132" s="775"/>
      <c r="R132" s="775"/>
      <c r="S132" s="775"/>
      <c r="T132" s="775"/>
      <c r="U132" s="775"/>
      <c r="V132" s="775"/>
      <c r="W132" s="775"/>
      <c r="X132" s="775"/>
      <c r="Y132" s="775"/>
      <c r="Z132" s="775"/>
    </row>
    <row r="133" ht="15.75" customHeight="1">
      <c r="A133" s="889" t="s">
        <v>976</v>
      </c>
      <c r="B133" s="59"/>
      <c r="C133" s="59"/>
      <c r="D133" s="60"/>
      <c r="E133" s="890">
        <f>E132*E8</f>
        <v>13447.39895</v>
      </c>
      <c r="F133" s="891"/>
      <c r="G133" s="775"/>
      <c r="H133" s="775"/>
      <c r="I133" s="775"/>
      <c r="J133" s="775"/>
      <c r="K133" s="775"/>
      <c r="L133" s="775"/>
      <c r="M133" s="775"/>
      <c r="N133" s="775"/>
      <c r="O133" s="775"/>
      <c r="P133" s="775"/>
      <c r="Q133" s="775"/>
      <c r="R133" s="775"/>
      <c r="S133" s="775"/>
      <c r="T133" s="775"/>
      <c r="U133" s="775"/>
      <c r="V133" s="775"/>
      <c r="W133" s="775"/>
      <c r="X133" s="775"/>
      <c r="Y133" s="775"/>
      <c r="Z133" s="775"/>
    </row>
    <row r="134" ht="15.75" customHeight="1">
      <c r="A134" s="892"/>
      <c r="B134" s="893"/>
      <c r="C134" s="893"/>
      <c r="D134" s="894"/>
      <c r="E134" s="893"/>
      <c r="F134" s="775"/>
      <c r="G134" s="895"/>
      <c r="H134" s="775"/>
      <c r="I134" s="775"/>
      <c r="J134" s="775"/>
      <c r="K134" s="775"/>
      <c r="L134" s="775"/>
      <c r="M134" s="775"/>
      <c r="N134" s="775"/>
      <c r="O134" s="775"/>
      <c r="P134" s="775"/>
      <c r="Q134" s="775"/>
      <c r="R134" s="775"/>
      <c r="S134" s="775"/>
      <c r="T134" s="775"/>
      <c r="U134" s="775"/>
      <c r="V134" s="775"/>
      <c r="W134" s="775"/>
      <c r="X134" s="775"/>
      <c r="Y134" s="775"/>
      <c r="Z134" s="775"/>
    </row>
    <row r="135" ht="13.5" customHeight="1">
      <c r="A135" s="786" t="s">
        <v>977</v>
      </c>
      <c r="B135" s="59"/>
      <c r="C135" s="59"/>
      <c r="D135" s="60"/>
      <c r="E135" s="885">
        <f>E132</f>
        <v>6723.699475</v>
      </c>
      <c r="F135" s="775"/>
      <c r="G135" s="775"/>
      <c r="H135" s="775"/>
      <c r="I135" s="775"/>
      <c r="J135" s="775"/>
      <c r="K135" s="775"/>
      <c r="L135" s="775"/>
      <c r="M135" s="775"/>
      <c r="N135" s="775"/>
      <c r="O135" s="775"/>
      <c r="P135" s="775"/>
      <c r="Q135" s="775"/>
      <c r="R135" s="775"/>
      <c r="S135" s="775"/>
      <c r="T135" s="775"/>
      <c r="U135" s="775"/>
      <c r="V135" s="775"/>
      <c r="W135" s="775"/>
      <c r="X135" s="775"/>
      <c r="Y135" s="775"/>
      <c r="Z135" s="775"/>
    </row>
    <row r="136" ht="13.5" customHeight="1">
      <c r="A136" s="782"/>
      <c r="B136" s="59"/>
      <c r="C136" s="59"/>
      <c r="D136" s="60"/>
      <c r="E136" s="864"/>
      <c r="F136" s="775"/>
      <c r="G136" s="775"/>
      <c r="H136" s="775"/>
      <c r="I136" s="775"/>
      <c r="J136" s="775"/>
      <c r="K136" s="775"/>
      <c r="L136" s="775"/>
      <c r="M136" s="775"/>
      <c r="N136" s="775"/>
      <c r="O136" s="775"/>
      <c r="P136" s="775"/>
      <c r="Q136" s="775"/>
      <c r="R136" s="775"/>
      <c r="S136" s="775"/>
      <c r="T136" s="775"/>
      <c r="U136" s="775"/>
      <c r="V136" s="775"/>
      <c r="W136" s="775"/>
      <c r="X136" s="775"/>
      <c r="Y136" s="775"/>
      <c r="Z136" s="775"/>
    </row>
    <row r="137" ht="15.75" customHeight="1">
      <c r="A137" s="873"/>
      <c r="B137" s="775"/>
      <c r="C137" s="775"/>
      <c r="D137" s="874"/>
      <c r="E137" s="775"/>
      <c r="F137" s="775"/>
      <c r="G137" s="775"/>
      <c r="H137" s="775"/>
      <c r="I137" s="775"/>
      <c r="J137" s="775"/>
      <c r="K137" s="775"/>
      <c r="L137" s="775"/>
      <c r="M137" s="775"/>
      <c r="N137" s="775"/>
      <c r="O137" s="775"/>
      <c r="P137" s="775"/>
      <c r="Q137" s="775"/>
      <c r="R137" s="775"/>
      <c r="S137" s="775"/>
      <c r="T137" s="775"/>
      <c r="U137" s="775"/>
      <c r="V137" s="775"/>
      <c r="W137" s="775"/>
      <c r="X137" s="775"/>
      <c r="Y137" s="775"/>
      <c r="Z137" s="775"/>
    </row>
    <row r="138" ht="13.5" customHeight="1">
      <c r="A138" s="873"/>
      <c r="B138" s="775"/>
      <c r="C138" s="775"/>
      <c r="D138" s="874"/>
      <c r="E138" s="775"/>
      <c r="F138" s="775"/>
      <c r="G138" s="775"/>
      <c r="H138" s="775"/>
      <c r="I138" s="775"/>
      <c r="J138" s="775"/>
      <c r="K138" s="775"/>
      <c r="L138" s="775"/>
      <c r="M138" s="775"/>
      <c r="N138" s="775"/>
      <c r="O138" s="775"/>
      <c r="P138" s="775"/>
      <c r="Q138" s="775"/>
      <c r="R138" s="775"/>
      <c r="S138" s="775"/>
      <c r="T138" s="775"/>
      <c r="U138" s="775"/>
      <c r="V138" s="775"/>
      <c r="W138" s="775"/>
      <c r="X138" s="775"/>
      <c r="Y138" s="775"/>
      <c r="Z138" s="775"/>
    </row>
    <row r="139" ht="13.5" customHeight="1">
      <c r="A139" s="873"/>
      <c r="B139" s="775"/>
      <c r="C139" s="775"/>
      <c r="D139" s="874"/>
      <c r="E139" s="775"/>
      <c r="F139" s="775"/>
      <c r="G139" s="775"/>
      <c r="H139" s="775"/>
      <c r="I139" s="775"/>
      <c r="J139" s="775"/>
      <c r="K139" s="775"/>
      <c r="L139" s="775"/>
      <c r="M139" s="775"/>
      <c r="N139" s="775"/>
      <c r="O139" s="775"/>
      <c r="P139" s="775"/>
      <c r="Q139" s="775"/>
      <c r="R139" s="775"/>
      <c r="S139" s="775"/>
      <c r="T139" s="775"/>
      <c r="U139" s="775"/>
      <c r="V139" s="775"/>
      <c r="W139" s="775"/>
      <c r="X139" s="775"/>
      <c r="Y139" s="775"/>
      <c r="Z139" s="775"/>
    </row>
    <row r="140" ht="13.5" customHeight="1">
      <c r="A140" s="873"/>
      <c r="B140" s="775"/>
      <c r="C140" s="775"/>
      <c r="D140" s="874"/>
      <c r="E140" s="775"/>
      <c r="F140" s="775"/>
      <c r="G140" s="775"/>
      <c r="H140" s="775"/>
      <c r="I140" s="775"/>
      <c r="J140" s="775"/>
      <c r="K140" s="775"/>
      <c r="L140" s="775"/>
      <c r="M140" s="775"/>
      <c r="N140" s="775"/>
      <c r="O140" s="775"/>
      <c r="P140" s="775"/>
      <c r="Q140" s="775"/>
      <c r="R140" s="775"/>
      <c r="S140" s="775"/>
      <c r="T140" s="775"/>
      <c r="U140" s="775"/>
      <c r="V140" s="775"/>
      <c r="W140" s="775"/>
      <c r="X140" s="775"/>
      <c r="Y140" s="775"/>
      <c r="Z140" s="775"/>
    </row>
    <row r="141" ht="13.5" customHeight="1">
      <c r="A141" s="873"/>
      <c r="B141" s="775"/>
      <c r="C141" s="775"/>
      <c r="D141" s="874"/>
      <c r="E141" s="775"/>
      <c r="F141" s="775"/>
      <c r="G141" s="775"/>
      <c r="H141" s="775"/>
      <c r="I141" s="775"/>
      <c r="J141" s="775"/>
      <c r="K141" s="775"/>
      <c r="L141" s="775"/>
      <c r="M141" s="775"/>
      <c r="N141" s="775"/>
      <c r="O141" s="775"/>
      <c r="P141" s="775"/>
      <c r="Q141" s="775"/>
      <c r="R141" s="775"/>
      <c r="S141" s="775"/>
      <c r="T141" s="775"/>
      <c r="U141" s="775"/>
      <c r="V141" s="775"/>
      <c r="W141" s="775"/>
      <c r="X141" s="775"/>
      <c r="Y141" s="775"/>
      <c r="Z141" s="775"/>
    </row>
    <row r="142" ht="13.5" customHeight="1">
      <c r="A142" s="873"/>
      <c r="B142" s="775"/>
      <c r="C142" s="775"/>
      <c r="D142" s="874"/>
      <c r="E142" s="775"/>
      <c r="F142" s="775"/>
      <c r="G142" s="775"/>
      <c r="H142" s="775"/>
      <c r="I142" s="775"/>
      <c r="J142" s="775"/>
      <c r="K142" s="775"/>
      <c r="L142" s="775"/>
      <c r="M142" s="775"/>
      <c r="N142" s="775"/>
      <c r="O142" s="775"/>
      <c r="P142" s="775"/>
      <c r="Q142" s="775"/>
      <c r="R142" s="775"/>
      <c r="S142" s="775"/>
      <c r="T142" s="775"/>
      <c r="U142" s="775"/>
      <c r="V142" s="775"/>
      <c r="W142" s="775"/>
      <c r="X142" s="775"/>
      <c r="Y142" s="775"/>
      <c r="Z142" s="775"/>
    </row>
    <row r="143" ht="13.5" customHeight="1">
      <c r="A143" s="873"/>
      <c r="B143" s="775"/>
      <c r="C143" s="775"/>
      <c r="D143" s="874"/>
      <c r="E143" s="775"/>
      <c r="F143" s="775"/>
      <c r="G143" s="775"/>
      <c r="H143" s="775"/>
      <c r="I143" s="775"/>
      <c r="J143" s="775"/>
      <c r="K143" s="775"/>
      <c r="L143" s="775"/>
      <c r="M143" s="775"/>
      <c r="N143" s="775"/>
      <c r="O143" s="775"/>
      <c r="P143" s="775"/>
      <c r="Q143" s="775"/>
      <c r="R143" s="775"/>
      <c r="S143" s="775"/>
      <c r="T143" s="775"/>
      <c r="U143" s="775"/>
      <c r="V143" s="775"/>
      <c r="W143" s="775"/>
      <c r="X143" s="775"/>
      <c r="Y143" s="775"/>
      <c r="Z143" s="775"/>
    </row>
    <row r="144" ht="13.5" customHeight="1">
      <c r="A144" s="873"/>
      <c r="B144" s="775"/>
      <c r="C144" s="775"/>
      <c r="D144" s="874"/>
      <c r="E144" s="775"/>
      <c r="F144" s="775"/>
      <c r="G144" s="775"/>
      <c r="H144" s="775"/>
      <c r="I144" s="775"/>
      <c r="J144" s="775"/>
      <c r="K144" s="775"/>
      <c r="L144" s="775"/>
      <c r="M144" s="775"/>
      <c r="N144" s="775"/>
      <c r="O144" s="775"/>
      <c r="P144" s="775"/>
      <c r="Q144" s="775"/>
      <c r="R144" s="775"/>
      <c r="S144" s="775"/>
      <c r="T144" s="775"/>
      <c r="U144" s="775"/>
      <c r="V144" s="775"/>
      <c r="W144" s="775"/>
      <c r="X144" s="775"/>
      <c r="Y144" s="775"/>
      <c r="Z144" s="775"/>
    </row>
    <row r="145" ht="13.5" customHeight="1">
      <c r="A145" s="873"/>
      <c r="B145" s="775"/>
      <c r="C145" s="775"/>
      <c r="D145" s="874"/>
      <c r="E145" s="775"/>
      <c r="F145" s="775"/>
      <c r="G145" s="775"/>
      <c r="H145" s="775"/>
      <c r="I145" s="775"/>
      <c r="J145" s="775"/>
      <c r="K145" s="775"/>
      <c r="L145" s="775"/>
      <c r="M145" s="775"/>
      <c r="N145" s="775"/>
      <c r="O145" s="775"/>
      <c r="P145" s="775"/>
      <c r="Q145" s="775"/>
      <c r="R145" s="775"/>
      <c r="S145" s="775"/>
      <c r="T145" s="775"/>
      <c r="U145" s="775"/>
      <c r="V145" s="775"/>
      <c r="W145" s="775"/>
      <c r="X145" s="775"/>
      <c r="Y145" s="775"/>
      <c r="Z145" s="775"/>
    </row>
    <row r="146" ht="13.5" customHeight="1">
      <c r="A146" s="873"/>
      <c r="B146" s="775"/>
      <c r="C146" s="775"/>
      <c r="D146" s="874"/>
      <c r="E146" s="775"/>
      <c r="F146" s="775"/>
      <c r="G146" s="775"/>
      <c r="H146" s="775"/>
      <c r="I146" s="775"/>
      <c r="J146" s="775"/>
      <c r="K146" s="775"/>
      <c r="L146" s="775"/>
      <c r="M146" s="775"/>
      <c r="N146" s="775"/>
      <c r="O146" s="775"/>
      <c r="P146" s="775"/>
      <c r="Q146" s="775"/>
      <c r="R146" s="775"/>
      <c r="S146" s="775"/>
      <c r="T146" s="775"/>
      <c r="U146" s="775"/>
      <c r="V146" s="775"/>
      <c r="W146" s="775"/>
      <c r="X146" s="775"/>
      <c r="Y146" s="775"/>
      <c r="Z146" s="775"/>
    </row>
    <row r="147" ht="13.5" customHeight="1">
      <c r="A147" s="873"/>
      <c r="B147" s="775"/>
      <c r="C147" s="775"/>
      <c r="D147" s="874"/>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row>
    <row r="148" ht="13.5" customHeight="1">
      <c r="A148" s="873"/>
      <c r="B148" s="775"/>
      <c r="C148" s="775"/>
      <c r="D148" s="874"/>
      <c r="E148" s="775"/>
      <c r="F148" s="775"/>
      <c r="G148" s="775"/>
      <c r="H148" s="775"/>
      <c r="I148" s="775"/>
      <c r="J148" s="775"/>
      <c r="K148" s="775"/>
      <c r="L148" s="775"/>
      <c r="M148" s="775"/>
      <c r="N148" s="775"/>
      <c r="O148" s="775"/>
      <c r="P148" s="775"/>
      <c r="Q148" s="775"/>
      <c r="R148" s="775"/>
      <c r="S148" s="775"/>
      <c r="T148" s="775"/>
      <c r="U148" s="775"/>
      <c r="V148" s="775"/>
      <c r="W148" s="775"/>
      <c r="X148" s="775"/>
      <c r="Y148" s="775"/>
      <c r="Z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row>
    <row r="155" ht="15.7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row>
    <row r="156" ht="15.7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row>
    <row r="157" ht="15.7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row>
    <row r="158" ht="15.7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row>
    <row r="159" ht="15.7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row>
    <row r="160" ht="15.7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row>
    <row r="161" ht="15.7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row>
    <row r="336" ht="15.75" customHeight="1">
      <c r="A336" s="896"/>
      <c r="B336" s="896"/>
      <c r="C336" s="896"/>
      <c r="D336" s="896"/>
      <c r="E336" s="896"/>
      <c r="F336" s="896"/>
      <c r="G336" s="896"/>
      <c r="H336" s="896"/>
      <c r="I336" s="896"/>
      <c r="J336" s="896"/>
      <c r="K336" s="896"/>
      <c r="L336" s="896"/>
      <c r="M336" s="896"/>
      <c r="N336" s="896"/>
      <c r="O336" s="896"/>
      <c r="P336" s="896"/>
      <c r="Q336" s="896"/>
      <c r="R336" s="896"/>
      <c r="S336" s="896"/>
      <c r="T336" s="896"/>
      <c r="U336" s="896"/>
      <c r="V336" s="896"/>
      <c r="W336" s="896"/>
      <c r="X336" s="896"/>
      <c r="Y336" s="896"/>
      <c r="Z336" s="896"/>
    </row>
    <row r="337" ht="15.75" customHeight="1">
      <c r="A337" s="896"/>
      <c r="B337" s="896"/>
      <c r="C337" s="896"/>
      <c r="D337" s="896"/>
      <c r="E337" s="896"/>
      <c r="F337" s="896"/>
      <c r="G337" s="896"/>
      <c r="H337" s="896"/>
      <c r="I337" s="896"/>
      <c r="J337" s="896"/>
      <c r="K337" s="896"/>
      <c r="L337" s="896"/>
      <c r="M337" s="896"/>
      <c r="N337" s="896"/>
      <c r="O337" s="896"/>
      <c r="P337" s="896"/>
      <c r="Q337" s="896"/>
      <c r="R337" s="896"/>
      <c r="S337" s="896"/>
      <c r="T337" s="896"/>
      <c r="U337" s="896"/>
      <c r="V337" s="896"/>
      <c r="W337" s="896"/>
      <c r="X337" s="896"/>
      <c r="Y337" s="896"/>
      <c r="Z337" s="896"/>
    </row>
    <row r="338" ht="15.75" customHeight="1">
      <c r="A338" s="896"/>
      <c r="B338" s="896"/>
      <c r="C338" s="896"/>
      <c r="D338" s="896"/>
      <c r="E338" s="896"/>
      <c r="F338" s="896"/>
      <c r="G338" s="896"/>
      <c r="H338" s="896"/>
      <c r="I338" s="896"/>
      <c r="J338" s="896"/>
      <c r="K338" s="896"/>
      <c r="L338" s="896"/>
      <c r="M338" s="896"/>
      <c r="N338" s="896"/>
      <c r="O338" s="896"/>
      <c r="P338" s="896"/>
      <c r="Q338" s="896"/>
      <c r="R338" s="896"/>
      <c r="S338" s="896"/>
      <c r="T338" s="896"/>
      <c r="U338" s="896"/>
      <c r="V338" s="896"/>
      <c r="W338" s="896"/>
      <c r="X338" s="896"/>
      <c r="Y338" s="896"/>
      <c r="Z338" s="896"/>
    </row>
    <row r="339" ht="15.75" customHeight="1">
      <c r="A339" s="896"/>
      <c r="B339" s="896"/>
      <c r="C339" s="896"/>
      <c r="D339" s="896"/>
      <c r="E339" s="896"/>
      <c r="F339" s="896"/>
      <c r="G339" s="896"/>
      <c r="H339" s="896"/>
      <c r="I339" s="896"/>
      <c r="J339" s="896"/>
      <c r="K339" s="896"/>
      <c r="L339" s="896"/>
      <c r="M339" s="896"/>
      <c r="N339" s="896"/>
      <c r="O339" s="896"/>
      <c r="P339" s="896"/>
      <c r="Q339" s="896"/>
      <c r="R339" s="896"/>
      <c r="S339" s="896"/>
      <c r="T339" s="896"/>
      <c r="U339" s="896"/>
      <c r="V339" s="896"/>
      <c r="W339" s="896"/>
      <c r="X339" s="896"/>
      <c r="Y339" s="896"/>
      <c r="Z339" s="896"/>
    </row>
    <row r="340" ht="15.75" customHeight="1">
      <c r="A340" s="896"/>
      <c r="B340" s="896"/>
      <c r="C340" s="896"/>
      <c r="D340" s="896"/>
      <c r="E340" s="896"/>
      <c r="F340" s="896"/>
      <c r="G340" s="896"/>
      <c r="H340" s="896"/>
      <c r="I340" s="896"/>
      <c r="J340" s="896"/>
      <c r="K340" s="896"/>
      <c r="L340" s="896"/>
      <c r="M340" s="896"/>
      <c r="N340" s="896"/>
      <c r="O340" s="896"/>
      <c r="P340" s="896"/>
      <c r="Q340" s="896"/>
      <c r="R340" s="896"/>
      <c r="S340" s="896"/>
      <c r="T340" s="896"/>
      <c r="U340" s="896"/>
      <c r="V340" s="896"/>
      <c r="W340" s="896"/>
      <c r="X340" s="896"/>
      <c r="Y340" s="896"/>
      <c r="Z340" s="896"/>
    </row>
    <row r="341" ht="15.75" customHeight="1">
      <c r="A341" s="896"/>
      <c r="B341" s="896"/>
      <c r="C341" s="896"/>
      <c r="D341" s="896"/>
      <c r="E341" s="896"/>
      <c r="F341" s="896"/>
      <c r="G341" s="896"/>
      <c r="H341" s="896"/>
      <c r="I341" s="896"/>
      <c r="J341" s="896"/>
      <c r="K341" s="896"/>
      <c r="L341" s="896"/>
      <c r="M341" s="896"/>
      <c r="N341" s="896"/>
      <c r="O341" s="896"/>
      <c r="P341" s="896"/>
      <c r="Q341" s="896"/>
      <c r="R341" s="896"/>
      <c r="S341" s="896"/>
      <c r="T341" s="896"/>
      <c r="U341" s="896"/>
      <c r="V341" s="896"/>
      <c r="W341" s="896"/>
      <c r="X341" s="896"/>
      <c r="Y341" s="896"/>
      <c r="Z341" s="896"/>
    </row>
    <row r="342" ht="15.75" customHeight="1">
      <c r="A342" s="896"/>
      <c r="B342" s="896"/>
      <c r="C342" s="896"/>
      <c r="D342" s="896"/>
      <c r="E342" s="896"/>
      <c r="F342" s="896"/>
      <c r="G342" s="896"/>
      <c r="H342" s="896"/>
      <c r="I342" s="896"/>
      <c r="J342" s="896"/>
      <c r="K342" s="896"/>
      <c r="L342" s="896"/>
      <c r="M342" s="896"/>
      <c r="N342" s="896"/>
      <c r="O342" s="896"/>
      <c r="P342" s="896"/>
      <c r="Q342" s="896"/>
      <c r="R342" s="896"/>
      <c r="S342" s="896"/>
      <c r="T342" s="896"/>
      <c r="U342" s="896"/>
      <c r="V342" s="896"/>
      <c r="W342" s="896"/>
      <c r="X342" s="896"/>
      <c r="Y342" s="896"/>
      <c r="Z342" s="896"/>
    </row>
    <row r="343" ht="15.75" customHeight="1">
      <c r="A343" s="896"/>
      <c r="B343" s="896"/>
      <c r="C343" s="896"/>
      <c r="D343" s="896"/>
      <c r="E343" s="896"/>
      <c r="F343" s="896"/>
      <c r="G343" s="896"/>
      <c r="H343" s="896"/>
      <c r="I343" s="896"/>
      <c r="J343" s="896"/>
      <c r="K343" s="896"/>
      <c r="L343" s="896"/>
      <c r="M343" s="896"/>
      <c r="N343" s="896"/>
      <c r="O343" s="896"/>
      <c r="P343" s="896"/>
      <c r="Q343" s="896"/>
      <c r="R343" s="896"/>
      <c r="S343" s="896"/>
      <c r="T343" s="896"/>
      <c r="U343" s="896"/>
      <c r="V343" s="896"/>
      <c r="W343" s="896"/>
      <c r="X343" s="896"/>
      <c r="Y343" s="896"/>
      <c r="Z343" s="896"/>
    </row>
    <row r="344" ht="15.75" customHeight="1">
      <c r="A344" s="896"/>
      <c r="B344" s="896"/>
      <c r="C344" s="896"/>
      <c r="D344" s="896"/>
      <c r="E344" s="896"/>
      <c r="F344" s="896"/>
      <c r="G344" s="896"/>
      <c r="H344" s="896"/>
      <c r="I344" s="896"/>
      <c r="J344" s="896"/>
      <c r="K344" s="896"/>
      <c r="L344" s="896"/>
      <c r="M344" s="896"/>
      <c r="N344" s="896"/>
      <c r="O344" s="896"/>
      <c r="P344" s="896"/>
      <c r="Q344" s="896"/>
      <c r="R344" s="896"/>
      <c r="S344" s="896"/>
      <c r="T344" s="896"/>
      <c r="U344" s="896"/>
      <c r="V344" s="896"/>
      <c r="W344" s="896"/>
      <c r="X344" s="896"/>
      <c r="Y344" s="896"/>
      <c r="Z344" s="896"/>
    </row>
    <row r="345" ht="15.75" customHeight="1">
      <c r="A345" s="896"/>
      <c r="B345" s="896"/>
      <c r="C345" s="896"/>
      <c r="D345" s="896"/>
      <c r="E345" s="896"/>
      <c r="F345" s="896"/>
      <c r="G345" s="896"/>
      <c r="H345" s="896"/>
      <c r="I345" s="896"/>
      <c r="J345" s="896"/>
      <c r="K345" s="896"/>
      <c r="L345" s="896"/>
      <c r="M345" s="896"/>
      <c r="N345" s="896"/>
      <c r="O345" s="896"/>
      <c r="P345" s="896"/>
      <c r="Q345" s="896"/>
      <c r="R345" s="896"/>
      <c r="S345" s="896"/>
      <c r="T345" s="896"/>
      <c r="U345" s="896"/>
      <c r="V345" s="896"/>
      <c r="W345" s="896"/>
      <c r="X345" s="896"/>
      <c r="Y345" s="896"/>
      <c r="Z345" s="896"/>
    </row>
    <row r="346" ht="15.75" customHeight="1">
      <c r="A346" s="896"/>
      <c r="B346" s="896"/>
      <c r="C346" s="896"/>
      <c r="D346" s="896"/>
      <c r="E346" s="896"/>
      <c r="F346" s="896"/>
      <c r="G346" s="896"/>
      <c r="H346" s="896"/>
      <c r="I346" s="896"/>
      <c r="J346" s="896"/>
      <c r="K346" s="896"/>
      <c r="L346" s="896"/>
      <c r="M346" s="896"/>
      <c r="N346" s="896"/>
      <c r="O346" s="896"/>
      <c r="P346" s="896"/>
      <c r="Q346" s="896"/>
      <c r="R346" s="896"/>
      <c r="S346" s="896"/>
      <c r="T346" s="896"/>
      <c r="U346" s="896"/>
      <c r="V346" s="896"/>
      <c r="W346" s="896"/>
      <c r="X346" s="896"/>
      <c r="Y346" s="896"/>
      <c r="Z346" s="896"/>
    </row>
    <row r="347" ht="15.75" customHeight="1">
      <c r="A347" s="896"/>
      <c r="B347" s="896"/>
      <c r="C347" s="896"/>
      <c r="D347" s="896"/>
      <c r="E347" s="896"/>
      <c r="F347" s="896"/>
      <c r="G347" s="896"/>
      <c r="H347" s="896"/>
      <c r="I347" s="896"/>
      <c r="J347" s="896"/>
      <c r="K347" s="896"/>
      <c r="L347" s="896"/>
      <c r="M347" s="896"/>
      <c r="N347" s="896"/>
      <c r="O347" s="896"/>
      <c r="P347" s="896"/>
      <c r="Q347" s="896"/>
      <c r="R347" s="896"/>
      <c r="S347" s="896"/>
      <c r="T347" s="896"/>
      <c r="U347" s="896"/>
      <c r="V347" s="896"/>
      <c r="W347" s="896"/>
      <c r="X347" s="896"/>
      <c r="Y347" s="896"/>
      <c r="Z347" s="896"/>
    </row>
    <row r="348" ht="15.75" customHeight="1">
      <c r="A348" s="896"/>
      <c r="B348" s="896"/>
      <c r="C348" s="896"/>
      <c r="D348" s="896"/>
      <c r="E348" s="896"/>
      <c r="F348" s="896"/>
      <c r="G348" s="896"/>
      <c r="H348" s="896"/>
      <c r="I348" s="896"/>
      <c r="J348" s="896"/>
      <c r="K348" s="896"/>
      <c r="L348" s="896"/>
      <c r="M348" s="896"/>
      <c r="N348" s="896"/>
      <c r="O348" s="896"/>
      <c r="P348" s="896"/>
      <c r="Q348" s="896"/>
      <c r="R348" s="896"/>
      <c r="S348" s="896"/>
      <c r="T348" s="896"/>
      <c r="U348" s="896"/>
      <c r="V348" s="896"/>
      <c r="W348" s="896"/>
      <c r="X348" s="896"/>
      <c r="Y348" s="896"/>
      <c r="Z348" s="896"/>
    </row>
    <row r="349" ht="15.75" customHeight="1">
      <c r="A349" s="896"/>
      <c r="B349" s="896"/>
      <c r="C349" s="896"/>
      <c r="D349" s="896"/>
      <c r="E349" s="896"/>
      <c r="F349" s="896"/>
      <c r="G349" s="896"/>
      <c r="H349" s="896"/>
      <c r="I349" s="896"/>
      <c r="J349" s="896"/>
      <c r="K349" s="896"/>
      <c r="L349" s="896"/>
      <c r="M349" s="896"/>
      <c r="N349" s="896"/>
      <c r="O349" s="896"/>
      <c r="P349" s="896"/>
      <c r="Q349" s="896"/>
      <c r="R349" s="896"/>
      <c r="S349" s="896"/>
      <c r="T349" s="896"/>
      <c r="U349" s="896"/>
      <c r="V349" s="896"/>
      <c r="W349" s="896"/>
      <c r="X349" s="896"/>
      <c r="Y349" s="896"/>
      <c r="Z349" s="896"/>
    </row>
    <row r="350" ht="15.75" customHeight="1">
      <c r="A350" s="896"/>
      <c r="B350" s="896"/>
      <c r="C350" s="896"/>
      <c r="D350" s="896"/>
      <c r="E350" s="896"/>
      <c r="F350" s="896"/>
      <c r="G350" s="896"/>
      <c r="H350" s="896"/>
      <c r="I350" s="896"/>
      <c r="J350" s="896"/>
      <c r="K350" s="896"/>
      <c r="L350" s="896"/>
      <c r="M350" s="896"/>
      <c r="N350" s="896"/>
      <c r="O350" s="896"/>
      <c r="P350" s="896"/>
      <c r="Q350" s="896"/>
      <c r="R350" s="896"/>
      <c r="S350" s="896"/>
      <c r="T350" s="896"/>
      <c r="U350" s="896"/>
      <c r="V350" s="896"/>
      <c r="W350" s="896"/>
      <c r="X350" s="896"/>
      <c r="Y350" s="896"/>
      <c r="Z350" s="896"/>
    </row>
    <row r="351" ht="15.75" customHeight="1">
      <c r="A351" s="896"/>
      <c r="B351" s="896"/>
      <c r="C351" s="896"/>
      <c r="D351" s="896"/>
      <c r="E351" s="896"/>
      <c r="F351" s="896"/>
      <c r="G351" s="896"/>
      <c r="H351" s="896"/>
      <c r="I351" s="896"/>
      <c r="J351" s="896"/>
      <c r="K351" s="896"/>
      <c r="L351" s="896"/>
      <c r="M351" s="896"/>
      <c r="N351" s="896"/>
      <c r="O351" s="896"/>
      <c r="P351" s="896"/>
      <c r="Q351" s="896"/>
      <c r="R351" s="896"/>
      <c r="S351" s="896"/>
      <c r="T351" s="896"/>
      <c r="U351" s="896"/>
      <c r="V351" s="896"/>
      <c r="W351" s="896"/>
      <c r="X351" s="896"/>
      <c r="Y351" s="896"/>
      <c r="Z351" s="896"/>
    </row>
    <row r="352" ht="15.75" customHeight="1">
      <c r="A352" s="896"/>
      <c r="B352" s="896"/>
      <c r="C352" s="896"/>
      <c r="D352" s="896"/>
      <c r="E352" s="896"/>
      <c r="F352" s="896"/>
      <c r="G352" s="896"/>
      <c r="H352" s="896"/>
      <c r="I352" s="896"/>
      <c r="J352" s="896"/>
      <c r="K352" s="896"/>
      <c r="L352" s="896"/>
      <c r="M352" s="896"/>
      <c r="N352" s="896"/>
      <c r="O352" s="896"/>
      <c r="P352" s="896"/>
      <c r="Q352" s="896"/>
      <c r="R352" s="896"/>
      <c r="S352" s="896"/>
      <c r="T352" s="896"/>
      <c r="U352" s="896"/>
      <c r="V352" s="896"/>
      <c r="W352" s="896"/>
      <c r="X352" s="896"/>
      <c r="Y352" s="896"/>
      <c r="Z352" s="896"/>
    </row>
    <row r="353" ht="15.75" customHeight="1">
      <c r="A353" s="896"/>
      <c r="B353" s="896"/>
      <c r="C353" s="896"/>
      <c r="D353" s="896"/>
      <c r="E353" s="896"/>
      <c r="F353" s="896"/>
      <c r="G353" s="896"/>
      <c r="H353" s="896"/>
      <c r="I353" s="896"/>
      <c r="J353" s="896"/>
      <c r="K353" s="896"/>
      <c r="L353" s="896"/>
      <c r="M353" s="896"/>
      <c r="N353" s="896"/>
      <c r="O353" s="896"/>
      <c r="P353" s="896"/>
      <c r="Q353" s="896"/>
      <c r="R353" s="896"/>
      <c r="S353" s="896"/>
      <c r="T353" s="896"/>
      <c r="U353" s="896"/>
      <c r="V353" s="896"/>
      <c r="W353" s="896"/>
      <c r="X353" s="896"/>
      <c r="Y353" s="896"/>
      <c r="Z353" s="896"/>
    </row>
    <row r="354" ht="15.75" customHeight="1">
      <c r="A354" s="896"/>
      <c r="B354" s="896"/>
      <c r="C354" s="896"/>
      <c r="D354" s="896"/>
      <c r="E354" s="896"/>
      <c r="F354" s="896"/>
      <c r="G354" s="896"/>
      <c r="H354" s="896"/>
      <c r="I354" s="896"/>
      <c r="J354" s="896"/>
      <c r="K354" s="896"/>
      <c r="L354" s="896"/>
      <c r="M354" s="896"/>
      <c r="N354" s="896"/>
      <c r="O354" s="896"/>
      <c r="P354" s="896"/>
      <c r="Q354" s="896"/>
      <c r="R354" s="896"/>
      <c r="S354" s="896"/>
      <c r="T354" s="896"/>
      <c r="U354" s="896"/>
      <c r="V354" s="896"/>
      <c r="W354" s="896"/>
      <c r="X354" s="896"/>
      <c r="Y354" s="896"/>
      <c r="Z354" s="896"/>
    </row>
    <row r="355" ht="15.75" customHeight="1">
      <c r="A355" s="896"/>
      <c r="B355" s="896"/>
      <c r="C355" s="896"/>
      <c r="D355" s="896"/>
      <c r="E355" s="896"/>
      <c r="F355" s="896"/>
      <c r="G355" s="896"/>
      <c r="H355" s="896"/>
      <c r="I355" s="896"/>
      <c r="J355" s="896"/>
      <c r="K355" s="896"/>
      <c r="L355" s="896"/>
      <c r="M355" s="896"/>
      <c r="N355" s="896"/>
      <c r="O355" s="896"/>
      <c r="P355" s="896"/>
      <c r="Q355" s="896"/>
      <c r="R355" s="896"/>
      <c r="S355" s="896"/>
      <c r="T355" s="896"/>
      <c r="U355" s="896"/>
      <c r="V355" s="896"/>
      <c r="W355" s="896"/>
      <c r="X355" s="896"/>
      <c r="Y355" s="896"/>
      <c r="Z355" s="896"/>
    </row>
    <row r="356" ht="15.75" customHeight="1">
      <c r="A356" s="896"/>
      <c r="B356" s="896"/>
      <c r="C356" s="896"/>
      <c r="D356" s="896"/>
      <c r="E356" s="896"/>
      <c r="F356" s="896"/>
      <c r="G356" s="896"/>
      <c r="H356" s="896"/>
      <c r="I356" s="896"/>
      <c r="J356" s="896"/>
      <c r="K356" s="896"/>
      <c r="L356" s="896"/>
      <c r="M356" s="896"/>
      <c r="N356" s="896"/>
      <c r="O356" s="896"/>
      <c r="P356" s="896"/>
      <c r="Q356" s="896"/>
      <c r="R356" s="896"/>
      <c r="S356" s="896"/>
      <c r="T356" s="896"/>
      <c r="U356" s="896"/>
      <c r="V356" s="896"/>
      <c r="W356" s="896"/>
      <c r="X356" s="896"/>
      <c r="Y356" s="896"/>
      <c r="Z356" s="896"/>
    </row>
    <row r="357" ht="15.75" customHeight="1">
      <c r="A357" s="896"/>
      <c r="B357" s="896"/>
      <c r="C357" s="896"/>
      <c r="D357" s="896"/>
      <c r="E357" s="896"/>
      <c r="F357" s="896"/>
      <c r="G357" s="896"/>
      <c r="H357" s="896"/>
      <c r="I357" s="896"/>
      <c r="J357" s="896"/>
      <c r="K357" s="896"/>
      <c r="L357" s="896"/>
      <c r="M357" s="896"/>
      <c r="N357" s="896"/>
      <c r="O357" s="896"/>
      <c r="P357" s="896"/>
      <c r="Q357" s="896"/>
      <c r="R357" s="896"/>
      <c r="S357" s="896"/>
      <c r="T357" s="896"/>
      <c r="U357" s="896"/>
      <c r="V357" s="896"/>
      <c r="W357" s="896"/>
      <c r="X357" s="896"/>
      <c r="Y357" s="896"/>
      <c r="Z357" s="896"/>
    </row>
    <row r="358" ht="15.75" customHeight="1">
      <c r="A358" s="896"/>
      <c r="B358" s="896"/>
      <c r="C358" s="896"/>
      <c r="D358" s="896"/>
      <c r="E358" s="896"/>
      <c r="F358" s="896"/>
      <c r="G358" s="896"/>
      <c r="H358" s="896"/>
      <c r="I358" s="896"/>
      <c r="J358" s="896"/>
      <c r="K358" s="896"/>
      <c r="L358" s="896"/>
      <c r="M358" s="896"/>
      <c r="N358" s="896"/>
      <c r="O358" s="896"/>
      <c r="P358" s="896"/>
      <c r="Q358" s="896"/>
      <c r="R358" s="896"/>
      <c r="S358" s="896"/>
      <c r="T358" s="896"/>
      <c r="U358" s="896"/>
      <c r="V358" s="896"/>
      <c r="W358" s="896"/>
      <c r="X358" s="896"/>
      <c r="Y358" s="896"/>
      <c r="Z358" s="896"/>
    </row>
    <row r="359" ht="15.75" customHeight="1">
      <c r="A359" s="896"/>
      <c r="B359" s="896"/>
      <c r="C359" s="896"/>
      <c r="D359" s="896"/>
      <c r="E359" s="896"/>
      <c r="F359" s="896"/>
      <c r="G359" s="896"/>
      <c r="H359" s="896"/>
      <c r="I359" s="896"/>
      <c r="J359" s="896"/>
      <c r="K359" s="896"/>
      <c r="L359" s="896"/>
      <c r="M359" s="896"/>
      <c r="N359" s="896"/>
      <c r="O359" s="896"/>
      <c r="P359" s="896"/>
      <c r="Q359" s="896"/>
      <c r="R359" s="896"/>
      <c r="S359" s="896"/>
      <c r="T359" s="896"/>
      <c r="U359" s="896"/>
      <c r="V359" s="896"/>
      <c r="W359" s="896"/>
      <c r="X359" s="896"/>
      <c r="Y359" s="896"/>
      <c r="Z359" s="896"/>
    </row>
    <row r="360" ht="15.75" customHeight="1">
      <c r="A360" s="896"/>
      <c r="B360" s="896"/>
      <c r="C360" s="896"/>
      <c r="D360" s="896"/>
      <c r="E360" s="896"/>
      <c r="F360" s="896"/>
      <c r="G360" s="896"/>
      <c r="H360" s="896"/>
      <c r="I360" s="896"/>
      <c r="J360" s="896"/>
      <c r="K360" s="896"/>
      <c r="L360" s="896"/>
      <c r="M360" s="896"/>
      <c r="N360" s="896"/>
      <c r="O360" s="896"/>
      <c r="P360" s="896"/>
      <c r="Q360" s="896"/>
      <c r="R360" s="896"/>
      <c r="S360" s="896"/>
      <c r="T360" s="896"/>
      <c r="U360" s="896"/>
      <c r="V360" s="896"/>
      <c r="W360" s="896"/>
      <c r="X360" s="896"/>
      <c r="Y360" s="896"/>
      <c r="Z360" s="896"/>
    </row>
    <row r="361" ht="15.75" customHeight="1">
      <c r="A361" s="896"/>
      <c r="B361" s="896"/>
      <c r="C361" s="896"/>
      <c r="D361" s="896"/>
      <c r="E361" s="896"/>
      <c r="F361" s="896"/>
      <c r="G361" s="896"/>
      <c r="H361" s="896"/>
      <c r="I361" s="896"/>
      <c r="J361" s="896"/>
      <c r="K361" s="896"/>
      <c r="L361" s="896"/>
      <c r="M361" s="896"/>
      <c r="N361" s="896"/>
      <c r="O361" s="896"/>
      <c r="P361" s="896"/>
      <c r="Q361" s="896"/>
      <c r="R361" s="896"/>
      <c r="S361" s="896"/>
      <c r="T361" s="896"/>
      <c r="U361" s="896"/>
      <c r="V361" s="896"/>
      <c r="W361" s="896"/>
      <c r="X361" s="896"/>
      <c r="Y361" s="896"/>
      <c r="Z361" s="896"/>
    </row>
    <row r="362" ht="15.75" customHeight="1">
      <c r="A362" s="896"/>
      <c r="B362" s="896"/>
      <c r="C362" s="896"/>
      <c r="D362" s="896"/>
      <c r="E362" s="896"/>
      <c r="F362" s="896"/>
      <c r="G362" s="896"/>
      <c r="H362" s="896"/>
      <c r="I362" s="896"/>
      <c r="J362" s="896"/>
      <c r="K362" s="896"/>
      <c r="L362" s="896"/>
      <c r="M362" s="896"/>
      <c r="N362" s="896"/>
      <c r="O362" s="896"/>
      <c r="P362" s="896"/>
      <c r="Q362" s="896"/>
      <c r="R362" s="896"/>
      <c r="S362" s="896"/>
      <c r="T362" s="896"/>
      <c r="U362" s="896"/>
      <c r="V362" s="896"/>
      <c r="W362" s="896"/>
      <c r="X362" s="896"/>
      <c r="Y362" s="896"/>
      <c r="Z362" s="896"/>
    </row>
    <row r="363" ht="15.75" customHeight="1">
      <c r="A363" s="896"/>
      <c r="B363" s="896"/>
      <c r="C363" s="896"/>
      <c r="D363" s="896"/>
      <c r="E363" s="896"/>
      <c r="F363" s="896"/>
      <c r="G363" s="896"/>
      <c r="H363" s="896"/>
      <c r="I363" s="896"/>
      <c r="J363" s="896"/>
      <c r="K363" s="896"/>
      <c r="L363" s="896"/>
      <c r="M363" s="896"/>
      <c r="N363" s="896"/>
      <c r="O363" s="896"/>
      <c r="P363" s="896"/>
      <c r="Q363" s="896"/>
      <c r="R363" s="896"/>
      <c r="S363" s="896"/>
      <c r="T363" s="896"/>
      <c r="U363" s="896"/>
      <c r="V363" s="896"/>
      <c r="W363" s="896"/>
      <c r="X363" s="896"/>
      <c r="Y363" s="896"/>
      <c r="Z363" s="896"/>
    </row>
    <row r="364" ht="15.75" customHeight="1">
      <c r="A364" s="896"/>
      <c r="B364" s="896"/>
      <c r="C364" s="896"/>
      <c r="D364" s="896"/>
      <c r="E364" s="896"/>
      <c r="F364" s="896"/>
      <c r="G364" s="896"/>
      <c r="H364" s="896"/>
      <c r="I364" s="896"/>
      <c r="J364" s="896"/>
      <c r="K364" s="896"/>
      <c r="L364" s="896"/>
      <c r="M364" s="896"/>
      <c r="N364" s="896"/>
      <c r="O364" s="896"/>
      <c r="P364" s="896"/>
      <c r="Q364" s="896"/>
      <c r="R364" s="896"/>
      <c r="S364" s="896"/>
      <c r="T364" s="896"/>
      <c r="U364" s="896"/>
      <c r="V364" s="896"/>
      <c r="W364" s="896"/>
      <c r="X364" s="896"/>
      <c r="Y364" s="896"/>
      <c r="Z364" s="896"/>
    </row>
    <row r="365" ht="15.75" customHeight="1">
      <c r="A365" s="896"/>
      <c r="B365" s="896"/>
      <c r="C365" s="896"/>
      <c r="D365" s="896"/>
      <c r="E365" s="896"/>
      <c r="F365" s="896"/>
      <c r="G365" s="896"/>
      <c r="H365" s="896"/>
      <c r="I365" s="896"/>
      <c r="J365" s="896"/>
      <c r="K365" s="896"/>
      <c r="L365" s="896"/>
      <c r="M365" s="896"/>
      <c r="N365" s="896"/>
      <c r="O365" s="896"/>
      <c r="P365" s="896"/>
      <c r="Q365" s="896"/>
      <c r="R365" s="896"/>
      <c r="S365" s="896"/>
      <c r="T365" s="896"/>
      <c r="U365" s="896"/>
      <c r="V365" s="896"/>
      <c r="W365" s="896"/>
      <c r="X365" s="896"/>
      <c r="Y365" s="896"/>
      <c r="Z365" s="896"/>
    </row>
    <row r="366" ht="15.75" customHeight="1">
      <c r="A366" s="896"/>
      <c r="B366" s="896"/>
      <c r="C366" s="896"/>
      <c r="D366" s="896"/>
      <c r="E366" s="896"/>
      <c r="F366" s="896"/>
      <c r="G366" s="896"/>
      <c r="H366" s="896"/>
      <c r="I366" s="896"/>
      <c r="J366" s="896"/>
      <c r="K366" s="896"/>
      <c r="L366" s="896"/>
      <c r="M366" s="896"/>
      <c r="N366" s="896"/>
      <c r="O366" s="896"/>
      <c r="P366" s="896"/>
      <c r="Q366" s="896"/>
      <c r="R366" s="896"/>
      <c r="S366" s="896"/>
      <c r="T366" s="896"/>
      <c r="U366" s="896"/>
      <c r="V366" s="896"/>
      <c r="W366" s="896"/>
      <c r="X366" s="896"/>
      <c r="Y366" s="896"/>
      <c r="Z366" s="896"/>
    </row>
    <row r="367" ht="15.75" customHeight="1">
      <c r="A367" s="896"/>
      <c r="B367" s="896"/>
      <c r="C367" s="896"/>
      <c r="D367" s="896"/>
      <c r="E367" s="896"/>
      <c r="F367" s="896"/>
      <c r="G367" s="896"/>
      <c r="H367" s="896"/>
      <c r="I367" s="896"/>
      <c r="J367" s="896"/>
      <c r="K367" s="896"/>
      <c r="L367" s="896"/>
      <c r="M367" s="896"/>
      <c r="N367" s="896"/>
      <c r="O367" s="896"/>
      <c r="P367" s="896"/>
      <c r="Q367" s="896"/>
      <c r="R367" s="896"/>
      <c r="S367" s="896"/>
      <c r="T367" s="896"/>
      <c r="U367" s="896"/>
      <c r="V367" s="896"/>
      <c r="W367" s="896"/>
      <c r="X367" s="896"/>
      <c r="Y367" s="896"/>
      <c r="Z367" s="896"/>
    </row>
    <row r="368" ht="15.75" customHeight="1">
      <c r="A368" s="896"/>
      <c r="B368" s="896"/>
      <c r="C368" s="896"/>
      <c r="D368" s="896"/>
      <c r="E368" s="896"/>
      <c r="F368" s="896"/>
      <c r="G368" s="896"/>
      <c r="H368" s="896"/>
      <c r="I368" s="896"/>
      <c r="J368" s="896"/>
      <c r="K368" s="896"/>
      <c r="L368" s="896"/>
      <c r="M368" s="896"/>
      <c r="N368" s="896"/>
      <c r="O368" s="896"/>
      <c r="P368" s="896"/>
      <c r="Q368" s="896"/>
      <c r="R368" s="896"/>
      <c r="S368" s="896"/>
      <c r="T368" s="896"/>
      <c r="U368" s="896"/>
      <c r="V368" s="896"/>
      <c r="W368" s="896"/>
      <c r="X368" s="896"/>
      <c r="Y368" s="896"/>
      <c r="Z368" s="896"/>
    </row>
    <row r="369" ht="15.75" customHeight="1">
      <c r="A369" s="896"/>
      <c r="B369" s="896"/>
      <c r="C369" s="896"/>
      <c r="D369" s="896"/>
      <c r="E369" s="896"/>
      <c r="F369" s="896"/>
      <c r="G369" s="896"/>
      <c r="H369" s="896"/>
      <c r="I369" s="896"/>
      <c r="J369" s="896"/>
      <c r="K369" s="896"/>
      <c r="L369" s="896"/>
      <c r="M369" s="896"/>
      <c r="N369" s="896"/>
      <c r="O369" s="896"/>
      <c r="P369" s="896"/>
      <c r="Q369" s="896"/>
      <c r="R369" s="896"/>
      <c r="S369" s="896"/>
      <c r="T369" s="896"/>
      <c r="U369" s="896"/>
      <c r="V369" s="896"/>
      <c r="W369" s="896"/>
      <c r="X369" s="896"/>
      <c r="Y369" s="896"/>
      <c r="Z369" s="896"/>
    </row>
    <row r="370" ht="15.75" customHeight="1">
      <c r="A370" s="896"/>
      <c r="B370" s="896"/>
      <c r="C370" s="896"/>
      <c r="D370" s="896"/>
      <c r="E370" s="896"/>
      <c r="F370" s="896"/>
      <c r="G370" s="896"/>
      <c r="H370" s="896"/>
      <c r="I370" s="896"/>
      <c r="J370" s="896"/>
      <c r="K370" s="896"/>
      <c r="L370" s="896"/>
      <c r="M370" s="896"/>
      <c r="N370" s="896"/>
      <c r="O370" s="896"/>
      <c r="P370" s="896"/>
      <c r="Q370" s="896"/>
      <c r="R370" s="896"/>
      <c r="S370" s="896"/>
      <c r="T370" s="896"/>
      <c r="U370" s="896"/>
      <c r="V370" s="896"/>
      <c r="W370" s="896"/>
      <c r="X370" s="896"/>
      <c r="Y370" s="896"/>
      <c r="Z370" s="896"/>
    </row>
    <row r="371" ht="15.75" customHeight="1">
      <c r="A371" s="896"/>
      <c r="B371" s="896"/>
      <c r="C371" s="896"/>
      <c r="D371" s="896"/>
      <c r="E371" s="896"/>
      <c r="F371" s="896"/>
      <c r="G371" s="896"/>
      <c r="H371" s="896"/>
      <c r="I371" s="896"/>
      <c r="J371" s="896"/>
      <c r="K371" s="896"/>
      <c r="L371" s="896"/>
      <c r="M371" s="896"/>
      <c r="N371" s="896"/>
      <c r="O371" s="896"/>
      <c r="P371" s="896"/>
      <c r="Q371" s="896"/>
      <c r="R371" s="896"/>
      <c r="S371" s="896"/>
      <c r="T371" s="896"/>
      <c r="U371" s="896"/>
      <c r="V371" s="896"/>
      <c r="W371" s="896"/>
      <c r="X371" s="896"/>
      <c r="Y371" s="896"/>
      <c r="Z371" s="896"/>
    </row>
    <row r="372" ht="15.75" customHeight="1">
      <c r="A372" s="896"/>
      <c r="B372" s="896"/>
      <c r="C372" s="896"/>
      <c r="D372" s="896"/>
      <c r="E372" s="896"/>
      <c r="F372" s="896"/>
      <c r="G372" s="896"/>
      <c r="H372" s="896"/>
      <c r="I372" s="896"/>
      <c r="J372" s="896"/>
      <c r="K372" s="896"/>
      <c r="L372" s="896"/>
      <c r="M372" s="896"/>
      <c r="N372" s="896"/>
      <c r="O372" s="896"/>
      <c r="P372" s="896"/>
      <c r="Q372" s="896"/>
      <c r="R372" s="896"/>
      <c r="S372" s="896"/>
      <c r="T372" s="896"/>
      <c r="U372" s="896"/>
      <c r="V372" s="896"/>
      <c r="W372" s="896"/>
      <c r="X372" s="896"/>
      <c r="Y372" s="896"/>
      <c r="Z372" s="896"/>
    </row>
    <row r="373" ht="15.75" customHeight="1">
      <c r="A373" s="896"/>
      <c r="B373" s="896"/>
      <c r="C373" s="896"/>
      <c r="D373" s="896"/>
      <c r="E373" s="896"/>
      <c r="F373" s="896"/>
      <c r="G373" s="896"/>
      <c r="H373" s="896"/>
      <c r="I373" s="896"/>
      <c r="J373" s="896"/>
      <c r="K373" s="896"/>
      <c r="L373" s="896"/>
      <c r="M373" s="896"/>
      <c r="N373" s="896"/>
      <c r="O373" s="896"/>
      <c r="P373" s="896"/>
      <c r="Q373" s="896"/>
      <c r="R373" s="896"/>
      <c r="S373" s="896"/>
      <c r="T373" s="896"/>
      <c r="U373" s="896"/>
      <c r="V373" s="896"/>
      <c r="W373" s="896"/>
      <c r="X373" s="896"/>
      <c r="Y373" s="896"/>
      <c r="Z373" s="896"/>
    </row>
    <row r="374" ht="15.75" customHeight="1">
      <c r="A374" s="896"/>
      <c r="B374" s="896"/>
      <c r="C374" s="896"/>
      <c r="D374" s="896"/>
      <c r="E374" s="896"/>
      <c r="F374" s="896"/>
      <c r="G374" s="896"/>
      <c r="H374" s="896"/>
      <c r="I374" s="896"/>
      <c r="J374" s="896"/>
      <c r="K374" s="896"/>
      <c r="L374" s="896"/>
      <c r="M374" s="896"/>
      <c r="N374" s="896"/>
      <c r="O374" s="896"/>
      <c r="P374" s="896"/>
      <c r="Q374" s="896"/>
      <c r="R374" s="896"/>
      <c r="S374" s="896"/>
      <c r="T374" s="896"/>
      <c r="U374" s="896"/>
      <c r="V374" s="896"/>
      <c r="W374" s="896"/>
      <c r="X374" s="896"/>
      <c r="Y374" s="896"/>
      <c r="Z374" s="896"/>
    </row>
    <row r="375" ht="15.75" customHeight="1">
      <c r="A375" s="896"/>
      <c r="B375" s="896"/>
      <c r="C375" s="896"/>
      <c r="D375" s="896"/>
      <c r="E375" s="896"/>
      <c r="F375" s="896"/>
      <c r="G375" s="896"/>
      <c r="H375" s="896"/>
      <c r="I375" s="896"/>
      <c r="J375" s="896"/>
      <c r="K375" s="896"/>
      <c r="L375" s="896"/>
      <c r="M375" s="896"/>
      <c r="N375" s="896"/>
      <c r="O375" s="896"/>
      <c r="P375" s="896"/>
      <c r="Q375" s="896"/>
      <c r="R375" s="896"/>
      <c r="S375" s="896"/>
      <c r="T375" s="896"/>
      <c r="U375" s="896"/>
      <c r="V375" s="896"/>
      <c r="W375" s="896"/>
      <c r="X375" s="896"/>
      <c r="Y375" s="896"/>
      <c r="Z375" s="896"/>
    </row>
    <row r="376" ht="15.75" customHeight="1">
      <c r="A376" s="896"/>
      <c r="B376" s="896"/>
      <c r="C376" s="896"/>
      <c r="D376" s="896"/>
      <c r="E376" s="896"/>
      <c r="F376" s="896"/>
      <c r="G376" s="896"/>
      <c r="H376" s="896"/>
      <c r="I376" s="896"/>
      <c r="J376" s="896"/>
      <c r="K376" s="896"/>
      <c r="L376" s="896"/>
      <c r="M376" s="896"/>
      <c r="N376" s="896"/>
      <c r="O376" s="896"/>
      <c r="P376" s="896"/>
      <c r="Q376" s="896"/>
      <c r="R376" s="896"/>
      <c r="S376" s="896"/>
      <c r="T376" s="896"/>
      <c r="U376" s="896"/>
      <c r="V376" s="896"/>
      <c r="W376" s="896"/>
      <c r="X376" s="896"/>
      <c r="Y376" s="896"/>
      <c r="Z376" s="896"/>
    </row>
    <row r="377" ht="15.75" customHeight="1">
      <c r="A377" s="896"/>
      <c r="B377" s="896"/>
      <c r="C377" s="896"/>
      <c r="D377" s="896"/>
      <c r="E377" s="896"/>
      <c r="F377" s="896"/>
      <c r="G377" s="896"/>
      <c r="H377" s="896"/>
      <c r="I377" s="896"/>
      <c r="J377" s="896"/>
      <c r="K377" s="896"/>
      <c r="L377" s="896"/>
      <c r="M377" s="896"/>
      <c r="N377" s="896"/>
      <c r="O377" s="896"/>
      <c r="P377" s="896"/>
      <c r="Q377" s="896"/>
      <c r="R377" s="896"/>
      <c r="S377" s="896"/>
      <c r="T377" s="896"/>
      <c r="U377" s="896"/>
      <c r="V377" s="896"/>
      <c r="W377" s="896"/>
      <c r="X377" s="896"/>
      <c r="Y377" s="896"/>
      <c r="Z377" s="896"/>
    </row>
    <row r="378" ht="15.75" customHeight="1">
      <c r="A378" s="896"/>
      <c r="B378" s="896"/>
      <c r="C378" s="896"/>
      <c r="D378" s="896"/>
      <c r="E378" s="896"/>
      <c r="F378" s="896"/>
      <c r="G378" s="896"/>
      <c r="H378" s="896"/>
      <c r="I378" s="896"/>
      <c r="J378" s="896"/>
      <c r="K378" s="896"/>
      <c r="L378" s="896"/>
      <c r="M378" s="896"/>
      <c r="N378" s="896"/>
      <c r="O378" s="896"/>
      <c r="P378" s="896"/>
      <c r="Q378" s="896"/>
      <c r="R378" s="896"/>
      <c r="S378" s="896"/>
      <c r="T378" s="896"/>
      <c r="U378" s="896"/>
      <c r="V378" s="896"/>
      <c r="W378" s="896"/>
      <c r="X378" s="896"/>
      <c r="Y378" s="896"/>
      <c r="Z378" s="896"/>
    </row>
    <row r="379" ht="15.75" customHeight="1">
      <c r="A379" s="896"/>
      <c r="B379" s="896"/>
      <c r="C379" s="896"/>
      <c r="D379" s="896"/>
      <c r="E379" s="896"/>
      <c r="F379" s="896"/>
      <c r="G379" s="896"/>
      <c r="H379" s="896"/>
      <c r="I379" s="896"/>
      <c r="J379" s="896"/>
      <c r="K379" s="896"/>
      <c r="L379" s="896"/>
      <c r="M379" s="896"/>
      <c r="N379" s="896"/>
      <c r="O379" s="896"/>
      <c r="P379" s="896"/>
      <c r="Q379" s="896"/>
      <c r="R379" s="896"/>
      <c r="S379" s="896"/>
      <c r="T379" s="896"/>
      <c r="U379" s="896"/>
      <c r="V379" s="896"/>
      <c r="W379" s="896"/>
      <c r="X379" s="896"/>
      <c r="Y379" s="896"/>
      <c r="Z379" s="896"/>
    </row>
    <row r="380" ht="15.75" customHeight="1">
      <c r="A380" s="896"/>
      <c r="B380" s="896"/>
      <c r="C380" s="896"/>
      <c r="D380" s="896"/>
      <c r="E380" s="896"/>
      <c r="F380" s="896"/>
      <c r="G380" s="896"/>
      <c r="H380" s="896"/>
      <c r="I380" s="896"/>
      <c r="J380" s="896"/>
      <c r="K380" s="896"/>
      <c r="L380" s="896"/>
      <c r="M380" s="896"/>
      <c r="N380" s="896"/>
      <c r="O380" s="896"/>
      <c r="P380" s="896"/>
      <c r="Q380" s="896"/>
      <c r="R380" s="896"/>
      <c r="S380" s="896"/>
      <c r="T380" s="896"/>
      <c r="U380" s="896"/>
      <c r="V380" s="896"/>
      <c r="W380" s="896"/>
      <c r="X380" s="896"/>
      <c r="Y380" s="896"/>
      <c r="Z380" s="896"/>
    </row>
    <row r="381" ht="15.75" customHeight="1">
      <c r="A381" s="896"/>
      <c r="B381" s="896"/>
      <c r="C381" s="896"/>
      <c r="D381" s="896"/>
      <c r="E381" s="896"/>
      <c r="F381" s="896"/>
      <c r="G381" s="896"/>
      <c r="H381" s="896"/>
      <c r="I381" s="896"/>
      <c r="J381" s="896"/>
      <c r="K381" s="896"/>
      <c r="L381" s="896"/>
      <c r="M381" s="896"/>
      <c r="N381" s="896"/>
      <c r="O381" s="896"/>
      <c r="P381" s="896"/>
      <c r="Q381" s="896"/>
      <c r="R381" s="896"/>
      <c r="S381" s="896"/>
      <c r="T381" s="896"/>
      <c r="U381" s="896"/>
      <c r="V381" s="896"/>
      <c r="W381" s="896"/>
      <c r="X381" s="896"/>
      <c r="Y381" s="896"/>
      <c r="Z381" s="896"/>
    </row>
    <row r="382" ht="15.75" customHeight="1">
      <c r="A382" s="896"/>
      <c r="B382" s="896"/>
      <c r="C382" s="896"/>
      <c r="D382" s="896"/>
      <c r="E382" s="896"/>
      <c r="F382" s="896"/>
      <c r="G382" s="896"/>
      <c r="H382" s="896"/>
      <c r="I382" s="896"/>
      <c r="J382" s="896"/>
      <c r="K382" s="896"/>
      <c r="L382" s="896"/>
      <c r="M382" s="896"/>
      <c r="N382" s="896"/>
      <c r="O382" s="896"/>
      <c r="P382" s="896"/>
      <c r="Q382" s="896"/>
      <c r="R382" s="896"/>
      <c r="S382" s="896"/>
      <c r="T382" s="896"/>
      <c r="U382" s="896"/>
      <c r="V382" s="896"/>
      <c r="W382" s="896"/>
      <c r="X382" s="896"/>
      <c r="Y382" s="896"/>
      <c r="Z382" s="896"/>
    </row>
    <row r="383" ht="15.75" customHeight="1">
      <c r="A383" s="896"/>
      <c r="B383" s="896"/>
      <c r="C383" s="896"/>
      <c r="D383" s="896"/>
      <c r="E383" s="896"/>
      <c r="F383" s="896"/>
      <c r="G383" s="896"/>
      <c r="H383" s="896"/>
      <c r="I383" s="896"/>
      <c r="J383" s="896"/>
      <c r="K383" s="896"/>
      <c r="L383" s="896"/>
      <c r="M383" s="896"/>
      <c r="N383" s="896"/>
      <c r="O383" s="896"/>
      <c r="P383" s="896"/>
      <c r="Q383" s="896"/>
      <c r="R383" s="896"/>
      <c r="S383" s="896"/>
      <c r="T383" s="896"/>
      <c r="U383" s="896"/>
      <c r="V383" s="896"/>
      <c r="W383" s="896"/>
      <c r="X383" s="896"/>
      <c r="Y383" s="896"/>
      <c r="Z383" s="896"/>
    </row>
    <row r="384" ht="15.75" customHeight="1">
      <c r="A384" s="896"/>
      <c r="B384" s="896"/>
      <c r="C384" s="896"/>
      <c r="D384" s="896"/>
      <c r="E384" s="896"/>
      <c r="F384" s="896"/>
      <c r="G384" s="896"/>
      <c r="H384" s="896"/>
      <c r="I384" s="896"/>
      <c r="J384" s="896"/>
      <c r="K384" s="896"/>
      <c r="L384" s="896"/>
      <c r="M384" s="896"/>
      <c r="N384" s="896"/>
      <c r="O384" s="896"/>
      <c r="P384" s="896"/>
      <c r="Q384" s="896"/>
      <c r="R384" s="896"/>
      <c r="S384" s="896"/>
      <c r="T384" s="896"/>
      <c r="U384" s="896"/>
      <c r="V384" s="896"/>
      <c r="W384" s="896"/>
      <c r="X384" s="896"/>
      <c r="Y384" s="896"/>
      <c r="Z384" s="896"/>
    </row>
    <row r="385" ht="15.75" customHeight="1">
      <c r="A385" s="896"/>
      <c r="B385" s="896"/>
      <c r="C385" s="896"/>
      <c r="D385" s="896"/>
      <c r="E385" s="896"/>
      <c r="F385" s="896"/>
      <c r="G385" s="896"/>
      <c r="H385" s="896"/>
      <c r="I385" s="896"/>
      <c r="J385" s="896"/>
      <c r="K385" s="896"/>
      <c r="L385" s="896"/>
      <c r="M385" s="896"/>
      <c r="N385" s="896"/>
      <c r="O385" s="896"/>
      <c r="P385" s="896"/>
      <c r="Q385" s="896"/>
      <c r="R385" s="896"/>
      <c r="S385" s="896"/>
      <c r="T385" s="896"/>
      <c r="U385" s="896"/>
      <c r="V385" s="896"/>
      <c r="W385" s="896"/>
      <c r="X385" s="896"/>
      <c r="Y385" s="896"/>
      <c r="Z385" s="896"/>
    </row>
    <row r="386" ht="15.75" customHeight="1">
      <c r="A386" s="896"/>
      <c r="B386" s="896"/>
      <c r="C386" s="896"/>
      <c r="D386" s="896"/>
      <c r="E386" s="896"/>
      <c r="F386" s="896"/>
      <c r="G386" s="896"/>
      <c r="H386" s="896"/>
      <c r="I386" s="896"/>
      <c r="J386" s="896"/>
      <c r="K386" s="896"/>
      <c r="L386" s="896"/>
      <c r="M386" s="896"/>
      <c r="N386" s="896"/>
      <c r="O386" s="896"/>
      <c r="P386" s="896"/>
      <c r="Q386" s="896"/>
      <c r="R386" s="896"/>
      <c r="S386" s="896"/>
      <c r="T386" s="896"/>
      <c r="U386" s="896"/>
      <c r="V386" s="896"/>
      <c r="W386" s="896"/>
      <c r="X386" s="896"/>
      <c r="Y386" s="896"/>
      <c r="Z386" s="896"/>
    </row>
    <row r="387" ht="15.75" customHeight="1">
      <c r="A387" s="896"/>
      <c r="B387" s="896"/>
      <c r="C387" s="896"/>
      <c r="D387" s="896"/>
      <c r="E387" s="896"/>
      <c r="F387" s="896"/>
      <c r="G387" s="896"/>
      <c r="H387" s="896"/>
      <c r="I387" s="896"/>
      <c r="J387" s="896"/>
      <c r="K387" s="896"/>
      <c r="L387" s="896"/>
      <c r="M387" s="896"/>
      <c r="N387" s="896"/>
      <c r="O387" s="896"/>
      <c r="P387" s="896"/>
      <c r="Q387" s="896"/>
      <c r="R387" s="896"/>
      <c r="S387" s="896"/>
      <c r="T387" s="896"/>
      <c r="U387" s="896"/>
      <c r="V387" s="896"/>
      <c r="W387" s="896"/>
      <c r="X387" s="896"/>
      <c r="Y387" s="896"/>
      <c r="Z387" s="896"/>
    </row>
    <row r="388" ht="15.75" customHeight="1">
      <c r="A388" s="896"/>
      <c r="B388" s="896"/>
      <c r="C388" s="896"/>
      <c r="D388" s="896"/>
      <c r="E388" s="896"/>
      <c r="F388" s="896"/>
      <c r="G388" s="896"/>
      <c r="H388" s="896"/>
      <c r="I388" s="896"/>
      <c r="J388" s="896"/>
      <c r="K388" s="896"/>
      <c r="L388" s="896"/>
      <c r="M388" s="896"/>
      <c r="N388" s="896"/>
      <c r="O388" s="896"/>
      <c r="P388" s="896"/>
      <c r="Q388" s="896"/>
      <c r="R388" s="896"/>
      <c r="S388" s="896"/>
      <c r="T388" s="896"/>
      <c r="U388" s="896"/>
      <c r="V388" s="896"/>
      <c r="W388" s="896"/>
      <c r="X388" s="896"/>
      <c r="Y388" s="896"/>
      <c r="Z388" s="896"/>
    </row>
    <row r="389" ht="15.75" customHeight="1">
      <c r="A389" s="896"/>
      <c r="B389" s="896"/>
      <c r="C389" s="896"/>
      <c r="D389" s="896"/>
      <c r="E389" s="896"/>
      <c r="F389" s="896"/>
      <c r="G389" s="896"/>
      <c r="H389" s="896"/>
      <c r="I389" s="896"/>
      <c r="J389" s="896"/>
      <c r="K389" s="896"/>
      <c r="L389" s="896"/>
      <c r="M389" s="896"/>
      <c r="N389" s="896"/>
      <c r="O389" s="896"/>
      <c r="P389" s="896"/>
      <c r="Q389" s="896"/>
      <c r="R389" s="896"/>
      <c r="S389" s="896"/>
      <c r="T389" s="896"/>
      <c r="U389" s="896"/>
      <c r="V389" s="896"/>
      <c r="W389" s="896"/>
      <c r="X389" s="896"/>
      <c r="Y389" s="896"/>
      <c r="Z389" s="896"/>
    </row>
    <row r="390" ht="15.75" customHeight="1">
      <c r="A390" s="896"/>
      <c r="B390" s="896"/>
      <c r="C390" s="896"/>
      <c r="D390" s="896"/>
      <c r="E390" s="896"/>
      <c r="F390" s="896"/>
      <c r="G390" s="896"/>
      <c r="H390" s="896"/>
      <c r="I390" s="896"/>
      <c r="J390" s="896"/>
      <c r="K390" s="896"/>
      <c r="L390" s="896"/>
      <c r="M390" s="896"/>
      <c r="N390" s="896"/>
      <c r="O390" s="896"/>
      <c r="P390" s="896"/>
      <c r="Q390" s="896"/>
      <c r="R390" s="896"/>
      <c r="S390" s="896"/>
      <c r="T390" s="896"/>
      <c r="U390" s="896"/>
      <c r="V390" s="896"/>
      <c r="W390" s="896"/>
      <c r="X390" s="896"/>
      <c r="Y390" s="896"/>
      <c r="Z390" s="896"/>
    </row>
    <row r="391" ht="15.75" customHeight="1">
      <c r="A391" s="896"/>
      <c r="B391" s="896"/>
      <c r="C391" s="896"/>
      <c r="D391" s="896"/>
      <c r="E391" s="896"/>
      <c r="F391" s="896"/>
      <c r="G391" s="896"/>
      <c r="H391" s="896"/>
      <c r="I391" s="896"/>
      <c r="J391" s="896"/>
      <c r="K391" s="896"/>
      <c r="L391" s="896"/>
      <c r="M391" s="896"/>
      <c r="N391" s="896"/>
      <c r="O391" s="896"/>
      <c r="P391" s="896"/>
      <c r="Q391" s="896"/>
      <c r="R391" s="896"/>
      <c r="S391" s="896"/>
      <c r="T391" s="896"/>
      <c r="U391" s="896"/>
      <c r="V391" s="896"/>
      <c r="W391" s="896"/>
      <c r="X391" s="896"/>
      <c r="Y391" s="896"/>
      <c r="Z391" s="896"/>
    </row>
    <row r="392" ht="15.75" customHeight="1">
      <c r="A392" s="896"/>
      <c r="B392" s="896"/>
      <c r="C392" s="896"/>
      <c r="D392" s="896"/>
      <c r="E392" s="896"/>
      <c r="F392" s="896"/>
      <c r="G392" s="896"/>
      <c r="H392" s="896"/>
      <c r="I392" s="896"/>
      <c r="J392" s="896"/>
      <c r="K392" s="896"/>
      <c r="L392" s="896"/>
      <c r="M392" s="896"/>
      <c r="N392" s="896"/>
      <c r="O392" s="896"/>
      <c r="P392" s="896"/>
      <c r="Q392" s="896"/>
      <c r="R392" s="896"/>
      <c r="S392" s="896"/>
      <c r="T392" s="896"/>
      <c r="U392" s="896"/>
      <c r="V392" s="896"/>
      <c r="W392" s="896"/>
      <c r="X392" s="896"/>
      <c r="Y392" s="896"/>
      <c r="Z392" s="896"/>
    </row>
    <row r="393" ht="15.75" customHeight="1">
      <c r="A393" s="896"/>
      <c r="B393" s="896"/>
      <c r="C393" s="896"/>
      <c r="D393" s="896"/>
      <c r="E393" s="896"/>
      <c r="F393" s="896"/>
      <c r="G393" s="896"/>
      <c r="H393" s="896"/>
      <c r="I393" s="896"/>
      <c r="J393" s="896"/>
      <c r="K393" s="896"/>
      <c r="L393" s="896"/>
      <c r="M393" s="896"/>
      <c r="N393" s="896"/>
      <c r="O393" s="896"/>
      <c r="P393" s="896"/>
      <c r="Q393" s="896"/>
      <c r="R393" s="896"/>
      <c r="S393" s="896"/>
      <c r="T393" s="896"/>
      <c r="U393" s="896"/>
      <c r="V393" s="896"/>
      <c r="W393" s="896"/>
      <c r="X393" s="896"/>
      <c r="Y393" s="896"/>
      <c r="Z393" s="896"/>
    </row>
    <row r="394" ht="15.75" customHeight="1">
      <c r="A394" s="896"/>
      <c r="B394" s="896"/>
      <c r="C394" s="896"/>
      <c r="D394" s="896"/>
      <c r="E394" s="896"/>
      <c r="F394" s="896"/>
      <c r="G394" s="896"/>
      <c r="H394" s="896"/>
      <c r="I394" s="896"/>
      <c r="J394" s="896"/>
      <c r="K394" s="896"/>
      <c r="L394" s="896"/>
      <c r="M394" s="896"/>
      <c r="N394" s="896"/>
      <c r="O394" s="896"/>
      <c r="P394" s="896"/>
      <c r="Q394" s="896"/>
      <c r="R394" s="896"/>
      <c r="S394" s="896"/>
      <c r="T394" s="896"/>
      <c r="U394" s="896"/>
      <c r="V394" s="896"/>
      <c r="W394" s="896"/>
      <c r="X394" s="896"/>
      <c r="Y394" s="896"/>
      <c r="Z394" s="896"/>
    </row>
    <row r="395" ht="15.75" customHeight="1">
      <c r="A395" s="896"/>
      <c r="B395" s="896"/>
      <c r="C395" s="896"/>
      <c r="D395" s="896"/>
      <c r="E395" s="896"/>
      <c r="F395" s="896"/>
      <c r="G395" s="896"/>
      <c r="H395" s="896"/>
      <c r="I395" s="896"/>
      <c r="J395" s="896"/>
      <c r="K395" s="896"/>
      <c r="L395" s="896"/>
      <c r="M395" s="896"/>
      <c r="N395" s="896"/>
      <c r="O395" s="896"/>
      <c r="P395" s="896"/>
      <c r="Q395" s="896"/>
      <c r="R395" s="896"/>
      <c r="S395" s="896"/>
      <c r="T395" s="896"/>
      <c r="U395" s="896"/>
      <c r="V395" s="896"/>
      <c r="W395" s="896"/>
      <c r="X395" s="896"/>
      <c r="Y395" s="896"/>
      <c r="Z395" s="896"/>
    </row>
    <row r="396" ht="15.75" customHeight="1">
      <c r="A396" s="896"/>
      <c r="B396" s="896"/>
      <c r="C396" s="896"/>
      <c r="D396" s="896"/>
      <c r="E396" s="896"/>
      <c r="F396" s="896"/>
      <c r="G396" s="896"/>
      <c r="H396" s="896"/>
      <c r="I396" s="896"/>
      <c r="J396" s="896"/>
      <c r="K396" s="896"/>
      <c r="L396" s="896"/>
      <c r="M396" s="896"/>
      <c r="N396" s="896"/>
      <c r="O396" s="896"/>
      <c r="P396" s="896"/>
      <c r="Q396" s="896"/>
      <c r="R396" s="896"/>
      <c r="S396" s="896"/>
      <c r="T396" s="896"/>
      <c r="U396" s="896"/>
      <c r="V396" s="896"/>
      <c r="W396" s="896"/>
      <c r="X396" s="896"/>
      <c r="Y396" s="896"/>
      <c r="Z396" s="896"/>
    </row>
    <row r="397" ht="15.75" customHeight="1">
      <c r="A397" s="896"/>
      <c r="B397" s="896"/>
      <c r="C397" s="896"/>
      <c r="D397" s="896"/>
      <c r="E397" s="896"/>
      <c r="F397" s="896"/>
      <c r="G397" s="896"/>
      <c r="H397" s="896"/>
      <c r="I397" s="896"/>
      <c r="J397" s="896"/>
      <c r="K397" s="896"/>
      <c r="L397" s="896"/>
      <c r="M397" s="896"/>
      <c r="N397" s="896"/>
      <c r="O397" s="896"/>
      <c r="P397" s="896"/>
      <c r="Q397" s="896"/>
      <c r="R397" s="896"/>
      <c r="S397" s="896"/>
      <c r="T397" s="896"/>
      <c r="U397" s="896"/>
      <c r="V397" s="896"/>
      <c r="W397" s="896"/>
      <c r="X397" s="896"/>
      <c r="Y397" s="896"/>
      <c r="Z397" s="896"/>
    </row>
    <row r="398" ht="15.75" customHeight="1">
      <c r="A398" s="896"/>
      <c r="B398" s="896"/>
      <c r="C398" s="896"/>
      <c r="D398" s="896"/>
      <c r="E398" s="896"/>
      <c r="F398" s="896"/>
      <c r="G398" s="896"/>
      <c r="H398" s="896"/>
      <c r="I398" s="896"/>
      <c r="J398" s="896"/>
      <c r="K398" s="896"/>
      <c r="L398" s="896"/>
      <c r="M398" s="896"/>
      <c r="N398" s="896"/>
      <c r="O398" s="896"/>
      <c r="P398" s="896"/>
      <c r="Q398" s="896"/>
      <c r="R398" s="896"/>
      <c r="S398" s="896"/>
      <c r="T398" s="896"/>
      <c r="U398" s="896"/>
      <c r="V398" s="896"/>
      <c r="W398" s="896"/>
      <c r="X398" s="896"/>
      <c r="Y398" s="896"/>
      <c r="Z398" s="896"/>
    </row>
    <row r="399" ht="15.75" customHeight="1">
      <c r="A399" s="896"/>
      <c r="B399" s="896"/>
      <c r="C399" s="896"/>
      <c r="D399" s="896"/>
      <c r="E399" s="896"/>
      <c r="F399" s="896"/>
      <c r="G399" s="896"/>
      <c r="H399" s="896"/>
      <c r="I399" s="896"/>
      <c r="J399" s="896"/>
      <c r="K399" s="896"/>
      <c r="L399" s="896"/>
      <c r="M399" s="896"/>
      <c r="N399" s="896"/>
      <c r="O399" s="896"/>
      <c r="P399" s="896"/>
      <c r="Q399" s="896"/>
      <c r="R399" s="896"/>
      <c r="S399" s="896"/>
      <c r="T399" s="896"/>
      <c r="U399" s="896"/>
      <c r="V399" s="896"/>
      <c r="W399" s="896"/>
      <c r="X399" s="896"/>
      <c r="Y399" s="896"/>
      <c r="Z399" s="896"/>
    </row>
    <row r="400" ht="15.75" customHeight="1">
      <c r="A400" s="896"/>
      <c r="B400" s="896"/>
      <c r="C400" s="896"/>
      <c r="D400" s="896"/>
      <c r="E400" s="896"/>
      <c r="F400" s="896"/>
      <c r="G400" s="896"/>
      <c r="H400" s="896"/>
      <c r="I400" s="896"/>
      <c r="J400" s="896"/>
      <c r="K400" s="896"/>
      <c r="L400" s="896"/>
      <c r="M400" s="896"/>
      <c r="N400" s="896"/>
      <c r="O400" s="896"/>
      <c r="P400" s="896"/>
      <c r="Q400" s="896"/>
      <c r="R400" s="896"/>
      <c r="S400" s="896"/>
      <c r="T400" s="896"/>
      <c r="U400" s="896"/>
      <c r="V400" s="896"/>
      <c r="W400" s="896"/>
      <c r="X400" s="896"/>
      <c r="Y400" s="896"/>
      <c r="Z400" s="896"/>
    </row>
    <row r="401" ht="15.75" customHeight="1">
      <c r="A401" s="896"/>
      <c r="B401" s="896"/>
      <c r="C401" s="896"/>
      <c r="D401" s="896"/>
      <c r="E401" s="896"/>
      <c r="F401" s="896"/>
      <c r="G401" s="896"/>
      <c r="H401" s="896"/>
      <c r="I401" s="896"/>
      <c r="J401" s="896"/>
      <c r="K401" s="896"/>
      <c r="L401" s="896"/>
      <c r="M401" s="896"/>
      <c r="N401" s="896"/>
      <c r="O401" s="896"/>
      <c r="P401" s="896"/>
      <c r="Q401" s="896"/>
      <c r="R401" s="896"/>
      <c r="S401" s="896"/>
      <c r="T401" s="896"/>
      <c r="U401" s="896"/>
      <c r="V401" s="896"/>
      <c r="W401" s="896"/>
      <c r="X401" s="896"/>
      <c r="Y401" s="896"/>
      <c r="Z401" s="896"/>
    </row>
    <row r="402" ht="15.75" customHeight="1">
      <c r="A402" s="896"/>
      <c r="B402" s="896"/>
      <c r="C402" s="896"/>
      <c r="D402" s="896"/>
      <c r="E402" s="896"/>
      <c r="F402" s="896"/>
      <c r="G402" s="896"/>
      <c r="H402" s="896"/>
      <c r="I402" s="896"/>
      <c r="J402" s="896"/>
      <c r="K402" s="896"/>
      <c r="L402" s="896"/>
      <c r="M402" s="896"/>
      <c r="N402" s="896"/>
      <c r="O402" s="896"/>
      <c r="P402" s="896"/>
      <c r="Q402" s="896"/>
      <c r="R402" s="896"/>
      <c r="S402" s="896"/>
      <c r="T402" s="896"/>
      <c r="U402" s="896"/>
      <c r="V402" s="896"/>
      <c r="W402" s="896"/>
      <c r="X402" s="896"/>
      <c r="Y402" s="896"/>
      <c r="Z402" s="896"/>
    </row>
    <row r="403" ht="15.75" customHeight="1">
      <c r="A403" s="896"/>
      <c r="B403" s="896"/>
      <c r="C403" s="896"/>
      <c r="D403" s="896"/>
      <c r="E403" s="896"/>
      <c r="F403" s="896"/>
      <c r="G403" s="896"/>
      <c r="H403" s="896"/>
      <c r="I403" s="896"/>
      <c r="J403" s="896"/>
      <c r="K403" s="896"/>
      <c r="L403" s="896"/>
      <c r="M403" s="896"/>
      <c r="N403" s="896"/>
      <c r="O403" s="896"/>
      <c r="P403" s="896"/>
      <c r="Q403" s="896"/>
      <c r="R403" s="896"/>
      <c r="S403" s="896"/>
      <c r="T403" s="896"/>
      <c r="U403" s="896"/>
      <c r="V403" s="896"/>
      <c r="W403" s="896"/>
      <c r="X403" s="896"/>
      <c r="Y403" s="896"/>
      <c r="Z403" s="896"/>
    </row>
    <row r="404" ht="15.75" customHeight="1">
      <c r="A404" s="896"/>
      <c r="B404" s="896"/>
      <c r="C404" s="896"/>
      <c r="D404" s="896"/>
      <c r="E404" s="896"/>
      <c r="F404" s="896"/>
      <c r="G404" s="896"/>
      <c r="H404" s="896"/>
      <c r="I404" s="896"/>
      <c r="J404" s="896"/>
      <c r="K404" s="896"/>
      <c r="L404" s="896"/>
      <c r="M404" s="896"/>
      <c r="N404" s="896"/>
      <c r="O404" s="896"/>
      <c r="P404" s="896"/>
      <c r="Q404" s="896"/>
      <c r="R404" s="896"/>
      <c r="S404" s="896"/>
      <c r="T404" s="896"/>
      <c r="U404" s="896"/>
      <c r="V404" s="896"/>
      <c r="W404" s="896"/>
      <c r="X404" s="896"/>
      <c r="Y404" s="896"/>
      <c r="Z404" s="896"/>
    </row>
    <row r="405" ht="15.75" customHeight="1">
      <c r="A405" s="896"/>
      <c r="B405" s="896"/>
      <c r="C405" s="896"/>
      <c r="D405" s="896"/>
      <c r="E405" s="896"/>
      <c r="F405" s="896"/>
      <c r="G405" s="896"/>
      <c r="H405" s="896"/>
      <c r="I405" s="896"/>
      <c r="J405" s="896"/>
      <c r="K405" s="896"/>
      <c r="L405" s="896"/>
      <c r="M405" s="896"/>
      <c r="N405" s="896"/>
      <c r="O405" s="896"/>
      <c r="P405" s="896"/>
      <c r="Q405" s="896"/>
      <c r="R405" s="896"/>
      <c r="S405" s="896"/>
      <c r="T405" s="896"/>
      <c r="U405" s="896"/>
      <c r="V405" s="896"/>
      <c r="W405" s="896"/>
      <c r="X405" s="896"/>
      <c r="Y405" s="896"/>
      <c r="Z405" s="896"/>
    </row>
    <row r="406" ht="15.75" customHeight="1">
      <c r="A406" s="896"/>
      <c r="B406" s="896"/>
      <c r="C406" s="896"/>
      <c r="D406" s="896"/>
      <c r="E406" s="896"/>
      <c r="F406" s="896"/>
      <c r="G406" s="896"/>
      <c r="H406" s="896"/>
      <c r="I406" s="896"/>
      <c r="J406" s="896"/>
      <c r="K406" s="896"/>
      <c r="L406" s="896"/>
      <c r="M406" s="896"/>
      <c r="N406" s="896"/>
      <c r="O406" s="896"/>
      <c r="P406" s="896"/>
      <c r="Q406" s="896"/>
      <c r="R406" s="896"/>
      <c r="S406" s="896"/>
      <c r="T406" s="896"/>
      <c r="U406" s="896"/>
      <c r="V406" s="896"/>
      <c r="W406" s="896"/>
      <c r="X406" s="896"/>
      <c r="Y406" s="896"/>
      <c r="Z406" s="896"/>
    </row>
    <row r="407" ht="15.75" customHeight="1">
      <c r="A407" s="896"/>
      <c r="B407" s="896"/>
      <c r="C407" s="896"/>
      <c r="D407" s="896"/>
      <c r="E407" s="896"/>
      <c r="F407" s="896"/>
      <c r="G407" s="896"/>
      <c r="H407" s="896"/>
      <c r="I407" s="896"/>
      <c r="J407" s="896"/>
      <c r="K407" s="896"/>
      <c r="L407" s="896"/>
      <c r="M407" s="896"/>
      <c r="N407" s="896"/>
      <c r="O407" s="896"/>
      <c r="P407" s="896"/>
      <c r="Q407" s="896"/>
      <c r="R407" s="896"/>
      <c r="S407" s="896"/>
      <c r="T407" s="896"/>
      <c r="U407" s="896"/>
      <c r="V407" s="896"/>
      <c r="W407" s="896"/>
      <c r="X407" s="896"/>
      <c r="Y407" s="896"/>
      <c r="Z407" s="896"/>
    </row>
    <row r="408" ht="15.75" customHeight="1">
      <c r="A408" s="896"/>
      <c r="B408" s="896"/>
      <c r="C408" s="896"/>
      <c r="D408" s="896"/>
      <c r="E408" s="896"/>
      <c r="F408" s="896"/>
      <c r="G408" s="896"/>
      <c r="H408" s="896"/>
      <c r="I408" s="896"/>
      <c r="J408" s="896"/>
      <c r="K408" s="896"/>
      <c r="L408" s="896"/>
      <c r="M408" s="896"/>
      <c r="N408" s="896"/>
      <c r="O408" s="896"/>
      <c r="P408" s="896"/>
      <c r="Q408" s="896"/>
      <c r="R408" s="896"/>
      <c r="S408" s="896"/>
      <c r="T408" s="896"/>
      <c r="U408" s="896"/>
      <c r="V408" s="896"/>
      <c r="W408" s="896"/>
      <c r="X408" s="896"/>
      <c r="Y408" s="896"/>
      <c r="Z408" s="896"/>
    </row>
    <row r="409" ht="15.75" customHeight="1">
      <c r="A409" s="896"/>
      <c r="B409" s="896"/>
      <c r="C409" s="896"/>
      <c r="D409" s="896"/>
      <c r="E409" s="896"/>
      <c r="F409" s="896"/>
      <c r="G409" s="896"/>
      <c r="H409" s="896"/>
      <c r="I409" s="896"/>
      <c r="J409" s="896"/>
      <c r="K409" s="896"/>
      <c r="L409" s="896"/>
      <c r="M409" s="896"/>
      <c r="N409" s="896"/>
      <c r="O409" s="896"/>
      <c r="P409" s="896"/>
      <c r="Q409" s="896"/>
      <c r="R409" s="896"/>
      <c r="S409" s="896"/>
      <c r="T409" s="896"/>
      <c r="U409" s="896"/>
      <c r="V409" s="896"/>
      <c r="W409" s="896"/>
      <c r="X409" s="896"/>
      <c r="Y409" s="896"/>
      <c r="Z409" s="896"/>
    </row>
    <row r="410" ht="15.75" customHeight="1">
      <c r="A410" s="896"/>
      <c r="B410" s="896"/>
      <c r="C410" s="896"/>
      <c r="D410" s="896"/>
      <c r="E410" s="896"/>
      <c r="F410" s="896"/>
      <c r="G410" s="896"/>
      <c r="H410" s="896"/>
      <c r="I410" s="896"/>
      <c r="J410" s="896"/>
      <c r="K410" s="896"/>
      <c r="L410" s="896"/>
      <c r="M410" s="896"/>
      <c r="N410" s="896"/>
      <c r="O410" s="896"/>
      <c r="P410" s="896"/>
      <c r="Q410" s="896"/>
      <c r="R410" s="896"/>
      <c r="S410" s="896"/>
      <c r="T410" s="896"/>
      <c r="U410" s="896"/>
      <c r="V410" s="896"/>
      <c r="W410" s="896"/>
      <c r="X410" s="896"/>
      <c r="Y410" s="896"/>
      <c r="Z410" s="896"/>
    </row>
    <row r="411" ht="15.75" customHeight="1">
      <c r="A411" s="896"/>
      <c r="B411" s="896"/>
      <c r="C411" s="896"/>
      <c r="D411" s="896"/>
      <c r="E411" s="896"/>
      <c r="F411" s="896"/>
      <c r="G411" s="896"/>
      <c r="H411" s="896"/>
      <c r="I411" s="896"/>
      <c r="J411" s="896"/>
      <c r="K411" s="896"/>
      <c r="L411" s="896"/>
      <c r="M411" s="896"/>
      <c r="N411" s="896"/>
      <c r="O411" s="896"/>
      <c r="P411" s="896"/>
      <c r="Q411" s="896"/>
      <c r="R411" s="896"/>
      <c r="S411" s="896"/>
      <c r="T411" s="896"/>
      <c r="U411" s="896"/>
      <c r="V411" s="896"/>
      <c r="W411" s="896"/>
      <c r="X411" s="896"/>
      <c r="Y411" s="896"/>
      <c r="Z411" s="896"/>
    </row>
    <row r="412" ht="15.75" customHeight="1">
      <c r="A412" s="896"/>
      <c r="B412" s="896"/>
      <c r="C412" s="896"/>
      <c r="D412" s="896"/>
      <c r="E412" s="896"/>
      <c r="F412" s="896"/>
      <c r="G412" s="896"/>
      <c r="H412" s="896"/>
      <c r="I412" s="896"/>
      <c r="J412" s="896"/>
      <c r="K412" s="896"/>
      <c r="L412" s="896"/>
      <c r="M412" s="896"/>
      <c r="N412" s="896"/>
      <c r="O412" s="896"/>
      <c r="P412" s="896"/>
      <c r="Q412" s="896"/>
      <c r="R412" s="896"/>
      <c r="S412" s="896"/>
      <c r="T412" s="896"/>
      <c r="U412" s="896"/>
      <c r="V412" s="896"/>
      <c r="W412" s="896"/>
      <c r="X412" s="896"/>
      <c r="Y412" s="896"/>
      <c r="Z412" s="896"/>
    </row>
    <row r="413" ht="15.75" customHeight="1">
      <c r="A413" s="896"/>
      <c r="B413" s="896"/>
      <c r="C413" s="896"/>
      <c r="D413" s="896"/>
      <c r="E413" s="896"/>
      <c r="F413" s="896"/>
      <c r="G413" s="896"/>
      <c r="H413" s="896"/>
      <c r="I413" s="896"/>
      <c r="J413" s="896"/>
      <c r="K413" s="896"/>
      <c r="L413" s="896"/>
      <c r="M413" s="896"/>
      <c r="N413" s="896"/>
      <c r="O413" s="896"/>
      <c r="P413" s="896"/>
      <c r="Q413" s="896"/>
      <c r="R413" s="896"/>
      <c r="S413" s="896"/>
      <c r="T413" s="896"/>
      <c r="U413" s="896"/>
      <c r="V413" s="896"/>
      <c r="W413" s="896"/>
      <c r="X413" s="896"/>
      <c r="Y413" s="896"/>
      <c r="Z413" s="896"/>
    </row>
    <row r="414" ht="15.75" customHeight="1">
      <c r="A414" s="896"/>
      <c r="B414" s="896"/>
      <c r="C414" s="896"/>
      <c r="D414" s="896"/>
      <c r="E414" s="896"/>
      <c r="F414" s="896"/>
      <c r="G414" s="896"/>
      <c r="H414" s="896"/>
      <c r="I414" s="896"/>
      <c r="J414" s="896"/>
      <c r="K414" s="896"/>
      <c r="L414" s="896"/>
      <c r="M414" s="896"/>
      <c r="N414" s="896"/>
      <c r="O414" s="896"/>
      <c r="P414" s="896"/>
      <c r="Q414" s="896"/>
      <c r="R414" s="896"/>
      <c r="S414" s="896"/>
      <c r="T414" s="896"/>
      <c r="U414" s="896"/>
      <c r="V414" s="896"/>
      <c r="W414" s="896"/>
      <c r="X414" s="896"/>
      <c r="Y414" s="896"/>
      <c r="Z414" s="896"/>
    </row>
    <row r="415" ht="15.75" customHeight="1">
      <c r="A415" s="896"/>
      <c r="B415" s="896"/>
      <c r="C415" s="896"/>
      <c r="D415" s="896"/>
      <c r="E415" s="896"/>
      <c r="F415" s="896"/>
      <c r="G415" s="896"/>
      <c r="H415" s="896"/>
      <c r="I415" s="896"/>
      <c r="J415" s="896"/>
      <c r="K415" s="896"/>
      <c r="L415" s="896"/>
      <c r="M415" s="896"/>
      <c r="N415" s="896"/>
      <c r="O415" s="896"/>
      <c r="P415" s="896"/>
      <c r="Q415" s="896"/>
      <c r="R415" s="896"/>
      <c r="S415" s="896"/>
      <c r="T415" s="896"/>
      <c r="U415" s="896"/>
      <c r="V415" s="896"/>
      <c r="W415" s="896"/>
      <c r="X415" s="896"/>
      <c r="Y415" s="896"/>
      <c r="Z415" s="896"/>
    </row>
    <row r="416" ht="15.75" customHeight="1">
      <c r="A416" s="896"/>
      <c r="B416" s="896"/>
      <c r="C416" s="896"/>
      <c r="D416" s="896"/>
      <c r="E416" s="896"/>
      <c r="F416" s="896"/>
      <c r="G416" s="896"/>
      <c r="H416" s="896"/>
      <c r="I416" s="896"/>
      <c r="J416" s="896"/>
      <c r="K416" s="896"/>
      <c r="L416" s="896"/>
      <c r="M416" s="896"/>
      <c r="N416" s="896"/>
      <c r="O416" s="896"/>
      <c r="P416" s="896"/>
      <c r="Q416" s="896"/>
      <c r="R416" s="896"/>
      <c r="S416" s="896"/>
      <c r="T416" s="896"/>
      <c r="U416" s="896"/>
      <c r="V416" s="896"/>
      <c r="W416" s="896"/>
      <c r="X416" s="896"/>
      <c r="Y416" s="896"/>
      <c r="Z416" s="896"/>
    </row>
    <row r="417" ht="15.75" customHeight="1">
      <c r="A417" s="896"/>
      <c r="B417" s="896"/>
      <c r="C417" s="896"/>
      <c r="D417" s="896"/>
      <c r="E417" s="896"/>
      <c r="F417" s="896"/>
      <c r="G417" s="896"/>
      <c r="H417" s="896"/>
      <c r="I417" s="896"/>
      <c r="J417" s="896"/>
      <c r="K417" s="896"/>
      <c r="L417" s="896"/>
      <c r="M417" s="896"/>
      <c r="N417" s="896"/>
      <c r="O417" s="896"/>
      <c r="P417" s="896"/>
      <c r="Q417" s="896"/>
      <c r="R417" s="896"/>
      <c r="S417" s="896"/>
      <c r="T417" s="896"/>
      <c r="U417" s="896"/>
      <c r="V417" s="896"/>
      <c r="W417" s="896"/>
      <c r="X417" s="896"/>
      <c r="Y417" s="896"/>
      <c r="Z417" s="896"/>
    </row>
    <row r="418" ht="15.75" customHeight="1">
      <c r="A418" s="896"/>
      <c r="B418" s="896"/>
      <c r="C418" s="896"/>
      <c r="D418" s="896"/>
      <c r="E418" s="896"/>
      <c r="F418" s="896"/>
      <c r="G418" s="896"/>
      <c r="H418" s="896"/>
      <c r="I418" s="896"/>
      <c r="J418" s="896"/>
      <c r="K418" s="896"/>
      <c r="L418" s="896"/>
      <c r="M418" s="896"/>
      <c r="N418" s="896"/>
      <c r="O418" s="896"/>
      <c r="P418" s="896"/>
      <c r="Q418" s="896"/>
      <c r="R418" s="896"/>
      <c r="S418" s="896"/>
      <c r="T418" s="896"/>
      <c r="U418" s="896"/>
      <c r="V418" s="896"/>
      <c r="W418" s="896"/>
      <c r="X418" s="896"/>
      <c r="Y418" s="896"/>
      <c r="Z418" s="896"/>
    </row>
    <row r="419" ht="15.75" customHeight="1">
      <c r="A419" s="896"/>
      <c r="B419" s="896"/>
      <c r="C419" s="896"/>
      <c r="D419" s="896"/>
      <c r="E419" s="896"/>
      <c r="F419" s="896"/>
      <c r="G419" s="896"/>
      <c r="H419" s="896"/>
      <c r="I419" s="896"/>
      <c r="J419" s="896"/>
      <c r="K419" s="896"/>
      <c r="L419" s="896"/>
      <c r="M419" s="896"/>
      <c r="N419" s="896"/>
      <c r="O419" s="896"/>
      <c r="P419" s="896"/>
      <c r="Q419" s="896"/>
      <c r="R419" s="896"/>
      <c r="S419" s="896"/>
      <c r="T419" s="896"/>
      <c r="U419" s="896"/>
      <c r="V419" s="896"/>
      <c r="W419" s="896"/>
      <c r="X419" s="896"/>
      <c r="Y419" s="896"/>
      <c r="Z419" s="896"/>
    </row>
    <row r="420" ht="15.75" customHeight="1">
      <c r="A420" s="896"/>
      <c r="B420" s="896"/>
      <c r="C420" s="896"/>
      <c r="D420" s="896"/>
      <c r="E420" s="896"/>
      <c r="F420" s="896"/>
      <c r="G420" s="896"/>
      <c r="H420" s="896"/>
      <c r="I420" s="896"/>
      <c r="J420" s="896"/>
      <c r="K420" s="896"/>
      <c r="L420" s="896"/>
      <c r="M420" s="896"/>
      <c r="N420" s="896"/>
      <c r="O420" s="896"/>
      <c r="P420" s="896"/>
      <c r="Q420" s="896"/>
      <c r="R420" s="896"/>
      <c r="S420" s="896"/>
      <c r="T420" s="896"/>
      <c r="U420" s="896"/>
      <c r="V420" s="896"/>
      <c r="W420" s="896"/>
      <c r="X420" s="896"/>
      <c r="Y420" s="896"/>
      <c r="Z420" s="896"/>
    </row>
    <row r="421" ht="15.75" customHeight="1">
      <c r="A421" s="896"/>
      <c r="B421" s="896"/>
      <c r="C421" s="896"/>
      <c r="D421" s="896"/>
      <c r="E421" s="896"/>
      <c r="F421" s="896"/>
      <c r="G421" s="896"/>
      <c r="H421" s="896"/>
      <c r="I421" s="896"/>
      <c r="J421" s="896"/>
      <c r="K421" s="896"/>
      <c r="L421" s="896"/>
      <c r="M421" s="896"/>
      <c r="N421" s="896"/>
      <c r="O421" s="896"/>
      <c r="P421" s="896"/>
      <c r="Q421" s="896"/>
      <c r="R421" s="896"/>
      <c r="S421" s="896"/>
      <c r="T421" s="896"/>
      <c r="U421" s="896"/>
      <c r="V421" s="896"/>
      <c r="W421" s="896"/>
      <c r="X421" s="896"/>
      <c r="Y421" s="896"/>
      <c r="Z421" s="896"/>
    </row>
    <row r="422" ht="15.75" customHeight="1">
      <c r="A422" s="896"/>
      <c r="B422" s="896"/>
      <c r="C422" s="896"/>
      <c r="D422" s="896"/>
      <c r="E422" s="896"/>
      <c r="F422" s="896"/>
      <c r="G422" s="896"/>
      <c r="H422" s="896"/>
      <c r="I422" s="896"/>
      <c r="J422" s="896"/>
      <c r="K422" s="896"/>
      <c r="L422" s="896"/>
      <c r="M422" s="896"/>
      <c r="N422" s="896"/>
      <c r="O422" s="896"/>
      <c r="P422" s="896"/>
      <c r="Q422" s="896"/>
      <c r="R422" s="896"/>
      <c r="S422" s="896"/>
      <c r="T422" s="896"/>
      <c r="U422" s="896"/>
      <c r="V422" s="896"/>
      <c r="W422" s="896"/>
      <c r="X422" s="896"/>
      <c r="Y422" s="896"/>
      <c r="Z422" s="896"/>
    </row>
    <row r="423" ht="15.75" customHeight="1">
      <c r="A423" s="896"/>
      <c r="B423" s="896"/>
      <c r="C423" s="896"/>
      <c r="D423" s="896"/>
      <c r="E423" s="896"/>
      <c r="F423" s="896"/>
      <c r="G423" s="896"/>
      <c r="H423" s="896"/>
      <c r="I423" s="896"/>
      <c r="J423" s="896"/>
      <c r="K423" s="896"/>
      <c r="L423" s="896"/>
      <c r="M423" s="896"/>
      <c r="N423" s="896"/>
      <c r="O423" s="896"/>
      <c r="P423" s="896"/>
      <c r="Q423" s="896"/>
      <c r="R423" s="896"/>
      <c r="S423" s="896"/>
      <c r="T423" s="896"/>
      <c r="U423" s="896"/>
      <c r="V423" s="896"/>
      <c r="W423" s="896"/>
      <c r="X423" s="896"/>
      <c r="Y423" s="896"/>
      <c r="Z423" s="896"/>
    </row>
    <row r="424" ht="15.75" customHeight="1">
      <c r="A424" s="896"/>
      <c r="B424" s="896"/>
      <c r="C424" s="896"/>
      <c r="D424" s="896"/>
      <c r="E424" s="896"/>
      <c r="F424" s="896"/>
      <c r="G424" s="896"/>
      <c r="H424" s="896"/>
      <c r="I424" s="896"/>
      <c r="J424" s="896"/>
      <c r="K424" s="896"/>
      <c r="L424" s="896"/>
      <c r="M424" s="896"/>
      <c r="N424" s="896"/>
      <c r="O424" s="896"/>
      <c r="P424" s="896"/>
      <c r="Q424" s="896"/>
      <c r="R424" s="896"/>
      <c r="S424" s="896"/>
      <c r="T424" s="896"/>
      <c r="U424" s="896"/>
      <c r="V424" s="896"/>
      <c r="W424" s="896"/>
      <c r="X424" s="896"/>
      <c r="Y424" s="896"/>
      <c r="Z424" s="896"/>
    </row>
    <row r="425" ht="15.75" customHeight="1">
      <c r="A425" s="896"/>
      <c r="B425" s="896"/>
      <c r="C425" s="896"/>
      <c r="D425" s="896"/>
      <c r="E425" s="896"/>
      <c r="F425" s="896"/>
      <c r="G425" s="896"/>
      <c r="H425" s="896"/>
      <c r="I425" s="896"/>
      <c r="J425" s="896"/>
      <c r="K425" s="896"/>
      <c r="L425" s="896"/>
      <c r="M425" s="896"/>
      <c r="N425" s="896"/>
      <c r="O425" s="896"/>
      <c r="P425" s="896"/>
      <c r="Q425" s="896"/>
      <c r="R425" s="896"/>
      <c r="S425" s="896"/>
      <c r="T425" s="896"/>
      <c r="U425" s="896"/>
      <c r="V425" s="896"/>
      <c r="W425" s="896"/>
      <c r="X425" s="896"/>
      <c r="Y425" s="896"/>
      <c r="Z425" s="896"/>
    </row>
    <row r="426" ht="15.75" customHeight="1">
      <c r="A426" s="896"/>
      <c r="B426" s="896"/>
      <c r="C426" s="896"/>
      <c r="D426" s="896"/>
      <c r="E426" s="896"/>
      <c r="F426" s="896"/>
      <c r="G426" s="896"/>
      <c r="H426" s="896"/>
      <c r="I426" s="896"/>
      <c r="J426" s="896"/>
      <c r="K426" s="896"/>
      <c r="L426" s="896"/>
      <c r="M426" s="896"/>
      <c r="N426" s="896"/>
      <c r="O426" s="896"/>
      <c r="P426" s="896"/>
      <c r="Q426" s="896"/>
      <c r="R426" s="896"/>
      <c r="S426" s="896"/>
      <c r="T426" s="896"/>
      <c r="U426" s="896"/>
      <c r="V426" s="896"/>
      <c r="W426" s="896"/>
      <c r="X426" s="896"/>
      <c r="Y426" s="896"/>
      <c r="Z426" s="896"/>
    </row>
    <row r="427" ht="15.75" customHeight="1">
      <c r="A427" s="896"/>
      <c r="B427" s="896"/>
      <c r="C427" s="896"/>
      <c r="D427" s="896"/>
      <c r="E427" s="896"/>
      <c r="F427" s="896"/>
      <c r="G427" s="896"/>
      <c r="H427" s="896"/>
      <c r="I427" s="896"/>
      <c r="J427" s="896"/>
      <c r="K427" s="896"/>
      <c r="L427" s="896"/>
      <c r="M427" s="896"/>
      <c r="N427" s="896"/>
      <c r="O427" s="896"/>
      <c r="P427" s="896"/>
      <c r="Q427" s="896"/>
      <c r="R427" s="896"/>
      <c r="S427" s="896"/>
      <c r="T427" s="896"/>
      <c r="U427" s="896"/>
      <c r="V427" s="896"/>
      <c r="W427" s="896"/>
      <c r="X427" s="896"/>
      <c r="Y427" s="896"/>
      <c r="Z427" s="896"/>
    </row>
    <row r="428" ht="15.75" customHeight="1">
      <c r="A428" s="896"/>
      <c r="B428" s="896"/>
      <c r="C428" s="896"/>
      <c r="D428" s="896"/>
      <c r="E428" s="896"/>
      <c r="F428" s="896"/>
      <c r="G428" s="896"/>
      <c r="H428" s="896"/>
      <c r="I428" s="896"/>
      <c r="J428" s="896"/>
      <c r="K428" s="896"/>
      <c r="L428" s="896"/>
      <c r="M428" s="896"/>
      <c r="N428" s="896"/>
      <c r="O428" s="896"/>
      <c r="P428" s="896"/>
      <c r="Q428" s="896"/>
      <c r="R428" s="896"/>
      <c r="S428" s="896"/>
      <c r="T428" s="896"/>
      <c r="U428" s="896"/>
      <c r="V428" s="896"/>
      <c r="W428" s="896"/>
      <c r="X428" s="896"/>
      <c r="Y428" s="896"/>
      <c r="Z428" s="896"/>
    </row>
    <row r="429" ht="15.75" customHeight="1">
      <c r="A429" s="896"/>
      <c r="B429" s="896"/>
      <c r="C429" s="896"/>
      <c r="D429" s="896"/>
      <c r="E429" s="896"/>
      <c r="F429" s="896"/>
      <c r="G429" s="896"/>
      <c r="H429" s="896"/>
      <c r="I429" s="896"/>
      <c r="J429" s="896"/>
      <c r="K429" s="896"/>
      <c r="L429" s="896"/>
      <c r="M429" s="896"/>
      <c r="N429" s="896"/>
      <c r="O429" s="896"/>
      <c r="P429" s="896"/>
      <c r="Q429" s="896"/>
      <c r="R429" s="896"/>
      <c r="S429" s="896"/>
      <c r="T429" s="896"/>
      <c r="U429" s="896"/>
      <c r="V429" s="896"/>
      <c r="W429" s="896"/>
      <c r="X429" s="896"/>
      <c r="Y429" s="896"/>
      <c r="Z429" s="896"/>
    </row>
    <row r="430" ht="15.75" customHeight="1">
      <c r="A430" s="896"/>
      <c r="B430" s="896"/>
      <c r="C430" s="896"/>
      <c r="D430" s="896"/>
      <c r="E430" s="896"/>
      <c r="F430" s="896"/>
      <c r="G430" s="896"/>
      <c r="H430" s="896"/>
      <c r="I430" s="896"/>
      <c r="J430" s="896"/>
      <c r="K430" s="896"/>
      <c r="L430" s="896"/>
      <c r="M430" s="896"/>
      <c r="N430" s="896"/>
      <c r="O430" s="896"/>
      <c r="P430" s="896"/>
      <c r="Q430" s="896"/>
      <c r="R430" s="896"/>
      <c r="S430" s="896"/>
      <c r="T430" s="896"/>
      <c r="U430" s="896"/>
      <c r="V430" s="896"/>
      <c r="W430" s="896"/>
      <c r="X430" s="896"/>
      <c r="Y430" s="896"/>
      <c r="Z430" s="896"/>
    </row>
    <row r="431" ht="15.75" customHeight="1">
      <c r="A431" s="896"/>
      <c r="B431" s="896"/>
      <c r="C431" s="896"/>
      <c r="D431" s="896"/>
      <c r="E431" s="896"/>
      <c r="F431" s="896"/>
      <c r="G431" s="896"/>
      <c r="H431" s="896"/>
      <c r="I431" s="896"/>
      <c r="J431" s="896"/>
      <c r="K431" s="896"/>
      <c r="L431" s="896"/>
      <c r="M431" s="896"/>
      <c r="N431" s="896"/>
      <c r="O431" s="896"/>
      <c r="P431" s="896"/>
      <c r="Q431" s="896"/>
      <c r="R431" s="896"/>
      <c r="S431" s="896"/>
      <c r="T431" s="896"/>
      <c r="U431" s="896"/>
      <c r="V431" s="896"/>
      <c r="W431" s="896"/>
      <c r="X431" s="896"/>
      <c r="Y431" s="896"/>
      <c r="Z431" s="896"/>
    </row>
    <row r="432" ht="15.75" customHeight="1">
      <c r="A432" s="896"/>
      <c r="B432" s="896"/>
      <c r="C432" s="896"/>
      <c r="D432" s="896"/>
      <c r="E432" s="896"/>
      <c r="F432" s="896"/>
      <c r="G432" s="896"/>
      <c r="H432" s="896"/>
      <c r="I432" s="896"/>
      <c r="J432" s="896"/>
      <c r="K432" s="896"/>
      <c r="L432" s="896"/>
      <c r="M432" s="896"/>
      <c r="N432" s="896"/>
      <c r="O432" s="896"/>
      <c r="P432" s="896"/>
      <c r="Q432" s="896"/>
      <c r="R432" s="896"/>
      <c r="S432" s="896"/>
      <c r="T432" s="896"/>
      <c r="U432" s="896"/>
      <c r="V432" s="896"/>
      <c r="W432" s="896"/>
      <c r="X432" s="896"/>
      <c r="Y432" s="896"/>
      <c r="Z432" s="896"/>
    </row>
    <row r="433" ht="15.75" customHeight="1">
      <c r="A433" s="896"/>
      <c r="B433" s="896"/>
      <c r="C433" s="896"/>
      <c r="D433" s="896"/>
      <c r="E433" s="896"/>
      <c r="F433" s="896"/>
      <c r="G433" s="896"/>
      <c r="H433" s="896"/>
      <c r="I433" s="896"/>
      <c r="J433" s="896"/>
      <c r="K433" s="896"/>
      <c r="L433" s="896"/>
      <c r="M433" s="896"/>
      <c r="N433" s="896"/>
      <c r="O433" s="896"/>
      <c r="P433" s="896"/>
      <c r="Q433" s="896"/>
      <c r="R433" s="896"/>
      <c r="S433" s="896"/>
      <c r="T433" s="896"/>
      <c r="U433" s="896"/>
      <c r="V433" s="896"/>
      <c r="W433" s="896"/>
      <c r="X433" s="896"/>
      <c r="Y433" s="896"/>
      <c r="Z433" s="896"/>
    </row>
    <row r="434" ht="15.75" customHeight="1">
      <c r="A434" s="896"/>
      <c r="B434" s="896"/>
      <c r="C434" s="896"/>
      <c r="D434" s="896"/>
      <c r="E434" s="896"/>
      <c r="F434" s="896"/>
      <c r="G434" s="896"/>
      <c r="H434" s="896"/>
      <c r="I434" s="896"/>
      <c r="J434" s="896"/>
      <c r="K434" s="896"/>
      <c r="L434" s="896"/>
      <c r="M434" s="896"/>
      <c r="N434" s="896"/>
      <c r="O434" s="896"/>
      <c r="P434" s="896"/>
      <c r="Q434" s="896"/>
      <c r="R434" s="896"/>
      <c r="S434" s="896"/>
      <c r="T434" s="896"/>
      <c r="U434" s="896"/>
      <c r="V434" s="896"/>
      <c r="W434" s="896"/>
      <c r="X434" s="896"/>
      <c r="Y434" s="896"/>
      <c r="Z434" s="896"/>
    </row>
    <row r="435" ht="15.75" customHeight="1">
      <c r="A435" s="896"/>
      <c r="B435" s="896"/>
      <c r="C435" s="896"/>
      <c r="D435" s="896"/>
      <c r="E435" s="896"/>
      <c r="F435" s="896"/>
      <c r="G435" s="896"/>
      <c r="H435" s="896"/>
      <c r="I435" s="896"/>
      <c r="J435" s="896"/>
      <c r="K435" s="896"/>
      <c r="L435" s="896"/>
      <c r="M435" s="896"/>
      <c r="N435" s="896"/>
      <c r="O435" s="896"/>
      <c r="P435" s="896"/>
      <c r="Q435" s="896"/>
      <c r="R435" s="896"/>
      <c r="S435" s="896"/>
      <c r="T435" s="896"/>
      <c r="U435" s="896"/>
      <c r="V435" s="896"/>
      <c r="W435" s="896"/>
      <c r="X435" s="896"/>
      <c r="Y435" s="896"/>
      <c r="Z435" s="896"/>
    </row>
    <row r="436" ht="15.75" customHeight="1">
      <c r="A436" s="896"/>
      <c r="B436" s="896"/>
      <c r="C436" s="896"/>
      <c r="D436" s="896"/>
      <c r="E436" s="896"/>
      <c r="F436" s="896"/>
      <c r="G436" s="896"/>
      <c r="H436" s="896"/>
      <c r="I436" s="896"/>
      <c r="J436" s="896"/>
      <c r="K436" s="896"/>
      <c r="L436" s="896"/>
      <c r="M436" s="896"/>
      <c r="N436" s="896"/>
      <c r="O436" s="896"/>
      <c r="P436" s="896"/>
      <c r="Q436" s="896"/>
      <c r="R436" s="896"/>
      <c r="S436" s="896"/>
      <c r="T436" s="896"/>
      <c r="U436" s="896"/>
      <c r="V436" s="896"/>
      <c r="W436" s="896"/>
      <c r="X436" s="896"/>
      <c r="Y436" s="896"/>
      <c r="Z436" s="896"/>
    </row>
    <row r="437" ht="15.75" customHeight="1">
      <c r="A437" s="896"/>
      <c r="B437" s="896"/>
      <c r="C437" s="896"/>
      <c r="D437" s="896"/>
      <c r="E437" s="896"/>
      <c r="F437" s="896"/>
      <c r="G437" s="896"/>
      <c r="H437" s="896"/>
      <c r="I437" s="896"/>
      <c r="J437" s="896"/>
      <c r="K437" s="896"/>
      <c r="L437" s="896"/>
      <c r="M437" s="896"/>
      <c r="N437" s="896"/>
      <c r="O437" s="896"/>
      <c r="P437" s="896"/>
      <c r="Q437" s="896"/>
      <c r="R437" s="896"/>
      <c r="S437" s="896"/>
      <c r="T437" s="896"/>
      <c r="U437" s="896"/>
      <c r="V437" s="896"/>
      <c r="W437" s="896"/>
      <c r="X437" s="896"/>
      <c r="Y437" s="896"/>
      <c r="Z437" s="896"/>
    </row>
    <row r="438" ht="15.75" customHeight="1">
      <c r="A438" s="896"/>
      <c r="B438" s="896"/>
      <c r="C438" s="896"/>
      <c r="D438" s="896"/>
      <c r="E438" s="896"/>
      <c r="F438" s="896"/>
      <c r="G438" s="896"/>
      <c r="H438" s="896"/>
      <c r="I438" s="896"/>
      <c r="J438" s="896"/>
      <c r="K438" s="896"/>
      <c r="L438" s="896"/>
      <c r="M438" s="896"/>
      <c r="N438" s="896"/>
      <c r="O438" s="896"/>
      <c r="P438" s="896"/>
      <c r="Q438" s="896"/>
      <c r="R438" s="896"/>
      <c r="S438" s="896"/>
      <c r="T438" s="896"/>
      <c r="U438" s="896"/>
      <c r="V438" s="896"/>
      <c r="W438" s="896"/>
      <c r="X438" s="896"/>
      <c r="Y438" s="896"/>
      <c r="Z438" s="896"/>
    </row>
    <row r="439" ht="15.75" customHeight="1">
      <c r="A439" s="896"/>
      <c r="B439" s="896"/>
      <c r="C439" s="896"/>
      <c r="D439" s="896"/>
      <c r="E439" s="896"/>
      <c r="F439" s="896"/>
      <c r="G439" s="896"/>
      <c r="H439" s="896"/>
      <c r="I439" s="896"/>
      <c r="J439" s="896"/>
      <c r="K439" s="896"/>
      <c r="L439" s="896"/>
      <c r="M439" s="896"/>
      <c r="N439" s="896"/>
      <c r="O439" s="896"/>
      <c r="P439" s="896"/>
      <c r="Q439" s="896"/>
      <c r="R439" s="896"/>
      <c r="S439" s="896"/>
      <c r="T439" s="896"/>
      <c r="U439" s="896"/>
      <c r="V439" s="896"/>
      <c r="W439" s="896"/>
      <c r="X439" s="896"/>
      <c r="Y439" s="896"/>
      <c r="Z439" s="896"/>
    </row>
    <row r="440" ht="15.75" customHeight="1">
      <c r="A440" s="896"/>
      <c r="B440" s="896"/>
      <c r="C440" s="896"/>
      <c r="D440" s="896"/>
      <c r="E440" s="896"/>
      <c r="F440" s="896"/>
      <c r="G440" s="896"/>
      <c r="H440" s="896"/>
      <c r="I440" s="896"/>
      <c r="J440" s="896"/>
      <c r="K440" s="896"/>
      <c r="L440" s="896"/>
      <c r="M440" s="896"/>
      <c r="N440" s="896"/>
      <c r="O440" s="896"/>
      <c r="P440" s="896"/>
      <c r="Q440" s="896"/>
      <c r="R440" s="896"/>
      <c r="S440" s="896"/>
      <c r="T440" s="896"/>
      <c r="U440" s="896"/>
      <c r="V440" s="896"/>
      <c r="W440" s="896"/>
      <c r="X440" s="896"/>
      <c r="Y440" s="896"/>
      <c r="Z440" s="896"/>
    </row>
    <row r="441" ht="15.75" customHeight="1">
      <c r="A441" s="896"/>
      <c r="B441" s="896"/>
      <c r="C441" s="896"/>
      <c r="D441" s="896"/>
      <c r="E441" s="896"/>
      <c r="F441" s="896"/>
      <c r="G441" s="896"/>
      <c r="H441" s="896"/>
      <c r="I441" s="896"/>
      <c r="J441" s="896"/>
      <c r="K441" s="896"/>
      <c r="L441" s="896"/>
      <c r="M441" s="896"/>
      <c r="N441" s="896"/>
      <c r="O441" s="896"/>
      <c r="P441" s="896"/>
      <c r="Q441" s="896"/>
      <c r="R441" s="896"/>
      <c r="S441" s="896"/>
      <c r="T441" s="896"/>
      <c r="U441" s="896"/>
      <c r="V441" s="896"/>
      <c r="W441" s="896"/>
      <c r="X441" s="896"/>
      <c r="Y441" s="896"/>
      <c r="Z441" s="896"/>
    </row>
    <row r="442" ht="15.75" customHeight="1">
      <c r="A442" s="896"/>
      <c r="B442" s="896"/>
      <c r="C442" s="896"/>
      <c r="D442" s="896"/>
      <c r="E442" s="896"/>
      <c r="F442" s="896"/>
      <c r="G442" s="896"/>
      <c r="H442" s="896"/>
      <c r="I442" s="896"/>
      <c r="J442" s="896"/>
      <c r="K442" s="896"/>
      <c r="L442" s="896"/>
      <c r="M442" s="896"/>
      <c r="N442" s="896"/>
      <c r="O442" s="896"/>
      <c r="P442" s="896"/>
      <c r="Q442" s="896"/>
      <c r="R442" s="896"/>
      <c r="S442" s="896"/>
      <c r="T442" s="896"/>
      <c r="U442" s="896"/>
      <c r="V442" s="896"/>
      <c r="W442" s="896"/>
      <c r="X442" s="896"/>
      <c r="Y442" s="896"/>
      <c r="Z442" s="896"/>
    </row>
    <row r="443" ht="15.75" customHeight="1">
      <c r="A443" s="896"/>
      <c r="B443" s="896"/>
      <c r="C443" s="896"/>
      <c r="D443" s="896"/>
      <c r="E443" s="896"/>
      <c r="F443" s="896"/>
      <c r="G443" s="896"/>
      <c r="H443" s="896"/>
      <c r="I443" s="896"/>
      <c r="J443" s="896"/>
      <c r="K443" s="896"/>
      <c r="L443" s="896"/>
      <c r="M443" s="896"/>
      <c r="N443" s="896"/>
      <c r="O443" s="896"/>
      <c r="P443" s="896"/>
      <c r="Q443" s="896"/>
      <c r="R443" s="896"/>
      <c r="S443" s="896"/>
      <c r="T443" s="896"/>
      <c r="U443" s="896"/>
      <c r="V443" s="896"/>
      <c r="W443" s="896"/>
      <c r="X443" s="896"/>
      <c r="Y443" s="896"/>
      <c r="Z443" s="896"/>
    </row>
    <row r="444" ht="15.75" customHeight="1">
      <c r="A444" s="896"/>
      <c r="B444" s="896"/>
      <c r="C444" s="896"/>
      <c r="D444" s="896"/>
      <c r="E444" s="896"/>
      <c r="F444" s="896"/>
      <c r="G444" s="896"/>
      <c r="H444" s="896"/>
      <c r="I444" s="896"/>
      <c r="J444" s="896"/>
      <c r="K444" s="896"/>
      <c r="L444" s="896"/>
      <c r="M444" s="896"/>
      <c r="N444" s="896"/>
      <c r="O444" s="896"/>
      <c r="P444" s="896"/>
      <c r="Q444" s="896"/>
      <c r="R444" s="896"/>
      <c r="S444" s="896"/>
      <c r="T444" s="896"/>
      <c r="U444" s="896"/>
      <c r="V444" s="896"/>
      <c r="W444" s="896"/>
      <c r="X444" s="896"/>
      <c r="Y444" s="896"/>
      <c r="Z444" s="896"/>
    </row>
    <row r="445" ht="15.75" customHeight="1">
      <c r="A445" s="896"/>
      <c r="B445" s="896"/>
      <c r="C445" s="896"/>
      <c r="D445" s="896"/>
      <c r="E445" s="896"/>
      <c r="F445" s="896"/>
      <c r="G445" s="896"/>
      <c r="H445" s="896"/>
      <c r="I445" s="896"/>
      <c r="J445" s="896"/>
      <c r="K445" s="896"/>
      <c r="L445" s="896"/>
      <c r="M445" s="896"/>
      <c r="N445" s="896"/>
      <c r="O445" s="896"/>
      <c r="P445" s="896"/>
      <c r="Q445" s="896"/>
      <c r="R445" s="896"/>
      <c r="S445" s="896"/>
      <c r="T445" s="896"/>
      <c r="U445" s="896"/>
      <c r="V445" s="896"/>
      <c r="W445" s="896"/>
      <c r="X445" s="896"/>
      <c r="Y445" s="896"/>
      <c r="Z445" s="896"/>
    </row>
    <row r="446" ht="15.75" customHeight="1">
      <c r="A446" s="896"/>
      <c r="B446" s="896"/>
      <c r="C446" s="896"/>
      <c r="D446" s="896"/>
      <c r="E446" s="896"/>
      <c r="F446" s="896"/>
      <c r="G446" s="896"/>
      <c r="H446" s="896"/>
      <c r="I446" s="896"/>
      <c r="J446" s="896"/>
      <c r="K446" s="896"/>
      <c r="L446" s="896"/>
      <c r="M446" s="896"/>
      <c r="N446" s="896"/>
      <c r="O446" s="896"/>
      <c r="P446" s="896"/>
      <c r="Q446" s="896"/>
      <c r="R446" s="896"/>
      <c r="S446" s="896"/>
      <c r="T446" s="896"/>
      <c r="U446" s="896"/>
      <c r="V446" s="896"/>
      <c r="W446" s="896"/>
      <c r="X446" s="896"/>
      <c r="Y446" s="896"/>
      <c r="Z446" s="896"/>
    </row>
    <row r="447" ht="15.75" customHeight="1">
      <c r="A447" s="896"/>
      <c r="B447" s="896"/>
      <c r="C447" s="896"/>
      <c r="D447" s="896"/>
      <c r="E447" s="896"/>
      <c r="F447" s="896"/>
      <c r="G447" s="896"/>
      <c r="H447" s="896"/>
      <c r="I447" s="896"/>
      <c r="J447" s="896"/>
      <c r="K447" s="896"/>
      <c r="L447" s="896"/>
      <c r="M447" s="896"/>
      <c r="N447" s="896"/>
      <c r="O447" s="896"/>
      <c r="P447" s="896"/>
      <c r="Q447" s="896"/>
      <c r="R447" s="896"/>
      <c r="S447" s="896"/>
      <c r="T447" s="896"/>
      <c r="U447" s="896"/>
      <c r="V447" s="896"/>
      <c r="W447" s="896"/>
      <c r="X447" s="896"/>
      <c r="Y447" s="896"/>
      <c r="Z447" s="896"/>
    </row>
    <row r="448" ht="15.75" customHeight="1">
      <c r="A448" s="896"/>
      <c r="B448" s="896"/>
      <c r="C448" s="896"/>
      <c r="D448" s="896"/>
      <c r="E448" s="896"/>
      <c r="F448" s="896"/>
      <c r="G448" s="896"/>
      <c r="H448" s="896"/>
      <c r="I448" s="896"/>
      <c r="J448" s="896"/>
      <c r="K448" s="896"/>
      <c r="L448" s="896"/>
      <c r="M448" s="896"/>
      <c r="N448" s="896"/>
      <c r="O448" s="896"/>
      <c r="P448" s="896"/>
      <c r="Q448" s="896"/>
      <c r="R448" s="896"/>
      <c r="S448" s="896"/>
      <c r="T448" s="896"/>
      <c r="U448" s="896"/>
      <c r="V448" s="896"/>
      <c r="W448" s="896"/>
      <c r="X448" s="896"/>
      <c r="Y448" s="896"/>
      <c r="Z448" s="896"/>
    </row>
    <row r="449" ht="15.75" customHeight="1">
      <c r="A449" s="896"/>
      <c r="B449" s="896"/>
      <c r="C449" s="896"/>
      <c r="D449" s="896"/>
      <c r="E449" s="896"/>
      <c r="F449" s="896"/>
      <c r="G449" s="896"/>
      <c r="H449" s="896"/>
      <c r="I449" s="896"/>
      <c r="J449" s="896"/>
      <c r="K449" s="896"/>
      <c r="L449" s="896"/>
      <c r="M449" s="896"/>
      <c r="N449" s="896"/>
      <c r="O449" s="896"/>
      <c r="P449" s="896"/>
      <c r="Q449" s="896"/>
      <c r="R449" s="896"/>
      <c r="S449" s="896"/>
      <c r="T449" s="896"/>
      <c r="U449" s="896"/>
      <c r="V449" s="896"/>
      <c r="W449" s="896"/>
      <c r="X449" s="896"/>
      <c r="Y449" s="896"/>
      <c r="Z449" s="896"/>
    </row>
    <row r="450" ht="15.75" customHeight="1">
      <c r="A450" s="896"/>
      <c r="B450" s="896"/>
      <c r="C450" s="896"/>
      <c r="D450" s="896"/>
      <c r="E450" s="896"/>
      <c r="F450" s="896"/>
      <c r="G450" s="896"/>
      <c r="H450" s="896"/>
      <c r="I450" s="896"/>
      <c r="J450" s="896"/>
      <c r="K450" s="896"/>
      <c r="L450" s="896"/>
      <c r="M450" s="896"/>
      <c r="N450" s="896"/>
      <c r="O450" s="896"/>
      <c r="P450" s="896"/>
      <c r="Q450" s="896"/>
      <c r="R450" s="896"/>
      <c r="S450" s="896"/>
      <c r="T450" s="896"/>
      <c r="U450" s="896"/>
      <c r="V450" s="896"/>
      <c r="W450" s="896"/>
      <c r="X450" s="896"/>
      <c r="Y450" s="896"/>
      <c r="Z450" s="896"/>
    </row>
    <row r="451" ht="15.75" customHeight="1">
      <c r="A451" s="896"/>
      <c r="B451" s="896"/>
      <c r="C451" s="896"/>
      <c r="D451" s="896"/>
      <c r="E451" s="896"/>
      <c r="F451" s="896"/>
      <c r="G451" s="896"/>
      <c r="H451" s="896"/>
      <c r="I451" s="896"/>
      <c r="J451" s="896"/>
      <c r="K451" s="896"/>
      <c r="L451" s="896"/>
      <c r="M451" s="896"/>
      <c r="N451" s="896"/>
      <c r="O451" s="896"/>
      <c r="P451" s="896"/>
      <c r="Q451" s="896"/>
      <c r="R451" s="896"/>
      <c r="S451" s="896"/>
      <c r="T451" s="896"/>
      <c r="U451" s="896"/>
      <c r="V451" s="896"/>
      <c r="W451" s="896"/>
      <c r="X451" s="896"/>
      <c r="Y451" s="896"/>
      <c r="Z451" s="896"/>
    </row>
    <row r="452" ht="15.75" customHeight="1">
      <c r="A452" s="896"/>
      <c r="B452" s="896"/>
      <c r="C452" s="896"/>
      <c r="D452" s="896"/>
      <c r="E452" s="896"/>
      <c r="F452" s="896"/>
      <c r="G452" s="896"/>
      <c r="H452" s="896"/>
      <c r="I452" s="896"/>
      <c r="J452" s="896"/>
      <c r="K452" s="896"/>
      <c r="L452" s="896"/>
      <c r="M452" s="896"/>
      <c r="N452" s="896"/>
      <c r="O452" s="896"/>
      <c r="P452" s="896"/>
      <c r="Q452" s="896"/>
      <c r="R452" s="896"/>
      <c r="S452" s="896"/>
      <c r="T452" s="896"/>
      <c r="U452" s="896"/>
      <c r="V452" s="896"/>
      <c r="W452" s="896"/>
      <c r="X452" s="896"/>
      <c r="Y452" s="896"/>
      <c r="Z452" s="896"/>
    </row>
    <row r="453" ht="15.75" customHeight="1">
      <c r="A453" s="896"/>
      <c r="B453" s="896"/>
      <c r="C453" s="896"/>
      <c r="D453" s="896"/>
      <c r="E453" s="896"/>
      <c r="F453" s="896"/>
      <c r="G453" s="896"/>
      <c r="H453" s="896"/>
      <c r="I453" s="896"/>
      <c r="J453" s="896"/>
      <c r="K453" s="896"/>
      <c r="L453" s="896"/>
      <c r="M453" s="896"/>
      <c r="N453" s="896"/>
      <c r="O453" s="896"/>
      <c r="P453" s="896"/>
      <c r="Q453" s="896"/>
      <c r="R453" s="896"/>
      <c r="S453" s="896"/>
      <c r="T453" s="896"/>
      <c r="U453" s="896"/>
      <c r="V453" s="896"/>
      <c r="W453" s="896"/>
      <c r="X453" s="896"/>
      <c r="Y453" s="896"/>
      <c r="Z453" s="896"/>
    </row>
    <row r="454" ht="15.75" customHeight="1">
      <c r="A454" s="896"/>
      <c r="B454" s="896"/>
      <c r="C454" s="896"/>
      <c r="D454" s="896"/>
      <c r="E454" s="896"/>
      <c r="F454" s="896"/>
      <c r="G454" s="896"/>
      <c r="H454" s="896"/>
      <c r="I454" s="896"/>
      <c r="J454" s="896"/>
      <c r="K454" s="896"/>
      <c r="L454" s="896"/>
      <c r="M454" s="896"/>
      <c r="N454" s="896"/>
      <c r="O454" s="896"/>
      <c r="P454" s="896"/>
      <c r="Q454" s="896"/>
      <c r="R454" s="896"/>
      <c r="S454" s="896"/>
      <c r="T454" s="896"/>
      <c r="U454" s="896"/>
      <c r="V454" s="896"/>
      <c r="W454" s="896"/>
      <c r="X454" s="896"/>
      <c r="Y454" s="896"/>
      <c r="Z454" s="896"/>
    </row>
    <row r="455" ht="15.75" customHeight="1">
      <c r="A455" s="896"/>
      <c r="B455" s="896"/>
      <c r="C455" s="896"/>
      <c r="D455" s="896"/>
      <c r="E455" s="896"/>
      <c r="F455" s="896"/>
      <c r="G455" s="896"/>
      <c r="H455" s="896"/>
      <c r="I455" s="896"/>
      <c r="J455" s="896"/>
      <c r="K455" s="896"/>
      <c r="L455" s="896"/>
      <c r="M455" s="896"/>
      <c r="N455" s="896"/>
      <c r="O455" s="896"/>
      <c r="P455" s="896"/>
      <c r="Q455" s="896"/>
      <c r="R455" s="896"/>
      <c r="S455" s="896"/>
      <c r="T455" s="896"/>
      <c r="U455" s="896"/>
      <c r="V455" s="896"/>
      <c r="W455" s="896"/>
      <c r="X455" s="896"/>
      <c r="Y455" s="896"/>
      <c r="Z455" s="896"/>
    </row>
    <row r="456" ht="15.75" customHeight="1">
      <c r="A456" s="896"/>
      <c r="B456" s="896"/>
      <c r="C456" s="896"/>
      <c r="D456" s="896"/>
      <c r="E456" s="896"/>
      <c r="F456" s="896"/>
      <c r="G456" s="896"/>
      <c r="H456" s="896"/>
      <c r="I456" s="896"/>
      <c r="J456" s="896"/>
      <c r="K456" s="896"/>
      <c r="L456" s="896"/>
      <c r="M456" s="896"/>
      <c r="N456" s="896"/>
      <c r="O456" s="896"/>
      <c r="P456" s="896"/>
      <c r="Q456" s="896"/>
      <c r="R456" s="896"/>
      <c r="S456" s="896"/>
      <c r="T456" s="896"/>
      <c r="U456" s="896"/>
      <c r="V456" s="896"/>
      <c r="W456" s="896"/>
      <c r="X456" s="896"/>
      <c r="Y456" s="896"/>
      <c r="Z456" s="896"/>
    </row>
    <row r="457" ht="15.75" customHeight="1">
      <c r="A457" s="896"/>
      <c r="B457" s="896"/>
      <c r="C457" s="896"/>
      <c r="D457" s="896"/>
      <c r="E457" s="896"/>
      <c r="F457" s="896"/>
      <c r="G457" s="896"/>
      <c r="H457" s="896"/>
      <c r="I457" s="896"/>
      <c r="J457" s="896"/>
      <c r="K457" s="896"/>
      <c r="L457" s="896"/>
      <c r="M457" s="896"/>
      <c r="N457" s="896"/>
      <c r="O457" s="896"/>
      <c r="P457" s="896"/>
      <c r="Q457" s="896"/>
      <c r="R457" s="896"/>
      <c r="S457" s="896"/>
      <c r="T457" s="896"/>
      <c r="U457" s="896"/>
      <c r="V457" s="896"/>
      <c r="W457" s="896"/>
      <c r="X457" s="896"/>
      <c r="Y457" s="896"/>
      <c r="Z457" s="896"/>
    </row>
    <row r="458" ht="15.75" customHeight="1">
      <c r="A458" s="896"/>
      <c r="B458" s="896"/>
      <c r="C458" s="896"/>
      <c r="D458" s="896"/>
      <c r="E458" s="896"/>
      <c r="F458" s="896"/>
      <c r="G458" s="896"/>
      <c r="H458" s="896"/>
      <c r="I458" s="896"/>
      <c r="J458" s="896"/>
      <c r="K458" s="896"/>
      <c r="L458" s="896"/>
      <c r="M458" s="896"/>
      <c r="N458" s="896"/>
      <c r="O458" s="896"/>
      <c r="P458" s="896"/>
      <c r="Q458" s="896"/>
      <c r="R458" s="896"/>
      <c r="S458" s="896"/>
      <c r="T458" s="896"/>
      <c r="U458" s="896"/>
      <c r="V458" s="896"/>
      <c r="W458" s="896"/>
      <c r="X458" s="896"/>
      <c r="Y458" s="896"/>
      <c r="Z458" s="896"/>
    </row>
    <row r="459" ht="15.75" customHeight="1">
      <c r="A459" s="896"/>
      <c r="B459" s="896"/>
      <c r="C459" s="896"/>
      <c r="D459" s="896"/>
      <c r="E459" s="896"/>
      <c r="F459" s="896"/>
      <c r="G459" s="896"/>
      <c r="H459" s="896"/>
      <c r="I459" s="896"/>
      <c r="J459" s="896"/>
      <c r="K459" s="896"/>
      <c r="L459" s="896"/>
      <c r="M459" s="896"/>
      <c r="N459" s="896"/>
      <c r="O459" s="896"/>
      <c r="P459" s="896"/>
      <c r="Q459" s="896"/>
      <c r="R459" s="896"/>
      <c r="S459" s="896"/>
      <c r="T459" s="896"/>
      <c r="U459" s="896"/>
      <c r="V459" s="896"/>
      <c r="W459" s="896"/>
      <c r="X459" s="896"/>
      <c r="Y459" s="896"/>
      <c r="Z459" s="896"/>
    </row>
    <row r="460" ht="15.75" customHeight="1">
      <c r="A460" s="896"/>
      <c r="B460" s="896"/>
      <c r="C460" s="896"/>
      <c r="D460" s="896"/>
      <c r="E460" s="896"/>
      <c r="F460" s="896"/>
      <c r="G460" s="896"/>
      <c r="H460" s="896"/>
      <c r="I460" s="896"/>
      <c r="J460" s="896"/>
      <c r="K460" s="896"/>
      <c r="L460" s="896"/>
      <c r="M460" s="896"/>
      <c r="N460" s="896"/>
      <c r="O460" s="896"/>
      <c r="P460" s="896"/>
      <c r="Q460" s="896"/>
      <c r="R460" s="896"/>
      <c r="S460" s="896"/>
      <c r="T460" s="896"/>
      <c r="U460" s="896"/>
      <c r="V460" s="896"/>
      <c r="W460" s="896"/>
      <c r="X460" s="896"/>
      <c r="Y460" s="896"/>
      <c r="Z460" s="896"/>
    </row>
    <row r="461" ht="15.75" customHeight="1">
      <c r="A461" s="896"/>
      <c r="B461" s="896"/>
      <c r="C461" s="896"/>
      <c r="D461" s="896"/>
      <c r="E461" s="896"/>
      <c r="F461" s="896"/>
      <c r="G461" s="896"/>
      <c r="H461" s="896"/>
      <c r="I461" s="896"/>
      <c r="J461" s="896"/>
      <c r="K461" s="896"/>
      <c r="L461" s="896"/>
      <c r="M461" s="896"/>
      <c r="N461" s="896"/>
      <c r="O461" s="896"/>
      <c r="P461" s="896"/>
      <c r="Q461" s="896"/>
      <c r="R461" s="896"/>
      <c r="S461" s="896"/>
      <c r="T461" s="896"/>
      <c r="U461" s="896"/>
      <c r="V461" s="896"/>
      <c r="W461" s="896"/>
      <c r="X461" s="896"/>
      <c r="Y461" s="896"/>
      <c r="Z461" s="896"/>
    </row>
    <row r="462" ht="15.75" customHeight="1">
      <c r="A462" s="896"/>
      <c r="B462" s="896"/>
      <c r="C462" s="896"/>
      <c r="D462" s="896"/>
      <c r="E462" s="896"/>
      <c r="F462" s="896"/>
      <c r="G462" s="896"/>
      <c r="H462" s="896"/>
      <c r="I462" s="896"/>
      <c r="J462" s="896"/>
      <c r="K462" s="896"/>
      <c r="L462" s="896"/>
      <c r="M462" s="896"/>
      <c r="N462" s="896"/>
      <c r="O462" s="896"/>
      <c r="P462" s="896"/>
      <c r="Q462" s="896"/>
      <c r="R462" s="896"/>
      <c r="S462" s="896"/>
      <c r="T462" s="896"/>
      <c r="U462" s="896"/>
      <c r="V462" s="896"/>
      <c r="W462" s="896"/>
      <c r="X462" s="896"/>
      <c r="Y462" s="896"/>
      <c r="Z462" s="896"/>
    </row>
    <row r="463" ht="15.75" customHeight="1">
      <c r="A463" s="896"/>
      <c r="B463" s="896"/>
      <c r="C463" s="896"/>
      <c r="D463" s="896"/>
      <c r="E463" s="896"/>
      <c r="F463" s="896"/>
      <c r="G463" s="896"/>
      <c r="H463" s="896"/>
      <c r="I463" s="896"/>
      <c r="J463" s="896"/>
      <c r="K463" s="896"/>
      <c r="L463" s="896"/>
      <c r="M463" s="896"/>
      <c r="N463" s="896"/>
      <c r="O463" s="896"/>
      <c r="P463" s="896"/>
      <c r="Q463" s="896"/>
      <c r="R463" s="896"/>
      <c r="S463" s="896"/>
      <c r="T463" s="896"/>
      <c r="U463" s="896"/>
      <c r="V463" s="896"/>
      <c r="W463" s="896"/>
      <c r="X463" s="896"/>
      <c r="Y463" s="896"/>
      <c r="Z463" s="896"/>
    </row>
    <row r="464" ht="15.75" customHeight="1">
      <c r="A464" s="896"/>
      <c r="B464" s="896"/>
      <c r="C464" s="896"/>
      <c r="D464" s="896"/>
      <c r="E464" s="896"/>
      <c r="F464" s="896"/>
      <c r="G464" s="896"/>
      <c r="H464" s="896"/>
      <c r="I464" s="896"/>
      <c r="J464" s="896"/>
      <c r="K464" s="896"/>
      <c r="L464" s="896"/>
      <c r="M464" s="896"/>
      <c r="N464" s="896"/>
      <c r="O464" s="896"/>
      <c r="P464" s="896"/>
      <c r="Q464" s="896"/>
      <c r="R464" s="896"/>
      <c r="S464" s="896"/>
      <c r="T464" s="896"/>
      <c r="U464" s="896"/>
      <c r="V464" s="896"/>
      <c r="W464" s="896"/>
      <c r="X464" s="896"/>
      <c r="Y464" s="896"/>
      <c r="Z464" s="896"/>
    </row>
    <row r="465" ht="15.75" customHeight="1">
      <c r="A465" s="896"/>
      <c r="B465" s="896"/>
      <c r="C465" s="896"/>
      <c r="D465" s="896"/>
      <c r="E465" s="896"/>
      <c r="F465" s="896"/>
      <c r="G465" s="896"/>
      <c r="H465" s="896"/>
      <c r="I465" s="896"/>
      <c r="J465" s="896"/>
      <c r="K465" s="896"/>
      <c r="L465" s="896"/>
      <c r="M465" s="896"/>
      <c r="N465" s="896"/>
      <c r="O465" s="896"/>
      <c r="P465" s="896"/>
      <c r="Q465" s="896"/>
      <c r="R465" s="896"/>
      <c r="S465" s="896"/>
      <c r="T465" s="896"/>
      <c r="U465" s="896"/>
      <c r="V465" s="896"/>
      <c r="W465" s="896"/>
      <c r="X465" s="896"/>
      <c r="Y465" s="896"/>
      <c r="Z465" s="896"/>
    </row>
    <row r="466" ht="15.75" customHeight="1">
      <c r="A466" s="896"/>
      <c r="B466" s="896"/>
      <c r="C466" s="896"/>
      <c r="D466" s="896"/>
      <c r="E466" s="896"/>
      <c r="F466" s="896"/>
      <c r="G466" s="896"/>
      <c r="H466" s="896"/>
      <c r="I466" s="896"/>
      <c r="J466" s="896"/>
      <c r="K466" s="896"/>
      <c r="L466" s="896"/>
      <c r="M466" s="896"/>
      <c r="N466" s="896"/>
      <c r="O466" s="896"/>
      <c r="P466" s="896"/>
      <c r="Q466" s="896"/>
      <c r="R466" s="896"/>
      <c r="S466" s="896"/>
      <c r="T466" s="896"/>
      <c r="U466" s="896"/>
      <c r="V466" s="896"/>
      <c r="W466" s="896"/>
      <c r="X466" s="896"/>
      <c r="Y466" s="896"/>
      <c r="Z466" s="896"/>
    </row>
    <row r="467" ht="15.75" customHeight="1">
      <c r="A467" s="896"/>
      <c r="B467" s="896"/>
      <c r="C467" s="896"/>
      <c r="D467" s="896"/>
      <c r="E467" s="896"/>
      <c r="F467" s="896"/>
      <c r="G467" s="896"/>
      <c r="H467" s="896"/>
      <c r="I467" s="896"/>
      <c r="J467" s="896"/>
      <c r="K467" s="896"/>
      <c r="L467" s="896"/>
      <c r="M467" s="896"/>
      <c r="N467" s="896"/>
      <c r="O467" s="896"/>
      <c r="P467" s="896"/>
      <c r="Q467" s="896"/>
      <c r="R467" s="896"/>
      <c r="S467" s="896"/>
      <c r="T467" s="896"/>
      <c r="U467" s="896"/>
      <c r="V467" s="896"/>
      <c r="W467" s="896"/>
      <c r="X467" s="896"/>
      <c r="Y467" s="896"/>
      <c r="Z467" s="896"/>
    </row>
    <row r="468" ht="15.75" customHeight="1">
      <c r="A468" s="896"/>
      <c r="B468" s="896"/>
      <c r="C468" s="896"/>
      <c r="D468" s="896"/>
      <c r="E468" s="896"/>
      <c r="F468" s="896"/>
      <c r="G468" s="896"/>
      <c r="H468" s="896"/>
      <c r="I468" s="896"/>
      <c r="J468" s="896"/>
      <c r="K468" s="896"/>
      <c r="L468" s="896"/>
      <c r="M468" s="896"/>
      <c r="N468" s="896"/>
      <c r="O468" s="896"/>
      <c r="P468" s="896"/>
      <c r="Q468" s="896"/>
      <c r="R468" s="896"/>
      <c r="S468" s="896"/>
      <c r="T468" s="896"/>
      <c r="U468" s="896"/>
      <c r="V468" s="896"/>
      <c r="W468" s="896"/>
      <c r="X468" s="896"/>
      <c r="Y468" s="896"/>
      <c r="Z468" s="896"/>
    </row>
    <row r="469" ht="15.75" customHeight="1">
      <c r="A469" s="896"/>
      <c r="B469" s="896"/>
      <c r="C469" s="896"/>
      <c r="D469" s="896"/>
      <c r="E469" s="896"/>
      <c r="F469" s="896"/>
      <c r="G469" s="896"/>
      <c r="H469" s="896"/>
      <c r="I469" s="896"/>
      <c r="J469" s="896"/>
      <c r="K469" s="896"/>
      <c r="L469" s="896"/>
      <c r="M469" s="896"/>
      <c r="N469" s="896"/>
      <c r="O469" s="896"/>
      <c r="P469" s="896"/>
      <c r="Q469" s="896"/>
      <c r="R469" s="896"/>
      <c r="S469" s="896"/>
      <c r="T469" s="896"/>
      <c r="U469" s="896"/>
      <c r="V469" s="896"/>
      <c r="W469" s="896"/>
      <c r="X469" s="896"/>
      <c r="Y469" s="896"/>
      <c r="Z469" s="896"/>
    </row>
    <row r="470" ht="15.75" customHeight="1">
      <c r="A470" s="896"/>
      <c r="B470" s="896"/>
      <c r="C470" s="896"/>
      <c r="D470" s="896"/>
      <c r="E470" s="896"/>
      <c r="F470" s="896"/>
      <c r="G470" s="896"/>
      <c r="H470" s="896"/>
      <c r="I470" s="896"/>
      <c r="J470" s="896"/>
      <c r="K470" s="896"/>
      <c r="L470" s="896"/>
      <c r="M470" s="896"/>
      <c r="N470" s="896"/>
      <c r="O470" s="896"/>
      <c r="P470" s="896"/>
      <c r="Q470" s="896"/>
      <c r="R470" s="896"/>
      <c r="S470" s="896"/>
      <c r="T470" s="896"/>
      <c r="U470" s="896"/>
      <c r="V470" s="896"/>
      <c r="W470" s="896"/>
      <c r="X470" s="896"/>
      <c r="Y470" s="896"/>
      <c r="Z470" s="896"/>
    </row>
    <row r="471" ht="15.75" customHeight="1">
      <c r="A471" s="896"/>
      <c r="B471" s="896"/>
      <c r="C471" s="896"/>
      <c r="D471" s="896"/>
      <c r="E471" s="896"/>
      <c r="F471" s="896"/>
      <c r="G471" s="896"/>
      <c r="H471" s="896"/>
      <c r="I471" s="896"/>
      <c r="J471" s="896"/>
      <c r="K471" s="896"/>
      <c r="L471" s="896"/>
      <c r="M471" s="896"/>
      <c r="N471" s="896"/>
      <c r="O471" s="896"/>
      <c r="P471" s="896"/>
      <c r="Q471" s="896"/>
      <c r="R471" s="896"/>
      <c r="S471" s="896"/>
      <c r="T471" s="896"/>
      <c r="U471" s="896"/>
      <c r="V471" s="896"/>
      <c r="W471" s="896"/>
      <c r="X471" s="896"/>
      <c r="Y471" s="896"/>
      <c r="Z471" s="896"/>
    </row>
    <row r="472" ht="15.75" customHeight="1">
      <c r="A472" s="896"/>
      <c r="B472" s="896"/>
      <c r="C472" s="896"/>
      <c r="D472" s="896"/>
      <c r="E472" s="896"/>
      <c r="F472" s="896"/>
      <c r="G472" s="896"/>
      <c r="H472" s="896"/>
      <c r="I472" s="896"/>
      <c r="J472" s="896"/>
      <c r="K472" s="896"/>
      <c r="L472" s="896"/>
      <c r="M472" s="896"/>
      <c r="N472" s="896"/>
      <c r="O472" s="896"/>
      <c r="P472" s="896"/>
      <c r="Q472" s="896"/>
      <c r="R472" s="896"/>
      <c r="S472" s="896"/>
      <c r="T472" s="896"/>
      <c r="U472" s="896"/>
      <c r="V472" s="896"/>
      <c r="W472" s="896"/>
      <c r="X472" s="896"/>
      <c r="Y472" s="896"/>
      <c r="Z472" s="896"/>
    </row>
    <row r="473" ht="15.75" customHeight="1">
      <c r="A473" s="896"/>
      <c r="B473" s="896"/>
      <c r="C473" s="896"/>
      <c r="D473" s="896"/>
      <c r="E473" s="896"/>
      <c r="F473" s="896"/>
      <c r="G473" s="896"/>
      <c r="H473" s="896"/>
      <c r="I473" s="896"/>
      <c r="J473" s="896"/>
      <c r="K473" s="896"/>
      <c r="L473" s="896"/>
      <c r="M473" s="896"/>
      <c r="N473" s="896"/>
      <c r="O473" s="896"/>
      <c r="P473" s="896"/>
      <c r="Q473" s="896"/>
      <c r="R473" s="896"/>
      <c r="S473" s="896"/>
      <c r="T473" s="896"/>
      <c r="U473" s="896"/>
      <c r="V473" s="896"/>
      <c r="W473" s="896"/>
      <c r="X473" s="896"/>
      <c r="Y473" s="896"/>
      <c r="Z473" s="896"/>
    </row>
    <row r="474" ht="15.75" customHeight="1">
      <c r="A474" s="896"/>
      <c r="B474" s="896"/>
      <c r="C474" s="896"/>
      <c r="D474" s="896"/>
      <c r="E474" s="896"/>
      <c r="F474" s="896"/>
      <c r="G474" s="896"/>
      <c r="H474" s="896"/>
      <c r="I474" s="896"/>
      <c r="J474" s="896"/>
      <c r="K474" s="896"/>
      <c r="L474" s="896"/>
      <c r="M474" s="896"/>
      <c r="N474" s="896"/>
      <c r="O474" s="896"/>
      <c r="P474" s="896"/>
      <c r="Q474" s="896"/>
      <c r="R474" s="896"/>
      <c r="S474" s="896"/>
      <c r="T474" s="896"/>
      <c r="U474" s="896"/>
      <c r="V474" s="896"/>
      <c r="W474" s="896"/>
      <c r="X474" s="896"/>
      <c r="Y474" s="896"/>
      <c r="Z474" s="896"/>
    </row>
    <row r="475" ht="15.75" customHeight="1">
      <c r="A475" s="896"/>
      <c r="B475" s="896"/>
      <c r="C475" s="896"/>
      <c r="D475" s="896"/>
      <c r="E475" s="896"/>
      <c r="F475" s="896"/>
      <c r="G475" s="896"/>
      <c r="H475" s="896"/>
      <c r="I475" s="896"/>
      <c r="J475" s="896"/>
      <c r="K475" s="896"/>
      <c r="L475" s="896"/>
      <c r="M475" s="896"/>
      <c r="N475" s="896"/>
      <c r="O475" s="896"/>
      <c r="P475" s="896"/>
      <c r="Q475" s="896"/>
      <c r="R475" s="896"/>
      <c r="S475" s="896"/>
      <c r="T475" s="896"/>
      <c r="U475" s="896"/>
      <c r="V475" s="896"/>
      <c r="W475" s="896"/>
      <c r="X475" s="896"/>
      <c r="Y475" s="896"/>
      <c r="Z475" s="896"/>
    </row>
    <row r="476" ht="15.75" customHeight="1">
      <c r="A476" s="896"/>
      <c r="B476" s="896"/>
      <c r="C476" s="896"/>
      <c r="D476" s="896"/>
      <c r="E476" s="896"/>
      <c r="F476" s="896"/>
      <c r="G476" s="896"/>
      <c r="H476" s="896"/>
      <c r="I476" s="896"/>
      <c r="J476" s="896"/>
      <c r="K476" s="896"/>
      <c r="L476" s="896"/>
      <c r="M476" s="896"/>
      <c r="N476" s="896"/>
      <c r="O476" s="896"/>
      <c r="P476" s="896"/>
      <c r="Q476" s="896"/>
      <c r="R476" s="896"/>
      <c r="S476" s="896"/>
      <c r="T476" s="896"/>
      <c r="U476" s="896"/>
      <c r="V476" s="896"/>
      <c r="W476" s="896"/>
      <c r="X476" s="896"/>
      <c r="Y476" s="896"/>
      <c r="Z476" s="896"/>
    </row>
    <row r="477" ht="15.75" customHeight="1">
      <c r="A477" s="896"/>
      <c r="B477" s="896"/>
      <c r="C477" s="896"/>
      <c r="D477" s="896"/>
      <c r="E477" s="896"/>
      <c r="F477" s="896"/>
      <c r="G477" s="896"/>
      <c r="H477" s="896"/>
      <c r="I477" s="896"/>
      <c r="J477" s="896"/>
      <c r="K477" s="896"/>
      <c r="L477" s="896"/>
      <c r="M477" s="896"/>
      <c r="N477" s="896"/>
      <c r="O477" s="896"/>
      <c r="P477" s="896"/>
      <c r="Q477" s="896"/>
      <c r="R477" s="896"/>
      <c r="S477" s="896"/>
      <c r="T477" s="896"/>
      <c r="U477" s="896"/>
      <c r="V477" s="896"/>
      <c r="W477" s="896"/>
      <c r="X477" s="896"/>
      <c r="Y477" s="896"/>
      <c r="Z477" s="896"/>
    </row>
    <row r="478" ht="15.75" customHeight="1">
      <c r="A478" s="896"/>
      <c r="B478" s="896"/>
      <c r="C478" s="896"/>
      <c r="D478" s="896"/>
      <c r="E478" s="896"/>
      <c r="F478" s="896"/>
      <c r="G478" s="896"/>
      <c r="H478" s="896"/>
      <c r="I478" s="896"/>
      <c r="J478" s="896"/>
      <c r="K478" s="896"/>
      <c r="L478" s="896"/>
      <c r="M478" s="896"/>
      <c r="N478" s="896"/>
      <c r="O478" s="896"/>
      <c r="P478" s="896"/>
      <c r="Q478" s="896"/>
      <c r="R478" s="896"/>
      <c r="S478" s="896"/>
      <c r="T478" s="896"/>
      <c r="U478" s="896"/>
      <c r="V478" s="896"/>
      <c r="W478" s="896"/>
      <c r="X478" s="896"/>
      <c r="Y478" s="896"/>
      <c r="Z478" s="896"/>
    </row>
    <row r="479" ht="15.75" customHeight="1">
      <c r="A479" s="896"/>
      <c r="B479" s="896"/>
      <c r="C479" s="896"/>
      <c r="D479" s="896"/>
      <c r="E479" s="896"/>
      <c r="F479" s="896"/>
      <c r="G479" s="896"/>
      <c r="H479" s="896"/>
      <c r="I479" s="896"/>
      <c r="J479" s="896"/>
      <c r="K479" s="896"/>
      <c r="L479" s="896"/>
      <c r="M479" s="896"/>
      <c r="N479" s="896"/>
      <c r="O479" s="896"/>
      <c r="P479" s="896"/>
      <c r="Q479" s="896"/>
      <c r="R479" s="896"/>
      <c r="S479" s="896"/>
      <c r="T479" s="896"/>
      <c r="U479" s="896"/>
      <c r="V479" s="896"/>
      <c r="W479" s="896"/>
      <c r="X479" s="896"/>
      <c r="Y479" s="896"/>
      <c r="Z479" s="896"/>
    </row>
    <row r="480" ht="15.75" customHeight="1">
      <c r="A480" s="896"/>
      <c r="B480" s="896"/>
      <c r="C480" s="896"/>
      <c r="D480" s="896"/>
      <c r="E480" s="896"/>
      <c r="F480" s="896"/>
      <c r="G480" s="896"/>
      <c r="H480" s="896"/>
      <c r="I480" s="896"/>
      <c r="J480" s="896"/>
      <c r="K480" s="896"/>
      <c r="L480" s="896"/>
      <c r="M480" s="896"/>
      <c r="N480" s="896"/>
      <c r="O480" s="896"/>
      <c r="P480" s="896"/>
      <c r="Q480" s="896"/>
      <c r="R480" s="896"/>
      <c r="S480" s="896"/>
      <c r="T480" s="896"/>
      <c r="U480" s="896"/>
      <c r="V480" s="896"/>
      <c r="W480" s="896"/>
      <c r="X480" s="896"/>
      <c r="Y480" s="896"/>
      <c r="Z480" s="896"/>
    </row>
    <row r="481" ht="15.75" customHeight="1">
      <c r="A481" s="896"/>
      <c r="B481" s="896"/>
      <c r="C481" s="896"/>
      <c r="D481" s="896"/>
      <c r="E481" s="896"/>
      <c r="F481" s="896"/>
      <c r="G481" s="896"/>
      <c r="H481" s="896"/>
      <c r="I481" s="896"/>
      <c r="J481" s="896"/>
      <c r="K481" s="896"/>
      <c r="L481" s="896"/>
      <c r="M481" s="896"/>
      <c r="N481" s="896"/>
      <c r="O481" s="896"/>
      <c r="P481" s="896"/>
      <c r="Q481" s="896"/>
      <c r="R481" s="896"/>
      <c r="S481" s="896"/>
      <c r="T481" s="896"/>
      <c r="U481" s="896"/>
      <c r="V481" s="896"/>
      <c r="W481" s="896"/>
      <c r="X481" s="896"/>
      <c r="Y481" s="896"/>
      <c r="Z481" s="896"/>
    </row>
    <row r="482" ht="15.75" customHeight="1">
      <c r="A482" s="896"/>
      <c r="B482" s="896"/>
      <c r="C482" s="896"/>
      <c r="D482" s="896"/>
      <c r="E482" s="896"/>
      <c r="F482" s="896"/>
      <c r="G482" s="896"/>
      <c r="H482" s="896"/>
      <c r="I482" s="896"/>
      <c r="J482" s="896"/>
      <c r="K482" s="896"/>
      <c r="L482" s="896"/>
      <c r="M482" s="896"/>
      <c r="N482" s="896"/>
      <c r="O482" s="896"/>
      <c r="P482" s="896"/>
      <c r="Q482" s="896"/>
      <c r="R482" s="896"/>
      <c r="S482" s="896"/>
      <c r="T482" s="896"/>
      <c r="U482" s="896"/>
      <c r="V482" s="896"/>
      <c r="W482" s="896"/>
      <c r="X482" s="896"/>
      <c r="Y482" s="896"/>
      <c r="Z482" s="896"/>
    </row>
    <row r="483" ht="15.75" customHeight="1">
      <c r="A483" s="896"/>
      <c r="B483" s="896"/>
      <c r="C483" s="896"/>
      <c r="D483" s="896"/>
      <c r="E483" s="896"/>
      <c r="F483" s="896"/>
      <c r="G483" s="896"/>
      <c r="H483" s="896"/>
      <c r="I483" s="896"/>
      <c r="J483" s="896"/>
      <c r="K483" s="896"/>
      <c r="L483" s="896"/>
      <c r="M483" s="896"/>
      <c r="N483" s="896"/>
      <c r="O483" s="896"/>
      <c r="P483" s="896"/>
      <c r="Q483" s="896"/>
      <c r="R483" s="896"/>
      <c r="S483" s="896"/>
      <c r="T483" s="896"/>
      <c r="U483" s="896"/>
      <c r="V483" s="896"/>
      <c r="W483" s="896"/>
      <c r="X483" s="896"/>
      <c r="Y483" s="896"/>
      <c r="Z483" s="896"/>
    </row>
    <row r="484" ht="15.75" customHeight="1">
      <c r="A484" s="896"/>
      <c r="B484" s="896"/>
      <c r="C484" s="896"/>
      <c r="D484" s="896"/>
      <c r="E484" s="896"/>
      <c r="F484" s="896"/>
      <c r="G484" s="896"/>
      <c r="H484" s="896"/>
      <c r="I484" s="896"/>
      <c r="J484" s="896"/>
      <c r="K484" s="896"/>
      <c r="L484" s="896"/>
      <c r="M484" s="896"/>
      <c r="N484" s="896"/>
      <c r="O484" s="896"/>
      <c r="P484" s="896"/>
      <c r="Q484" s="896"/>
      <c r="R484" s="896"/>
      <c r="S484" s="896"/>
      <c r="T484" s="896"/>
      <c r="U484" s="896"/>
      <c r="V484" s="896"/>
      <c r="W484" s="896"/>
      <c r="X484" s="896"/>
      <c r="Y484" s="896"/>
      <c r="Z484" s="896"/>
    </row>
    <row r="485" ht="15.75" customHeight="1">
      <c r="A485" s="896"/>
      <c r="B485" s="896"/>
      <c r="C485" s="896"/>
      <c r="D485" s="896"/>
      <c r="E485" s="896"/>
      <c r="F485" s="896"/>
      <c r="G485" s="896"/>
      <c r="H485" s="896"/>
      <c r="I485" s="896"/>
      <c r="J485" s="896"/>
      <c r="K485" s="896"/>
      <c r="L485" s="896"/>
      <c r="M485" s="896"/>
      <c r="N485" s="896"/>
      <c r="O485" s="896"/>
      <c r="P485" s="896"/>
      <c r="Q485" s="896"/>
      <c r="R485" s="896"/>
      <c r="S485" s="896"/>
      <c r="T485" s="896"/>
      <c r="U485" s="896"/>
      <c r="V485" s="896"/>
      <c r="W485" s="896"/>
      <c r="X485" s="896"/>
      <c r="Y485" s="896"/>
      <c r="Z485" s="896"/>
    </row>
    <row r="486" ht="15.75" customHeight="1">
      <c r="A486" s="896"/>
      <c r="B486" s="896"/>
      <c r="C486" s="896"/>
      <c r="D486" s="896"/>
      <c r="E486" s="896"/>
      <c r="F486" s="896"/>
      <c r="G486" s="896"/>
      <c r="H486" s="896"/>
      <c r="I486" s="896"/>
      <c r="J486" s="896"/>
      <c r="K486" s="896"/>
      <c r="L486" s="896"/>
      <c r="M486" s="896"/>
      <c r="N486" s="896"/>
      <c r="O486" s="896"/>
      <c r="P486" s="896"/>
      <c r="Q486" s="896"/>
      <c r="R486" s="896"/>
      <c r="S486" s="896"/>
      <c r="T486" s="896"/>
      <c r="U486" s="896"/>
      <c r="V486" s="896"/>
      <c r="W486" s="896"/>
      <c r="X486" s="896"/>
      <c r="Y486" s="896"/>
      <c r="Z486" s="896"/>
    </row>
    <row r="487" ht="15.75" customHeight="1">
      <c r="A487" s="896"/>
      <c r="B487" s="896"/>
      <c r="C487" s="896"/>
      <c r="D487" s="896"/>
      <c r="E487" s="896"/>
      <c r="F487" s="896"/>
      <c r="G487" s="896"/>
      <c r="H487" s="896"/>
      <c r="I487" s="896"/>
      <c r="J487" s="896"/>
      <c r="K487" s="896"/>
      <c r="L487" s="896"/>
      <c r="M487" s="896"/>
      <c r="N487" s="896"/>
      <c r="O487" s="896"/>
      <c r="P487" s="896"/>
      <c r="Q487" s="896"/>
      <c r="R487" s="896"/>
      <c r="S487" s="896"/>
      <c r="T487" s="896"/>
      <c r="U487" s="896"/>
      <c r="V487" s="896"/>
      <c r="W487" s="896"/>
      <c r="X487" s="896"/>
      <c r="Y487" s="896"/>
      <c r="Z487" s="896"/>
    </row>
    <row r="488" ht="15.75" customHeight="1">
      <c r="A488" s="896"/>
      <c r="B488" s="896"/>
      <c r="C488" s="896"/>
      <c r="D488" s="896"/>
      <c r="E488" s="896"/>
      <c r="F488" s="896"/>
      <c r="G488" s="896"/>
      <c r="H488" s="896"/>
      <c r="I488" s="896"/>
      <c r="J488" s="896"/>
      <c r="K488" s="896"/>
      <c r="L488" s="896"/>
      <c r="M488" s="896"/>
      <c r="N488" s="896"/>
      <c r="O488" s="896"/>
      <c r="P488" s="896"/>
      <c r="Q488" s="896"/>
      <c r="R488" s="896"/>
      <c r="S488" s="896"/>
      <c r="T488" s="896"/>
      <c r="U488" s="896"/>
      <c r="V488" s="896"/>
      <c r="W488" s="896"/>
      <c r="X488" s="896"/>
      <c r="Y488" s="896"/>
      <c r="Z488" s="896"/>
    </row>
    <row r="489" ht="15.75" customHeight="1">
      <c r="A489" s="896"/>
      <c r="B489" s="896"/>
      <c r="C489" s="896"/>
      <c r="D489" s="896"/>
      <c r="E489" s="896"/>
      <c r="F489" s="896"/>
      <c r="G489" s="896"/>
      <c r="H489" s="896"/>
      <c r="I489" s="896"/>
      <c r="J489" s="896"/>
      <c r="K489" s="896"/>
      <c r="L489" s="896"/>
      <c r="M489" s="896"/>
      <c r="N489" s="896"/>
      <c r="O489" s="896"/>
      <c r="P489" s="896"/>
      <c r="Q489" s="896"/>
      <c r="R489" s="896"/>
      <c r="S489" s="896"/>
      <c r="T489" s="896"/>
      <c r="U489" s="896"/>
      <c r="V489" s="896"/>
      <c r="W489" s="896"/>
      <c r="X489" s="896"/>
      <c r="Y489" s="896"/>
      <c r="Z489" s="896"/>
    </row>
    <row r="490" ht="15.75" customHeight="1">
      <c r="A490" s="896"/>
      <c r="B490" s="896"/>
      <c r="C490" s="896"/>
      <c r="D490" s="896"/>
      <c r="E490" s="896"/>
      <c r="F490" s="896"/>
      <c r="G490" s="896"/>
      <c r="H490" s="896"/>
      <c r="I490" s="896"/>
      <c r="J490" s="896"/>
      <c r="K490" s="896"/>
      <c r="L490" s="896"/>
      <c r="M490" s="896"/>
      <c r="N490" s="896"/>
      <c r="O490" s="896"/>
      <c r="P490" s="896"/>
      <c r="Q490" s="896"/>
      <c r="R490" s="896"/>
      <c r="S490" s="896"/>
      <c r="T490" s="896"/>
      <c r="U490" s="896"/>
      <c r="V490" s="896"/>
      <c r="W490" s="896"/>
      <c r="X490" s="896"/>
      <c r="Y490" s="896"/>
      <c r="Z490" s="896"/>
    </row>
    <row r="491" ht="15.75" customHeight="1">
      <c r="A491" s="896"/>
      <c r="B491" s="896"/>
      <c r="C491" s="896"/>
      <c r="D491" s="896"/>
      <c r="E491" s="896"/>
      <c r="F491" s="896"/>
      <c r="G491" s="896"/>
      <c r="H491" s="896"/>
      <c r="I491" s="896"/>
      <c r="J491" s="896"/>
      <c r="K491" s="896"/>
      <c r="L491" s="896"/>
      <c r="M491" s="896"/>
      <c r="N491" s="896"/>
      <c r="O491" s="896"/>
      <c r="P491" s="896"/>
      <c r="Q491" s="896"/>
      <c r="R491" s="896"/>
      <c r="S491" s="896"/>
      <c r="T491" s="896"/>
      <c r="U491" s="896"/>
      <c r="V491" s="896"/>
      <c r="W491" s="896"/>
      <c r="X491" s="896"/>
      <c r="Y491" s="896"/>
      <c r="Z491" s="896"/>
    </row>
    <row r="492" ht="15.75" customHeight="1">
      <c r="A492" s="896"/>
      <c r="B492" s="896"/>
      <c r="C492" s="896"/>
      <c r="D492" s="896"/>
      <c r="E492" s="896"/>
      <c r="F492" s="896"/>
      <c r="G492" s="896"/>
      <c r="H492" s="896"/>
      <c r="I492" s="896"/>
      <c r="J492" s="896"/>
      <c r="K492" s="896"/>
      <c r="L492" s="896"/>
      <c r="M492" s="896"/>
      <c r="N492" s="896"/>
      <c r="O492" s="896"/>
      <c r="P492" s="896"/>
      <c r="Q492" s="896"/>
      <c r="R492" s="896"/>
      <c r="S492" s="896"/>
      <c r="T492" s="896"/>
      <c r="U492" s="896"/>
      <c r="V492" s="896"/>
      <c r="W492" s="896"/>
      <c r="X492" s="896"/>
      <c r="Y492" s="896"/>
      <c r="Z492" s="896"/>
    </row>
    <row r="493" ht="15.75" customHeight="1">
      <c r="A493" s="896"/>
      <c r="B493" s="896"/>
      <c r="C493" s="896"/>
      <c r="D493" s="896"/>
      <c r="E493" s="896"/>
      <c r="F493" s="896"/>
      <c r="G493" s="896"/>
      <c r="H493" s="896"/>
      <c r="I493" s="896"/>
      <c r="J493" s="896"/>
      <c r="K493" s="896"/>
      <c r="L493" s="896"/>
      <c r="M493" s="896"/>
      <c r="N493" s="896"/>
      <c r="O493" s="896"/>
      <c r="P493" s="896"/>
      <c r="Q493" s="896"/>
      <c r="R493" s="896"/>
      <c r="S493" s="896"/>
      <c r="T493" s="896"/>
      <c r="U493" s="896"/>
      <c r="V493" s="896"/>
      <c r="W493" s="896"/>
      <c r="X493" s="896"/>
      <c r="Y493" s="896"/>
      <c r="Z493" s="896"/>
    </row>
    <row r="494" ht="15.75" customHeight="1">
      <c r="A494" s="896"/>
      <c r="B494" s="896"/>
      <c r="C494" s="896"/>
      <c r="D494" s="896"/>
      <c r="E494" s="896"/>
      <c r="F494" s="896"/>
      <c r="G494" s="896"/>
      <c r="H494" s="896"/>
      <c r="I494" s="896"/>
      <c r="J494" s="896"/>
      <c r="K494" s="896"/>
      <c r="L494" s="896"/>
      <c r="M494" s="896"/>
      <c r="N494" s="896"/>
      <c r="O494" s="896"/>
      <c r="P494" s="896"/>
      <c r="Q494" s="896"/>
      <c r="R494" s="896"/>
      <c r="S494" s="896"/>
      <c r="T494" s="896"/>
      <c r="U494" s="896"/>
      <c r="V494" s="896"/>
      <c r="W494" s="896"/>
      <c r="X494" s="896"/>
      <c r="Y494" s="896"/>
      <c r="Z494" s="896"/>
    </row>
    <row r="495" ht="15.75" customHeight="1">
      <c r="A495" s="896"/>
      <c r="B495" s="896"/>
      <c r="C495" s="896"/>
      <c r="D495" s="896"/>
      <c r="E495" s="896"/>
      <c r="F495" s="896"/>
      <c r="G495" s="896"/>
      <c r="H495" s="896"/>
      <c r="I495" s="896"/>
      <c r="J495" s="896"/>
      <c r="K495" s="896"/>
      <c r="L495" s="896"/>
      <c r="M495" s="896"/>
      <c r="N495" s="896"/>
      <c r="O495" s="896"/>
      <c r="P495" s="896"/>
      <c r="Q495" s="896"/>
      <c r="R495" s="896"/>
      <c r="S495" s="896"/>
      <c r="T495" s="896"/>
      <c r="U495" s="896"/>
      <c r="V495" s="896"/>
      <c r="W495" s="896"/>
      <c r="X495" s="896"/>
      <c r="Y495" s="896"/>
      <c r="Z495" s="896"/>
    </row>
    <row r="496" ht="15.75" customHeight="1">
      <c r="A496" s="896"/>
      <c r="B496" s="896"/>
      <c r="C496" s="896"/>
      <c r="D496" s="896"/>
      <c r="E496" s="896"/>
      <c r="F496" s="896"/>
      <c r="G496" s="896"/>
      <c r="H496" s="896"/>
      <c r="I496" s="896"/>
      <c r="J496" s="896"/>
      <c r="K496" s="896"/>
      <c r="L496" s="896"/>
      <c r="M496" s="896"/>
      <c r="N496" s="896"/>
      <c r="O496" s="896"/>
      <c r="P496" s="896"/>
      <c r="Q496" s="896"/>
      <c r="R496" s="896"/>
      <c r="S496" s="896"/>
      <c r="T496" s="896"/>
      <c r="U496" s="896"/>
      <c r="V496" s="896"/>
      <c r="W496" s="896"/>
      <c r="X496" s="896"/>
      <c r="Y496" s="896"/>
      <c r="Z496" s="896"/>
    </row>
    <row r="497" ht="15.75" customHeight="1">
      <c r="A497" s="896"/>
      <c r="B497" s="896"/>
      <c r="C497" s="896"/>
      <c r="D497" s="896"/>
      <c r="E497" s="896"/>
      <c r="F497" s="896"/>
      <c r="G497" s="896"/>
      <c r="H497" s="896"/>
      <c r="I497" s="896"/>
      <c r="J497" s="896"/>
      <c r="K497" s="896"/>
      <c r="L497" s="896"/>
      <c r="M497" s="896"/>
      <c r="N497" s="896"/>
      <c r="O497" s="896"/>
      <c r="P497" s="896"/>
      <c r="Q497" s="896"/>
      <c r="R497" s="896"/>
      <c r="S497" s="896"/>
      <c r="T497" s="896"/>
      <c r="U497" s="896"/>
      <c r="V497" s="896"/>
      <c r="W497" s="896"/>
      <c r="X497" s="896"/>
      <c r="Y497" s="896"/>
      <c r="Z497" s="896"/>
    </row>
    <row r="498" ht="15.75" customHeight="1">
      <c r="A498" s="896"/>
      <c r="B498" s="896"/>
      <c r="C498" s="896"/>
      <c r="D498" s="896"/>
      <c r="E498" s="896"/>
      <c r="F498" s="896"/>
      <c r="G498" s="896"/>
      <c r="H498" s="896"/>
      <c r="I498" s="896"/>
      <c r="J498" s="896"/>
      <c r="K498" s="896"/>
      <c r="L498" s="896"/>
      <c r="M498" s="896"/>
      <c r="N498" s="896"/>
      <c r="O498" s="896"/>
      <c r="P498" s="896"/>
      <c r="Q498" s="896"/>
      <c r="R498" s="896"/>
      <c r="S498" s="896"/>
      <c r="T498" s="896"/>
      <c r="U498" s="896"/>
      <c r="V498" s="896"/>
      <c r="W498" s="896"/>
      <c r="X498" s="896"/>
      <c r="Y498" s="896"/>
      <c r="Z498" s="896"/>
    </row>
    <row r="499" ht="15.75" customHeight="1">
      <c r="A499" s="896"/>
      <c r="B499" s="896"/>
      <c r="C499" s="896"/>
      <c r="D499" s="896"/>
      <c r="E499" s="896"/>
      <c r="F499" s="896"/>
      <c r="G499" s="896"/>
      <c r="H499" s="896"/>
      <c r="I499" s="896"/>
      <c r="J499" s="896"/>
      <c r="K499" s="896"/>
      <c r="L499" s="896"/>
      <c r="M499" s="896"/>
      <c r="N499" s="896"/>
      <c r="O499" s="896"/>
      <c r="P499" s="896"/>
      <c r="Q499" s="896"/>
      <c r="R499" s="896"/>
      <c r="S499" s="896"/>
      <c r="T499" s="896"/>
      <c r="U499" s="896"/>
      <c r="V499" s="896"/>
      <c r="W499" s="896"/>
      <c r="X499" s="896"/>
      <c r="Y499" s="896"/>
      <c r="Z499" s="896"/>
    </row>
    <row r="500" ht="15.75" customHeight="1">
      <c r="A500" s="896"/>
      <c r="B500" s="896"/>
      <c r="C500" s="896"/>
      <c r="D500" s="896"/>
      <c r="E500" s="896"/>
      <c r="F500" s="896"/>
      <c r="G500" s="896"/>
      <c r="H500" s="896"/>
      <c r="I500" s="896"/>
      <c r="J500" s="896"/>
      <c r="K500" s="896"/>
      <c r="L500" s="896"/>
      <c r="M500" s="896"/>
      <c r="N500" s="896"/>
      <c r="O500" s="896"/>
      <c r="P500" s="896"/>
      <c r="Q500" s="896"/>
      <c r="R500" s="896"/>
      <c r="S500" s="896"/>
      <c r="T500" s="896"/>
      <c r="U500" s="896"/>
      <c r="V500" s="896"/>
      <c r="W500" s="896"/>
      <c r="X500" s="896"/>
      <c r="Y500" s="896"/>
      <c r="Z500" s="896"/>
    </row>
    <row r="501" ht="15.75" customHeight="1">
      <c r="A501" s="896"/>
      <c r="B501" s="896"/>
      <c r="C501" s="896"/>
      <c r="D501" s="896"/>
      <c r="E501" s="896"/>
      <c r="F501" s="896"/>
      <c r="G501" s="896"/>
      <c r="H501" s="896"/>
      <c r="I501" s="896"/>
      <c r="J501" s="896"/>
      <c r="K501" s="896"/>
      <c r="L501" s="896"/>
      <c r="M501" s="896"/>
      <c r="N501" s="896"/>
      <c r="O501" s="896"/>
      <c r="P501" s="896"/>
      <c r="Q501" s="896"/>
      <c r="R501" s="896"/>
      <c r="S501" s="896"/>
      <c r="T501" s="896"/>
      <c r="U501" s="896"/>
      <c r="V501" s="896"/>
      <c r="W501" s="896"/>
      <c r="X501" s="896"/>
      <c r="Y501" s="896"/>
      <c r="Z501" s="896"/>
    </row>
    <row r="502" ht="15.75" customHeight="1">
      <c r="A502" s="896"/>
      <c r="B502" s="896"/>
      <c r="C502" s="896"/>
      <c r="D502" s="896"/>
      <c r="E502" s="896"/>
      <c r="F502" s="896"/>
      <c r="G502" s="896"/>
      <c r="H502" s="896"/>
      <c r="I502" s="896"/>
      <c r="J502" s="896"/>
      <c r="K502" s="896"/>
      <c r="L502" s="896"/>
      <c r="M502" s="896"/>
      <c r="N502" s="896"/>
      <c r="O502" s="896"/>
      <c r="P502" s="896"/>
      <c r="Q502" s="896"/>
      <c r="R502" s="896"/>
      <c r="S502" s="896"/>
      <c r="T502" s="896"/>
      <c r="U502" s="896"/>
      <c r="V502" s="896"/>
      <c r="W502" s="896"/>
      <c r="X502" s="896"/>
      <c r="Y502" s="896"/>
      <c r="Z502" s="896"/>
    </row>
    <row r="503" ht="15.75" customHeight="1">
      <c r="A503" s="896"/>
      <c r="B503" s="896"/>
      <c r="C503" s="896"/>
      <c r="D503" s="896"/>
      <c r="E503" s="896"/>
      <c r="F503" s="896"/>
      <c r="G503" s="896"/>
      <c r="H503" s="896"/>
      <c r="I503" s="896"/>
      <c r="J503" s="896"/>
      <c r="K503" s="896"/>
      <c r="L503" s="896"/>
      <c r="M503" s="896"/>
      <c r="N503" s="896"/>
      <c r="O503" s="896"/>
      <c r="P503" s="896"/>
      <c r="Q503" s="896"/>
      <c r="R503" s="896"/>
      <c r="S503" s="896"/>
      <c r="T503" s="896"/>
      <c r="U503" s="896"/>
      <c r="V503" s="896"/>
      <c r="W503" s="896"/>
      <c r="X503" s="896"/>
      <c r="Y503" s="896"/>
      <c r="Z503" s="896"/>
    </row>
    <row r="504" ht="15.75" customHeight="1">
      <c r="A504" s="896"/>
      <c r="B504" s="896"/>
      <c r="C504" s="896"/>
      <c r="D504" s="896"/>
      <c r="E504" s="896"/>
      <c r="F504" s="896"/>
      <c r="G504" s="896"/>
      <c r="H504" s="896"/>
      <c r="I504" s="896"/>
      <c r="J504" s="896"/>
      <c r="K504" s="896"/>
      <c r="L504" s="896"/>
      <c r="M504" s="896"/>
      <c r="N504" s="896"/>
      <c r="O504" s="896"/>
      <c r="P504" s="896"/>
      <c r="Q504" s="896"/>
      <c r="R504" s="896"/>
      <c r="S504" s="896"/>
      <c r="T504" s="896"/>
      <c r="U504" s="896"/>
      <c r="V504" s="896"/>
      <c r="W504" s="896"/>
      <c r="X504" s="896"/>
      <c r="Y504" s="896"/>
      <c r="Z504" s="896"/>
    </row>
    <row r="505" ht="15.75" customHeight="1">
      <c r="A505" s="896"/>
      <c r="B505" s="896"/>
      <c r="C505" s="896"/>
      <c r="D505" s="896"/>
      <c r="E505" s="896"/>
      <c r="F505" s="896"/>
      <c r="G505" s="896"/>
      <c r="H505" s="896"/>
      <c r="I505" s="896"/>
      <c r="J505" s="896"/>
      <c r="K505" s="896"/>
      <c r="L505" s="896"/>
      <c r="M505" s="896"/>
      <c r="N505" s="896"/>
      <c r="O505" s="896"/>
      <c r="P505" s="896"/>
      <c r="Q505" s="896"/>
      <c r="R505" s="896"/>
      <c r="S505" s="896"/>
      <c r="T505" s="896"/>
      <c r="U505" s="896"/>
      <c r="V505" s="896"/>
      <c r="W505" s="896"/>
      <c r="X505" s="896"/>
      <c r="Y505" s="896"/>
      <c r="Z505" s="896"/>
    </row>
    <row r="506" ht="15.75" customHeight="1">
      <c r="A506" s="896"/>
      <c r="B506" s="896"/>
      <c r="C506" s="896"/>
      <c r="D506" s="896"/>
      <c r="E506" s="896"/>
      <c r="F506" s="896"/>
      <c r="G506" s="896"/>
      <c r="H506" s="896"/>
      <c r="I506" s="896"/>
      <c r="J506" s="896"/>
      <c r="K506" s="896"/>
      <c r="L506" s="896"/>
      <c r="M506" s="896"/>
      <c r="N506" s="896"/>
      <c r="O506" s="896"/>
      <c r="P506" s="896"/>
      <c r="Q506" s="896"/>
      <c r="R506" s="896"/>
      <c r="S506" s="896"/>
      <c r="T506" s="896"/>
      <c r="U506" s="896"/>
      <c r="V506" s="896"/>
      <c r="W506" s="896"/>
      <c r="X506" s="896"/>
      <c r="Y506" s="896"/>
      <c r="Z506" s="896"/>
    </row>
    <row r="507" ht="15.75" customHeight="1">
      <c r="A507" s="896"/>
      <c r="B507" s="896"/>
      <c r="C507" s="896"/>
      <c r="D507" s="896"/>
      <c r="E507" s="896"/>
      <c r="F507" s="896"/>
      <c r="G507" s="896"/>
      <c r="H507" s="896"/>
      <c r="I507" s="896"/>
      <c r="J507" s="896"/>
      <c r="K507" s="896"/>
      <c r="L507" s="896"/>
      <c r="M507" s="896"/>
      <c r="N507" s="896"/>
      <c r="O507" s="896"/>
      <c r="P507" s="896"/>
      <c r="Q507" s="896"/>
      <c r="R507" s="896"/>
      <c r="S507" s="896"/>
      <c r="T507" s="896"/>
      <c r="U507" s="896"/>
      <c r="V507" s="896"/>
      <c r="W507" s="896"/>
      <c r="X507" s="896"/>
      <c r="Y507" s="896"/>
      <c r="Z507" s="896"/>
    </row>
    <row r="508" ht="15.75" customHeight="1">
      <c r="A508" s="896"/>
      <c r="B508" s="896"/>
      <c r="C508" s="896"/>
      <c r="D508" s="896"/>
      <c r="E508" s="896"/>
      <c r="F508" s="896"/>
      <c r="G508" s="896"/>
      <c r="H508" s="896"/>
      <c r="I508" s="896"/>
      <c r="J508" s="896"/>
      <c r="K508" s="896"/>
      <c r="L508" s="896"/>
      <c r="M508" s="896"/>
      <c r="N508" s="896"/>
      <c r="O508" s="896"/>
      <c r="P508" s="896"/>
      <c r="Q508" s="896"/>
      <c r="R508" s="896"/>
      <c r="S508" s="896"/>
      <c r="T508" s="896"/>
      <c r="U508" s="896"/>
      <c r="V508" s="896"/>
      <c r="W508" s="896"/>
      <c r="X508" s="896"/>
      <c r="Y508" s="896"/>
      <c r="Z508" s="896"/>
    </row>
    <row r="509" ht="15.75" customHeight="1">
      <c r="A509" s="896"/>
      <c r="B509" s="896"/>
      <c r="C509" s="896"/>
      <c r="D509" s="896"/>
      <c r="E509" s="896"/>
      <c r="F509" s="896"/>
      <c r="G509" s="896"/>
      <c r="H509" s="896"/>
      <c r="I509" s="896"/>
      <c r="J509" s="896"/>
      <c r="K509" s="896"/>
      <c r="L509" s="896"/>
      <c r="M509" s="896"/>
      <c r="N509" s="896"/>
      <c r="O509" s="896"/>
      <c r="P509" s="896"/>
      <c r="Q509" s="896"/>
      <c r="R509" s="896"/>
      <c r="S509" s="896"/>
      <c r="T509" s="896"/>
      <c r="U509" s="896"/>
      <c r="V509" s="896"/>
      <c r="W509" s="896"/>
      <c r="X509" s="896"/>
      <c r="Y509" s="896"/>
      <c r="Z509" s="896"/>
    </row>
    <row r="510" ht="15.75" customHeight="1">
      <c r="A510" s="896"/>
      <c r="B510" s="896"/>
      <c r="C510" s="896"/>
      <c r="D510" s="896"/>
      <c r="E510" s="896"/>
      <c r="F510" s="896"/>
      <c r="G510" s="896"/>
      <c r="H510" s="896"/>
      <c r="I510" s="896"/>
      <c r="J510" s="896"/>
      <c r="K510" s="896"/>
      <c r="L510" s="896"/>
      <c r="M510" s="896"/>
      <c r="N510" s="896"/>
      <c r="O510" s="896"/>
      <c r="P510" s="896"/>
      <c r="Q510" s="896"/>
      <c r="R510" s="896"/>
      <c r="S510" s="896"/>
      <c r="T510" s="896"/>
      <c r="U510" s="896"/>
      <c r="V510" s="896"/>
      <c r="W510" s="896"/>
      <c r="X510" s="896"/>
      <c r="Y510" s="896"/>
      <c r="Z510" s="896"/>
    </row>
    <row r="511" ht="15.75" customHeight="1">
      <c r="A511" s="896"/>
      <c r="B511" s="896"/>
      <c r="C511" s="896"/>
      <c r="D511" s="896"/>
      <c r="E511" s="896"/>
      <c r="F511" s="896"/>
      <c r="G511" s="896"/>
      <c r="H511" s="896"/>
      <c r="I511" s="896"/>
      <c r="J511" s="896"/>
      <c r="K511" s="896"/>
      <c r="L511" s="896"/>
      <c r="M511" s="896"/>
      <c r="N511" s="896"/>
      <c r="O511" s="896"/>
      <c r="P511" s="896"/>
      <c r="Q511" s="896"/>
      <c r="R511" s="896"/>
      <c r="S511" s="896"/>
      <c r="T511" s="896"/>
      <c r="U511" s="896"/>
      <c r="V511" s="896"/>
      <c r="W511" s="896"/>
      <c r="X511" s="896"/>
      <c r="Y511" s="896"/>
      <c r="Z511" s="896"/>
    </row>
    <row r="512" ht="15.75" customHeight="1">
      <c r="A512" s="896"/>
      <c r="B512" s="896"/>
      <c r="C512" s="896"/>
      <c r="D512" s="896"/>
      <c r="E512" s="896"/>
      <c r="F512" s="896"/>
      <c r="G512" s="896"/>
      <c r="H512" s="896"/>
      <c r="I512" s="896"/>
      <c r="J512" s="896"/>
      <c r="K512" s="896"/>
      <c r="L512" s="896"/>
      <c r="M512" s="896"/>
      <c r="N512" s="896"/>
      <c r="O512" s="896"/>
      <c r="P512" s="896"/>
      <c r="Q512" s="896"/>
      <c r="R512" s="896"/>
      <c r="S512" s="896"/>
      <c r="T512" s="896"/>
      <c r="U512" s="896"/>
      <c r="V512" s="896"/>
      <c r="W512" s="896"/>
      <c r="X512" s="896"/>
      <c r="Y512" s="896"/>
      <c r="Z512" s="896"/>
    </row>
    <row r="513" ht="15.75" customHeight="1">
      <c r="A513" s="896"/>
      <c r="B513" s="896"/>
      <c r="C513" s="896"/>
      <c r="D513" s="896"/>
      <c r="E513" s="896"/>
      <c r="F513" s="896"/>
      <c r="G513" s="896"/>
      <c r="H513" s="896"/>
      <c r="I513" s="896"/>
      <c r="J513" s="896"/>
      <c r="K513" s="896"/>
      <c r="L513" s="896"/>
      <c r="M513" s="896"/>
      <c r="N513" s="896"/>
      <c r="O513" s="896"/>
      <c r="P513" s="896"/>
      <c r="Q513" s="896"/>
      <c r="R513" s="896"/>
      <c r="S513" s="896"/>
      <c r="T513" s="896"/>
      <c r="U513" s="896"/>
      <c r="V513" s="896"/>
      <c r="W513" s="896"/>
      <c r="X513" s="896"/>
      <c r="Y513" s="896"/>
      <c r="Z513" s="896"/>
    </row>
    <row r="514" ht="15.75" customHeight="1">
      <c r="A514" s="896"/>
      <c r="B514" s="896"/>
      <c r="C514" s="896"/>
      <c r="D514" s="896"/>
      <c r="E514" s="896"/>
      <c r="F514" s="896"/>
      <c r="G514" s="896"/>
      <c r="H514" s="896"/>
      <c r="I514" s="896"/>
      <c r="J514" s="896"/>
      <c r="K514" s="896"/>
      <c r="L514" s="896"/>
      <c r="M514" s="896"/>
      <c r="N514" s="896"/>
      <c r="O514" s="896"/>
      <c r="P514" s="896"/>
      <c r="Q514" s="896"/>
      <c r="R514" s="896"/>
      <c r="S514" s="896"/>
      <c r="T514" s="896"/>
      <c r="U514" s="896"/>
      <c r="V514" s="896"/>
      <c r="W514" s="896"/>
      <c r="X514" s="896"/>
      <c r="Y514" s="896"/>
      <c r="Z514" s="896"/>
    </row>
    <row r="515" ht="15.75" customHeight="1">
      <c r="A515" s="896"/>
      <c r="B515" s="896"/>
      <c r="C515" s="896"/>
      <c r="D515" s="896"/>
      <c r="E515" s="896"/>
      <c r="F515" s="896"/>
      <c r="G515" s="896"/>
      <c r="H515" s="896"/>
      <c r="I515" s="896"/>
      <c r="J515" s="896"/>
      <c r="K515" s="896"/>
      <c r="L515" s="896"/>
      <c r="M515" s="896"/>
      <c r="N515" s="896"/>
      <c r="O515" s="896"/>
      <c r="P515" s="896"/>
      <c r="Q515" s="896"/>
      <c r="R515" s="896"/>
      <c r="S515" s="896"/>
      <c r="T515" s="896"/>
      <c r="U515" s="896"/>
      <c r="V515" s="896"/>
      <c r="W515" s="896"/>
      <c r="X515" s="896"/>
      <c r="Y515" s="896"/>
      <c r="Z515" s="896"/>
    </row>
    <row r="516" ht="15.75" customHeight="1">
      <c r="A516" s="896"/>
      <c r="B516" s="896"/>
      <c r="C516" s="896"/>
      <c r="D516" s="896"/>
      <c r="E516" s="896"/>
      <c r="F516" s="896"/>
      <c r="G516" s="896"/>
      <c r="H516" s="896"/>
      <c r="I516" s="896"/>
      <c r="J516" s="896"/>
      <c r="K516" s="896"/>
      <c r="L516" s="896"/>
      <c r="M516" s="896"/>
      <c r="N516" s="896"/>
      <c r="O516" s="896"/>
      <c r="P516" s="896"/>
      <c r="Q516" s="896"/>
      <c r="R516" s="896"/>
      <c r="S516" s="896"/>
      <c r="T516" s="896"/>
      <c r="U516" s="896"/>
      <c r="V516" s="896"/>
      <c r="W516" s="896"/>
      <c r="X516" s="896"/>
      <c r="Y516" s="896"/>
      <c r="Z516" s="896"/>
    </row>
    <row r="517" ht="15.75" customHeight="1">
      <c r="A517" s="896"/>
      <c r="B517" s="896"/>
      <c r="C517" s="896"/>
      <c r="D517" s="896"/>
      <c r="E517" s="896"/>
      <c r="F517" s="896"/>
      <c r="G517" s="896"/>
      <c r="H517" s="896"/>
      <c r="I517" s="896"/>
      <c r="J517" s="896"/>
      <c r="K517" s="896"/>
      <c r="L517" s="896"/>
      <c r="M517" s="896"/>
      <c r="N517" s="896"/>
      <c r="O517" s="896"/>
      <c r="P517" s="896"/>
      <c r="Q517" s="896"/>
      <c r="R517" s="896"/>
      <c r="S517" s="896"/>
      <c r="T517" s="896"/>
      <c r="U517" s="896"/>
      <c r="V517" s="896"/>
      <c r="W517" s="896"/>
      <c r="X517" s="896"/>
      <c r="Y517" s="896"/>
      <c r="Z517" s="896"/>
    </row>
    <row r="518" ht="15.75" customHeight="1">
      <c r="A518" s="896"/>
      <c r="B518" s="896"/>
      <c r="C518" s="896"/>
      <c r="D518" s="896"/>
      <c r="E518" s="896"/>
      <c r="F518" s="896"/>
      <c r="G518" s="896"/>
      <c r="H518" s="896"/>
      <c r="I518" s="896"/>
      <c r="J518" s="896"/>
      <c r="K518" s="896"/>
      <c r="L518" s="896"/>
      <c r="M518" s="896"/>
      <c r="N518" s="896"/>
      <c r="O518" s="896"/>
      <c r="P518" s="896"/>
      <c r="Q518" s="896"/>
      <c r="R518" s="896"/>
      <c r="S518" s="896"/>
      <c r="T518" s="896"/>
      <c r="U518" s="896"/>
      <c r="V518" s="896"/>
      <c r="W518" s="896"/>
      <c r="X518" s="896"/>
      <c r="Y518" s="896"/>
      <c r="Z518" s="896"/>
    </row>
    <row r="519" ht="15.75" customHeight="1">
      <c r="A519" s="896"/>
      <c r="B519" s="896"/>
      <c r="C519" s="896"/>
      <c r="D519" s="896"/>
      <c r="E519" s="896"/>
      <c r="F519" s="896"/>
      <c r="G519" s="896"/>
      <c r="H519" s="896"/>
      <c r="I519" s="896"/>
      <c r="J519" s="896"/>
      <c r="K519" s="896"/>
      <c r="L519" s="896"/>
      <c r="M519" s="896"/>
      <c r="N519" s="896"/>
      <c r="O519" s="896"/>
      <c r="P519" s="896"/>
      <c r="Q519" s="896"/>
      <c r="R519" s="896"/>
      <c r="S519" s="896"/>
      <c r="T519" s="896"/>
      <c r="U519" s="896"/>
      <c r="V519" s="896"/>
      <c r="W519" s="896"/>
      <c r="X519" s="896"/>
      <c r="Y519" s="896"/>
      <c r="Z519" s="896"/>
    </row>
    <row r="520" ht="15.75" customHeight="1">
      <c r="A520" s="896"/>
      <c r="B520" s="896"/>
      <c r="C520" s="896"/>
      <c r="D520" s="896"/>
      <c r="E520" s="896"/>
      <c r="F520" s="896"/>
      <c r="G520" s="896"/>
      <c r="H520" s="896"/>
      <c r="I520" s="896"/>
      <c r="J520" s="896"/>
      <c r="K520" s="896"/>
      <c r="L520" s="896"/>
      <c r="M520" s="896"/>
      <c r="N520" s="896"/>
      <c r="O520" s="896"/>
      <c r="P520" s="896"/>
      <c r="Q520" s="896"/>
      <c r="R520" s="896"/>
      <c r="S520" s="896"/>
      <c r="T520" s="896"/>
      <c r="U520" s="896"/>
      <c r="V520" s="896"/>
      <c r="W520" s="896"/>
      <c r="X520" s="896"/>
      <c r="Y520" s="896"/>
      <c r="Z520" s="896"/>
    </row>
    <row r="521" ht="15.75" customHeight="1">
      <c r="A521" s="896"/>
      <c r="B521" s="896"/>
      <c r="C521" s="896"/>
      <c r="D521" s="896"/>
      <c r="E521" s="896"/>
      <c r="F521" s="896"/>
      <c r="G521" s="896"/>
      <c r="H521" s="896"/>
      <c r="I521" s="896"/>
      <c r="J521" s="896"/>
      <c r="K521" s="896"/>
      <c r="L521" s="896"/>
      <c r="M521" s="896"/>
      <c r="N521" s="896"/>
      <c r="O521" s="896"/>
      <c r="P521" s="896"/>
      <c r="Q521" s="896"/>
      <c r="R521" s="896"/>
      <c r="S521" s="896"/>
      <c r="T521" s="896"/>
      <c r="U521" s="896"/>
      <c r="V521" s="896"/>
      <c r="W521" s="896"/>
      <c r="X521" s="896"/>
      <c r="Y521" s="896"/>
      <c r="Z521" s="896"/>
    </row>
    <row r="522" ht="15.75" customHeight="1">
      <c r="A522" s="896"/>
      <c r="B522" s="896"/>
      <c r="C522" s="896"/>
      <c r="D522" s="896"/>
      <c r="E522" s="896"/>
      <c r="F522" s="896"/>
      <c r="G522" s="896"/>
      <c r="H522" s="896"/>
      <c r="I522" s="896"/>
      <c r="J522" s="896"/>
      <c r="K522" s="896"/>
      <c r="L522" s="896"/>
      <c r="M522" s="896"/>
      <c r="N522" s="896"/>
      <c r="O522" s="896"/>
      <c r="P522" s="896"/>
      <c r="Q522" s="896"/>
      <c r="R522" s="896"/>
      <c r="S522" s="896"/>
      <c r="T522" s="896"/>
      <c r="U522" s="896"/>
      <c r="V522" s="896"/>
      <c r="W522" s="896"/>
      <c r="X522" s="896"/>
      <c r="Y522" s="896"/>
      <c r="Z522" s="896"/>
    </row>
    <row r="523" ht="15.75" customHeight="1">
      <c r="A523" s="896"/>
      <c r="B523" s="896"/>
      <c r="C523" s="896"/>
      <c r="D523" s="896"/>
      <c r="E523" s="896"/>
      <c r="F523" s="896"/>
      <c r="G523" s="896"/>
      <c r="H523" s="896"/>
      <c r="I523" s="896"/>
      <c r="J523" s="896"/>
      <c r="K523" s="896"/>
      <c r="L523" s="896"/>
      <c r="M523" s="896"/>
      <c r="N523" s="896"/>
      <c r="O523" s="896"/>
      <c r="P523" s="896"/>
      <c r="Q523" s="896"/>
      <c r="R523" s="896"/>
      <c r="S523" s="896"/>
      <c r="T523" s="896"/>
      <c r="U523" s="896"/>
      <c r="V523" s="896"/>
      <c r="W523" s="896"/>
      <c r="X523" s="896"/>
      <c r="Y523" s="896"/>
      <c r="Z523" s="896"/>
    </row>
    <row r="524" ht="15.75" customHeight="1">
      <c r="A524" s="896"/>
      <c r="B524" s="896"/>
      <c r="C524" s="896"/>
      <c r="D524" s="896"/>
      <c r="E524" s="896"/>
      <c r="F524" s="896"/>
      <c r="G524" s="896"/>
      <c r="H524" s="896"/>
      <c r="I524" s="896"/>
      <c r="J524" s="896"/>
      <c r="K524" s="896"/>
      <c r="L524" s="896"/>
      <c r="M524" s="896"/>
      <c r="N524" s="896"/>
      <c r="O524" s="896"/>
      <c r="P524" s="896"/>
      <c r="Q524" s="896"/>
      <c r="R524" s="896"/>
      <c r="S524" s="896"/>
      <c r="T524" s="896"/>
      <c r="U524" s="896"/>
      <c r="V524" s="896"/>
      <c r="W524" s="896"/>
      <c r="X524" s="896"/>
      <c r="Y524" s="896"/>
      <c r="Z524" s="896"/>
    </row>
    <row r="525" ht="15.75" customHeight="1">
      <c r="A525" s="896"/>
      <c r="B525" s="896"/>
      <c r="C525" s="896"/>
      <c r="D525" s="896"/>
      <c r="E525" s="896"/>
      <c r="F525" s="896"/>
      <c r="G525" s="896"/>
      <c r="H525" s="896"/>
      <c r="I525" s="896"/>
      <c r="J525" s="896"/>
      <c r="K525" s="896"/>
      <c r="L525" s="896"/>
      <c r="M525" s="896"/>
      <c r="N525" s="896"/>
      <c r="O525" s="896"/>
      <c r="P525" s="896"/>
      <c r="Q525" s="896"/>
      <c r="R525" s="896"/>
      <c r="S525" s="896"/>
      <c r="T525" s="896"/>
      <c r="U525" s="896"/>
      <c r="V525" s="896"/>
      <c r="W525" s="896"/>
      <c r="X525" s="896"/>
      <c r="Y525" s="896"/>
      <c r="Z525" s="896"/>
    </row>
    <row r="526" ht="15.75" customHeight="1">
      <c r="A526" s="896"/>
      <c r="B526" s="896"/>
      <c r="C526" s="896"/>
      <c r="D526" s="896"/>
      <c r="E526" s="896"/>
      <c r="F526" s="896"/>
      <c r="G526" s="896"/>
      <c r="H526" s="896"/>
      <c r="I526" s="896"/>
      <c r="J526" s="896"/>
      <c r="K526" s="896"/>
      <c r="L526" s="896"/>
      <c r="M526" s="896"/>
      <c r="N526" s="896"/>
      <c r="O526" s="896"/>
      <c r="P526" s="896"/>
      <c r="Q526" s="896"/>
      <c r="R526" s="896"/>
      <c r="S526" s="896"/>
      <c r="T526" s="896"/>
      <c r="U526" s="896"/>
      <c r="V526" s="896"/>
      <c r="W526" s="896"/>
      <c r="X526" s="896"/>
      <c r="Y526" s="896"/>
      <c r="Z526" s="896"/>
    </row>
    <row r="527" ht="15.75" customHeight="1">
      <c r="A527" s="896"/>
      <c r="B527" s="896"/>
      <c r="C527" s="896"/>
      <c r="D527" s="896"/>
      <c r="E527" s="896"/>
      <c r="F527" s="896"/>
      <c r="G527" s="896"/>
      <c r="H527" s="896"/>
      <c r="I527" s="896"/>
      <c r="J527" s="896"/>
      <c r="K527" s="896"/>
      <c r="L527" s="896"/>
      <c r="M527" s="896"/>
      <c r="N527" s="896"/>
      <c r="O527" s="896"/>
      <c r="P527" s="896"/>
      <c r="Q527" s="896"/>
      <c r="R527" s="896"/>
      <c r="S527" s="896"/>
      <c r="T527" s="896"/>
      <c r="U527" s="896"/>
      <c r="V527" s="896"/>
      <c r="W527" s="896"/>
      <c r="X527" s="896"/>
      <c r="Y527" s="896"/>
      <c r="Z527" s="896"/>
    </row>
    <row r="528" ht="15.75" customHeight="1">
      <c r="A528" s="896"/>
      <c r="B528" s="896"/>
      <c r="C528" s="896"/>
      <c r="D528" s="896"/>
      <c r="E528" s="896"/>
      <c r="F528" s="896"/>
      <c r="G528" s="896"/>
      <c r="H528" s="896"/>
      <c r="I528" s="896"/>
      <c r="J528" s="896"/>
      <c r="K528" s="896"/>
      <c r="L528" s="896"/>
      <c r="M528" s="896"/>
      <c r="N528" s="896"/>
      <c r="O528" s="896"/>
      <c r="P528" s="896"/>
      <c r="Q528" s="896"/>
      <c r="R528" s="896"/>
      <c r="S528" s="896"/>
      <c r="T528" s="896"/>
      <c r="U528" s="896"/>
      <c r="V528" s="896"/>
      <c r="W528" s="896"/>
      <c r="X528" s="896"/>
      <c r="Y528" s="896"/>
      <c r="Z528" s="896"/>
    </row>
    <row r="529" ht="15.75" customHeight="1">
      <c r="A529" s="896"/>
      <c r="B529" s="896"/>
      <c r="C529" s="896"/>
      <c r="D529" s="896"/>
      <c r="E529" s="896"/>
      <c r="F529" s="896"/>
      <c r="G529" s="896"/>
      <c r="H529" s="896"/>
      <c r="I529" s="896"/>
      <c r="J529" s="896"/>
      <c r="K529" s="896"/>
      <c r="L529" s="896"/>
      <c r="M529" s="896"/>
      <c r="N529" s="896"/>
      <c r="O529" s="896"/>
      <c r="P529" s="896"/>
      <c r="Q529" s="896"/>
      <c r="R529" s="896"/>
      <c r="S529" s="896"/>
      <c r="T529" s="896"/>
      <c r="U529" s="896"/>
      <c r="V529" s="896"/>
      <c r="W529" s="896"/>
      <c r="X529" s="896"/>
      <c r="Y529" s="896"/>
      <c r="Z529" s="896"/>
    </row>
    <row r="530" ht="15.75" customHeight="1">
      <c r="A530" s="896"/>
      <c r="B530" s="896"/>
      <c r="C530" s="896"/>
      <c r="D530" s="896"/>
      <c r="E530" s="896"/>
      <c r="F530" s="896"/>
      <c r="G530" s="896"/>
      <c r="H530" s="896"/>
      <c r="I530" s="896"/>
      <c r="J530" s="896"/>
      <c r="K530" s="896"/>
      <c r="L530" s="896"/>
      <c r="M530" s="896"/>
      <c r="N530" s="896"/>
      <c r="O530" s="896"/>
      <c r="P530" s="896"/>
      <c r="Q530" s="896"/>
      <c r="R530" s="896"/>
      <c r="S530" s="896"/>
      <c r="T530" s="896"/>
      <c r="U530" s="896"/>
      <c r="V530" s="896"/>
      <c r="W530" s="896"/>
      <c r="X530" s="896"/>
      <c r="Y530" s="896"/>
      <c r="Z530" s="896"/>
    </row>
    <row r="531" ht="15.75" customHeight="1">
      <c r="A531" s="896"/>
      <c r="B531" s="896"/>
      <c r="C531" s="896"/>
      <c r="D531" s="896"/>
      <c r="E531" s="896"/>
      <c r="F531" s="896"/>
      <c r="G531" s="896"/>
      <c r="H531" s="896"/>
      <c r="I531" s="896"/>
      <c r="J531" s="896"/>
      <c r="K531" s="896"/>
      <c r="L531" s="896"/>
      <c r="M531" s="896"/>
      <c r="N531" s="896"/>
      <c r="O531" s="896"/>
      <c r="P531" s="896"/>
      <c r="Q531" s="896"/>
      <c r="R531" s="896"/>
      <c r="S531" s="896"/>
      <c r="T531" s="896"/>
      <c r="U531" s="896"/>
      <c r="V531" s="896"/>
      <c r="W531" s="896"/>
      <c r="X531" s="896"/>
      <c r="Y531" s="896"/>
      <c r="Z531" s="896"/>
    </row>
    <row r="532" ht="15.75" customHeight="1">
      <c r="A532" s="896"/>
      <c r="B532" s="896"/>
      <c r="C532" s="896"/>
      <c r="D532" s="896"/>
      <c r="E532" s="896"/>
      <c r="F532" s="896"/>
      <c r="G532" s="896"/>
      <c r="H532" s="896"/>
      <c r="I532" s="896"/>
      <c r="J532" s="896"/>
      <c r="K532" s="896"/>
      <c r="L532" s="896"/>
      <c r="M532" s="896"/>
      <c r="N532" s="896"/>
      <c r="O532" s="896"/>
      <c r="P532" s="896"/>
      <c r="Q532" s="896"/>
      <c r="R532" s="896"/>
      <c r="S532" s="896"/>
      <c r="T532" s="896"/>
      <c r="U532" s="896"/>
      <c r="V532" s="896"/>
      <c r="W532" s="896"/>
      <c r="X532" s="896"/>
      <c r="Y532" s="896"/>
      <c r="Z532" s="896"/>
    </row>
    <row r="533" ht="15.75" customHeight="1">
      <c r="A533" s="896"/>
      <c r="B533" s="896"/>
      <c r="C533" s="896"/>
      <c r="D533" s="896"/>
      <c r="E533" s="896"/>
      <c r="F533" s="896"/>
      <c r="G533" s="896"/>
      <c r="H533" s="896"/>
      <c r="I533" s="896"/>
      <c r="J533" s="896"/>
      <c r="K533" s="896"/>
      <c r="L533" s="896"/>
      <c r="M533" s="896"/>
      <c r="N533" s="896"/>
      <c r="O533" s="896"/>
      <c r="P533" s="896"/>
      <c r="Q533" s="896"/>
      <c r="R533" s="896"/>
      <c r="S533" s="896"/>
      <c r="T533" s="896"/>
      <c r="U533" s="896"/>
      <c r="V533" s="896"/>
      <c r="W533" s="896"/>
      <c r="X533" s="896"/>
      <c r="Y533" s="896"/>
      <c r="Z533" s="896"/>
    </row>
    <row r="534" ht="15.75" customHeight="1">
      <c r="A534" s="896"/>
      <c r="B534" s="896"/>
      <c r="C534" s="896"/>
      <c r="D534" s="896"/>
      <c r="E534" s="896"/>
      <c r="F534" s="896"/>
      <c r="G534" s="896"/>
      <c r="H534" s="896"/>
      <c r="I534" s="896"/>
      <c r="J534" s="896"/>
      <c r="K534" s="896"/>
      <c r="L534" s="896"/>
      <c r="M534" s="896"/>
      <c r="N534" s="896"/>
      <c r="O534" s="896"/>
      <c r="P534" s="896"/>
      <c r="Q534" s="896"/>
      <c r="R534" s="896"/>
      <c r="S534" s="896"/>
      <c r="T534" s="896"/>
      <c r="U534" s="896"/>
      <c r="V534" s="896"/>
      <c r="W534" s="896"/>
      <c r="X534" s="896"/>
      <c r="Y534" s="896"/>
      <c r="Z534" s="896"/>
    </row>
    <row r="535" ht="15.75" customHeight="1">
      <c r="A535" s="896"/>
      <c r="B535" s="896"/>
      <c r="C535" s="896"/>
      <c r="D535" s="896"/>
      <c r="E535" s="896"/>
      <c r="F535" s="896"/>
      <c r="G535" s="896"/>
      <c r="H535" s="896"/>
      <c r="I535" s="896"/>
      <c r="J535" s="896"/>
      <c r="K535" s="896"/>
      <c r="L535" s="896"/>
      <c r="M535" s="896"/>
      <c r="N535" s="896"/>
      <c r="O535" s="896"/>
      <c r="P535" s="896"/>
      <c r="Q535" s="896"/>
      <c r="R535" s="896"/>
      <c r="S535" s="896"/>
      <c r="T535" s="896"/>
      <c r="U535" s="896"/>
      <c r="V535" s="896"/>
      <c r="W535" s="896"/>
      <c r="X535" s="896"/>
      <c r="Y535" s="896"/>
      <c r="Z535" s="896"/>
    </row>
    <row r="536" ht="15.75" customHeight="1">
      <c r="A536" s="896"/>
      <c r="B536" s="896"/>
      <c r="C536" s="896"/>
      <c r="D536" s="896"/>
      <c r="E536" s="896"/>
      <c r="F536" s="896"/>
      <c r="G536" s="896"/>
      <c r="H536" s="896"/>
      <c r="I536" s="896"/>
      <c r="J536" s="896"/>
      <c r="K536" s="896"/>
      <c r="L536" s="896"/>
      <c r="M536" s="896"/>
      <c r="N536" s="896"/>
      <c r="O536" s="896"/>
      <c r="P536" s="896"/>
      <c r="Q536" s="896"/>
      <c r="R536" s="896"/>
      <c r="S536" s="896"/>
      <c r="T536" s="896"/>
      <c r="U536" s="896"/>
      <c r="V536" s="896"/>
      <c r="W536" s="896"/>
      <c r="X536" s="896"/>
      <c r="Y536" s="896"/>
      <c r="Z536" s="896"/>
    </row>
    <row r="537" ht="15.75" customHeight="1">
      <c r="A537" s="896"/>
      <c r="B537" s="896"/>
      <c r="C537" s="896"/>
      <c r="D537" s="896"/>
      <c r="E537" s="896"/>
      <c r="F537" s="896"/>
      <c r="G537" s="896"/>
      <c r="H537" s="896"/>
      <c r="I537" s="896"/>
      <c r="J537" s="896"/>
      <c r="K537" s="896"/>
      <c r="L537" s="896"/>
      <c r="M537" s="896"/>
      <c r="N537" s="896"/>
      <c r="O537" s="896"/>
      <c r="P537" s="896"/>
      <c r="Q537" s="896"/>
      <c r="R537" s="896"/>
      <c r="S537" s="896"/>
      <c r="T537" s="896"/>
      <c r="U537" s="896"/>
      <c r="V537" s="896"/>
      <c r="W537" s="896"/>
      <c r="X537" s="896"/>
      <c r="Y537" s="896"/>
      <c r="Z537" s="896"/>
    </row>
    <row r="538" ht="15.75" customHeight="1">
      <c r="A538" s="896"/>
      <c r="B538" s="896"/>
      <c r="C538" s="896"/>
      <c r="D538" s="896"/>
      <c r="E538" s="896"/>
      <c r="F538" s="896"/>
      <c r="G538" s="896"/>
      <c r="H538" s="896"/>
      <c r="I538" s="896"/>
      <c r="J538" s="896"/>
      <c r="K538" s="896"/>
      <c r="L538" s="896"/>
      <c r="M538" s="896"/>
      <c r="N538" s="896"/>
      <c r="O538" s="896"/>
      <c r="P538" s="896"/>
      <c r="Q538" s="896"/>
      <c r="R538" s="896"/>
      <c r="S538" s="896"/>
      <c r="T538" s="896"/>
      <c r="U538" s="896"/>
      <c r="V538" s="896"/>
      <c r="W538" s="896"/>
      <c r="X538" s="896"/>
      <c r="Y538" s="896"/>
      <c r="Z538" s="896"/>
    </row>
    <row r="539" ht="15.75" customHeight="1">
      <c r="A539" s="896"/>
      <c r="B539" s="896"/>
      <c r="C539" s="896"/>
      <c r="D539" s="896"/>
      <c r="E539" s="896"/>
      <c r="F539" s="896"/>
      <c r="G539" s="896"/>
      <c r="H539" s="896"/>
      <c r="I539" s="896"/>
      <c r="J539" s="896"/>
      <c r="K539" s="896"/>
      <c r="L539" s="896"/>
      <c r="M539" s="896"/>
      <c r="N539" s="896"/>
      <c r="O539" s="896"/>
      <c r="P539" s="896"/>
      <c r="Q539" s="896"/>
      <c r="R539" s="896"/>
      <c r="S539" s="896"/>
      <c r="T539" s="896"/>
      <c r="U539" s="896"/>
      <c r="V539" s="896"/>
      <c r="W539" s="896"/>
      <c r="X539" s="896"/>
      <c r="Y539" s="896"/>
      <c r="Z539" s="896"/>
    </row>
    <row r="540" ht="15.75" customHeight="1">
      <c r="A540" s="896"/>
      <c r="B540" s="896"/>
      <c r="C540" s="896"/>
      <c r="D540" s="896"/>
      <c r="E540" s="896"/>
      <c r="F540" s="896"/>
      <c r="G540" s="896"/>
      <c r="H540" s="896"/>
      <c r="I540" s="896"/>
      <c r="J540" s="896"/>
      <c r="K540" s="896"/>
      <c r="L540" s="896"/>
      <c r="M540" s="896"/>
      <c r="N540" s="896"/>
      <c r="O540" s="896"/>
      <c r="P540" s="896"/>
      <c r="Q540" s="896"/>
      <c r="R540" s="896"/>
      <c r="S540" s="896"/>
      <c r="T540" s="896"/>
      <c r="U540" s="896"/>
      <c r="V540" s="896"/>
      <c r="W540" s="896"/>
      <c r="X540" s="896"/>
      <c r="Y540" s="896"/>
      <c r="Z540" s="896"/>
    </row>
    <row r="541" ht="15.75" customHeight="1">
      <c r="A541" s="896"/>
      <c r="B541" s="896"/>
      <c r="C541" s="896"/>
      <c r="D541" s="896"/>
      <c r="E541" s="896"/>
      <c r="F541" s="896"/>
      <c r="G541" s="896"/>
      <c r="H541" s="896"/>
      <c r="I541" s="896"/>
      <c r="J541" s="896"/>
      <c r="K541" s="896"/>
      <c r="L541" s="896"/>
      <c r="M541" s="896"/>
      <c r="N541" s="896"/>
      <c r="O541" s="896"/>
      <c r="P541" s="896"/>
      <c r="Q541" s="896"/>
      <c r="R541" s="896"/>
      <c r="S541" s="896"/>
      <c r="T541" s="896"/>
      <c r="U541" s="896"/>
      <c r="V541" s="896"/>
      <c r="W541" s="896"/>
      <c r="X541" s="896"/>
      <c r="Y541" s="896"/>
      <c r="Z541" s="896"/>
    </row>
    <row r="542" ht="15.75" customHeight="1">
      <c r="A542" s="896"/>
      <c r="B542" s="896"/>
      <c r="C542" s="896"/>
      <c r="D542" s="896"/>
      <c r="E542" s="896"/>
      <c r="F542" s="896"/>
      <c r="G542" s="896"/>
      <c r="H542" s="896"/>
      <c r="I542" s="896"/>
      <c r="J542" s="896"/>
      <c r="K542" s="896"/>
      <c r="L542" s="896"/>
      <c r="M542" s="896"/>
      <c r="N542" s="896"/>
      <c r="O542" s="896"/>
      <c r="P542" s="896"/>
      <c r="Q542" s="896"/>
      <c r="R542" s="896"/>
      <c r="S542" s="896"/>
      <c r="T542" s="896"/>
      <c r="U542" s="896"/>
      <c r="V542" s="896"/>
      <c r="W542" s="896"/>
      <c r="X542" s="896"/>
      <c r="Y542" s="896"/>
      <c r="Z542" s="896"/>
    </row>
    <row r="543" ht="15.75" customHeight="1">
      <c r="A543" s="896"/>
      <c r="B543" s="896"/>
      <c r="C543" s="896"/>
      <c r="D543" s="896"/>
      <c r="E543" s="896"/>
      <c r="F543" s="896"/>
      <c r="G543" s="896"/>
      <c r="H543" s="896"/>
      <c r="I543" s="896"/>
      <c r="J543" s="896"/>
      <c r="K543" s="896"/>
      <c r="L543" s="896"/>
      <c r="M543" s="896"/>
      <c r="N543" s="896"/>
      <c r="O543" s="896"/>
      <c r="P543" s="896"/>
      <c r="Q543" s="896"/>
      <c r="R543" s="896"/>
      <c r="S543" s="896"/>
      <c r="T543" s="896"/>
      <c r="U543" s="896"/>
      <c r="V543" s="896"/>
      <c r="W543" s="896"/>
      <c r="X543" s="896"/>
      <c r="Y543" s="896"/>
      <c r="Z543" s="896"/>
    </row>
    <row r="544" ht="15.75" customHeight="1">
      <c r="A544" s="896"/>
      <c r="B544" s="896"/>
      <c r="C544" s="896"/>
      <c r="D544" s="896"/>
      <c r="E544" s="896"/>
      <c r="F544" s="896"/>
      <c r="G544" s="896"/>
      <c r="H544" s="896"/>
      <c r="I544" s="896"/>
      <c r="J544" s="896"/>
      <c r="K544" s="896"/>
      <c r="L544" s="896"/>
      <c r="M544" s="896"/>
      <c r="N544" s="896"/>
      <c r="O544" s="896"/>
      <c r="P544" s="896"/>
      <c r="Q544" s="896"/>
      <c r="R544" s="896"/>
      <c r="S544" s="896"/>
      <c r="T544" s="896"/>
      <c r="U544" s="896"/>
      <c r="V544" s="896"/>
      <c r="W544" s="896"/>
      <c r="X544" s="896"/>
      <c r="Y544" s="896"/>
      <c r="Z544" s="896"/>
    </row>
    <row r="545" ht="15.75" customHeight="1">
      <c r="A545" s="896"/>
      <c r="B545" s="896"/>
      <c r="C545" s="896"/>
      <c r="D545" s="896"/>
      <c r="E545" s="896"/>
      <c r="F545" s="896"/>
      <c r="G545" s="896"/>
      <c r="H545" s="896"/>
      <c r="I545" s="896"/>
      <c r="J545" s="896"/>
      <c r="K545" s="896"/>
      <c r="L545" s="896"/>
      <c r="M545" s="896"/>
      <c r="N545" s="896"/>
      <c r="O545" s="896"/>
      <c r="P545" s="896"/>
      <c r="Q545" s="896"/>
      <c r="R545" s="896"/>
      <c r="S545" s="896"/>
      <c r="T545" s="896"/>
      <c r="U545" s="896"/>
      <c r="V545" s="896"/>
      <c r="W545" s="896"/>
      <c r="X545" s="896"/>
      <c r="Y545" s="896"/>
      <c r="Z545" s="896"/>
    </row>
    <row r="546" ht="15.75" customHeight="1">
      <c r="A546" s="896"/>
      <c r="B546" s="896"/>
      <c r="C546" s="896"/>
      <c r="D546" s="896"/>
      <c r="E546" s="896"/>
      <c r="F546" s="896"/>
      <c r="G546" s="896"/>
      <c r="H546" s="896"/>
      <c r="I546" s="896"/>
      <c r="J546" s="896"/>
      <c r="K546" s="896"/>
      <c r="L546" s="896"/>
      <c r="M546" s="896"/>
      <c r="N546" s="896"/>
      <c r="O546" s="896"/>
      <c r="P546" s="896"/>
      <c r="Q546" s="896"/>
      <c r="R546" s="896"/>
      <c r="S546" s="896"/>
      <c r="T546" s="896"/>
      <c r="U546" s="896"/>
      <c r="V546" s="896"/>
      <c r="W546" s="896"/>
      <c r="X546" s="896"/>
      <c r="Y546" s="896"/>
      <c r="Z546" s="896"/>
    </row>
    <row r="547" ht="15.75" customHeight="1">
      <c r="A547" s="896"/>
      <c r="B547" s="896"/>
      <c r="C547" s="896"/>
      <c r="D547" s="896"/>
      <c r="E547" s="896"/>
      <c r="F547" s="896"/>
      <c r="G547" s="896"/>
      <c r="H547" s="896"/>
      <c r="I547" s="896"/>
      <c r="J547" s="896"/>
      <c r="K547" s="896"/>
      <c r="L547" s="896"/>
      <c r="M547" s="896"/>
      <c r="N547" s="896"/>
      <c r="O547" s="896"/>
      <c r="P547" s="896"/>
      <c r="Q547" s="896"/>
      <c r="R547" s="896"/>
      <c r="S547" s="896"/>
      <c r="T547" s="896"/>
      <c r="U547" s="896"/>
      <c r="V547" s="896"/>
      <c r="W547" s="896"/>
      <c r="X547" s="896"/>
      <c r="Y547" s="896"/>
      <c r="Z547" s="896"/>
    </row>
    <row r="548" ht="15.75" customHeight="1">
      <c r="A548" s="896"/>
      <c r="B548" s="896"/>
      <c r="C548" s="896"/>
      <c r="D548" s="896"/>
      <c r="E548" s="896"/>
      <c r="F548" s="896"/>
      <c r="G548" s="896"/>
      <c r="H548" s="896"/>
      <c r="I548" s="896"/>
      <c r="J548" s="896"/>
      <c r="K548" s="896"/>
      <c r="L548" s="896"/>
      <c r="M548" s="896"/>
      <c r="N548" s="896"/>
      <c r="O548" s="896"/>
      <c r="P548" s="896"/>
      <c r="Q548" s="896"/>
      <c r="R548" s="896"/>
      <c r="S548" s="896"/>
      <c r="T548" s="896"/>
      <c r="U548" s="896"/>
      <c r="V548" s="896"/>
      <c r="W548" s="896"/>
      <c r="X548" s="896"/>
      <c r="Y548" s="896"/>
      <c r="Z548" s="896"/>
    </row>
    <row r="549" ht="15.75" customHeight="1">
      <c r="A549" s="896"/>
      <c r="B549" s="896"/>
      <c r="C549" s="896"/>
      <c r="D549" s="896"/>
      <c r="E549" s="896"/>
      <c r="F549" s="896"/>
      <c r="G549" s="896"/>
      <c r="H549" s="896"/>
      <c r="I549" s="896"/>
      <c r="J549" s="896"/>
      <c r="K549" s="896"/>
      <c r="L549" s="896"/>
      <c r="M549" s="896"/>
      <c r="N549" s="896"/>
      <c r="O549" s="896"/>
      <c r="P549" s="896"/>
      <c r="Q549" s="896"/>
      <c r="R549" s="896"/>
      <c r="S549" s="896"/>
      <c r="T549" s="896"/>
      <c r="U549" s="896"/>
      <c r="V549" s="896"/>
      <c r="W549" s="896"/>
      <c r="X549" s="896"/>
      <c r="Y549" s="896"/>
      <c r="Z549" s="896"/>
    </row>
    <row r="550" ht="15.75" customHeight="1">
      <c r="A550" s="896"/>
      <c r="B550" s="896"/>
      <c r="C550" s="896"/>
      <c r="D550" s="896"/>
      <c r="E550" s="896"/>
      <c r="F550" s="896"/>
      <c r="G550" s="896"/>
      <c r="H550" s="896"/>
      <c r="I550" s="896"/>
      <c r="J550" s="896"/>
      <c r="K550" s="896"/>
      <c r="L550" s="896"/>
      <c r="M550" s="896"/>
      <c r="N550" s="896"/>
      <c r="O550" s="896"/>
      <c r="P550" s="896"/>
      <c r="Q550" s="896"/>
      <c r="R550" s="896"/>
      <c r="S550" s="896"/>
      <c r="T550" s="896"/>
      <c r="U550" s="896"/>
      <c r="V550" s="896"/>
      <c r="W550" s="896"/>
      <c r="X550" s="896"/>
      <c r="Y550" s="896"/>
      <c r="Z550" s="896"/>
    </row>
    <row r="551" ht="15.75" customHeight="1">
      <c r="A551" s="896"/>
      <c r="B551" s="896"/>
      <c r="C551" s="896"/>
      <c r="D551" s="896"/>
      <c r="E551" s="896"/>
      <c r="F551" s="896"/>
      <c r="G551" s="896"/>
      <c r="H551" s="896"/>
      <c r="I551" s="896"/>
      <c r="J551" s="896"/>
      <c r="K551" s="896"/>
      <c r="L551" s="896"/>
      <c r="M551" s="896"/>
      <c r="N551" s="896"/>
      <c r="O551" s="896"/>
      <c r="P551" s="896"/>
      <c r="Q551" s="896"/>
      <c r="R551" s="896"/>
      <c r="S551" s="896"/>
      <c r="T551" s="896"/>
      <c r="U551" s="896"/>
      <c r="V551" s="896"/>
      <c r="W551" s="896"/>
      <c r="X551" s="896"/>
      <c r="Y551" s="896"/>
      <c r="Z551" s="896"/>
    </row>
    <row r="552" ht="15.75" customHeight="1">
      <c r="A552" s="896"/>
      <c r="B552" s="896"/>
      <c r="C552" s="896"/>
      <c r="D552" s="896"/>
      <c r="E552" s="896"/>
      <c r="F552" s="896"/>
      <c r="G552" s="896"/>
      <c r="H552" s="896"/>
      <c r="I552" s="896"/>
      <c r="J552" s="896"/>
      <c r="K552" s="896"/>
      <c r="L552" s="896"/>
      <c r="M552" s="896"/>
      <c r="N552" s="896"/>
      <c r="O552" s="896"/>
      <c r="P552" s="896"/>
      <c r="Q552" s="896"/>
      <c r="R552" s="896"/>
      <c r="S552" s="896"/>
      <c r="T552" s="896"/>
      <c r="U552" s="896"/>
      <c r="V552" s="896"/>
      <c r="W552" s="896"/>
      <c r="X552" s="896"/>
      <c r="Y552" s="896"/>
      <c r="Z552" s="896"/>
    </row>
    <row r="553" ht="15.75" customHeight="1">
      <c r="A553" s="896"/>
      <c r="B553" s="896"/>
      <c r="C553" s="896"/>
      <c r="D553" s="896"/>
      <c r="E553" s="896"/>
      <c r="F553" s="896"/>
      <c r="G553" s="896"/>
      <c r="H553" s="896"/>
      <c r="I553" s="896"/>
      <c r="J553" s="896"/>
      <c r="K553" s="896"/>
      <c r="L553" s="896"/>
      <c r="M553" s="896"/>
      <c r="N553" s="896"/>
      <c r="O553" s="896"/>
      <c r="P553" s="896"/>
      <c r="Q553" s="896"/>
      <c r="R553" s="896"/>
      <c r="S553" s="896"/>
      <c r="T553" s="896"/>
      <c r="U553" s="896"/>
      <c r="V553" s="896"/>
      <c r="W553" s="896"/>
      <c r="X553" s="896"/>
      <c r="Y553" s="896"/>
      <c r="Z553" s="896"/>
    </row>
    <row r="554" ht="15.75" customHeight="1">
      <c r="A554" s="896"/>
      <c r="B554" s="896"/>
      <c r="C554" s="896"/>
      <c r="D554" s="896"/>
      <c r="E554" s="896"/>
      <c r="F554" s="896"/>
      <c r="G554" s="896"/>
      <c r="H554" s="896"/>
      <c r="I554" s="896"/>
      <c r="J554" s="896"/>
      <c r="K554" s="896"/>
      <c r="L554" s="896"/>
      <c r="M554" s="896"/>
      <c r="N554" s="896"/>
      <c r="O554" s="896"/>
      <c r="P554" s="896"/>
      <c r="Q554" s="896"/>
      <c r="R554" s="896"/>
      <c r="S554" s="896"/>
      <c r="T554" s="896"/>
      <c r="U554" s="896"/>
      <c r="V554" s="896"/>
      <c r="W554" s="896"/>
      <c r="X554" s="896"/>
      <c r="Y554" s="896"/>
      <c r="Z554" s="896"/>
    </row>
    <row r="555" ht="15.75" customHeight="1">
      <c r="A555" s="896"/>
      <c r="B555" s="896"/>
      <c r="C555" s="896"/>
      <c r="D555" s="896"/>
      <c r="E555" s="896"/>
      <c r="F555" s="896"/>
      <c r="G555" s="896"/>
      <c r="H555" s="896"/>
      <c r="I555" s="896"/>
      <c r="J555" s="896"/>
      <c r="K555" s="896"/>
      <c r="L555" s="896"/>
      <c r="M555" s="896"/>
      <c r="N555" s="896"/>
      <c r="O555" s="896"/>
      <c r="P555" s="896"/>
      <c r="Q555" s="896"/>
      <c r="R555" s="896"/>
      <c r="S555" s="896"/>
      <c r="T555" s="896"/>
      <c r="U555" s="896"/>
      <c r="V555" s="896"/>
      <c r="W555" s="896"/>
      <c r="X555" s="896"/>
      <c r="Y555" s="896"/>
      <c r="Z555" s="896"/>
    </row>
    <row r="556" ht="15.75" customHeight="1">
      <c r="A556" s="896"/>
      <c r="B556" s="896"/>
      <c r="C556" s="896"/>
      <c r="D556" s="896"/>
      <c r="E556" s="896"/>
      <c r="F556" s="896"/>
      <c r="G556" s="896"/>
      <c r="H556" s="896"/>
      <c r="I556" s="896"/>
      <c r="J556" s="896"/>
      <c r="K556" s="896"/>
      <c r="L556" s="896"/>
      <c r="M556" s="896"/>
      <c r="N556" s="896"/>
      <c r="O556" s="896"/>
      <c r="P556" s="896"/>
      <c r="Q556" s="896"/>
      <c r="R556" s="896"/>
      <c r="S556" s="896"/>
      <c r="T556" s="896"/>
      <c r="U556" s="896"/>
      <c r="V556" s="896"/>
      <c r="W556" s="896"/>
      <c r="X556" s="896"/>
      <c r="Y556" s="896"/>
      <c r="Z556" s="896"/>
    </row>
    <row r="557" ht="15.75" customHeight="1">
      <c r="A557" s="896"/>
      <c r="B557" s="896"/>
      <c r="C557" s="896"/>
      <c r="D557" s="896"/>
      <c r="E557" s="896"/>
      <c r="F557" s="896"/>
      <c r="G557" s="896"/>
      <c r="H557" s="896"/>
      <c r="I557" s="896"/>
      <c r="J557" s="896"/>
      <c r="K557" s="896"/>
      <c r="L557" s="896"/>
      <c r="M557" s="896"/>
      <c r="N557" s="896"/>
      <c r="O557" s="896"/>
      <c r="P557" s="896"/>
      <c r="Q557" s="896"/>
      <c r="R557" s="896"/>
      <c r="S557" s="896"/>
      <c r="T557" s="896"/>
      <c r="U557" s="896"/>
      <c r="V557" s="896"/>
      <c r="W557" s="896"/>
      <c r="X557" s="896"/>
      <c r="Y557" s="896"/>
      <c r="Z557" s="896"/>
    </row>
    <row r="558" ht="15.75" customHeight="1">
      <c r="A558" s="896"/>
      <c r="B558" s="896"/>
      <c r="C558" s="896"/>
      <c r="D558" s="896"/>
      <c r="E558" s="896"/>
      <c r="F558" s="896"/>
      <c r="G558" s="896"/>
      <c r="H558" s="896"/>
      <c r="I558" s="896"/>
      <c r="J558" s="896"/>
      <c r="K558" s="896"/>
      <c r="L558" s="896"/>
      <c r="M558" s="896"/>
      <c r="N558" s="896"/>
      <c r="O558" s="896"/>
      <c r="P558" s="896"/>
      <c r="Q558" s="896"/>
      <c r="R558" s="896"/>
      <c r="S558" s="896"/>
      <c r="T558" s="896"/>
      <c r="U558" s="896"/>
      <c r="V558" s="896"/>
      <c r="W558" s="896"/>
      <c r="X558" s="896"/>
      <c r="Y558" s="896"/>
      <c r="Z558" s="896"/>
    </row>
    <row r="559" ht="15.75" customHeight="1">
      <c r="A559" s="896"/>
      <c r="B559" s="896"/>
      <c r="C559" s="896"/>
      <c r="D559" s="896"/>
      <c r="E559" s="896"/>
      <c r="F559" s="896"/>
      <c r="G559" s="896"/>
      <c r="H559" s="896"/>
      <c r="I559" s="896"/>
      <c r="J559" s="896"/>
      <c r="K559" s="896"/>
      <c r="L559" s="896"/>
      <c r="M559" s="896"/>
      <c r="N559" s="896"/>
      <c r="O559" s="896"/>
      <c r="P559" s="896"/>
      <c r="Q559" s="896"/>
      <c r="R559" s="896"/>
      <c r="S559" s="896"/>
      <c r="T559" s="896"/>
      <c r="U559" s="896"/>
      <c r="V559" s="896"/>
      <c r="W559" s="896"/>
      <c r="X559" s="896"/>
      <c r="Y559" s="896"/>
      <c r="Z559" s="896"/>
    </row>
    <row r="560" ht="15.75" customHeight="1">
      <c r="A560" s="896"/>
      <c r="B560" s="896"/>
      <c r="C560" s="896"/>
      <c r="D560" s="896"/>
      <c r="E560" s="896"/>
      <c r="F560" s="896"/>
      <c r="G560" s="896"/>
      <c r="H560" s="896"/>
      <c r="I560" s="896"/>
      <c r="J560" s="896"/>
      <c r="K560" s="896"/>
      <c r="L560" s="896"/>
      <c r="M560" s="896"/>
      <c r="N560" s="896"/>
      <c r="O560" s="896"/>
      <c r="P560" s="896"/>
      <c r="Q560" s="896"/>
      <c r="R560" s="896"/>
      <c r="S560" s="896"/>
      <c r="T560" s="896"/>
      <c r="U560" s="896"/>
      <c r="V560" s="896"/>
      <c r="W560" s="896"/>
      <c r="X560" s="896"/>
      <c r="Y560" s="896"/>
      <c r="Z560" s="896"/>
    </row>
    <row r="561" ht="15.75" customHeight="1">
      <c r="A561" s="896"/>
      <c r="B561" s="896"/>
      <c r="C561" s="896"/>
      <c r="D561" s="896"/>
      <c r="E561" s="896"/>
      <c r="F561" s="896"/>
      <c r="G561" s="896"/>
      <c r="H561" s="896"/>
      <c r="I561" s="896"/>
      <c r="J561" s="896"/>
      <c r="K561" s="896"/>
      <c r="L561" s="896"/>
      <c r="M561" s="896"/>
      <c r="N561" s="896"/>
      <c r="O561" s="896"/>
      <c r="P561" s="896"/>
      <c r="Q561" s="896"/>
      <c r="R561" s="896"/>
      <c r="S561" s="896"/>
      <c r="T561" s="896"/>
      <c r="U561" s="896"/>
      <c r="V561" s="896"/>
      <c r="W561" s="896"/>
      <c r="X561" s="896"/>
      <c r="Y561" s="896"/>
      <c r="Z561" s="896"/>
    </row>
    <row r="562" ht="15.75" customHeight="1">
      <c r="A562" s="896"/>
      <c r="B562" s="896"/>
      <c r="C562" s="896"/>
      <c r="D562" s="896"/>
      <c r="E562" s="896"/>
      <c r="F562" s="896"/>
      <c r="G562" s="896"/>
      <c r="H562" s="896"/>
      <c r="I562" s="896"/>
      <c r="J562" s="896"/>
      <c r="K562" s="896"/>
      <c r="L562" s="896"/>
      <c r="M562" s="896"/>
      <c r="N562" s="896"/>
      <c r="O562" s="896"/>
      <c r="P562" s="896"/>
      <c r="Q562" s="896"/>
      <c r="R562" s="896"/>
      <c r="S562" s="896"/>
      <c r="T562" s="896"/>
      <c r="U562" s="896"/>
      <c r="V562" s="896"/>
      <c r="W562" s="896"/>
      <c r="X562" s="896"/>
      <c r="Y562" s="896"/>
      <c r="Z562" s="896"/>
    </row>
    <row r="563" ht="15.75" customHeight="1">
      <c r="A563" s="896"/>
      <c r="B563" s="896"/>
      <c r="C563" s="896"/>
      <c r="D563" s="896"/>
      <c r="E563" s="896"/>
      <c r="F563" s="896"/>
      <c r="G563" s="896"/>
      <c r="H563" s="896"/>
      <c r="I563" s="896"/>
      <c r="J563" s="896"/>
      <c r="K563" s="896"/>
      <c r="L563" s="896"/>
      <c r="M563" s="896"/>
      <c r="N563" s="896"/>
      <c r="O563" s="896"/>
      <c r="P563" s="896"/>
      <c r="Q563" s="896"/>
      <c r="R563" s="896"/>
      <c r="S563" s="896"/>
      <c r="T563" s="896"/>
      <c r="U563" s="896"/>
      <c r="V563" s="896"/>
      <c r="W563" s="896"/>
      <c r="X563" s="896"/>
      <c r="Y563" s="896"/>
      <c r="Z563" s="896"/>
    </row>
    <row r="564" ht="15.75" customHeight="1">
      <c r="A564" s="896"/>
      <c r="B564" s="896"/>
      <c r="C564" s="896"/>
      <c r="D564" s="896"/>
      <c r="E564" s="896"/>
      <c r="F564" s="896"/>
      <c r="G564" s="896"/>
      <c r="H564" s="896"/>
      <c r="I564" s="896"/>
      <c r="J564" s="896"/>
      <c r="K564" s="896"/>
      <c r="L564" s="896"/>
      <c r="M564" s="896"/>
      <c r="N564" s="896"/>
      <c r="O564" s="896"/>
      <c r="P564" s="896"/>
      <c r="Q564" s="896"/>
      <c r="R564" s="896"/>
      <c r="S564" s="896"/>
      <c r="T564" s="896"/>
      <c r="U564" s="896"/>
      <c r="V564" s="896"/>
      <c r="W564" s="896"/>
      <c r="X564" s="896"/>
      <c r="Y564" s="896"/>
      <c r="Z564" s="896"/>
    </row>
    <row r="565" ht="15.75" customHeight="1">
      <c r="A565" s="896"/>
      <c r="B565" s="896"/>
      <c r="C565" s="896"/>
      <c r="D565" s="896"/>
      <c r="E565" s="896"/>
      <c r="F565" s="896"/>
      <c r="G565" s="896"/>
      <c r="H565" s="896"/>
      <c r="I565" s="896"/>
      <c r="J565" s="896"/>
      <c r="K565" s="896"/>
      <c r="L565" s="896"/>
      <c r="M565" s="896"/>
      <c r="N565" s="896"/>
      <c r="O565" s="896"/>
      <c r="P565" s="896"/>
      <c r="Q565" s="896"/>
      <c r="R565" s="896"/>
      <c r="S565" s="896"/>
      <c r="T565" s="896"/>
      <c r="U565" s="896"/>
      <c r="V565" s="896"/>
      <c r="W565" s="896"/>
      <c r="X565" s="896"/>
      <c r="Y565" s="896"/>
      <c r="Z565" s="896"/>
    </row>
    <row r="566" ht="15.75" customHeight="1">
      <c r="A566" s="896"/>
      <c r="B566" s="896"/>
      <c r="C566" s="896"/>
      <c r="D566" s="896"/>
      <c r="E566" s="896"/>
      <c r="F566" s="896"/>
      <c r="G566" s="896"/>
      <c r="H566" s="896"/>
      <c r="I566" s="896"/>
      <c r="J566" s="896"/>
      <c r="K566" s="896"/>
      <c r="L566" s="896"/>
      <c r="M566" s="896"/>
      <c r="N566" s="896"/>
      <c r="O566" s="896"/>
      <c r="P566" s="896"/>
      <c r="Q566" s="896"/>
      <c r="R566" s="896"/>
      <c r="S566" s="896"/>
      <c r="T566" s="896"/>
      <c r="U566" s="896"/>
      <c r="V566" s="896"/>
      <c r="W566" s="896"/>
      <c r="X566" s="896"/>
      <c r="Y566" s="896"/>
      <c r="Z566" s="896"/>
    </row>
    <row r="567" ht="15.75" customHeight="1">
      <c r="A567" s="896"/>
      <c r="B567" s="896"/>
      <c r="C567" s="896"/>
      <c r="D567" s="896"/>
      <c r="E567" s="896"/>
      <c r="F567" s="896"/>
      <c r="G567" s="896"/>
      <c r="H567" s="896"/>
      <c r="I567" s="896"/>
      <c r="J567" s="896"/>
      <c r="K567" s="896"/>
      <c r="L567" s="896"/>
      <c r="M567" s="896"/>
      <c r="N567" s="896"/>
      <c r="O567" s="896"/>
      <c r="P567" s="896"/>
      <c r="Q567" s="896"/>
      <c r="R567" s="896"/>
      <c r="S567" s="896"/>
      <c r="T567" s="896"/>
      <c r="U567" s="896"/>
      <c r="V567" s="896"/>
      <c r="W567" s="896"/>
      <c r="X567" s="896"/>
      <c r="Y567" s="896"/>
      <c r="Z567" s="896"/>
    </row>
    <row r="568" ht="15.75" customHeight="1">
      <c r="A568" s="896"/>
      <c r="B568" s="896"/>
      <c r="C568" s="896"/>
      <c r="D568" s="896"/>
      <c r="E568" s="896"/>
      <c r="F568" s="896"/>
      <c r="G568" s="896"/>
      <c r="H568" s="896"/>
      <c r="I568" s="896"/>
      <c r="J568" s="896"/>
      <c r="K568" s="896"/>
      <c r="L568" s="896"/>
      <c r="M568" s="896"/>
      <c r="N568" s="896"/>
      <c r="O568" s="896"/>
      <c r="P568" s="896"/>
      <c r="Q568" s="896"/>
      <c r="R568" s="896"/>
      <c r="S568" s="896"/>
      <c r="T568" s="896"/>
      <c r="U568" s="896"/>
      <c r="V568" s="896"/>
      <c r="W568" s="896"/>
      <c r="X568" s="896"/>
      <c r="Y568" s="896"/>
      <c r="Z568" s="896"/>
    </row>
    <row r="569" ht="15.75" customHeight="1">
      <c r="A569" s="896"/>
      <c r="B569" s="896"/>
      <c r="C569" s="896"/>
      <c r="D569" s="896"/>
      <c r="E569" s="896"/>
      <c r="F569" s="896"/>
      <c r="G569" s="896"/>
      <c r="H569" s="896"/>
      <c r="I569" s="896"/>
      <c r="J569" s="896"/>
      <c r="K569" s="896"/>
      <c r="L569" s="896"/>
      <c r="M569" s="896"/>
      <c r="N569" s="896"/>
      <c r="O569" s="896"/>
      <c r="P569" s="896"/>
      <c r="Q569" s="896"/>
      <c r="R569" s="896"/>
      <c r="S569" s="896"/>
      <c r="T569" s="896"/>
      <c r="U569" s="896"/>
      <c r="V569" s="896"/>
      <c r="W569" s="896"/>
      <c r="X569" s="896"/>
      <c r="Y569" s="896"/>
      <c r="Z569" s="896"/>
    </row>
    <row r="570" ht="15.75" customHeight="1">
      <c r="A570" s="896"/>
      <c r="B570" s="896"/>
      <c r="C570" s="896"/>
      <c r="D570" s="896"/>
      <c r="E570" s="896"/>
      <c r="F570" s="896"/>
      <c r="G570" s="896"/>
      <c r="H570" s="896"/>
      <c r="I570" s="896"/>
      <c r="J570" s="896"/>
      <c r="K570" s="896"/>
      <c r="L570" s="896"/>
      <c r="M570" s="896"/>
      <c r="N570" s="896"/>
      <c r="O570" s="896"/>
      <c r="P570" s="896"/>
      <c r="Q570" s="896"/>
      <c r="R570" s="896"/>
      <c r="S570" s="896"/>
      <c r="T570" s="896"/>
      <c r="U570" s="896"/>
      <c r="V570" s="896"/>
      <c r="W570" s="896"/>
      <c r="X570" s="896"/>
      <c r="Y570" s="896"/>
      <c r="Z570" s="896"/>
    </row>
    <row r="571" ht="15.75" customHeight="1">
      <c r="A571" s="896"/>
      <c r="B571" s="896"/>
      <c r="C571" s="896"/>
      <c r="D571" s="896"/>
      <c r="E571" s="896"/>
      <c r="F571" s="896"/>
      <c r="G571" s="896"/>
      <c r="H571" s="896"/>
      <c r="I571" s="896"/>
      <c r="J571" s="896"/>
      <c r="K571" s="896"/>
      <c r="L571" s="896"/>
      <c r="M571" s="896"/>
      <c r="N571" s="896"/>
      <c r="O571" s="896"/>
      <c r="P571" s="896"/>
      <c r="Q571" s="896"/>
      <c r="R571" s="896"/>
      <c r="S571" s="896"/>
      <c r="T571" s="896"/>
      <c r="U571" s="896"/>
      <c r="V571" s="896"/>
      <c r="W571" s="896"/>
      <c r="X571" s="896"/>
      <c r="Y571" s="896"/>
      <c r="Z571" s="896"/>
    </row>
    <row r="572" ht="15.75" customHeight="1">
      <c r="A572" s="896"/>
      <c r="B572" s="896"/>
      <c r="C572" s="896"/>
      <c r="D572" s="896"/>
      <c r="E572" s="896"/>
      <c r="F572" s="896"/>
      <c r="G572" s="896"/>
      <c r="H572" s="896"/>
      <c r="I572" s="896"/>
      <c r="J572" s="896"/>
      <c r="K572" s="896"/>
      <c r="L572" s="896"/>
      <c r="M572" s="896"/>
      <c r="N572" s="896"/>
      <c r="O572" s="896"/>
      <c r="P572" s="896"/>
      <c r="Q572" s="896"/>
      <c r="R572" s="896"/>
      <c r="S572" s="896"/>
      <c r="T572" s="896"/>
      <c r="U572" s="896"/>
      <c r="V572" s="896"/>
      <c r="W572" s="896"/>
      <c r="X572" s="896"/>
      <c r="Y572" s="896"/>
      <c r="Z572" s="896"/>
    </row>
    <row r="573" ht="15.75" customHeight="1">
      <c r="A573" s="896"/>
      <c r="B573" s="896"/>
      <c r="C573" s="896"/>
      <c r="D573" s="896"/>
      <c r="E573" s="896"/>
      <c r="F573" s="896"/>
      <c r="G573" s="896"/>
      <c r="H573" s="896"/>
      <c r="I573" s="896"/>
      <c r="J573" s="896"/>
      <c r="K573" s="896"/>
      <c r="L573" s="896"/>
      <c r="M573" s="896"/>
      <c r="N573" s="896"/>
      <c r="O573" s="896"/>
      <c r="P573" s="896"/>
      <c r="Q573" s="896"/>
      <c r="R573" s="896"/>
      <c r="S573" s="896"/>
      <c r="T573" s="896"/>
      <c r="U573" s="896"/>
      <c r="V573" s="896"/>
      <c r="W573" s="896"/>
      <c r="X573" s="896"/>
      <c r="Y573" s="896"/>
      <c r="Z573" s="896"/>
    </row>
    <row r="574" ht="15.75" customHeight="1">
      <c r="A574" s="896"/>
      <c r="B574" s="896"/>
      <c r="C574" s="896"/>
      <c r="D574" s="896"/>
      <c r="E574" s="896"/>
      <c r="F574" s="896"/>
      <c r="G574" s="896"/>
      <c r="H574" s="896"/>
      <c r="I574" s="896"/>
      <c r="J574" s="896"/>
      <c r="K574" s="896"/>
      <c r="L574" s="896"/>
      <c r="M574" s="896"/>
      <c r="N574" s="896"/>
      <c r="O574" s="896"/>
      <c r="P574" s="896"/>
      <c r="Q574" s="896"/>
      <c r="R574" s="896"/>
      <c r="S574" s="896"/>
      <c r="T574" s="896"/>
      <c r="U574" s="896"/>
      <c r="V574" s="896"/>
      <c r="W574" s="896"/>
      <c r="X574" s="896"/>
      <c r="Y574" s="896"/>
      <c r="Z574" s="896"/>
    </row>
    <row r="575" ht="15.75" customHeight="1">
      <c r="A575" s="896"/>
      <c r="B575" s="896"/>
      <c r="C575" s="896"/>
      <c r="D575" s="896"/>
      <c r="E575" s="896"/>
      <c r="F575" s="896"/>
      <c r="G575" s="896"/>
      <c r="H575" s="896"/>
      <c r="I575" s="896"/>
      <c r="J575" s="896"/>
      <c r="K575" s="896"/>
      <c r="L575" s="896"/>
      <c r="M575" s="896"/>
      <c r="N575" s="896"/>
      <c r="O575" s="896"/>
      <c r="P575" s="896"/>
      <c r="Q575" s="896"/>
      <c r="R575" s="896"/>
      <c r="S575" s="896"/>
      <c r="T575" s="896"/>
      <c r="U575" s="896"/>
      <c r="V575" s="896"/>
      <c r="W575" s="896"/>
      <c r="X575" s="896"/>
      <c r="Y575" s="896"/>
      <c r="Z575" s="896"/>
    </row>
    <row r="576" ht="15.75" customHeight="1">
      <c r="A576" s="896"/>
      <c r="B576" s="896"/>
      <c r="C576" s="896"/>
      <c r="D576" s="896"/>
      <c r="E576" s="896"/>
      <c r="F576" s="896"/>
      <c r="G576" s="896"/>
      <c r="H576" s="896"/>
      <c r="I576" s="896"/>
      <c r="J576" s="896"/>
      <c r="K576" s="896"/>
      <c r="L576" s="896"/>
      <c r="M576" s="896"/>
      <c r="N576" s="896"/>
      <c r="O576" s="896"/>
      <c r="P576" s="896"/>
      <c r="Q576" s="896"/>
      <c r="R576" s="896"/>
      <c r="S576" s="896"/>
      <c r="T576" s="896"/>
      <c r="U576" s="896"/>
      <c r="V576" s="896"/>
      <c r="W576" s="896"/>
      <c r="X576" s="896"/>
      <c r="Y576" s="896"/>
      <c r="Z576" s="896"/>
    </row>
    <row r="577" ht="15.75" customHeight="1">
      <c r="A577" s="896"/>
      <c r="B577" s="896"/>
      <c r="C577" s="896"/>
      <c r="D577" s="896"/>
      <c r="E577" s="896"/>
      <c r="F577" s="896"/>
      <c r="G577" s="896"/>
      <c r="H577" s="896"/>
      <c r="I577" s="896"/>
      <c r="J577" s="896"/>
      <c r="K577" s="896"/>
      <c r="L577" s="896"/>
      <c r="M577" s="896"/>
      <c r="N577" s="896"/>
      <c r="O577" s="896"/>
      <c r="P577" s="896"/>
      <c r="Q577" s="896"/>
      <c r="R577" s="896"/>
      <c r="S577" s="896"/>
      <c r="T577" s="896"/>
      <c r="U577" s="896"/>
      <c r="V577" s="896"/>
      <c r="W577" s="896"/>
      <c r="X577" s="896"/>
      <c r="Y577" s="896"/>
      <c r="Z577" s="896"/>
    </row>
    <row r="578" ht="15.75" customHeight="1">
      <c r="A578" s="896"/>
      <c r="B578" s="896"/>
      <c r="C578" s="896"/>
      <c r="D578" s="896"/>
      <c r="E578" s="896"/>
      <c r="F578" s="896"/>
      <c r="G578" s="896"/>
      <c r="H578" s="896"/>
      <c r="I578" s="896"/>
      <c r="J578" s="896"/>
      <c r="K578" s="896"/>
      <c r="L578" s="896"/>
      <c r="M578" s="896"/>
      <c r="N578" s="896"/>
      <c r="O578" s="896"/>
      <c r="P578" s="896"/>
      <c r="Q578" s="896"/>
      <c r="R578" s="896"/>
      <c r="S578" s="896"/>
      <c r="T578" s="896"/>
      <c r="U578" s="896"/>
      <c r="V578" s="896"/>
      <c r="W578" s="896"/>
      <c r="X578" s="896"/>
      <c r="Y578" s="896"/>
      <c r="Z578" s="896"/>
    </row>
    <row r="579" ht="15.75" customHeight="1">
      <c r="A579" s="896"/>
      <c r="B579" s="896"/>
      <c r="C579" s="896"/>
      <c r="D579" s="896"/>
      <c r="E579" s="896"/>
      <c r="F579" s="896"/>
      <c r="G579" s="896"/>
      <c r="H579" s="896"/>
      <c r="I579" s="896"/>
      <c r="J579" s="896"/>
      <c r="K579" s="896"/>
      <c r="L579" s="896"/>
      <c r="M579" s="896"/>
      <c r="N579" s="896"/>
      <c r="O579" s="896"/>
      <c r="P579" s="896"/>
      <c r="Q579" s="896"/>
      <c r="R579" s="896"/>
      <c r="S579" s="896"/>
      <c r="T579" s="896"/>
      <c r="U579" s="896"/>
      <c r="V579" s="896"/>
      <c r="W579" s="896"/>
      <c r="X579" s="896"/>
      <c r="Y579" s="896"/>
      <c r="Z579" s="896"/>
    </row>
    <row r="580" ht="15.75" customHeight="1">
      <c r="A580" s="896"/>
      <c r="B580" s="896"/>
      <c r="C580" s="896"/>
      <c r="D580" s="896"/>
      <c r="E580" s="896"/>
      <c r="F580" s="896"/>
      <c r="G580" s="896"/>
      <c r="H580" s="896"/>
      <c r="I580" s="896"/>
      <c r="J580" s="896"/>
      <c r="K580" s="896"/>
      <c r="L580" s="896"/>
      <c r="M580" s="896"/>
      <c r="N580" s="896"/>
      <c r="O580" s="896"/>
      <c r="P580" s="896"/>
      <c r="Q580" s="896"/>
      <c r="R580" s="896"/>
      <c r="S580" s="896"/>
      <c r="T580" s="896"/>
      <c r="U580" s="896"/>
      <c r="V580" s="896"/>
      <c r="W580" s="896"/>
      <c r="X580" s="896"/>
      <c r="Y580" s="896"/>
      <c r="Z580" s="896"/>
    </row>
    <row r="581" ht="15.75" customHeight="1">
      <c r="A581" s="896"/>
      <c r="B581" s="896"/>
      <c r="C581" s="896"/>
      <c r="D581" s="896"/>
      <c r="E581" s="896"/>
      <c r="F581" s="896"/>
      <c r="G581" s="896"/>
      <c r="H581" s="896"/>
      <c r="I581" s="896"/>
      <c r="J581" s="896"/>
      <c r="K581" s="896"/>
      <c r="L581" s="896"/>
      <c r="M581" s="896"/>
      <c r="N581" s="896"/>
      <c r="O581" s="896"/>
      <c r="P581" s="896"/>
      <c r="Q581" s="896"/>
      <c r="R581" s="896"/>
      <c r="S581" s="896"/>
      <c r="T581" s="896"/>
      <c r="U581" s="896"/>
      <c r="V581" s="896"/>
      <c r="W581" s="896"/>
      <c r="X581" s="896"/>
      <c r="Y581" s="896"/>
      <c r="Z581" s="896"/>
    </row>
    <row r="582" ht="15.75" customHeight="1">
      <c r="A582" s="896"/>
      <c r="B582" s="896"/>
      <c r="C582" s="896"/>
      <c r="D582" s="896"/>
      <c r="E582" s="896"/>
      <c r="F582" s="896"/>
      <c r="G582" s="896"/>
      <c r="H582" s="896"/>
      <c r="I582" s="896"/>
      <c r="J582" s="896"/>
      <c r="K582" s="896"/>
      <c r="L582" s="896"/>
      <c r="M582" s="896"/>
      <c r="N582" s="896"/>
      <c r="O582" s="896"/>
      <c r="P582" s="896"/>
      <c r="Q582" s="896"/>
      <c r="R582" s="896"/>
      <c r="S582" s="896"/>
      <c r="T582" s="896"/>
      <c r="U582" s="896"/>
      <c r="V582" s="896"/>
      <c r="W582" s="896"/>
      <c r="X582" s="896"/>
      <c r="Y582" s="896"/>
      <c r="Z582" s="896"/>
    </row>
    <row r="583" ht="15.75" customHeight="1">
      <c r="A583" s="896"/>
      <c r="B583" s="896"/>
      <c r="C583" s="896"/>
      <c r="D583" s="896"/>
      <c r="E583" s="896"/>
      <c r="F583" s="896"/>
      <c r="G583" s="896"/>
      <c r="H583" s="896"/>
      <c r="I583" s="896"/>
      <c r="J583" s="896"/>
      <c r="K583" s="896"/>
      <c r="L583" s="896"/>
      <c r="M583" s="896"/>
      <c r="N583" s="896"/>
      <c r="O583" s="896"/>
      <c r="P583" s="896"/>
      <c r="Q583" s="896"/>
      <c r="R583" s="896"/>
      <c r="S583" s="896"/>
      <c r="T583" s="896"/>
      <c r="U583" s="896"/>
      <c r="V583" s="896"/>
      <c r="W583" s="896"/>
      <c r="X583" s="896"/>
      <c r="Y583" s="896"/>
      <c r="Z583" s="896"/>
    </row>
    <row r="584" ht="15.75" customHeight="1">
      <c r="A584" s="896"/>
      <c r="B584" s="896"/>
      <c r="C584" s="896"/>
      <c r="D584" s="896"/>
      <c r="E584" s="896"/>
      <c r="F584" s="896"/>
      <c r="G584" s="896"/>
      <c r="H584" s="896"/>
      <c r="I584" s="896"/>
      <c r="J584" s="896"/>
      <c r="K584" s="896"/>
      <c r="L584" s="896"/>
      <c r="M584" s="896"/>
      <c r="N584" s="896"/>
      <c r="O584" s="896"/>
      <c r="P584" s="896"/>
      <c r="Q584" s="896"/>
      <c r="R584" s="896"/>
      <c r="S584" s="896"/>
      <c r="T584" s="896"/>
      <c r="U584" s="896"/>
      <c r="V584" s="896"/>
      <c r="W584" s="896"/>
      <c r="X584" s="896"/>
      <c r="Y584" s="896"/>
      <c r="Z584" s="896"/>
    </row>
    <row r="585" ht="15.75" customHeight="1">
      <c r="A585" s="896"/>
      <c r="B585" s="896"/>
      <c r="C585" s="896"/>
      <c r="D585" s="896"/>
      <c r="E585" s="896"/>
      <c r="F585" s="896"/>
      <c r="G585" s="896"/>
      <c r="H585" s="896"/>
      <c r="I585" s="896"/>
      <c r="J585" s="896"/>
      <c r="K585" s="896"/>
      <c r="L585" s="896"/>
      <c r="M585" s="896"/>
      <c r="N585" s="896"/>
      <c r="O585" s="896"/>
      <c r="P585" s="896"/>
      <c r="Q585" s="896"/>
      <c r="R585" s="896"/>
      <c r="S585" s="896"/>
      <c r="T585" s="896"/>
      <c r="U585" s="896"/>
      <c r="V585" s="896"/>
      <c r="W585" s="896"/>
      <c r="X585" s="896"/>
      <c r="Y585" s="896"/>
      <c r="Z585" s="896"/>
    </row>
    <row r="586" ht="15.75" customHeight="1">
      <c r="A586" s="896"/>
      <c r="B586" s="896"/>
      <c r="C586" s="896"/>
      <c r="D586" s="896"/>
      <c r="E586" s="896"/>
      <c r="F586" s="896"/>
      <c r="G586" s="896"/>
      <c r="H586" s="896"/>
      <c r="I586" s="896"/>
      <c r="J586" s="896"/>
      <c r="K586" s="896"/>
      <c r="L586" s="896"/>
      <c r="M586" s="896"/>
      <c r="N586" s="896"/>
      <c r="O586" s="896"/>
      <c r="P586" s="896"/>
      <c r="Q586" s="896"/>
      <c r="R586" s="896"/>
      <c r="S586" s="896"/>
      <c r="T586" s="896"/>
      <c r="U586" s="896"/>
      <c r="V586" s="896"/>
      <c r="W586" s="896"/>
      <c r="X586" s="896"/>
      <c r="Y586" s="896"/>
      <c r="Z586" s="896"/>
    </row>
    <row r="587" ht="15.75" customHeight="1">
      <c r="A587" s="896"/>
      <c r="B587" s="896"/>
      <c r="C587" s="896"/>
      <c r="D587" s="896"/>
      <c r="E587" s="896"/>
      <c r="F587" s="896"/>
      <c r="G587" s="896"/>
      <c r="H587" s="896"/>
      <c r="I587" s="896"/>
      <c r="J587" s="896"/>
      <c r="K587" s="896"/>
      <c r="L587" s="896"/>
      <c r="M587" s="896"/>
      <c r="N587" s="896"/>
      <c r="O587" s="896"/>
      <c r="P587" s="896"/>
      <c r="Q587" s="896"/>
      <c r="R587" s="896"/>
      <c r="S587" s="896"/>
      <c r="T587" s="896"/>
      <c r="U587" s="896"/>
      <c r="V587" s="896"/>
      <c r="W587" s="896"/>
      <c r="X587" s="896"/>
      <c r="Y587" s="896"/>
      <c r="Z587" s="896"/>
    </row>
    <row r="588" ht="15.75" customHeight="1">
      <c r="A588" s="896"/>
      <c r="B588" s="896"/>
      <c r="C588" s="896"/>
      <c r="D588" s="896"/>
      <c r="E588" s="896"/>
      <c r="F588" s="896"/>
      <c r="G588" s="896"/>
      <c r="H588" s="896"/>
      <c r="I588" s="896"/>
      <c r="J588" s="896"/>
      <c r="K588" s="896"/>
      <c r="L588" s="896"/>
      <c r="M588" s="896"/>
      <c r="N588" s="896"/>
      <c r="O588" s="896"/>
      <c r="P588" s="896"/>
      <c r="Q588" s="896"/>
      <c r="R588" s="896"/>
      <c r="S588" s="896"/>
      <c r="T588" s="896"/>
      <c r="U588" s="896"/>
      <c r="V588" s="896"/>
      <c r="W588" s="896"/>
      <c r="X588" s="896"/>
      <c r="Y588" s="896"/>
      <c r="Z588" s="896"/>
    </row>
    <row r="589" ht="15.75" customHeight="1">
      <c r="A589" s="896"/>
      <c r="B589" s="896"/>
      <c r="C589" s="896"/>
      <c r="D589" s="896"/>
      <c r="E589" s="896"/>
      <c r="F589" s="896"/>
      <c r="G589" s="896"/>
      <c r="H589" s="896"/>
      <c r="I589" s="896"/>
      <c r="J589" s="896"/>
      <c r="K589" s="896"/>
      <c r="L589" s="896"/>
      <c r="M589" s="896"/>
      <c r="N589" s="896"/>
      <c r="O589" s="896"/>
      <c r="P589" s="896"/>
      <c r="Q589" s="896"/>
      <c r="R589" s="896"/>
      <c r="S589" s="896"/>
      <c r="T589" s="896"/>
      <c r="U589" s="896"/>
      <c r="V589" s="896"/>
      <c r="W589" s="896"/>
      <c r="X589" s="896"/>
      <c r="Y589" s="896"/>
      <c r="Z589" s="896"/>
    </row>
    <row r="590" ht="15.75" customHeight="1">
      <c r="A590" s="896"/>
      <c r="B590" s="896"/>
      <c r="C590" s="896"/>
      <c r="D590" s="896"/>
      <c r="E590" s="896"/>
      <c r="F590" s="896"/>
      <c r="G590" s="896"/>
      <c r="H590" s="896"/>
      <c r="I590" s="896"/>
      <c r="J590" s="896"/>
      <c r="K590" s="896"/>
      <c r="L590" s="896"/>
      <c r="M590" s="896"/>
      <c r="N590" s="896"/>
      <c r="O590" s="896"/>
      <c r="P590" s="896"/>
      <c r="Q590" s="896"/>
      <c r="R590" s="896"/>
      <c r="S590" s="896"/>
      <c r="T590" s="896"/>
      <c r="U590" s="896"/>
      <c r="V590" s="896"/>
      <c r="W590" s="896"/>
      <c r="X590" s="896"/>
      <c r="Y590" s="896"/>
      <c r="Z590" s="896"/>
    </row>
    <row r="591" ht="15.75" customHeight="1">
      <c r="A591" s="896"/>
      <c r="B591" s="896"/>
      <c r="C591" s="896"/>
      <c r="D591" s="896"/>
      <c r="E591" s="896"/>
      <c r="F591" s="896"/>
      <c r="G591" s="896"/>
      <c r="H591" s="896"/>
      <c r="I591" s="896"/>
      <c r="J591" s="896"/>
      <c r="K591" s="896"/>
      <c r="L591" s="896"/>
      <c r="M591" s="896"/>
      <c r="N591" s="896"/>
      <c r="O591" s="896"/>
      <c r="P591" s="896"/>
      <c r="Q591" s="896"/>
      <c r="R591" s="896"/>
      <c r="S591" s="896"/>
      <c r="T591" s="896"/>
      <c r="U591" s="896"/>
      <c r="V591" s="896"/>
      <c r="W591" s="896"/>
      <c r="X591" s="896"/>
      <c r="Y591" s="896"/>
      <c r="Z591" s="896"/>
    </row>
    <row r="592" ht="15.75" customHeight="1">
      <c r="A592" s="896"/>
      <c r="B592" s="896"/>
      <c r="C592" s="896"/>
      <c r="D592" s="896"/>
      <c r="E592" s="896"/>
      <c r="F592" s="896"/>
      <c r="G592" s="896"/>
      <c r="H592" s="896"/>
      <c r="I592" s="896"/>
      <c r="J592" s="896"/>
      <c r="K592" s="896"/>
      <c r="L592" s="896"/>
      <c r="M592" s="896"/>
      <c r="N592" s="896"/>
      <c r="O592" s="896"/>
      <c r="P592" s="896"/>
      <c r="Q592" s="896"/>
      <c r="R592" s="896"/>
      <c r="S592" s="896"/>
      <c r="T592" s="896"/>
      <c r="U592" s="896"/>
      <c r="V592" s="896"/>
      <c r="W592" s="896"/>
      <c r="X592" s="896"/>
      <c r="Y592" s="896"/>
      <c r="Z592" s="896"/>
    </row>
    <row r="593" ht="15.75" customHeight="1">
      <c r="A593" s="896"/>
      <c r="B593" s="896"/>
      <c r="C593" s="896"/>
      <c r="D593" s="896"/>
      <c r="E593" s="896"/>
      <c r="F593" s="896"/>
      <c r="G593" s="896"/>
      <c r="H593" s="896"/>
      <c r="I593" s="896"/>
      <c r="J593" s="896"/>
      <c r="K593" s="896"/>
      <c r="L593" s="896"/>
      <c r="M593" s="896"/>
      <c r="N593" s="896"/>
      <c r="O593" s="896"/>
      <c r="P593" s="896"/>
      <c r="Q593" s="896"/>
      <c r="R593" s="896"/>
      <c r="S593" s="896"/>
      <c r="T593" s="896"/>
      <c r="U593" s="896"/>
      <c r="V593" s="896"/>
      <c r="W593" s="896"/>
      <c r="X593" s="896"/>
      <c r="Y593" s="896"/>
      <c r="Z593" s="896"/>
    </row>
    <row r="594" ht="15.75" customHeight="1">
      <c r="A594" s="896"/>
      <c r="B594" s="896"/>
      <c r="C594" s="896"/>
      <c r="D594" s="896"/>
      <c r="E594" s="896"/>
      <c r="F594" s="896"/>
      <c r="G594" s="896"/>
      <c r="H594" s="896"/>
      <c r="I594" s="896"/>
      <c r="J594" s="896"/>
      <c r="K594" s="896"/>
      <c r="L594" s="896"/>
      <c r="M594" s="896"/>
      <c r="N594" s="896"/>
      <c r="O594" s="896"/>
      <c r="P594" s="896"/>
      <c r="Q594" s="896"/>
      <c r="R594" s="896"/>
      <c r="S594" s="896"/>
      <c r="T594" s="896"/>
      <c r="U594" s="896"/>
      <c r="V594" s="896"/>
      <c r="W594" s="896"/>
      <c r="X594" s="896"/>
      <c r="Y594" s="896"/>
      <c r="Z594" s="896"/>
    </row>
    <row r="595" ht="15.75" customHeight="1">
      <c r="A595" s="896"/>
      <c r="B595" s="896"/>
      <c r="C595" s="896"/>
      <c r="D595" s="896"/>
      <c r="E595" s="896"/>
      <c r="F595" s="896"/>
      <c r="G595" s="896"/>
      <c r="H595" s="896"/>
      <c r="I595" s="896"/>
      <c r="J595" s="896"/>
      <c r="K595" s="896"/>
      <c r="L595" s="896"/>
      <c r="M595" s="896"/>
      <c r="N595" s="896"/>
      <c r="O595" s="896"/>
      <c r="P595" s="896"/>
      <c r="Q595" s="896"/>
      <c r="R595" s="896"/>
      <c r="S595" s="896"/>
      <c r="T595" s="896"/>
      <c r="U595" s="896"/>
      <c r="V595" s="896"/>
      <c r="W595" s="896"/>
      <c r="X595" s="896"/>
      <c r="Y595" s="896"/>
      <c r="Z595" s="896"/>
    </row>
    <row r="596" ht="15.75" customHeight="1">
      <c r="A596" s="896"/>
      <c r="B596" s="896"/>
      <c r="C596" s="896"/>
      <c r="D596" s="896"/>
      <c r="E596" s="896"/>
      <c r="F596" s="896"/>
      <c r="G596" s="896"/>
      <c r="H596" s="896"/>
      <c r="I596" s="896"/>
      <c r="J596" s="896"/>
      <c r="K596" s="896"/>
      <c r="L596" s="896"/>
      <c r="M596" s="896"/>
      <c r="N596" s="896"/>
      <c r="O596" s="896"/>
      <c r="P596" s="896"/>
      <c r="Q596" s="896"/>
      <c r="R596" s="896"/>
      <c r="S596" s="896"/>
      <c r="T596" s="896"/>
      <c r="U596" s="896"/>
      <c r="V596" s="896"/>
      <c r="W596" s="896"/>
      <c r="X596" s="896"/>
      <c r="Y596" s="896"/>
      <c r="Z596" s="896"/>
    </row>
    <row r="597" ht="15.75" customHeight="1">
      <c r="A597" s="896"/>
      <c r="B597" s="896"/>
      <c r="C597" s="896"/>
      <c r="D597" s="896"/>
      <c r="E597" s="896"/>
      <c r="F597" s="896"/>
      <c r="G597" s="896"/>
      <c r="H597" s="896"/>
      <c r="I597" s="896"/>
      <c r="J597" s="896"/>
      <c r="K597" s="896"/>
      <c r="L597" s="896"/>
      <c r="M597" s="896"/>
      <c r="N597" s="896"/>
      <c r="O597" s="896"/>
      <c r="P597" s="896"/>
      <c r="Q597" s="896"/>
      <c r="R597" s="896"/>
      <c r="S597" s="896"/>
      <c r="T597" s="896"/>
      <c r="U597" s="896"/>
      <c r="V597" s="896"/>
      <c r="W597" s="896"/>
      <c r="X597" s="896"/>
      <c r="Y597" s="896"/>
      <c r="Z597" s="896"/>
    </row>
    <row r="598" ht="15.75" customHeight="1">
      <c r="A598" s="896"/>
      <c r="B598" s="896"/>
      <c r="C598" s="896"/>
      <c r="D598" s="896"/>
      <c r="E598" s="896"/>
      <c r="F598" s="896"/>
      <c r="G598" s="896"/>
      <c r="H598" s="896"/>
      <c r="I598" s="896"/>
      <c r="J598" s="896"/>
      <c r="K598" s="896"/>
      <c r="L598" s="896"/>
      <c r="M598" s="896"/>
      <c r="N598" s="896"/>
      <c r="O598" s="896"/>
      <c r="P598" s="896"/>
      <c r="Q598" s="896"/>
      <c r="R598" s="896"/>
      <c r="S598" s="896"/>
      <c r="T598" s="896"/>
      <c r="U598" s="896"/>
      <c r="V598" s="896"/>
      <c r="W598" s="896"/>
      <c r="X598" s="896"/>
      <c r="Y598" s="896"/>
      <c r="Z598" s="896"/>
    </row>
    <row r="599" ht="15.75" customHeight="1">
      <c r="A599" s="896"/>
      <c r="B599" s="896"/>
      <c r="C599" s="896"/>
      <c r="D599" s="896"/>
      <c r="E599" s="896"/>
      <c r="F599" s="896"/>
      <c r="G599" s="896"/>
      <c r="H599" s="896"/>
      <c r="I599" s="896"/>
      <c r="J599" s="896"/>
      <c r="K599" s="896"/>
      <c r="L599" s="896"/>
      <c r="M599" s="896"/>
      <c r="N599" s="896"/>
      <c r="O599" s="896"/>
      <c r="P599" s="896"/>
      <c r="Q599" s="896"/>
      <c r="R599" s="896"/>
      <c r="S599" s="896"/>
      <c r="T599" s="896"/>
      <c r="U599" s="896"/>
      <c r="V599" s="896"/>
      <c r="W599" s="896"/>
      <c r="X599" s="896"/>
      <c r="Y599" s="896"/>
      <c r="Z599" s="896"/>
    </row>
    <row r="600" ht="15.75" customHeight="1">
      <c r="A600" s="896"/>
      <c r="B600" s="896"/>
      <c r="C600" s="896"/>
      <c r="D600" s="896"/>
      <c r="E600" s="896"/>
      <c r="F600" s="896"/>
      <c r="G600" s="896"/>
      <c r="H600" s="896"/>
      <c r="I600" s="896"/>
      <c r="J600" s="896"/>
      <c r="K600" s="896"/>
      <c r="L600" s="896"/>
      <c r="M600" s="896"/>
      <c r="N600" s="896"/>
      <c r="O600" s="896"/>
      <c r="P600" s="896"/>
      <c r="Q600" s="896"/>
      <c r="R600" s="896"/>
      <c r="S600" s="896"/>
      <c r="T600" s="896"/>
      <c r="U600" s="896"/>
      <c r="V600" s="896"/>
      <c r="W600" s="896"/>
      <c r="X600" s="896"/>
      <c r="Y600" s="896"/>
      <c r="Z600" s="896"/>
    </row>
    <row r="601" ht="15.75" customHeight="1">
      <c r="A601" s="896"/>
      <c r="B601" s="896"/>
      <c r="C601" s="896"/>
      <c r="D601" s="896"/>
      <c r="E601" s="896"/>
      <c r="F601" s="896"/>
      <c r="G601" s="896"/>
      <c r="H601" s="896"/>
      <c r="I601" s="896"/>
      <c r="J601" s="896"/>
      <c r="K601" s="896"/>
      <c r="L601" s="896"/>
      <c r="M601" s="896"/>
      <c r="N601" s="896"/>
      <c r="O601" s="896"/>
      <c r="P601" s="896"/>
      <c r="Q601" s="896"/>
      <c r="R601" s="896"/>
      <c r="S601" s="896"/>
      <c r="T601" s="896"/>
      <c r="U601" s="896"/>
      <c r="V601" s="896"/>
      <c r="W601" s="896"/>
      <c r="X601" s="896"/>
      <c r="Y601" s="896"/>
      <c r="Z601" s="896"/>
    </row>
    <row r="602" ht="15.75" customHeight="1">
      <c r="A602" s="896"/>
      <c r="B602" s="896"/>
      <c r="C602" s="896"/>
      <c r="D602" s="896"/>
      <c r="E602" s="896"/>
      <c r="F602" s="896"/>
      <c r="G602" s="896"/>
      <c r="H602" s="896"/>
      <c r="I602" s="896"/>
      <c r="J602" s="896"/>
      <c r="K602" s="896"/>
      <c r="L602" s="896"/>
      <c r="M602" s="896"/>
      <c r="N602" s="896"/>
      <c r="O602" s="896"/>
      <c r="P602" s="896"/>
      <c r="Q602" s="896"/>
      <c r="R602" s="896"/>
      <c r="S602" s="896"/>
      <c r="T602" s="896"/>
      <c r="U602" s="896"/>
      <c r="V602" s="896"/>
      <c r="W602" s="896"/>
      <c r="X602" s="896"/>
      <c r="Y602" s="896"/>
      <c r="Z602" s="896"/>
    </row>
    <row r="603" ht="15.75" customHeight="1">
      <c r="A603" s="896"/>
      <c r="B603" s="896"/>
      <c r="C603" s="896"/>
      <c r="D603" s="896"/>
      <c r="E603" s="896"/>
      <c r="F603" s="896"/>
      <c r="G603" s="896"/>
      <c r="H603" s="896"/>
      <c r="I603" s="896"/>
      <c r="J603" s="896"/>
      <c r="K603" s="896"/>
      <c r="L603" s="896"/>
      <c r="M603" s="896"/>
      <c r="N603" s="896"/>
      <c r="O603" s="896"/>
      <c r="P603" s="896"/>
      <c r="Q603" s="896"/>
      <c r="R603" s="896"/>
      <c r="S603" s="896"/>
      <c r="T603" s="896"/>
      <c r="U603" s="896"/>
      <c r="V603" s="896"/>
      <c r="W603" s="896"/>
      <c r="X603" s="896"/>
      <c r="Y603" s="896"/>
      <c r="Z603" s="896"/>
    </row>
    <row r="604" ht="15.75" customHeight="1">
      <c r="A604" s="896"/>
      <c r="B604" s="896"/>
      <c r="C604" s="896"/>
      <c r="D604" s="896"/>
      <c r="E604" s="896"/>
      <c r="F604" s="896"/>
      <c r="G604" s="896"/>
      <c r="H604" s="896"/>
      <c r="I604" s="896"/>
      <c r="J604" s="896"/>
      <c r="K604" s="896"/>
      <c r="L604" s="896"/>
      <c r="M604" s="896"/>
      <c r="N604" s="896"/>
      <c r="O604" s="896"/>
      <c r="P604" s="896"/>
      <c r="Q604" s="896"/>
      <c r="R604" s="896"/>
      <c r="S604" s="896"/>
      <c r="T604" s="896"/>
      <c r="U604" s="896"/>
      <c r="V604" s="896"/>
      <c r="W604" s="896"/>
      <c r="X604" s="896"/>
      <c r="Y604" s="896"/>
      <c r="Z604" s="896"/>
    </row>
    <row r="605" ht="15.75" customHeight="1">
      <c r="A605" s="896"/>
      <c r="B605" s="896"/>
      <c r="C605" s="896"/>
      <c r="D605" s="896"/>
      <c r="E605" s="896"/>
      <c r="F605" s="896"/>
      <c r="G605" s="896"/>
      <c r="H605" s="896"/>
      <c r="I605" s="896"/>
      <c r="J605" s="896"/>
      <c r="K605" s="896"/>
      <c r="L605" s="896"/>
      <c r="M605" s="896"/>
      <c r="N605" s="896"/>
      <c r="O605" s="896"/>
      <c r="P605" s="896"/>
      <c r="Q605" s="896"/>
      <c r="R605" s="896"/>
      <c r="S605" s="896"/>
      <c r="T605" s="896"/>
      <c r="U605" s="896"/>
      <c r="V605" s="896"/>
      <c r="W605" s="896"/>
      <c r="X605" s="896"/>
      <c r="Y605" s="896"/>
      <c r="Z605" s="896"/>
    </row>
    <row r="606" ht="15.75" customHeight="1">
      <c r="A606" s="896"/>
      <c r="B606" s="896"/>
      <c r="C606" s="896"/>
      <c r="D606" s="896"/>
      <c r="E606" s="896"/>
      <c r="F606" s="896"/>
      <c r="G606" s="896"/>
      <c r="H606" s="896"/>
      <c r="I606" s="896"/>
      <c r="J606" s="896"/>
      <c r="K606" s="896"/>
      <c r="L606" s="896"/>
      <c r="M606" s="896"/>
      <c r="N606" s="896"/>
      <c r="O606" s="896"/>
      <c r="P606" s="896"/>
      <c r="Q606" s="896"/>
      <c r="R606" s="896"/>
      <c r="S606" s="896"/>
      <c r="T606" s="896"/>
      <c r="U606" s="896"/>
      <c r="V606" s="896"/>
      <c r="W606" s="896"/>
      <c r="X606" s="896"/>
      <c r="Y606" s="896"/>
      <c r="Z606" s="896"/>
    </row>
    <row r="607" ht="15.75" customHeight="1">
      <c r="A607" s="896"/>
      <c r="B607" s="896"/>
      <c r="C607" s="896"/>
      <c r="D607" s="896"/>
      <c r="E607" s="896"/>
      <c r="F607" s="896"/>
      <c r="G607" s="896"/>
      <c r="H607" s="896"/>
      <c r="I607" s="896"/>
      <c r="J607" s="896"/>
      <c r="K607" s="896"/>
      <c r="L607" s="896"/>
      <c r="M607" s="896"/>
      <c r="N607" s="896"/>
      <c r="O607" s="896"/>
      <c r="P607" s="896"/>
      <c r="Q607" s="896"/>
      <c r="R607" s="896"/>
      <c r="S607" s="896"/>
      <c r="T607" s="896"/>
      <c r="U607" s="896"/>
      <c r="V607" s="896"/>
      <c r="W607" s="896"/>
      <c r="X607" s="896"/>
      <c r="Y607" s="896"/>
      <c r="Z607" s="896"/>
    </row>
    <row r="608" ht="15.75" customHeight="1">
      <c r="A608" s="896"/>
      <c r="B608" s="896"/>
      <c r="C608" s="896"/>
      <c r="D608" s="896"/>
      <c r="E608" s="896"/>
      <c r="F608" s="896"/>
      <c r="G608" s="896"/>
      <c r="H608" s="896"/>
      <c r="I608" s="896"/>
      <c r="J608" s="896"/>
      <c r="K608" s="896"/>
      <c r="L608" s="896"/>
      <c r="M608" s="896"/>
      <c r="N608" s="896"/>
      <c r="O608" s="896"/>
      <c r="P608" s="896"/>
      <c r="Q608" s="896"/>
      <c r="R608" s="896"/>
      <c r="S608" s="896"/>
      <c r="T608" s="896"/>
      <c r="U608" s="896"/>
      <c r="V608" s="896"/>
      <c r="W608" s="896"/>
      <c r="X608" s="896"/>
      <c r="Y608" s="896"/>
      <c r="Z608" s="896"/>
    </row>
    <row r="609" ht="15.75" customHeight="1">
      <c r="A609" s="896"/>
      <c r="B609" s="896"/>
      <c r="C609" s="896"/>
      <c r="D609" s="896"/>
      <c r="E609" s="896"/>
      <c r="F609" s="896"/>
      <c r="G609" s="896"/>
      <c r="H609" s="896"/>
      <c r="I609" s="896"/>
      <c r="J609" s="896"/>
      <c r="K609" s="896"/>
      <c r="L609" s="896"/>
      <c r="M609" s="896"/>
      <c r="N609" s="896"/>
      <c r="O609" s="896"/>
      <c r="P609" s="896"/>
      <c r="Q609" s="896"/>
      <c r="R609" s="896"/>
      <c r="S609" s="896"/>
      <c r="T609" s="896"/>
      <c r="U609" s="896"/>
      <c r="V609" s="896"/>
      <c r="W609" s="896"/>
      <c r="X609" s="896"/>
      <c r="Y609" s="896"/>
      <c r="Z609" s="896"/>
    </row>
    <row r="610" ht="15.75" customHeight="1">
      <c r="A610" s="896"/>
      <c r="B610" s="896"/>
      <c r="C610" s="896"/>
      <c r="D610" s="896"/>
      <c r="E610" s="896"/>
      <c r="F610" s="896"/>
      <c r="G610" s="896"/>
      <c r="H610" s="896"/>
      <c r="I610" s="896"/>
      <c r="J610" s="896"/>
      <c r="K610" s="896"/>
      <c r="L610" s="896"/>
      <c r="M610" s="896"/>
      <c r="N610" s="896"/>
      <c r="O610" s="896"/>
      <c r="P610" s="896"/>
      <c r="Q610" s="896"/>
      <c r="R610" s="896"/>
      <c r="S610" s="896"/>
      <c r="T610" s="896"/>
      <c r="U610" s="896"/>
      <c r="V610" s="896"/>
      <c r="W610" s="896"/>
      <c r="X610" s="896"/>
      <c r="Y610" s="896"/>
      <c r="Z610" s="896"/>
    </row>
    <row r="611" ht="15.75" customHeight="1">
      <c r="A611" s="896"/>
      <c r="B611" s="896"/>
      <c r="C611" s="896"/>
      <c r="D611" s="896"/>
      <c r="E611" s="896"/>
      <c r="F611" s="896"/>
      <c r="G611" s="896"/>
      <c r="H611" s="896"/>
      <c r="I611" s="896"/>
      <c r="J611" s="896"/>
      <c r="K611" s="896"/>
      <c r="L611" s="896"/>
      <c r="M611" s="896"/>
      <c r="N611" s="896"/>
      <c r="O611" s="896"/>
      <c r="P611" s="896"/>
      <c r="Q611" s="896"/>
      <c r="R611" s="896"/>
      <c r="S611" s="896"/>
      <c r="T611" s="896"/>
      <c r="U611" s="896"/>
      <c r="V611" s="896"/>
      <c r="W611" s="896"/>
      <c r="X611" s="896"/>
      <c r="Y611" s="896"/>
      <c r="Z611" s="896"/>
    </row>
    <row r="612" ht="15.75" customHeight="1">
      <c r="A612" s="896"/>
      <c r="B612" s="896"/>
      <c r="C612" s="896"/>
      <c r="D612" s="896"/>
      <c r="E612" s="896"/>
      <c r="F612" s="896"/>
      <c r="G612" s="896"/>
      <c r="H612" s="896"/>
      <c r="I612" s="896"/>
      <c r="J612" s="896"/>
      <c r="K612" s="896"/>
      <c r="L612" s="896"/>
      <c r="M612" s="896"/>
      <c r="N612" s="896"/>
      <c r="O612" s="896"/>
      <c r="P612" s="896"/>
      <c r="Q612" s="896"/>
      <c r="R612" s="896"/>
      <c r="S612" s="896"/>
      <c r="T612" s="896"/>
      <c r="U612" s="896"/>
      <c r="V612" s="896"/>
      <c r="W612" s="896"/>
      <c r="X612" s="896"/>
      <c r="Y612" s="896"/>
      <c r="Z612" s="896"/>
    </row>
    <row r="613" ht="15.75" customHeight="1">
      <c r="A613" s="896"/>
      <c r="B613" s="896"/>
      <c r="C613" s="896"/>
      <c r="D613" s="896"/>
      <c r="E613" s="896"/>
      <c r="F613" s="896"/>
      <c r="G613" s="896"/>
      <c r="H613" s="896"/>
      <c r="I613" s="896"/>
      <c r="J613" s="896"/>
      <c r="K613" s="896"/>
      <c r="L613" s="896"/>
      <c r="M613" s="896"/>
      <c r="N613" s="896"/>
      <c r="O613" s="896"/>
      <c r="P613" s="896"/>
      <c r="Q613" s="896"/>
      <c r="R613" s="896"/>
      <c r="S613" s="896"/>
      <c r="T613" s="896"/>
      <c r="U613" s="896"/>
      <c r="V613" s="896"/>
      <c r="W613" s="896"/>
      <c r="X613" s="896"/>
      <c r="Y613" s="896"/>
      <c r="Z613" s="896"/>
    </row>
    <row r="614" ht="15.75" customHeight="1">
      <c r="A614" s="896"/>
      <c r="B614" s="896"/>
      <c r="C614" s="896"/>
      <c r="D614" s="896"/>
      <c r="E614" s="896"/>
      <c r="F614" s="896"/>
      <c r="G614" s="896"/>
      <c r="H614" s="896"/>
      <c r="I614" s="896"/>
      <c r="J614" s="896"/>
      <c r="K614" s="896"/>
      <c r="L614" s="896"/>
      <c r="M614" s="896"/>
      <c r="N614" s="896"/>
      <c r="O614" s="896"/>
      <c r="P614" s="896"/>
      <c r="Q614" s="896"/>
      <c r="R614" s="896"/>
      <c r="S614" s="896"/>
      <c r="T614" s="896"/>
      <c r="U614" s="896"/>
      <c r="V614" s="896"/>
      <c r="W614" s="896"/>
      <c r="X614" s="896"/>
      <c r="Y614" s="896"/>
      <c r="Z614" s="896"/>
    </row>
    <row r="615" ht="15.75" customHeight="1">
      <c r="A615" s="896"/>
      <c r="B615" s="896"/>
      <c r="C615" s="896"/>
      <c r="D615" s="896"/>
      <c r="E615" s="896"/>
      <c r="F615" s="896"/>
      <c r="G615" s="896"/>
      <c r="H615" s="896"/>
      <c r="I615" s="896"/>
      <c r="J615" s="896"/>
      <c r="K615" s="896"/>
      <c r="L615" s="896"/>
      <c r="M615" s="896"/>
      <c r="N615" s="896"/>
      <c r="O615" s="896"/>
      <c r="P615" s="896"/>
      <c r="Q615" s="896"/>
      <c r="R615" s="896"/>
      <c r="S615" s="896"/>
      <c r="T615" s="896"/>
      <c r="U615" s="896"/>
      <c r="V615" s="896"/>
      <c r="W615" s="896"/>
      <c r="X615" s="896"/>
      <c r="Y615" s="896"/>
      <c r="Z615" s="896"/>
    </row>
    <row r="616" ht="15.75" customHeight="1">
      <c r="A616" s="896"/>
      <c r="B616" s="896"/>
      <c r="C616" s="896"/>
      <c r="D616" s="896"/>
      <c r="E616" s="896"/>
      <c r="F616" s="896"/>
      <c r="G616" s="896"/>
      <c r="H616" s="896"/>
      <c r="I616" s="896"/>
      <c r="J616" s="896"/>
      <c r="K616" s="896"/>
      <c r="L616" s="896"/>
      <c r="M616" s="896"/>
      <c r="N616" s="896"/>
      <c r="O616" s="896"/>
      <c r="P616" s="896"/>
      <c r="Q616" s="896"/>
      <c r="R616" s="896"/>
      <c r="S616" s="896"/>
      <c r="T616" s="896"/>
      <c r="U616" s="896"/>
      <c r="V616" s="896"/>
      <c r="W616" s="896"/>
      <c r="X616" s="896"/>
      <c r="Y616" s="896"/>
      <c r="Z616" s="896"/>
    </row>
    <row r="617" ht="15.75" customHeight="1">
      <c r="A617" s="896"/>
      <c r="B617" s="896"/>
      <c r="C617" s="896"/>
      <c r="D617" s="896"/>
      <c r="E617" s="896"/>
      <c r="F617" s="896"/>
      <c r="G617" s="896"/>
      <c r="H617" s="896"/>
      <c r="I617" s="896"/>
      <c r="J617" s="896"/>
      <c r="K617" s="896"/>
      <c r="L617" s="896"/>
      <c r="M617" s="896"/>
      <c r="N617" s="896"/>
      <c r="O617" s="896"/>
      <c r="P617" s="896"/>
      <c r="Q617" s="896"/>
      <c r="R617" s="896"/>
      <c r="S617" s="896"/>
      <c r="T617" s="896"/>
      <c r="U617" s="896"/>
      <c r="V617" s="896"/>
      <c r="W617" s="896"/>
      <c r="X617" s="896"/>
      <c r="Y617" s="896"/>
      <c r="Z617" s="896"/>
    </row>
    <row r="618" ht="15.75" customHeight="1">
      <c r="A618" s="896"/>
      <c r="B618" s="896"/>
      <c r="C618" s="896"/>
      <c r="D618" s="896"/>
      <c r="E618" s="896"/>
      <c r="F618" s="896"/>
      <c r="G618" s="896"/>
      <c r="H618" s="896"/>
      <c r="I618" s="896"/>
      <c r="J618" s="896"/>
      <c r="K618" s="896"/>
      <c r="L618" s="896"/>
      <c r="M618" s="896"/>
      <c r="N618" s="896"/>
      <c r="O618" s="896"/>
      <c r="P618" s="896"/>
      <c r="Q618" s="896"/>
      <c r="R618" s="896"/>
      <c r="S618" s="896"/>
      <c r="T618" s="896"/>
      <c r="U618" s="896"/>
      <c r="V618" s="896"/>
      <c r="W618" s="896"/>
      <c r="X618" s="896"/>
      <c r="Y618" s="896"/>
      <c r="Z618" s="896"/>
    </row>
    <row r="619" ht="15.75" customHeight="1">
      <c r="A619" s="896"/>
      <c r="B619" s="896"/>
      <c r="C619" s="896"/>
      <c r="D619" s="896"/>
      <c r="E619" s="896"/>
      <c r="F619" s="896"/>
      <c r="G619" s="896"/>
      <c r="H619" s="896"/>
      <c r="I619" s="896"/>
      <c r="J619" s="896"/>
      <c r="K619" s="896"/>
      <c r="L619" s="896"/>
      <c r="M619" s="896"/>
      <c r="N619" s="896"/>
      <c r="O619" s="896"/>
      <c r="P619" s="896"/>
      <c r="Q619" s="896"/>
      <c r="R619" s="896"/>
      <c r="S619" s="896"/>
      <c r="T619" s="896"/>
      <c r="U619" s="896"/>
      <c r="V619" s="896"/>
      <c r="W619" s="896"/>
      <c r="X619" s="896"/>
      <c r="Y619" s="896"/>
      <c r="Z619" s="896"/>
    </row>
    <row r="620" ht="15.75" customHeight="1">
      <c r="A620" s="896"/>
      <c r="B620" s="896"/>
      <c r="C620" s="896"/>
      <c r="D620" s="896"/>
      <c r="E620" s="896"/>
      <c r="F620" s="896"/>
      <c r="G620" s="896"/>
      <c r="H620" s="896"/>
      <c r="I620" s="896"/>
      <c r="J620" s="896"/>
      <c r="K620" s="896"/>
      <c r="L620" s="896"/>
      <c r="M620" s="896"/>
      <c r="N620" s="896"/>
      <c r="O620" s="896"/>
      <c r="P620" s="896"/>
      <c r="Q620" s="896"/>
      <c r="R620" s="896"/>
      <c r="S620" s="896"/>
      <c r="T620" s="896"/>
      <c r="U620" s="896"/>
      <c r="V620" s="896"/>
      <c r="W620" s="896"/>
      <c r="X620" s="896"/>
      <c r="Y620" s="896"/>
      <c r="Z620" s="896"/>
    </row>
    <row r="621" ht="15.75" customHeight="1">
      <c r="A621" s="896"/>
      <c r="B621" s="896"/>
      <c r="C621" s="896"/>
      <c r="D621" s="896"/>
      <c r="E621" s="896"/>
      <c r="F621" s="896"/>
      <c r="G621" s="896"/>
      <c r="H621" s="896"/>
      <c r="I621" s="896"/>
      <c r="J621" s="896"/>
      <c r="K621" s="896"/>
      <c r="L621" s="896"/>
      <c r="M621" s="896"/>
      <c r="N621" s="896"/>
      <c r="O621" s="896"/>
      <c r="P621" s="896"/>
      <c r="Q621" s="896"/>
      <c r="R621" s="896"/>
      <c r="S621" s="896"/>
      <c r="T621" s="896"/>
      <c r="U621" s="896"/>
      <c r="V621" s="896"/>
      <c r="W621" s="896"/>
      <c r="X621" s="896"/>
      <c r="Y621" s="896"/>
      <c r="Z621" s="896"/>
    </row>
    <row r="622" ht="15.75" customHeight="1">
      <c r="A622" s="896"/>
      <c r="B622" s="896"/>
      <c r="C622" s="896"/>
      <c r="D622" s="896"/>
      <c r="E622" s="896"/>
      <c r="F622" s="896"/>
      <c r="G622" s="896"/>
      <c r="H622" s="896"/>
      <c r="I622" s="896"/>
      <c r="J622" s="896"/>
      <c r="K622" s="896"/>
      <c r="L622" s="896"/>
      <c r="M622" s="896"/>
      <c r="N622" s="896"/>
      <c r="O622" s="896"/>
      <c r="P622" s="896"/>
      <c r="Q622" s="896"/>
      <c r="R622" s="896"/>
      <c r="S622" s="896"/>
      <c r="T622" s="896"/>
      <c r="U622" s="896"/>
      <c r="V622" s="896"/>
      <c r="W622" s="896"/>
      <c r="X622" s="896"/>
      <c r="Y622" s="896"/>
      <c r="Z622" s="896"/>
    </row>
    <row r="623" ht="15.75" customHeight="1">
      <c r="A623" s="896"/>
      <c r="B623" s="896"/>
      <c r="C623" s="896"/>
      <c r="D623" s="896"/>
      <c r="E623" s="896"/>
      <c r="F623" s="896"/>
      <c r="G623" s="896"/>
      <c r="H623" s="896"/>
      <c r="I623" s="896"/>
      <c r="J623" s="896"/>
      <c r="K623" s="896"/>
      <c r="L623" s="896"/>
      <c r="M623" s="896"/>
      <c r="N623" s="896"/>
      <c r="O623" s="896"/>
      <c r="P623" s="896"/>
      <c r="Q623" s="896"/>
      <c r="R623" s="896"/>
      <c r="S623" s="896"/>
      <c r="T623" s="896"/>
      <c r="U623" s="896"/>
      <c r="V623" s="896"/>
      <c r="W623" s="896"/>
      <c r="X623" s="896"/>
      <c r="Y623" s="896"/>
      <c r="Z623" s="896"/>
    </row>
    <row r="624" ht="15.75" customHeight="1">
      <c r="A624" s="896"/>
      <c r="B624" s="896"/>
      <c r="C624" s="896"/>
      <c r="D624" s="896"/>
      <c r="E624" s="896"/>
      <c r="F624" s="896"/>
      <c r="G624" s="896"/>
      <c r="H624" s="896"/>
      <c r="I624" s="896"/>
      <c r="J624" s="896"/>
      <c r="K624" s="896"/>
      <c r="L624" s="896"/>
      <c r="M624" s="896"/>
      <c r="N624" s="896"/>
      <c r="O624" s="896"/>
      <c r="P624" s="896"/>
      <c r="Q624" s="896"/>
      <c r="R624" s="896"/>
      <c r="S624" s="896"/>
      <c r="T624" s="896"/>
      <c r="U624" s="896"/>
      <c r="V624" s="896"/>
      <c r="W624" s="896"/>
      <c r="X624" s="896"/>
      <c r="Y624" s="896"/>
      <c r="Z624" s="896"/>
    </row>
    <row r="625" ht="15.75" customHeight="1">
      <c r="A625" s="896"/>
      <c r="B625" s="896"/>
      <c r="C625" s="896"/>
      <c r="D625" s="896"/>
      <c r="E625" s="896"/>
      <c r="F625" s="896"/>
      <c r="G625" s="896"/>
      <c r="H625" s="896"/>
      <c r="I625" s="896"/>
      <c r="J625" s="896"/>
      <c r="K625" s="896"/>
      <c r="L625" s="896"/>
      <c r="M625" s="896"/>
      <c r="N625" s="896"/>
      <c r="O625" s="896"/>
      <c r="P625" s="896"/>
      <c r="Q625" s="896"/>
      <c r="R625" s="896"/>
      <c r="S625" s="896"/>
      <c r="T625" s="896"/>
      <c r="U625" s="896"/>
      <c r="V625" s="896"/>
      <c r="W625" s="896"/>
      <c r="X625" s="896"/>
      <c r="Y625" s="896"/>
      <c r="Z625" s="896"/>
    </row>
    <row r="626" ht="15.75" customHeight="1">
      <c r="A626" s="896"/>
      <c r="B626" s="896"/>
      <c r="C626" s="896"/>
      <c r="D626" s="896"/>
      <c r="E626" s="896"/>
      <c r="F626" s="896"/>
      <c r="G626" s="896"/>
      <c r="H626" s="896"/>
      <c r="I626" s="896"/>
      <c r="J626" s="896"/>
      <c r="K626" s="896"/>
      <c r="L626" s="896"/>
      <c r="M626" s="896"/>
      <c r="N626" s="896"/>
      <c r="O626" s="896"/>
      <c r="P626" s="896"/>
      <c r="Q626" s="896"/>
      <c r="R626" s="896"/>
      <c r="S626" s="896"/>
      <c r="T626" s="896"/>
      <c r="U626" s="896"/>
      <c r="V626" s="896"/>
      <c r="W626" s="896"/>
      <c r="X626" s="896"/>
      <c r="Y626" s="896"/>
      <c r="Z626" s="896"/>
    </row>
    <row r="627" ht="15.75" customHeight="1">
      <c r="A627" s="896"/>
      <c r="B627" s="896"/>
      <c r="C627" s="896"/>
      <c r="D627" s="896"/>
      <c r="E627" s="896"/>
      <c r="F627" s="896"/>
      <c r="G627" s="896"/>
      <c r="H627" s="896"/>
      <c r="I627" s="896"/>
      <c r="J627" s="896"/>
      <c r="K627" s="896"/>
      <c r="L627" s="896"/>
      <c r="M627" s="896"/>
      <c r="N627" s="896"/>
      <c r="O627" s="896"/>
      <c r="P627" s="896"/>
      <c r="Q627" s="896"/>
      <c r="R627" s="896"/>
      <c r="S627" s="896"/>
      <c r="T627" s="896"/>
      <c r="U627" s="896"/>
      <c r="V627" s="896"/>
      <c r="W627" s="896"/>
      <c r="X627" s="896"/>
      <c r="Y627" s="896"/>
      <c r="Z627" s="896"/>
    </row>
    <row r="628" ht="15.75" customHeight="1">
      <c r="A628" s="896"/>
      <c r="B628" s="896"/>
      <c r="C628" s="896"/>
      <c r="D628" s="896"/>
      <c r="E628" s="896"/>
      <c r="F628" s="896"/>
      <c r="G628" s="896"/>
      <c r="H628" s="896"/>
      <c r="I628" s="896"/>
      <c r="J628" s="896"/>
      <c r="K628" s="896"/>
      <c r="L628" s="896"/>
      <c r="M628" s="896"/>
      <c r="N628" s="896"/>
      <c r="O628" s="896"/>
      <c r="P628" s="896"/>
      <c r="Q628" s="896"/>
      <c r="R628" s="896"/>
      <c r="S628" s="896"/>
      <c r="T628" s="896"/>
      <c r="U628" s="896"/>
      <c r="V628" s="896"/>
      <c r="W628" s="896"/>
      <c r="X628" s="896"/>
      <c r="Y628" s="896"/>
      <c r="Z628" s="896"/>
    </row>
    <row r="629" ht="15.75" customHeight="1">
      <c r="A629" s="896"/>
      <c r="B629" s="896"/>
      <c r="C629" s="896"/>
      <c r="D629" s="896"/>
      <c r="E629" s="896"/>
      <c r="F629" s="896"/>
      <c r="G629" s="896"/>
      <c r="H629" s="896"/>
      <c r="I629" s="896"/>
      <c r="J629" s="896"/>
      <c r="K629" s="896"/>
      <c r="L629" s="896"/>
      <c r="M629" s="896"/>
      <c r="N629" s="896"/>
      <c r="O629" s="896"/>
      <c r="P629" s="896"/>
      <c r="Q629" s="896"/>
      <c r="R629" s="896"/>
      <c r="S629" s="896"/>
      <c r="T629" s="896"/>
      <c r="U629" s="896"/>
      <c r="V629" s="896"/>
      <c r="W629" s="896"/>
      <c r="X629" s="896"/>
      <c r="Y629" s="896"/>
      <c r="Z629" s="896"/>
    </row>
    <row r="630" ht="15.75" customHeight="1">
      <c r="A630" s="896"/>
      <c r="B630" s="896"/>
      <c r="C630" s="896"/>
      <c r="D630" s="896"/>
      <c r="E630" s="896"/>
      <c r="F630" s="896"/>
      <c r="G630" s="896"/>
      <c r="H630" s="896"/>
      <c r="I630" s="896"/>
      <c r="J630" s="896"/>
      <c r="K630" s="896"/>
      <c r="L630" s="896"/>
      <c r="M630" s="896"/>
      <c r="N630" s="896"/>
      <c r="O630" s="896"/>
      <c r="P630" s="896"/>
      <c r="Q630" s="896"/>
      <c r="R630" s="896"/>
      <c r="S630" s="896"/>
      <c r="T630" s="896"/>
      <c r="U630" s="896"/>
      <c r="V630" s="896"/>
      <c r="W630" s="896"/>
      <c r="X630" s="896"/>
      <c r="Y630" s="896"/>
      <c r="Z630" s="896"/>
    </row>
    <row r="631" ht="15.75" customHeight="1">
      <c r="A631" s="896"/>
      <c r="B631" s="896"/>
      <c r="C631" s="896"/>
      <c r="D631" s="896"/>
      <c r="E631" s="896"/>
      <c r="F631" s="896"/>
      <c r="G631" s="896"/>
      <c r="H631" s="896"/>
      <c r="I631" s="896"/>
      <c r="J631" s="896"/>
      <c r="K631" s="896"/>
      <c r="L631" s="896"/>
      <c r="M631" s="896"/>
      <c r="N631" s="896"/>
      <c r="O631" s="896"/>
      <c r="P631" s="896"/>
      <c r="Q631" s="896"/>
      <c r="R631" s="896"/>
      <c r="S631" s="896"/>
      <c r="T631" s="896"/>
      <c r="U631" s="896"/>
      <c r="V631" s="896"/>
      <c r="W631" s="896"/>
      <c r="X631" s="896"/>
      <c r="Y631" s="896"/>
      <c r="Z631" s="896"/>
    </row>
    <row r="632" ht="15.75" customHeight="1">
      <c r="A632" s="896"/>
      <c r="B632" s="896"/>
      <c r="C632" s="896"/>
      <c r="D632" s="896"/>
      <c r="E632" s="896"/>
      <c r="F632" s="896"/>
      <c r="G632" s="896"/>
      <c r="H632" s="896"/>
      <c r="I632" s="896"/>
      <c r="J632" s="896"/>
      <c r="K632" s="896"/>
      <c r="L632" s="896"/>
      <c r="M632" s="896"/>
      <c r="N632" s="896"/>
      <c r="O632" s="896"/>
      <c r="P632" s="896"/>
      <c r="Q632" s="896"/>
      <c r="R632" s="896"/>
      <c r="S632" s="896"/>
      <c r="T632" s="896"/>
      <c r="U632" s="896"/>
      <c r="V632" s="896"/>
      <c r="W632" s="896"/>
      <c r="X632" s="896"/>
      <c r="Y632" s="896"/>
      <c r="Z632" s="896"/>
    </row>
    <row r="633" ht="15.75" customHeight="1">
      <c r="A633" s="896"/>
      <c r="B633" s="896"/>
      <c r="C633" s="896"/>
      <c r="D633" s="896"/>
      <c r="E633" s="896"/>
      <c r="F633" s="896"/>
      <c r="G633" s="896"/>
      <c r="H633" s="896"/>
      <c r="I633" s="896"/>
      <c r="J633" s="896"/>
      <c r="K633" s="896"/>
      <c r="L633" s="896"/>
      <c r="M633" s="896"/>
      <c r="N633" s="896"/>
      <c r="O633" s="896"/>
      <c r="P633" s="896"/>
      <c r="Q633" s="896"/>
      <c r="R633" s="896"/>
      <c r="S633" s="896"/>
      <c r="T633" s="896"/>
      <c r="U633" s="896"/>
      <c r="V633" s="896"/>
      <c r="W633" s="896"/>
      <c r="X633" s="896"/>
      <c r="Y633" s="896"/>
      <c r="Z633" s="896"/>
    </row>
    <row r="634" ht="15.75" customHeight="1">
      <c r="A634" s="896"/>
      <c r="B634" s="896"/>
      <c r="C634" s="896"/>
      <c r="D634" s="896"/>
      <c r="E634" s="896"/>
      <c r="F634" s="896"/>
      <c r="G634" s="896"/>
      <c r="H634" s="896"/>
      <c r="I634" s="896"/>
      <c r="J634" s="896"/>
      <c r="K634" s="896"/>
      <c r="L634" s="896"/>
      <c r="M634" s="896"/>
      <c r="N634" s="896"/>
      <c r="O634" s="896"/>
      <c r="P634" s="896"/>
      <c r="Q634" s="896"/>
      <c r="R634" s="896"/>
      <c r="S634" s="896"/>
      <c r="T634" s="896"/>
      <c r="U634" s="896"/>
      <c r="V634" s="896"/>
      <c r="W634" s="896"/>
      <c r="X634" s="896"/>
      <c r="Y634" s="896"/>
      <c r="Z634" s="896"/>
    </row>
    <row r="635" ht="15.75" customHeight="1">
      <c r="A635" s="896"/>
      <c r="B635" s="896"/>
      <c r="C635" s="896"/>
      <c r="D635" s="896"/>
      <c r="E635" s="896"/>
      <c r="F635" s="896"/>
      <c r="G635" s="896"/>
      <c r="H635" s="896"/>
      <c r="I635" s="896"/>
      <c r="J635" s="896"/>
      <c r="K635" s="896"/>
      <c r="L635" s="896"/>
      <c r="M635" s="896"/>
      <c r="N635" s="896"/>
      <c r="O635" s="896"/>
      <c r="P635" s="896"/>
      <c r="Q635" s="896"/>
      <c r="R635" s="896"/>
      <c r="S635" s="896"/>
      <c r="T635" s="896"/>
      <c r="U635" s="896"/>
      <c r="V635" s="896"/>
      <c r="W635" s="896"/>
      <c r="X635" s="896"/>
      <c r="Y635" s="896"/>
      <c r="Z635" s="896"/>
    </row>
    <row r="636" ht="15.75" customHeight="1">
      <c r="A636" s="896"/>
      <c r="B636" s="896"/>
      <c r="C636" s="896"/>
      <c r="D636" s="896"/>
      <c r="E636" s="896"/>
      <c r="F636" s="896"/>
      <c r="G636" s="896"/>
      <c r="H636" s="896"/>
      <c r="I636" s="896"/>
      <c r="J636" s="896"/>
      <c r="K636" s="896"/>
      <c r="L636" s="896"/>
      <c r="M636" s="896"/>
      <c r="N636" s="896"/>
      <c r="O636" s="896"/>
      <c r="P636" s="896"/>
      <c r="Q636" s="896"/>
      <c r="R636" s="896"/>
      <c r="S636" s="896"/>
      <c r="T636" s="896"/>
      <c r="U636" s="896"/>
      <c r="V636" s="896"/>
      <c r="W636" s="896"/>
      <c r="X636" s="896"/>
      <c r="Y636" s="896"/>
      <c r="Z636" s="896"/>
    </row>
    <row r="637" ht="15.75" customHeight="1">
      <c r="A637" s="896"/>
      <c r="B637" s="896"/>
      <c r="C637" s="896"/>
      <c r="D637" s="896"/>
      <c r="E637" s="896"/>
      <c r="F637" s="896"/>
      <c r="G637" s="896"/>
      <c r="H637" s="896"/>
      <c r="I637" s="896"/>
      <c r="J637" s="896"/>
      <c r="K637" s="896"/>
      <c r="L637" s="896"/>
      <c r="M637" s="896"/>
      <c r="N637" s="896"/>
      <c r="O637" s="896"/>
      <c r="P637" s="896"/>
      <c r="Q637" s="896"/>
      <c r="R637" s="896"/>
      <c r="S637" s="896"/>
      <c r="T637" s="896"/>
      <c r="U637" s="896"/>
      <c r="V637" s="896"/>
      <c r="W637" s="896"/>
      <c r="X637" s="896"/>
      <c r="Y637" s="896"/>
      <c r="Z637" s="896"/>
    </row>
    <row r="638" ht="15.75" customHeight="1">
      <c r="A638" s="896"/>
      <c r="B638" s="896"/>
      <c r="C638" s="896"/>
      <c r="D638" s="896"/>
      <c r="E638" s="896"/>
      <c r="F638" s="896"/>
      <c r="G638" s="896"/>
      <c r="H638" s="896"/>
      <c r="I638" s="896"/>
      <c r="J638" s="896"/>
      <c r="K638" s="896"/>
      <c r="L638" s="896"/>
      <c r="M638" s="896"/>
      <c r="N638" s="896"/>
      <c r="O638" s="896"/>
      <c r="P638" s="896"/>
      <c r="Q638" s="896"/>
      <c r="R638" s="896"/>
      <c r="S638" s="896"/>
      <c r="T638" s="896"/>
      <c r="U638" s="896"/>
      <c r="V638" s="896"/>
      <c r="W638" s="896"/>
      <c r="X638" s="896"/>
      <c r="Y638" s="896"/>
      <c r="Z638" s="896"/>
    </row>
    <row r="639" ht="15.75" customHeight="1">
      <c r="A639" s="896"/>
      <c r="B639" s="896"/>
      <c r="C639" s="896"/>
      <c r="D639" s="896"/>
      <c r="E639" s="896"/>
      <c r="F639" s="896"/>
      <c r="G639" s="896"/>
      <c r="H639" s="896"/>
      <c r="I639" s="896"/>
      <c r="J639" s="896"/>
      <c r="K639" s="896"/>
      <c r="L639" s="896"/>
      <c r="M639" s="896"/>
      <c r="N639" s="896"/>
      <c r="O639" s="896"/>
      <c r="P639" s="896"/>
      <c r="Q639" s="896"/>
      <c r="R639" s="896"/>
      <c r="S639" s="896"/>
      <c r="T639" s="896"/>
      <c r="U639" s="896"/>
      <c r="V639" s="896"/>
      <c r="W639" s="896"/>
      <c r="X639" s="896"/>
      <c r="Y639" s="896"/>
      <c r="Z639" s="896"/>
    </row>
    <row r="640" ht="15.75" customHeight="1">
      <c r="A640" s="896"/>
      <c r="B640" s="896"/>
      <c r="C640" s="896"/>
      <c r="D640" s="896"/>
      <c r="E640" s="896"/>
      <c r="F640" s="896"/>
      <c r="G640" s="896"/>
      <c r="H640" s="896"/>
      <c r="I640" s="896"/>
      <c r="J640" s="896"/>
      <c r="K640" s="896"/>
      <c r="L640" s="896"/>
      <c r="M640" s="896"/>
      <c r="N640" s="896"/>
      <c r="O640" s="896"/>
      <c r="P640" s="896"/>
      <c r="Q640" s="896"/>
      <c r="R640" s="896"/>
      <c r="S640" s="896"/>
      <c r="T640" s="896"/>
      <c r="U640" s="896"/>
      <c r="V640" s="896"/>
      <c r="W640" s="896"/>
      <c r="X640" s="896"/>
      <c r="Y640" s="896"/>
      <c r="Z640" s="896"/>
    </row>
    <row r="641" ht="15.75" customHeight="1">
      <c r="A641" s="896"/>
      <c r="B641" s="896"/>
      <c r="C641" s="896"/>
      <c r="D641" s="896"/>
      <c r="E641" s="896"/>
      <c r="F641" s="896"/>
      <c r="G641" s="896"/>
      <c r="H641" s="896"/>
      <c r="I641" s="896"/>
      <c r="J641" s="896"/>
      <c r="K641" s="896"/>
      <c r="L641" s="896"/>
      <c r="M641" s="896"/>
      <c r="N641" s="896"/>
      <c r="O641" s="896"/>
      <c r="P641" s="896"/>
      <c r="Q641" s="896"/>
      <c r="R641" s="896"/>
      <c r="S641" s="896"/>
      <c r="T641" s="896"/>
      <c r="U641" s="896"/>
      <c r="V641" s="896"/>
      <c r="W641" s="896"/>
      <c r="X641" s="896"/>
      <c r="Y641" s="896"/>
      <c r="Z641" s="896"/>
    </row>
    <row r="642" ht="15.75" customHeight="1">
      <c r="A642" s="896"/>
      <c r="B642" s="896"/>
      <c r="C642" s="896"/>
      <c r="D642" s="896"/>
      <c r="E642" s="896"/>
      <c r="F642" s="896"/>
      <c r="G642" s="896"/>
      <c r="H642" s="896"/>
      <c r="I642" s="896"/>
      <c r="J642" s="896"/>
      <c r="K642" s="896"/>
      <c r="L642" s="896"/>
      <c r="M642" s="896"/>
      <c r="N642" s="896"/>
      <c r="O642" s="896"/>
      <c r="P642" s="896"/>
      <c r="Q642" s="896"/>
      <c r="R642" s="896"/>
      <c r="S642" s="896"/>
      <c r="T642" s="896"/>
      <c r="U642" s="896"/>
      <c r="V642" s="896"/>
      <c r="W642" s="896"/>
      <c r="X642" s="896"/>
      <c r="Y642" s="896"/>
      <c r="Z642" s="896"/>
    </row>
    <row r="643" ht="15.75" customHeight="1">
      <c r="A643" s="896"/>
      <c r="B643" s="896"/>
      <c r="C643" s="896"/>
      <c r="D643" s="896"/>
      <c r="E643" s="896"/>
      <c r="F643" s="896"/>
      <c r="G643" s="896"/>
      <c r="H643" s="896"/>
      <c r="I643" s="896"/>
      <c r="J643" s="896"/>
      <c r="K643" s="896"/>
      <c r="L643" s="896"/>
      <c r="M643" s="896"/>
      <c r="N643" s="896"/>
      <c r="O643" s="896"/>
      <c r="P643" s="896"/>
      <c r="Q643" s="896"/>
      <c r="R643" s="896"/>
      <c r="S643" s="896"/>
      <c r="T643" s="896"/>
      <c r="U643" s="896"/>
      <c r="V643" s="896"/>
      <c r="W643" s="896"/>
      <c r="X643" s="896"/>
      <c r="Y643" s="896"/>
      <c r="Z643" s="896"/>
    </row>
    <row r="644" ht="15.75" customHeight="1">
      <c r="A644" s="896"/>
      <c r="B644" s="896"/>
      <c r="C644" s="896"/>
      <c r="D644" s="896"/>
      <c r="E644" s="896"/>
      <c r="F644" s="896"/>
      <c r="G644" s="896"/>
      <c r="H644" s="896"/>
      <c r="I644" s="896"/>
      <c r="J644" s="896"/>
      <c r="K644" s="896"/>
      <c r="L644" s="896"/>
      <c r="M644" s="896"/>
      <c r="N644" s="896"/>
      <c r="O644" s="896"/>
      <c r="P644" s="896"/>
      <c r="Q644" s="896"/>
      <c r="R644" s="896"/>
      <c r="S644" s="896"/>
      <c r="T644" s="896"/>
      <c r="U644" s="896"/>
      <c r="V644" s="896"/>
      <c r="W644" s="896"/>
      <c r="X644" s="896"/>
      <c r="Y644" s="896"/>
      <c r="Z644" s="896"/>
    </row>
    <row r="645" ht="15.75" customHeight="1">
      <c r="A645" s="896"/>
      <c r="B645" s="896"/>
      <c r="C645" s="896"/>
      <c r="D645" s="896"/>
      <c r="E645" s="896"/>
      <c r="F645" s="896"/>
      <c r="G645" s="896"/>
      <c r="H645" s="896"/>
      <c r="I645" s="896"/>
      <c r="J645" s="896"/>
      <c r="K645" s="896"/>
      <c r="L645" s="896"/>
      <c r="M645" s="896"/>
      <c r="N645" s="896"/>
      <c r="O645" s="896"/>
      <c r="P645" s="896"/>
      <c r="Q645" s="896"/>
      <c r="R645" s="896"/>
      <c r="S645" s="896"/>
      <c r="T645" s="896"/>
      <c r="U645" s="896"/>
      <c r="V645" s="896"/>
      <c r="W645" s="896"/>
      <c r="X645" s="896"/>
      <c r="Y645" s="896"/>
      <c r="Z645" s="896"/>
    </row>
    <row r="646" ht="15.75" customHeight="1">
      <c r="A646" s="896"/>
      <c r="B646" s="896"/>
      <c r="C646" s="896"/>
      <c r="D646" s="896"/>
      <c r="E646" s="896"/>
      <c r="F646" s="896"/>
      <c r="G646" s="896"/>
      <c r="H646" s="896"/>
      <c r="I646" s="896"/>
      <c r="J646" s="896"/>
      <c r="K646" s="896"/>
      <c r="L646" s="896"/>
      <c r="M646" s="896"/>
      <c r="N646" s="896"/>
      <c r="O646" s="896"/>
      <c r="P646" s="896"/>
      <c r="Q646" s="896"/>
      <c r="R646" s="896"/>
      <c r="S646" s="896"/>
      <c r="T646" s="896"/>
      <c r="U646" s="896"/>
      <c r="V646" s="896"/>
      <c r="W646" s="896"/>
      <c r="X646" s="896"/>
      <c r="Y646" s="896"/>
      <c r="Z646" s="896"/>
    </row>
    <row r="647" ht="15.75" customHeight="1">
      <c r="A647" s="896"/>
      <c r="B647" s="896"/>
      <c r="C647" s="896"/>
      <c r="D647" s="896"/>
      <c r="E647" s="896"/>
      <c r="F647" s="896"/>
      <c r="G647" s="896"/>
      <c r="H647" s="896"/>
      <c r="I647" s="896"/>
      <c r="J647" s="896"/>
      <c r="K647" s="896"/>
      <c r="L647" s="896"/>
      <c r="M647" s="896"/>
      <c r="N647" s="896"/>
      <c r="O647" s="896"/>
      <c r="P647" s="896"/>
      <c r="Q647" s="896"/>
      <c r="R647" s="896"/>
      <c r="S647" s="896"/>
      <c r="T647" s="896"/>
      <c r="U647" s="896"/>
      <c r="V647" s="896"/>
      <c r="W647" s="896"/>
      <c r="X647" s="896"/>
      <c r="Y647" s="896"/>
      <c r="Z647" s="896"/>
    </row>
    <row r="648" ht="15.75" customHeight="1">
      <c r="A648" s="896"/>
      <c r="B648" s="896"/>
      <c r="C648" s="896"/>
      <c r="D648" s="896"/>
      <c r="E648" s="896"/>
      <c r="F648" s="896"/>
      <c r="G648" s="896"/>
      <c r="H648" s="896"/>
      <c r="I648" s="896"/>
      <c r="J648" s="896"/>
      <c r="K648" s="896"/>
      <c r="L648" s="896"/>
      <c r="M648" s="896"/>
      <c r="N648" s="896"/>
      <c r="O648" s="896"/>
      <c r="P648" s="896"/>
      <c r="Q648" s="896"/>
      <c r="R648" s="896"/>
      <c r="S648" s="896"/>
      <c r="T648" s="896"/>
      <c r="U648" s="896"/>
      <c r="V648" s="896"/>
      <c r="W648" s="896"/>
      <c r="X648" s="896"/>
      <c r="Y648" s="896"/>
      <c r="Z648" s="896"/>
    </row>
    <row r="649" ht="15.75" customHeight="1">
      <c r="A649" s="896"/>
      <c r="B649" s="896"/>
      <c r="C649" s="896"/>
      <c r="D649" s="896"/>
      <c r="E649" s="896"/>
      <c r="F649" s="896"/>
      <c r="G649" s="896"/>
      <c r="H649" s="896"/>
      <c r="I649" s="896"/>
      <c r="J649" s="896"/>
      <c r="K649" s="896"/>
      <c r="L649" s="896"/>
      <c r="M649" s="896"/>
      <c r="N649" s="896"/>
      <c r="O649" s="896"/>
      <c r="P649" s="896"/>
      <c r="Q649" s="896"/>
      <c r="R649" s="896"/>
      <c r="S649" s="896"/>
      <c r="T649" s="896"/>
      <c r="U649" s="896"/>
      <c r="V649" s="896"/>
      <c r="W649" s="896"/>
      <c r="X649" s="896"/>
      <c r="Y649" s="896"/>
      <c r="Z649" s="896"/>
    </row>
    <row r="650" ht="15.75" customHeight="1">
      <c r="A650" s="896"/>
      <c r="B650" s="896"/>
      <c r="C650" s="896"/>
      <c r="D650" s="896"/>
      <c r="E650" s="896"/>
      <c r="F650" s="896"/>
      <c r="G650" s="896"/>
      <c r="H650" s="896"/>
      <c r="I650" s="896"/>
      <c r="J650" s="896"/>
      <c r="K650" s="896"/>
      <c r="L650" s="896"/>
      <c r="M650" s="896"/>
      <c r="N650" s="896"/>
      <c r="O650" s="896"/>
      <c r="P650" s="896"/>
      <c r="Q650" s="896"/>
      <c r="R650" s="896"/>
      <c r="S650" s="896"/>
      <c r="T650" s="896"/>
      <c r="U650" s="896"/>
      <c r="V650" s="896"/>
      <c r="W650" s="896"/>
      <c r="X650" s="896"/>
      <c r="Y650" s="896"/>
      <c r="Z650" s="896"/>
    </row>
    <row r="651" ht="15.75" customHeight="1">
      <c r="A651" s="896"/>
      <c r="B651" s="896"/>
      <c r="C651" s="896"/>
      <c r="D651" s="896"/>
      <c r="E651" s="896"/>
      <c r="F651" s="896"/>
      <c r="G651" s="896"/>
      <c r="H651" s="896"/>
      <c r="I651" s="896"/>
      <c r="J651" s="896"/>
      <c r="K651" s="896"/>
      <c r="L651" s="896"/>
      <c r="M651" s="896"/>
      <c r="N651" s="896"/>
      <c r="O651" s="896"/>
      <c r="P651" s="896"/>
      <c r="Q651" s="896"/>
      <c r="R651" s="896"/>
      <c r="S651" s="896"/>
      <c r="T651" s="896"/>
      <c r="U651" s="896"/>
      <c r="V651" s="896"/>
      <c r="W651" s="896"/>
      <c r="X651" s="896"/>
      <c r="Y651" s="896"/>
      <c r="Z651" s="896"/>
    </row>
    <row r="652" ht="15.75" customHeight="1">
      <c r="A652" s="896"/>
      <c r="B652" s="896"/>
      <c r="C652" s="896"/>
      <c r="D652" s="896"/>
      <c r="E652" s="896"/>
      <c r="F652" s="896"/>
      <c r="G652" s="896"/>
      <c r="H652" s="896"/>
      <c r="I652" s="896"/>
      <c r="J652" s="896"/>
      <c r="K652" s="896"/>
      <c r="L652" s="896"/>
      <c r="M652" s="896"/>
      <c r="N652" s="896"/>
      <c r="O652" s="896"/>
      <c r="P652" s="896"/>
      <c r="Q652" s="896"/>
      <c r="R652" s="896"/>
      <c r="S652" s="896"/>
      <c r="T652" s="896"/>
      <c r="U652" s="896"/>
      <c r="V652" s="896"/>
      <c r="W652" s="896"/>
      <c r="X652" s="896"/>
      <c r="Y652" s="896"/>
      <c r="Z652" s="896"/>
    </row>
    <row r="653" ht="15.75" customHeight="1">
      <c r="A653" s="896"/>
      <c r="B653" s="896"/>
      <c r="C653" s="896"/>
      <c r="D653" s="896"/>
      <c r="E653" s="896"/>
      <c r="F653" s="896"/>
      <c r="G653" s="896"/>
      <c r="H653" s="896"/>
      <c r="I653" s="896"/>
      <c r="J653" s="896"/>
      <c r="K653" s="896"/>
      <c r="L653" s="896"/>
      <c r="M653" s="896"/>
      <c r="N653" s="896"/>
      <c r="O653" s="896"/>
      <c r="P653" s="896"/>
      <c r="Q653" s="896"/>
      <c r="R653" s="896"/>
      <c r="S653" s="896"/>
      <c r="T653" s="896"/>
      <c r="U653" s="896"/>
      <c r="V653" s="896"/>
      <c r="W653" s="896"/>
      <c r="X653" s="896"/>
      <c r="Y653" s="896"/>
      <c r="Z653" s="896"/>
    </row>
    <row r="654" ht="15.75" customHeight="1">
      <c r="A654" s="896"/>
      <c r="B654" s="896"/>
      <c r="C654" s="896"/>
      <c r="D654" s="896"/>
      <c r="E654" s="896"/>
      <c r="F654" s="896"/>
      <c r="G654" s="896"/>
      <c r="H654" s="896"/>
      <c r="I654" s="896"/>
      <c r="J654" s="896"/>
      <c r="K654" s="896"/>
      <c r="L654" s="896"/>
      <c r="M654" s="896"/>
      <c r="N654" s="896"/>
      <c r="O654" s="896"/>
      <c r="P654" s="896"/>
      <c r="Q654" s="896"/>
      <c r="R654" s="896"/>
      <c r="S654" s="896"/>
      <c r="T654" s="896"/>
      <c r="U654" s="896"/>
      <c r="V654" s="896"/>
      <c r="W654" s="896"/>
      <c r="X654" s="896"/>
      <c r="Y654" s="896"/>
      <c r="Z654" s="896"/>
    </row>
    <row r="655" ht="15.75" customHeight="1">
      <c r="A655" s="896"/>
      <c r="B655" s="896"/>
      <c r="C655" s="896"/>
      <c r="D655" s="896"/>
      <c r="E655" s="896"/>
      <c r="F655" s="896"/>
      <c r="G655" s="896"/>
      <c r="H655" s="896"/>
      <c r="I655" s="896"/>
      <c r="J655" s="896"/>
      <c r="K655" s="896"/>
      <c r="L655" s="896"/>
      <c r="M655" s="896"/>
      <c r="N655" s="896"/>
      <c r="O655" s="896"/>
      <c r="P655" s="896"/>
      <c r="Q655" s="896"/>
      <c r="R655" s="896"/>
      <c r="S655" s="896"/>
      <c r="T655" s="896"/>
      <c r="U655" s="896"/>
      <c r="V655" s="896"/>
      <c r="W655" s="896"/>
      <c r="X655" s="896"/>
      <c r="Y655" s="896"/>
      <c r="Z655" s="896"/>
    </row>
    <row r="656" ht="15.75" customHeight="1">
      <c r="A656" s="896"/>
      <c r="B656" s="896"/>
      <c r="C656" s="896"/>
      <c r="D656" s="896"/>
      <c r="E656" s="896"/>
      <c r="F656" s="896"/>
      <c r="G656" s="896"/>
      <c r="H656" s="896"/>
      <c r="I656" s="896"/>
      <c r="J656" s="896"/>
      <c r="K656" s="896"/>
      <c r="L656" s="896"/>
      <c r="M656" s="896"/>
      <c r="N656" s="896"/>
      <c r="O656" s="896"/>
      <c r="P656" s="896"/>
      <c r="Q656" s="896"/>
      <c r="R656" s="896"/>
      <c r="S656" s="896"/>
      <c r="T656" s="896"/>
      <c r="U656" s="896"/>
      <c r="V656" s="896"/>
      <c r="W656" s="896"/>
      <c r="X656" s="896"/>
      <c r="Y656" s="896"/>
      <c r="Z656" s="896"/>
    </row>
    <row r="657" ht="15.75" customHeight="1">
      <c r="A657" s="896"/>
      <c r="B657" s="896"/>
      <c r="C657" s="896"/>
      <c r="D657" s="896"/>
      <c r="E657" s="896"/>
      <c r="F657" s="896"/>
      <c r="G657" s="896"/>
      <c r="H657" s="896"/>
      <c r="I657" s="896"/>
      <c r="J657" s="896"/>
      <c r="K657" s="896"/>
      <c r="L657" s="896"/>
      <c r="M657" s="896"/>
      <c r="N657" s="896"/>
      <c r="O657" s="896"/>
      <c r="P657" s="896"/>
      <c r="Q657" s="896"/>
      <c r="R657" s="896"/>
      <c r="S657" s="896"/>
      <c r="T657" s="896"/>
      <c r="U657" s="896"/>
      <c r="V657" s="896"/>
      <c r="W657" s="896"/>
      <c r="X657" s="896"/>
      <c r="Y657" s="896"/>
      <c r="Z657" s="896"/>
    </row>
    <row r="658" ht="15.75" customHeight="1">
      <c r="A658" s="896"/>
      <c r="B658" s="896"/>
      <c r="C658" s="896"/>
      <c r="D658" s="896"/>
      <c r="E658" s="896"/>
      <c r="F658" s="896"/>
      <c r="G658" s="896"/>
      <c r="H658" s="896"/>
      <c r="I658" s="896"/>
      <c r="J658" s="896"/>
      <c r="K658" s="896"/>
      <c r="L658" s="896"/>
      <c r="M658" s="896"/>
      <c r="N658" s="896"/>
      <c r="O658" s="896"/>
      <c r="P658" s="896"/>
      <c r="Q658" s="896"/>
      <c r="R658" s="896"/>
      <c r="S658" s="896"/>
      <c r="T658" s="896"/>
      <c r="U658" s="896"/>
      <c r="V658" s="896"/>
      <c r="W658" s="896"/>
      <c r="X658" s="896"/>
      <c r="Y658" s="896"/>
      <c r="Z658" s="896"/>
    </row>
    <row r="659" ht="15.75" customHeight="1">
      <c r="A659" s="896"/>
      <c r="B659" s="896"/>
      <c r="C659" s="896"/>
      <c r="D659" s="896"/>
      <c r="E659" s="896"/>
      <c r="F659" s="896"/>
      <c r="G659" s="896"/>
      <c r="H659" s="896"/>
      <c r="I659" s="896"/>
      <c r="J659" s="896"/>
      <c r="K659" s="896"/>
      <c r="L659" s="896"/>
      <c r="M659" s="896"/>
      <c r="N659" s="896"/>
      <c r="O659" s="896"/>
      <c r="P659" s="896"/>
      <c r="Q659" s="896"/>
      <c r="R659" s="896"/>
      <c r="S659" s="896"/>
      <c r="T659" s="896"/>
      <c r="U659" s="896"/>
      <c r="V659" s="896"/>
      <c r="W659" s="896"/>
      <c r="X659" s="896"/>
      <c r="Y659" s="896"/>
      <c r="Z659" s="896"/>
    </row>
    <row r="660" ht="15.75" customHeight="1">
      <c r="A660" s="896"/>
      <c r="B660" s="896"/>
      <c r="C660" s="896"/>
      <c r="D660" s="896"/>
      <c r="E660" s="896"/>
      <c r="F660" s="896"/>
      <c r="G660" s="896"/>
      <c r="H660" s="896"/>
      <c r="I660" s="896"/>
      <c r="J660" s="896"/>
      <c r="K660" s="896"/>
      <c r="L660" s="896"/>
      <c r="M660" s="896"/>
      <c r="N660" s="896"/>
      <c r="O660" s="896"/>
      <c r="P660" s="896"/>
      <c r="Q660" s="896"/>
      <c r="R660" s="896"/>
      <c r="S660" s="896"/>
      <c r="T660" s="896"/>
      <c r="U660" s="896"/>
      <c r="V660" s="896"/>
      <c r="W660" s="896"/>
      <c r="X660" s="896"/>
      <c r="Y660" s="896"/>
      <c r="Z660" s="896"/>
    </row>
    <row r="661" ht="15.75" customHeight="1">
      <c r="A661" s="896"/>
      <c r="B661" s="896"/>
      <c r="C661" s="896"/>
      <c r="D661" s="896"/>
      <c r="E661" s="896"/>
      <c r="F661" s="896"/>
      <c r="G661" s="896"/>
      <c r="H661" s="896"/>
      <c r="I661" s="896"/>
      <c r="J661" s="896"/>
      <c r="K661" s="896"/>
      <c r="L661" s="896"/>
      <c r="M661" s="896"/>
      <c r="N661" s="896"/>
      <c r="O661" s="896"/>
      <c r="P661" s="896"/>
      <c r="Q661" s="896"/>
      <c r="R661" s="896"/>
      <c r="S661" s="896"/>
      <c r="T661" s="896"/>
      <c r="U661" s="896"/>
      <c r="V661" s="896"/>
      <c r="W661" s="896"/>
      <c r="X661" s="896"/>
      <c r="Y661" s="896"/>
      <c r="Z661" s="896"/>
    </row>
    <row r="662" ht="15.75" customHeight="1">
      <c r="A662" s="896"/>
      <c r="B662" s="896"/>
      <c r="C662" s="896"/>
      <c r="D662" s="896"/>
      <c r="E662" s="896"/>
      <c r="F662" s="896"/>
      <c r="G662" s="896"/>
      <c r="H662" s="896"/>
      <c r="I662" s="896"/>
      <c r="J662" s="896"/>
      <c r="K662" s="896"/>
      <c r="L662" s="896"/>
      <c r="M662" s="896"/>
      <c r="N662" s="896"/>
      <c r="O662" s="896"/>
      <c r="P662" s="896"/>
      <c r="Q662" s="896"/>
      <c r="R662" s="896"/>
      <c r="S662" s="896"/>
      <c r="T662" s="896"/>
      <c r="U662" s="896"/>
      <c r="V662" s="896"/>
      <c r="W662" s="896"/>
      <c r="X662" s="896"/>
      <c r="Y662" s="896"/>
      <c r="Z662" s="896"/>
    </row>
    <row r="663" ht="15.75" customHeight="1">
      <c r="A663" s="896"/>
      <c r="B663" s="896"/>
      <c r="C663" s="896"/>
      <c r="D663" s="896"/>
      <c r="E663" s="896"/>
      <c r="F663" s="896"/>
      <c r="G663" s="896"/>
      <c r="H663" s="896"/>
      <c r="I663" s="896"/>
      <c r="J663" s="896"/>
      <c r="K663" s="896"/>
      <c r="L663" s="896"/>
      <c r="M663" s="896"/>
      <c r="N663" s="896"/>
      <c r="O663" s="896"/>
      <c r="P663" s="896"/>
      <c r="Q663" s="896"/>
      <c r="R663" s="896"/>
      <c r="S663" s="896"/>
      <c r="T663" s="896"/>
      <c r="U663" s="896"/>
      <c r="V663" s="896"/>
      <c r="W663" s="896"/>
      <c r="X663" s="896"/>
      <c r="Y663" s="896"/>
      <c r="Z663" s="896"/>
    </row>
    <row r="664" ht="15.75" customHeight="1">
      <c r="A664" s="896"/>
      <c r="B664" s="896"/>
      <c r="C664" s="896"/>
      <c r="D664" s="896"/>
      <c r="E664" s="896"/>
      <c r="F664" s="896"/>
      <c r="G664" s="896"/>
      <c r="H664" s="896"/>
      <c r="I664" s="896"/>
      <c r="J664" s="896"/>
      <c r="K664" s="896"/>
      <c r="L664" s="896"/>
      <c r="M664" s="896"/>
      <c r="N664" s="896"/>
      <c r="O664" s="896"/>
      <c r="P664" s="896"/>
      <c r="Q664" s="896"/>
      <c r="R664" s="896"/>
      <c r="S664" s="896"/>
      <c r="T664" s="896"/>
      <c r="U664" s="896"/>
      <c r="V664" s="896"/>
      <c r="W664" s="896"/>
      <c r="X664" s="896"/>
      <c r="Y664" s="896"/>
      <c r="Z664" s="896"/>
    </row>
    <row r="665" ht="15.75" customHeight="1">
      <c r="A665" s="896"/>
      <c r="B665" s="896"/>
      <c r="C665" s="896"/>
      <c r="D665" s="896"/>
      <c r="E665" s="896"/>
      <c r="F665" s="896"/>
      <c r="G665" s="896"/>
      <c r="H665" s="896"/>
      <c r="I665" s="896"/>
      <c r="J665" s="896"/>
      <c r="K665" s="896"/>
      <c r="L665" s="896"/>
      <c r="M665" s="896"/>
      <c r="N665" s="896"/>
      <c r="O665" s="896"/>
      <c r="P665" s="896"/>
      <c r="Q665" s="896"/>
      <c r="R665" s="896"/>
      <c r="S665" s="896"/>
      <c r="T665" s="896"/>
      <c r="U665" s="896"/>
      <c r="V665" s="896"/>
      <c r="W665" s="896"/>
      <c r="X665" s="896"/>
      <c r="Y665" s="896"/>
      <c r="Z665" s="896"/>
    </row>
    <row r="666" ht="15.75" customHeight="1">
      <c r="A666" s="896"/>
      <c r="B666" s="896"/>
      <c r="C666" s="896"/>
      <c r="D666" s="896"/>
      <c r="E666" s="896"/>
      <c r="F666" s="896"/>
      <c r="G666" s="896"/>
      <c r="H666" s="896"/>
      <c r="I666" s="896"/>
      <c r="J666" s="896"/>
      <c r="K666" s="896"/>
      <c r="L666" s="896"/>
      <c r="M666" s="896"/>
      <c r="N666" s="896"/>
      <c r="O666" s="896"/>
      <c r="P666" s="896"/>
      <c r="Q666" s="896"/>
      <c r="R666" s="896"/>
      <c r="S666" s="896"/>
      <c r="T666" s="896"/>
      <c r="U666" s="896"/>
      <c r="V666" s="896"/>
      <c r="W666" s="896"/>
      <c r="X666" s="896"/>
      <c r="Y666" s="896"/>
      <c r="Z666" s="896"/>
    </row>
    <row r="667" ht="15.75" customHeight="1">
      <c r="A667" s="896"/>
      <c r="B667" s="896"/>
      <c r="C667" s="896"/>
      <c r="D667" s="896"/>
      <c r="E667" s="896"/>
      <c r="F667" s="896"/>
      <c r="G667" s="896"/>
      <c r="H667" s="896"/>
      <c r="I667" s="896"/>
      <c r="J667" s="896"/>
      <c r="K667" s="896"/>
      <c r="L667" s="896"/>
      <c r="M667" s="896"/>
      <c r="N667" s="896"/>
      <c r="O667" s="896"/>
      <c r="P667" s="896"/>
      <c r="Q667" s="896"/>
      <c r="R667" s="896"/>
      <c r="S667" s="896"/>
      <c r="T667" s="896"/>
      <c r="U667" s="896"/>
      <c r="V667" s="896"/>
      <c r="W667" s="896"/>
      <c r="X667" s="896"/>
      <c r="Y667" s="896"/>
      <c r="Z667" s="896"/>
    </row>
    <row r="668" ht="15.75" customHeight="1">
      <c r="A668" s="896"/>
      <c r="B668" s="896"/>
      <c r="C668" s="896"/>
      <c r="D668" s="896"/>
      <c r="E668" s="896"/>
      <c r="F668" s="896"/>
      <c r="G668" s="896"/>
      <c r="H668" s="896"/>
      <c r="I668" s="896"/>
      <c r="J668" s="896"/>
      <c r="K668" s="896"/>
      <c r="L668" s="896"/>
      <c r="M668" s="896"/>
      <c r="N668" s="896"/>
      <c r="O668" s="896"/>
      <c r="P668" s="896"/>
      <c r="Q668" s="896"/>
      <c r="R668" s="896"/>
      <c r="S668" s="896"/>
      <c r="T668" s="896"/>
      <c r="U668" s="896"/>
      <c r="V668" s="896"/>
      <c r="W668" s="896"/>
      <c r="X668" s="896"/>
      <c r="Y668" s="896"/>
      <c r="Z668" s="896"/>
    </row>
    <row r="669" ht="15.75" customHeight="1">
      <c r="A669" s="896"/>
      <c r="B669" s="896"/>
      <c r="C669" s="896"/>
      <c r="D669" s="896"/>
      <c r="E669" s="896"/>
      <c r="F669" s="896"/>
      <c r="G669" s="896"/>
      <c r="H669" s="896"/>
      <c r="I669" s="896"/>
      <c r="J669" s="896"/>
      <c r="K669" s="896"/>
      <c r="L669" s="896"/>
      <c r="M669" s="896"/>
      <c r="N669" s="896"/>
      <c r="O669" s="896"/>
      <c r="P669" s="896"/>
      <c r="Q669" s="896"/>
      <c r="R669" s="896"/>
      <c r="S669" s="896"/>
      <c r="T669" s="896"/>
      <c r="U669" s="896"/>
      <c r="V669" s="896"/>
      <c r="W669" s="896"/>
      <c r="X669" s="896"/>
      <c r="Y669" s="896"/>
      <c r="Z669" s="896"/>
    </row>
    <row r="670" ht="15.75" customHeight="1">
      <c r="A670" s="896"/>
      <c r="B670" s="896"/>
      <c r="C670" s="896"/>
      <c r="D670" s="896"/>
      <c r="E670" s="896"/>
      <c r="F670" s="896"/>
      <c r="G670" s="896"/>
      <c r="H670" s="896"/>
      <c r="I670" s="896"/>
      <c r="J670" s="896"/>
      <c r="K670" s="896"/>
      <c r="L670" s="896"/>
      <c r="M670" s="896"/>
      <c r="N670" s="896"/>
      <c r="O670" s="896"/>
      <c r="P670" s="896"/>
      <c r="Q670" s="896"/>
      <c r="R670" s="896"/>
      <c r="S670" s="896"/>
      <c r="T670" s="896"/>
      <c r="U670" s="896"/>
      <c r="V670" s="896"/>
      <c r="W670" s="896"/>
      <c r="X670" s="896"/>
      <c r="Y670" s="896"/>
      <c r="Z670" s="896"/>
    </row>
    <row r="671" ht="15.75" customHeight="1">
      <c r="A671" s="896"/>
      <c r="B671" s="896"/>
      <c r="C671" s="896"/>
      <c r="D671" s="896"/>
      <c r="E671" s="896"/>
      <c r="F671" s="896"/>
      <c r="G671" s="896"/>
      <c r="H671" s="896"/>
      <c r="I671" s="896"/>
      <c r="J671" s="896"/>
      <c r="K671" s="896"/>
      <c r="L671" s="896"/>
      <c r="M671" s="896"/>
      <c r="N671" s="896"/>
      <c r="O671" s="896"/>
      <c r="P671" s="896"/>
      <c r="Q671" s="896"/>
      <c r="R671" s="896"/>
      <c r="S671" s="896"/>
      <c r="T671" s="896"/>
      <c r="U671" s="896"/>
      <c r="V671" s="896"/>
      <c r="W671" s="896"/>
      <c r="X671" s="896"/>
      <c r="Y671" s="896"/>
      <c r="Z671" s="896"/>
    </row>
    <row r="672" ht="15.75" customHeight="1">
      <c r="A672" s="896"/>
      <c r="B672" s="896"/>
      <c r="C672" s="896"/>
      <c r="D672" s="896"/>
      <c r="E672" s="896"/>
      <c r="F672" s="896"/>
      <c r="G672" s="896"/>
      <c r="H672" s="896"/>
      <c r="I672" s="896"/>
      <c r="J672" s="896"/>
      <c r="K672" s="896"/>
      <c r="L672" s="896"/>
      <c r="M672" s="896"/>
      <c r="N672" s="896"/>
      <c r="O672" s="896"/>
      <c r="P672" s="896"/>
      <c r="Q672" s="896"/>
      <c r="R672" s="896"/>
      <c r="S672" s="896"/>
      <c r="T672" s="896"/>
      <c r="U672" s="896"/>
      <c r="V672" s="896"/>
      <c r="W672" s="896"/>
      <c r="X672" s="896"/>
      <c r="Y672" s="896"/>
      <c r="Z672" s="896"/>
    </row>
    <row r="673" ht="15.75" customHeight="1">
      <c r="A673" s="896"/>
      <c r="B673" s="896"/>
      <c r="C673" s="896"/>
      <c r="D673" s="896"/>
      <c r="E673" s="896"/>
      <c r="F673" s="896"/>
      <c r="G673" s="896"/>
      <c r="H673" s="896"/>
      <c r="I673" s="896"/>
      <c r="J673" s="896"/>
      <c r="K673" s="896"/>
      <c r="L673" s="896"/>
      <c r="M673" s="896"/>
      <c r="N673" s="896"/>
      <c r="O673" s="896"/>
      <c r="P673" s="896"/>
      <c r="Q673" s="896"/>
      <c r="R673" s="896"/>
      <c r="S673" s="896"/>
      <c r="T673" s="896"/>
      <c r="U673" s="896"/>
      <c r="V673" s="896"/>
      <c r="W673" s="896"/>
      <c r="X673" s="896"/>
      <c r="Y673" s="896"/>
      <c r="Z673" s="896"/>
    </row>
    <row r="674" ht="15.75" customHeight="1">
      <c r="A674" s="896"/>
      <c r="B674" s="896"/>
      <c r="C674" s="896"/>
      <c r="D674" s="896"/>
      <c r="E674" s="896"/>
      <c r="F674" s="896"/>
      <c r="G674" s="896"/>
      <c r="H674" s="896"/>
      <c r="I674" s="896"/>
      <c r="J674" s="896"/>
      <c r="K674" s="896"/>
      <c r="L674" s="896"/>
      <c r="M674" s="896"/>
      <c r="N674" s="896"/>
      <c r="O674" s="896"/>
      <c r="P674" s="896"/>
      <c r="Q674" s="896"/>
      <c r="R674" s="896"/>
      <c r="S674" s="896"/>
      <c r="T674" s="896"/>
      <c r="U674" s="896"/>
      <c r="V674" s="896"/>
      <c r="W674" s="896"/>
      <c r="X674" s="896"/>
      <c r="Y674" s="896"/>
      <c r="Z674" s="896"/>
    </row>
    <row r="675" ht="15.75" customHeight="1">
      <c r="A675" s="896"/>
      <c r="B675" s="896"/>
      <c r="C675" s="896"/>
      <c r="D675" s="896"/>
      <c r="E675" s="896"/>
      <c r="F675" s="896"/>
      <c r="G675" s="896"/>
      <c r="H675" s="896"/>
      <c r="I675" s="896"/>
      <c r="J675" s="896"/>
      <c r="K675" s="896"/>
      <c r="L675" s="896"/>
      <c r="M675" s="896"/>
      <c r="N675" s="896"/>
      <c r="O675" s="896"/>
      <c r="P675" s="896"/>
      <c r="Q675" s="896"/>
      <c r="R675" s="896"/>
      <c r="S675" s="896"/>
      <c r="T675" s="896"/>
      <c r="U675" s="896"/>
      <c r="V675" s="896"/>
      <c r="W675" s="896"/>
      <c r="X675" s="896"/>
      <c r="Y675" s="896"/>
      <c r="Z675" s="896"/>
    </row>
    <row r="676" ht="15.75" customHeight="1">
      <c r="A676" s="896"/>
      <c r="B676" s="896"/>
      <c r="C676" s="896"/>
      <c r="D676" s="896"/>
      <c r="E676" s="896"/>
      <c r="F676" s="896"/>
      <c r="G676" s="896"/>
      <c r="H676" s="896"/>
      <c r="I676" s="896"/>
      <c r="J676" s="896"/>
      <c r="K676" s="896"/>
      <c r="L676" s="896"/>
      <c r="M676" s="896"/>
      <c r="N676" s="896"/>
      <c r="O676" s="896"/>
      <c r="P676" s="896"/>
      <c r="Q676" s="896"/>
      <c r="R676" s="896"/>
      <c r="S676" s="896"/>
      <c r="T676" s="896"/>
      <c r="U676" s="896"/>
      <c r="V676" s="896"/>
      <c r="W676" s="896"/>
      <c r="X676" s="896"/>
      <c r="Y676" s="896"/>
      <c r="Z676" s="896"/>
    </row>
    <row r="677" ht="15.75" customHeight="1">
      <c r="A677" s="896"/>
      <c r="B677" s="896"/>
      <c r="C677" s="896"/>
      <c r="D677" s="896"/>
      <c r="E677" s="896"/>
      <c r="F677" s="896"/>
      <c r="G677" s="896"/>
      <c r="H677" s="896"/>
      <c r="I677" s="896"/>
      <c r="J677" s="896"/>
      <c r="K677" s="896"/>
      <c r="L677" s="896"/>
      <c r="M677" s="896"/>
      <c r="N677" s="896"/>
      <c r="O677" s="896"/>
      <c r="P677" s="896"/>
      <c r="Q677" s="896"/>
      <c r="R677" s="896"/>
      <c r="S677" s="896"/>
      <c r="T677" s="896"/>
      <c r="U677" s="896"/>
      <c r="V677" s="896"/>
      <c r="W677" s="896"/>
      <c r="X677" s="896"/>
      <c r="Y677" s="896"/>
      <c r="Z677" s="896"/>
    </row>
    <row r="678" ht="15.75" customHeight="1">
      <c r="A678" s="896"/>
      <c r="B678" s="896"/>
      <c r="C678" s="896"/>
      <c r="D678" s="896"/>
      <c r="E678" s="896"/>
      <c r="F678" s="896"/>
      <c r="G678" s="896"/>
      <c r="H678" s="896"/>
      <c r="I678" s="896"/>
      <c r="J678" s="896"/>
      <c r="K678" s="896"/>
      <c r="L678" s="896"/>
      <c r="M678" s="896"/>
      <c r="N678" s="896"/>
      <c r="O678" s="896"/>
      <c r="P678" s="896"/>
      <c r="Q678" s="896"/>
      <c r="R678" s="896"/>
      <c r="S678" s="896"/>
      <c r="T678" s="896"/>
      <c r="U678" s="896"/>
      <c r="V678" s="896"/>
      <c r="W678" s="896"/>
      <c r="X678" s="896"/>
      <c r="Y678" s="896"/>
      <c r="Z678" s="896"/>
    </row>
    <row r="679" ht="15.75" customHeight="1">
      <c r="A679" s="896"/>
      <c r="B679" s="896"/>
      <c r="C679" s="896"/>
      <c r="D679" s="896"/>
      <c r="E679" s="896"/>
      <c r="F679" s="896"/>
      <c r="G679" s="896"/>
      <c r="H679" s="896"/>
      <c r="I679" s="896"/>
      <c r="J679" s="896"/>
      <c r="K679" s="896"/>
      <c r="L679" s="896"/>
      <c r="M679" s="896"/>
      <c r="N679" s="896"/>
      <c r="O679" s="896"/>
      <c r="P679" s="896"/>
      <c r="Q679" s="896"/>
      <c r="R679" s="896"/>
      <c r="S679" s="896"/>
      <c r="T679" s="896"/>
      <c r="U679" s="896"/>
      <c r="V679" s="896"/>
      <c r="W679" s="896"/>
      <c r="X679" s="896"/>
      <c r="Y679" s="896"/>
      <c r="Z679" s="896"/>
    </row>
    <row r="680" ht="15.75" customHeight="1">
      <c r="A680" s="896"/>
      <c r="B680" s="896"/>
      <c r="C680" s="896"/>
      <c r="D680" s="896"/>
      <c r="E680" s="896"/>
      <c r="F680" s="896"/>
      <c r="G680" s="896"/>
      <c r="H680" s="896"/>
      <c r="I680" s="896"/>
      <c r="J680" s="896"/>
      <c r="K680" s="896"/>
      <c r="L680" s="896"/>
      <c r="M680" s="896"/>
      <c r="N680" s="896"/>
      <c r="O680" s="896"/>
      <c r="P680" s="896"/>
      <c r="Q680" s="896"/>
      <c r="R680" s="896"/>
      <c r="S680" s="896"/>
      <c r="T680" s="896"/>
      <c r="U680" s="896"/>
      <c r="V680" s="896"/>
      <c r="W680" s="896"/>
      <c r="X680" s="896"/>
      <c r="Y680" s="896"/>
      <c r="Z680" s="896"/>
    </row>
    <row r="681" ht="15.75" customHeight="1">
      <c r="A681" s="896"/>
      <c r="B681" s="896"/>
      <c r="C681" s="896"/>
      <c r="D681" s="896"/>
      <c r="E681" s="896"/>
      <c r="F681" s="896"/>
      <c r="G681" s="896"/>
      <c r="H681" s="896"/>
      <c r="I681" s="896"/>
      <c r="J681" s="896"/>
      <c r="K681" s="896"/>
      <c r="L681" s="896"/>
      <c r="M681" s="896"/>
      <c r="N681" s="896"/>
      <c r="O681" s="896"/>
      <c r="P681" s="896"/>
      <c r="Q681" s="896"/>
      <c r="R681" s="896"/>
      <c r="S681" s="896"/>
      <c r="T681" s="896"/>
      <c r="U681" s="896"/>
      <c r="V681" s="896"/>
      <c r="W681" s="896"/>
      <c r="X681" s="896"/>
      <c r="Y681" s="896"/>
      <c r="Z681" s="896"/>
    </row>
    <row r="682" ht="15.75" customHeight="1">
      <c r="A682" s="896"/>
      <c r="B682" s="896"/>
      <c r="C682" s="896"/>
      <c r="D682" s="896"/>
      <c r="E682" s="896"/>
      <c r="F682" s="896"/>
      <c r="G682" s="896"/>
      <c r="H682" s="896"/>
      <c r="I682" s="896"/>
      <c r="J682" s="896"/>
      <c r="K682" s="896"/>
      <c r="L682" s="896"/>
      <c r="M682" s="896"/>
      <c r="N682" s="896"/>
      <c r="O682" s="896"/>
      <c r="P682" s="896"/>
      <c r="Q682" s="896"/>
      <c r="R682" s="896"/>
      <c r="S682" s="896"/>
      <c r="T682" s="896"/>
      <c r="U682" s="896"/>
      <c r="V682" s="896"/>
      <c r="W682" s="896"/>
      <c r="X682" s="896"/>
      <c r="Y682" s="896"/>
      <c r="Z682" s="896"/>
    </row>
    <row r="683" ht="15.75" customHeight="1">
      <c r="A683" s="896"/>
      <c r="B683" s="896"/>
      <c r="C683" s="896"/>
      <c r="D683" s="896"/>
      <c r="E683" s="896"/>
      <c r="F683" s="896"/>
      <c r="G683" s="896"/>
      <c r="H683" s="896"/>
      <c r="I683" s="896"/>
      <c r="J683" s="896"/>
      <c r="K683" s="896"/>
      <c r="L683" s="896"/>
      <c r="M683" s="896"/>
      <c r="N683" s="896"/>
      <c r="O683" s="896"/>
      <c r="P683" s="896"/>
      <c r="Q683" s="896"/>
      <c r="R683" s="896"/>
      <c r="S683" s="896"/>
      <c r="T683" s="896"/>
      <c r="U683" s="896"/>
      <c r="V683" s="896"/>
      <c r="W683" s="896"/>
      <c r="X683" s="896"/>
      <c r="Y683" s="896"/>
      <c r="Z683" s="896"/>
    </row>
    <row r="684" ht="15.75" customHeight="1">
      <c r="A684" s="896"/>
      <c r="B684" s="896"/>
      <c r="C684" s="896"/>
      <c r="D684" s="896"/>
      <c r="E684" s="896"/>
      <c r="F684" s="896"/>
      <c r="G684" s="896"/>
      <c r="H684" s="896"/>
      <c r="I684" s="896"/>
      <c r="J684" s="896"/>
      <c r="K684" s="896"/>
      <c r="L684" s="896"/>
      <c r="M684" s="896"/>
      <c r="N684" s="896"/>
      <c r="O684" s="896"/>
      <c r="P684" s="896"/>
      <c r="Q684" s="896"/>
      <c r="R684" s="896"/>
      <c r="S684" s="896"/>
      <c r="T684" s="896"/>
      <c r="U684" s="896"/>
      <c r="V684" s="896"/>
      <c r="W684" s="896"/>
      <c r="X684" s="896"/>
      <c r="Y684" s="896"/>
      <c r="Z684" s="896"/>
    </row>
    <row r="685" ht="15.75" customHeight="1">
      <c r="A685" s="896"/>
      <c r="B685" s="896"/>
      <c r="C685" s="896"/>
      <c r="D685" s="896"/>
      <c r="E685" s="896"/>
      <c r="F685" s="896"/>
      <c r="G685" s="896"/>
      <c r="H685" s="896"/>
      <c r="I685" s="896"/>
      <c r="J685" s="896"/>
      <c r="K685" s="896"/>
      <c r="L685" s="896"/>
      <c r="M685" s="896"/>
      <c r="N685" s="896"/>
      <c r="O685" s="896"/>
      <c r="P685" s="896"/>
      <c r="Q685" s="896"/>
      <c r="R685" s="896"/>
      <c r="S685" s="896"/>
      <c r="T685" s="896"/>
      <c r="U685" s="896"/>
      <c r="V685" s="896"/>
      <c r="W685" s="896"/>
      <c r="X685" s="896"/>
      <c r="Y685" s="896"/>
      <c r="Z685" s="896"/>
    </row>
    <row r="686" ht="15.75" customHeight="1">
      <c r="A686" s="896"/>
      <c r="B686" s="896"/>
      <c r="C686" s="896"/>
      <c r="D686" s="896"/>
      <c r="E686" s="896"/>
      <c r="F686" s="896"/>
      <c r="G686" s="896"/>
      <c r="H686" s="896"/>
      <c r="I686" s="896"/>
      <c r="J686" s="896"/>
      <c r="K686" s="896"/>
      <c r="L686" s="896"/>
      <c r="M686" s="896"/>
      <c r="N686" s="896"/>
      <c r="O686" s="896"/>
      <c r="P686" s="896"/>
      <c r="Q686" s="896"/>
      <c r="R686" s="896"/>
      <c r="S686" s="896"/>
      <c r="T686" s="896"/>
      <c r="U686" s="896"/>
      <c r="V686" s="896"/>
      <c r="W686" s="896"/>
      <c r="X686" s="896"/>
      <c r="Y686" s="896"/>
      <c r="Z686" s="896"/>
    </row>
    <row r="687" ht="15.75" customHeight="1">
      <c r="A687" s="896"/>
      <c r="B687" s="896"/>
      <c r="C687" s="896"/>
      <c r="D687" s="896"/>
      <c r="E687" s="896"/>
      <c r="F687" s="896"/>
      <c r="G687" s="896"/>
      <c r="H687" s="896"/>
      <c r="I687" s="896"/>
      <c r="J687" s="896"/>
      <c r="K687" s="896"/>
      <c r="L687" s="896"/>
      <c r="M687" s="896"/>
      <c r="N687" s="896"/>
      <c r="O687" s="896"/>
      <c r="P687" s="896"/>
      <c r="Q687" s="896"/>
      <c r="R687" s="896"/>
      <c r="S687" s="896"/>
      <c r="T687" s="896"/>
      <c r="U687" s="896"/>
      <c r="V687" s="896"/>
      <c r="W687" s="896"/>
      <c r="X687" s="896"/>
      <c r="Y687" s="896"/>
      <c r="Z687" s="896"/>
    </row>
    <row r="688" ht="15.75" customHeight="1">
      <c r="A688" s="896"/>
      <c r="B688" s="896"/>
      <c r="C688" s="896"/>
      <c r="D688" s="896"/>
      <c r="E688" s="896"/>
      <c r="F688" s="896"/>
      <c r="G688" s="896"/>
      <c r="H688" s="896"/>
      <c r="I688" s="896"/>
      <c r="J688" s="896"/>
      <c r="K688" s="896"/>
      <c r="L688" s="896"/>
      <c r="M688" s="896"/>
      <c r="N688" s="896"/>
      <c r="O688" s="896"/>
      <c r="P688" s="896"/>
      <c r="Q688" s="896"/>
      <c r="R688" s="896"/>
      <c r="S688" s="896"/>
      <c r="T688" s="896"/>
      <c r="U688" s="896"/>
      <c r="V688" s="896"/>
      <c r="W688" s="896"/>
      <c r="X688" s="896"/>
      <c r="Y688" s="896"/>
      <c r="Z688" s="896"/>
    </row>
    <row r="689" ht="15.75" customHeight="1">
      <c r="A689" s="896"/>
      <c r="B689" s="896"/>
      <c r="C689" s="896"/>
      <c r="D689" s="896"/>
      <c r="E689" s="896"/>
      <c r="F689" s="896"/>
      <c r="G689" s="896"/>
      <c r="H689" s="896"/>
      <c r="I689" s="896"/>
      <c r="J689" s="896"/>
      <c r="K689" s="896"/>
      <c r="L689" s="896"/>
      <c r="M689" s="896"/>
      <c r="N689" s="896"/>
      <c r="O689" s="896"/>
      <c r="P689" s="896"/>
      <c r="Q689" s="896"/>
      <c r="R689" s="896"/>
      <c r="S689" s="896"/>
      <c r="T689" s="896"/>
      <c r="U689" s="896"/>
      <c r="V689" s="896"/>
      <c r="W689" s="896"/>
      <c r="X689" s="896"/>
      <c r="Y689" s="896"/>
      <c r="Z689" s="896"/>
    </row>
    <row r="690" ht="15.75" customHeight="1">
      <c r="A690" s="896"/>
      <c r="B690" s="896"/>
      <c r="C690" s="896"/>
      <c r="D690" s="896"/>
      <c r="E690" s="896"/>
      <c r="F690" s="896"/>
      <c r="G690" s="896"/>
      <c r="H690" s="896"/>
      <c r="I690" s="896"/>
      <c r="J690" s="896"/>
      <c r="K690" s="896"/>
      <c r="L690" s="896"/>
      <c r="M690" s="896"/>
      <c r="N690" s="896"/>
      <c r="O690" s="896"/>
      <c r="P690" s="896"/>
      <c r="Q690" s="896"/>
      <c r="R690" s="896"/>
      <c r="S690" s="896"/>
      <c r="T690" s="896"/>
      <c r="U690" s="896"/>
      <c r="V690" s="896"/>
      <c r="W690" s="896"/>
      <c r="X690" s="896"/>
      <c r="Y690" s="896"/>
      <c r="Z690" s="896"/>
    </row>
    <row r="691" ht="15.75" customHeight="1">
      <c r="A691" s="896"/>
      <c r="B691" s="896"/>
      <c r="C691" s="896"/>
      <c r="D691" s="896"/>
      <c r="E691" s="896"/>
      <c r="F691" s="896"/>
      <c r="G691" s="896"/>
      <c r="H691" s="896"/>
      <c r="I691" s="896"/>
      <c r="J691" s="896"/>
      <c r="K691" s="896"/>
      <c r="L691" s="896"/>
      <c r="M691" s="896"/>
      <c r="N691" s="896"/>
      <c r="O691" s="896"/>
      <c r="P691" s="896"/>
      <c r="Q691" s="896"/>
      <c r="R691" s="896"/>
      <c r="S691" s="896"/>
      <c r="T691" s="896"/>
      <c r="U691" s="896"/>
      <c r="V691" s="896"/>
      <c r="W691" s="896"/>
      <c r="X691" s="896"/>
      <c r="Y691" s="896"/>
      <c r="Z691" s="896"/>
    </row>
    <row r="692" ht="15.75" customHeight="1">
      <c r="A692" s="896"/>
      <c r="B692" s="896"/>
      <c r="C692" s="896"/>
      <c r="D692" s="896"/>
      <c r="E692" s="896"/>
      <c r="F692" s="896"/>
      <c r="G692" s="896"/>
      <c r="H692" s="896"/>
      <c r="I692" s="896"/>
      <c r="J692" s="896"/>
      <c r="K692" s="896"/>
      <c r="L692" s="896"/>
      <c r="M692" s="896"/>
      <c r="N692" s="896"/>
      <c r="O692" s="896"/>
      <c r="P692" s="896"/>
      <c r="Q692" s="896"/>
      <c r="R692" s="896"/>
      <c r="S692" s="896"/>
      <c r="T692" s="896"/>
      <c r="U692" s="896"/>
      <c r="V692" s="896"/>
      <c r="W692" s="896"/>
      <c r="X692" s="896"/>
      <c r="Y692" s="896"/>
      <c r="Z692" s="896"/>
    </row>
    <row r="693" ht="15.75" customHeight="1">
      <c r="A693" s="896"/>
      <c r="B693" s="896"/>
      <c r="C693" s="896"/>
      <c r="D693" s="896"/>
      <c r="E693" s="896"/>
      <c r="F693" s="896"/>
      <c r="G693" s="896"/>
      <c r="H693" s="896"/>
      <c r="I693" s="896"/>
      <c r="J693" s="896"/>
      <c r="K693" s="896"/>
      <c r="L693" s="896"/>
      <c r="M693" s="896"/>
      <c r="N693" s="896"/>
      <c r="O693" s="896"/>
      <c r="P693" s="896"/>
      <c r="Q693" s="896"/>
      <c r="R693" s="896"/>
      <c r="S693" s="896"/>
      <c r="T693" s="896"/>
      <c r="U693" s="896"/>
      <c r="V693" s="896"/>
      <c r="W693" s="896"/>
      <c r="X693" s="896"/>
      <c r="Y693" s="896"/>
      <c r="Z693" s="896"/>
    </row>
    <row r="694" ht="15.75" customHeight="1">
      <c r="A694" s="896"/>
      <c r="B694" s="896"/>
      <c r="C694" s="896"/>
      <c r="D694" s="896"/>
      <c r="E694" s="896"/>
      <c r="F694" s="896"/>
      <c r="G694" s="896"/>
      <c r="H694" s="896"/>
      <c r="I694" s="896"/>
      <c r="J694" s="896"/>
      <c r="K694" s="896"/>
      <c r="L694" s="896"/>
      <c r="M694" s="896"/>
      <c r="N694" s="896"/>
      <c r="O694" s="896"/>
      <c r="P694" s="896"/>
      <c r="Q694" s="896"/>
      <c r="R694" s="896"/>
      <c r="S694" s="896"/>
      <c r="T694" s="896"/>
      <c r="U694" s="896"/>
      <c r="V694" s="896"/>
      <c r="W694" s="896"/>
      <c r="X694" s="896"/>
      <c r="Y694" s="896"/>
      <c r="Z694" s="896"/>
    </row>
    <row r="695" ht="15.75" customHeight="1">
      <c r="A695" s="896"/>
      <c r="B695" s="896"/>
      <c r="C695" s="896"/>
      <c r="D695" s="896"/>
      <c r="E695" s="896"/>
      <c r="F695" s="896"/>
      <c r="G695" s="896"/>
      <c r="H695" s="896"/>
      <c r="I695" s="896"/>
      <c r="J695" s="896"/>
      <c r="K695" s="896"/>
      <c r="L695" s="896"/>
      <c r="M695" s="896"/>
      <c r="N695" s="896"/>
      <c r="O695" s="896"/>
      <c r="P695" s="896"/>
      <c r="Q695" s="896"/>
      <c r="R695" s="896"/>
      <c r="S695" s="896"/>
      <c r="T695" s="896"/>
      <c r="U695" s="896"/>
      <c r="V695" s="896"/>
      <c r="W695" s="896"/>
      <c r="X695" s="896"/>
      <c r="Y695" s="896"/>
      <c r="Z695" s="896"/>
    </row>
    <row r="696" ht="15.75" customHeight="1">
      <c r="A696" s="896"/>
      <c r="B696" s="896"/>
      <c r="C696" s="896"/>
      <c r="D696" s="896"/>
      <c r="E696" s="896"/>
      <c r="F696" s="896"/>
      <c r="G696" s="896"/>
      <c r="H696" s="896"/>
      <c r="I696" s="896"/>
      <c r="J696" s="896"/>
      <c r="K696" s="896"/>
      <c r="L696" s="896"/>
      <c r="M696" s="896"/>
      <c r="N696" s="896"/>
      <c r="O696" s="896"/>
      <c r="P696" s="896"/>
      <c r="Q696" s="896"/>
      <c r="R696" s="896"/>
      <c r="S696" s="896"/>
      <c r="T696" s="896"/>
      <c r="U696" s="896"/>
      <c r="V696" s="896"/>
      <c r="W696" s="896"/>
      <c r="X696" s="896"/>
      <c r="Y696" s="896"/>
      <c r="Z696" s="896"/>
    </row>
    <row r="697" ht="15.75" customHeight="1">
      <c r="A697" s="896"/>
      <c r="B697" s="896"/>
      <c r="C697" s="896"/>
      <c r="D697" s="896"/>
      <c r="E697" s="896"/>
      <c r="F697" s="896"/>
      <c r="G697" s="896"/>
      <c r="H697" s="896"/>
      <c r="I697" s="896"/>
      <c r="J697" s="896"/>
      <c r="K697" s="896"/>
      <c r="L697" s="896"/>
      <c r="M697" s="896"/>
      <c r="N697" s="896"/>
      <c r="O697" s="896"/>
      <c r="P697" s="896"/>
      <c r="Q697" s="896"/>
      <c r="R697" s="896"/>
      <c r="S697" s="896"/>
      <c r="T697" s="896"/>
      <c r="U697" s="896"/>
      <c r="V697" s="896"/>
      <c r="W697" s="896"/>
      <c r="X697" s="896"/>
      <c r="Y697" s="896"/>
      <c r="Z697" s="896"/>
    </row>
    <row r="698" ht="15.75" customHeight="1">
      <c r="A698" s="896"/>
      <c r="B698" s="896"/>
      <c r="C698" s="896"/>
      <c r="D698" s="896"/>
      <c r="E698" s="896"/>
      <c r="F698" s="896"/>
      <c r="G698" s="896"/>
      <c r="H698" s="896"/>
      <c r="I698" s="896"/>
      <c r="J698" s="896"/>
      <c r="K698" s="896"/>
      <c r="L698" s="896"/>
      <c r="M698" s="896"/>
      <c r="N698" s="896"/>
      <c r="O698" s="896"/>
      <c r="P698" s="896"/>
      <c r="Q698" s="896"/>
      <c r="R698" s="896"/>
      <c r="S698" s="896"/>
      <c r="T698" s="896"/>
      <c r="U698" s="896"/>
      <c r="V698" s="896"/>
      <c r="W698" s="896"/>
      <c r="X698" s="896"/>
      <c r="Y698" s="896"/>
      <c r="Z698" s="896"/>
    </row>
    <row r="699" ht="15.75" customHeight="1">
      <c r="A699" s="896"/>
      <c r="B699" s="896"/>
      <c r="C699" s="896"/>
      <c r="D699" s="896"/>
      <c r="E699" s="896"/>
      <c r="F699" s="896"/>
      <c r="G699" s="896"/>
      <c r="H699" s="896"/>
      <c r="I699" s="896"/>
      <c r="J699" s="896"/>
      <c r="K699" s="896"/>
      <c r="L699" s="896"/>
      <c r="M699" s="896"/>
      <c r="N699" s="896"/>
      <c r="O699" s="896"/>
      <c r="P699" s="896"/>
      <c r="Q699" s="896"/>
      <c r="R699" s="896"/>
      <c r="S699" s="896"/>
      <c r="T699" s="896"/>
      <c r="U699" s="896"/>
      <c r="V699" s="896"/>
      <c r="W699" s="896"/>
      <c r="X699" s="896"/>
      <c r="Y699" s="896"/>
      <c r="Z699" s="896"/>
    </row>
    <row r="700" ht="15.75" customHeight="1">
      <c r="A700" s="896"/>
      <c r="B700" s="896"/>
      <c r="C700" s="896"/>
      <c r="D700" s="896"/>
      <c r="E700" s="896"/>
      <c r="F700" s="896"/>
      <c r="G700" s="896"/>
      <c r="H700" s="896"/>
      <c r="I700" s="896"/>
      <c r="J700" s="896"/>
      <c r="K700" s="896"/>
      <c r="L700" s="896"/>
      <c r="M700" s="896"/>
      <c r="N700" s="896"/>
      <c r="O700" s="896"/>
      <c r="P700" s="896"/>
      <c r="Q700" s="896"/>
      <c r="R700" s="896"/>
      <c r="S700" s="896"/>
      <c r="T700" s="896"/>
      <c r="U700" s="896"/>
      <c r="V700" s="896"/>
      <c r="W700" s="896"/>
      <c r="X700" s="896"/>
      <c r="Y700" s="896"/>
      <c r="Z700" s="896"/>
    </row>
    <row r="701" ht="15.75" customHeight="1">
      <c r="A701" s="896"/>
      <c r="B701" s="896"/>
      <c r="C701" s="896"/>
      <c r="D701" s="896"/>
      <c r="E701" s="896"/>
      <c r="F701" s="896"/>
      <c r="G701" s="896"/>
      <c r="H701" s="896"/>
      <c r="I701" s="896"/>
      <c r="J701" s="896"/>
      <c r="K701" s="896"/>
      <c r="L701" s="896"/>
      <c r="M701" s="896"/>
      <c r="N701" s="896"/>
      <c r="O701" s="896"/>
      <c r="P701" s="896"/>
      <c r="Q701" s="896"/>
      <c r="R701" s="896"/>
      <c r="S701" s="896"/>
      <c r="T701" s="896"/>
      <c r="U701" s="896"/>
      <c r="V701" s="896"/>
      <c r="W701" s="896"/>
      <c r="X701" s="896"/>
      <c r="Y701" s="896"/>
      <c r="Z701" s="896"/>
    </row>
    <row r="702" ht="15.75" customHeight="1">
      <c r="A702" s="896"/>
      <c r="B702" s="896"/>
      <c r="C702" s="896"/>
      <c r="D702" s="896"/>
      <c r="E702" s="896"/>
      <c r="F702" s="896"/>
      <c r="G702" s="896"/>
      <c r="H702" s="896"/>
      <c r="I702" s="896"/>
      <c r="J702" s="896"/>
      <c r="K702" s="896"/>
      <c r="L702" s="896"/>
      <c r="M702" s="896"/>
      <c r="N702" s="896"/>
      <c r="O702" s="896"/>
      <c r="P702" s="896"/>
      <c r="Q702" s="896"/>
      <c r="R702" s="896"/>
      <c r="S702" s="896"/>
      <c r="T702" s="896"/>
      <c r="U702" s="896"/>
      <c r="V702" s="896"/>
      <c r="W702" s="896"/>
      <c r="X702" s="896"/>
      <c r="Y702" s="896"/>
      <c r="Z702" s="896"/>
    </row>
    <row r="703" ht="15.75" customHeight="1">
      <c r="A703" s="896"/>
      <c r="B703" s="896"/>
      <c r="C703" s="896"/>
      <c r="D703" s="896"/>
      <c r="E703" s="896"/>
      <c r="F703" s="896"/>
      <c r="G703" s="896"/>
      <c r="H703" s="896"/>
      <c r="I703" s="896"/>
      <c r="J703" s="896"/>
      <c r="K703" s="896"/>
      <c r="L703" s="896"/>
      <c r="M703" s="896"/>
      <c r="N703" s="896"/>
      <c r="O703" s="896"/>
      <c r="P703" s="896"/>
      <c r="Q703" s="896"/>
      <c r="R703" s="896"/>
      <c r="S703" s="896"/>
      <c r="T703" s="896"/>
      <c r="U703" s="896"/>
      <c r="V703" s="896"/>
      <c r="W703" s="896"/>
      <c r="X703" s="896"/>
      <c r="Y703" s="896"/>
      <c r="Z703" s="896"/>
    </row>
    <row r="704" ht="15.75" customHeight="1">
      <c r="A704" s="896"/>
      <c r="B704" s="896"/>
      <c r="C704" s="896"/>
      <c r="D704" s="896"/>
      <c r="E704" s="896"/>
      <c r="F704" s="896"/>
      <c r="G704" s="896"/>
      <c r="H704" s="896"/>
      <c r="I704" s="896"/>
      <c r="J704" s="896"/>
      <c r="K704" s="896"/>
      <c r="L704" s="896"/>
      <c r="M704" s="896"/>
      <c r="N704" s="896"/>
      <c r="O704" s="896"/>
      <c r="P704" s="896"/>
      <c r="Q704" s="896"/>
      <c r="R704" s="896"/>
      <c r="S704" s="896"/>
      <c r="T704" s="896"/>
      <c r="U704" s="896"/>
      <c r="V704" s="896"/>
      <c r="W704" s="896"/>
      <c r="X704" s="896"/>
      <c r="Y704" s="896"/>
      <c r="Z704" s="896"/>
    </row>
    <row r="705" ht="15.75" customHeight="1">
      <c r="A705" s="896"/>
      <c r="B705" s="896"/>
      <c r="C705" s="896"/>
      <c r="D705" s="896"/>
      <c r="E705" s="896"/>
      <c r="F705" s="896"/>
      <c r="G705" s="896"/>
      <c r="H705" s="896"/>
      <c r="I705" s="896"/>
      <c r="J705" s="896"/>
      <c r="K705" s="896"/>
      <c r="L705" s="896"/>
      <c r="M705" s="896"/>
      <c r="N705" s="896"/>
      <c r="O705" s="896"/>
      <c r="P705" s="896"/>
      <c r="Q705" s="896"/>
      <c r="R705" s="896"/>
      <c r="S705" s="896"/>
      <c r="T705" s="896"/>
      <c r="U705" s="896"/>
      <c r="V705" s="896"/>
      <c r="W705" s="896"/>
      <c r="X705" s="896"/>
      <c r="Y705" s="896"/>
      <c r="Z705" s="896"/>
    </row>
    <row r="706" ht="15.75" customHeight="1">
      <c r="A706" s="896"/>
      <c r="B706" s="896"/>
      <c r="C706" s="896"/>
      <c r="D706" s="896"/>
      <c r="E706" s="896"/>
      <c r="F706" s="896"/>
      <c r="G706" s="896"/>
      <c r="H706" s="896"/>
      <c r="I706" s="896"/>
      <c r="J706" s="896"/>
      <c r="K706" s="896"/>
      <c r="L706" s="896"/>
      <c r="M706" s="896"/>
      <c r="N706" s="896"/>
      <c r="O706" s="896"/>
      <c r="P706" s="896"/>
      <c r="Q706" s="896"/>
      <c r="R706" s="896"/>
      <c r="S706" s="896"/>
      <c r="T706" s="896"/>
      <c r="U706" s="896"/>
      <c r="V706" s="896"/>
      <c r="W706" s="896"/>
      <c r="X706" s="896"/>
      <c r="Y706" s="896"/>
      <c r="Z706" s="896"/>
    </row>
    <row r="707" ht="15.75" customHeight="1">
      <c r="A707" s="896"/>
      <c r="B707" s="896"/>
      <c r="C707" s="896"/>
      <c r="D707" s="896"/>
      <c r="E707" s="896"/>
      <c r="F707" s="896"/>
      <c r="G707" s="896"/>
      <c r="H707" s="896"/>
      <c r="I707" s="896"/>
      <c r="J707" s="896"/>
      <c r="K707" s="896"/>
      <c r="L707" s="896"/>
      <c r="M707" s="896"/>
      <c r="N707" s="896"/>
      <c r="O707" s="896"/>
      <c r="P707" s="896"/>
      <c r="Q707" s="896"/>
      <c r="R707" s="896"/>
      <c r="S707" s="896"/>
      <c r="T707" s="896"/>
      <c r="U707" s="896"/>
      <c r="V707" s="896"/>
      <c r="W707" s="896"/>
      <c r="X707" s="896"/>
      <c r="Y707" s="896"/>
      <c r="Z707" s="896"/>
    </row>
    <row r="708" ht="15.75" customHeight="1">
      <c r="A708" s="896"/>
      <c r="B708" s="896"/>
      <c r="C708" s="896"/>
      <c r="D708" s="896"/>
      <c r="E708" s="896"/>
      <c r="F708" s="896"/>
      <c r="G708" s="896"/>
      <c r="H708" s="896"/>
      <c r="I708" s="896"/>
      <c r="J708" s="896"/>
      <c r="K708" s="896"/>
      <c r="L708" s="896"/>
      <c r="M708" s="896"/>
      <c r="N708" s="896"/>
      <c r="O708" s="896"/>
      <c r="P708" s="896"/>
      <c r="Q708" s="896"/>
      <c r="R708" s="896"/>
      <c r="S708" s="896"/>
      <c r="T708" s="896"/>
      <c r="U708" s="896"/>
      <c r="V708" s="896"/>
      <c r="W708" s="896"/>
      <c r="X708" s="896"/>
      <c r="Y708" s="896"/>
      <c r="Z708" s="896"/>
    </row>
    <row r="709" ht="15.75" customHeight="1">
      <c r="A709" s="896"/>
      <c r="B709" s="896"/>
      <c r="C709" s="896"/>
      <c r="D709" s="896"/>
      <c r="E709" s="896"/>
      <c r="F709" s="896"/>
      <c r="G709" s="896"/>
      <c r="H709" s="896"/>
      <c r="I709" s="896"/>
      <c r="J709" s="896"/>
      <c r="K709" s="896"/>
      <c r="L709" s="896"/>
      <c r="M709" s="896"/>
      <c r="N709" s="896"/>
      <c r="O709" s="896"/>
      <c r="P709" s="896"/>
      <c r="Q709" s="896"/>
      <c r="R709" s="896"/>
      <c r="S709" s="896"/>
      <c r="T709" s="896"/>
      <c r="U709" s="896"/>
      <c r="V709" s="896"/>
      <c r="W709" s="896"/>
      <c r="X709" s="896"/>
      <c r="Y709" s="896"/>
      <c r="Z709" s="896"/>
    </row>
    <row r="710" ht="15.75" customHeight="1">
      <c r="A710" s="896"/>
      <c r="B710" s="896"/>
      <c r="C710" s="896"/>
      <c r="D710" s="896"/>
      <c r="E710" s="896"/>
      <c r="F710" s="896"/>
      <c r="G710" s="896"/>
      <c r="H710" s="896"/>
      <c r="I710" s="896"/>
      <c r="J710" s="896"/>
      <c r="K710" s="896"/>
      <c r="L710" s="896"/>
      <c r="M710" s="896"/>
      <c r="N710" s="896"/>
      <c r="O710" s="896"/>
      <c r="P710" s="896"/>
      <c r="Q710" s="896"/>
      <c r="R710" s="896"/>
      <c r="S710" s="896"/>
      <c r="T710" s="896"/>
      <c r="U710" s="896"/>
      <c r="V710" s="896"/>
      <c r="W710" s="896"/>
      <c r="X710" s="896"/>
      <c r="Y710" s="896"/>
      <c r="Z710" s="896"/>
    </row>
    <row r="711" ht="15.75" customHeight="1">
      <c r="A711" s="896"/>
      <c r="B711" s="896"/>
      <c r="C711" s="896"/>
      <c r="D711" s="896"/>
      <c r="E711" s="896"/>
      <c r="F711" s="896"/>
      <c r="G711" s="896"/>
      <c r="H711" s="896"/>
      <c r="I711" s="896"/>
      <c r="J711" s="896"/>
      <c r="K711" s="896"/>
      <c r="L711" s="896"/>
      <c r="M711" s="896"/>
      <c r="N711" s="896"/>
      <c r="O711" s="896"/>
      <c r="P711" s="896"/>
      <c r="Q711" s="896"/>
      <c r="R711" s="896"/>
      <c r="S711" s="896"/>
      <c r="T711" s="896"/>
      <c r="U711" s="896"/>
      <c r="V711" s="896"/>
      <c r="W711" s="896"/>
      <c r="X711" s="896"/>
      <c r="Y711" s="896"/>
      <c r="Z711" s="896"/>
    </row>
    <row r="712" ht="15.75" customHeight="1">
      <c r="A712" s="896"/>
      <c r="B712" s="896"/>
      <c r="C712" s="896"/>
      <c r="D712" s="896"/>
      <c r="E712" s="896"/>
      <c r="F712" s="896"/>
      <c r="G712" s="896"/>
      <c r="H712" s="896"/>
      <c r="I712" s="896"/>
      <c r="J712" s="896"/>
      <c r="K712" s="896"/>
      <c r="L712" s="896"/>
      <c r="M712" s="896"/>
      <c r="N712" s="896"/>
      <c r="O712" s="896"/>
      <c r="P712" s="896"/>
      <c r="Q712" s="896"/>
      <c r="R712" s="896"/>
      <c r="S712" s="896"/>
      <c r="T712" s="896"/>
      <c r="U712" s="896"/>
      <c r="V712" s="896"/>
      <c r="W712" s="896"/>
      <c r="X712" s="896"/>
      <c r="Y712" s="896"/>
      <c r="Z712" s="896"/>
    </row>
    <row r="713" ht="15.75" customHeight="1">
      <c r="A713" s="896"/>
      <c r="B713" s="896"/>
      <c r="C713" s="896"/>
      <c r="D713" s="896"/>
      <c r="E713" s="896"/>
      <c r="F713" s="896"/>
      <c r="G713" s="896"/>
      <c r="H713" s="896"/>
      <c r="I713" s="896"/>
      <c r="J713" s="896"/>
      <c r="K713" s="896"/>
      <c r="L713" s="896"/>
      <c r="M713" s="896"/>
      <c r="N713" s="896"/>
      <c r="O713" s="896"/>
      <c r="P713" s="896"/>
      <c r="Q713" s="896"/>
      <c r="R713" s="896"/>
      <c r="S713" s="896"/>
      <c r="T713" s="896"/>
      <c r="U713" s="896"/>
      <c r="V713" s="896"/>
      <c r="W713" s="896"/>
      <c r="X713" s="896"/>
      <c r="Y713" s="896"/>
      <c r="Z713" s="896"/>
    </row>
    <row r="714" ht="15.75" customHeight="1">
      <c r="A714" s="896"/>
      <c r="B714" s="896"/>
      <c r="C714" s="896"/>
      <c r="D714" s="896"/>
      <c r="E714" s="896"/>
      <c r="F714" s="896"/>
      <c r="G714" s="896"/>
      <c r="H714" s="896"/>
      <c r="I714" s="896"/>
      <c r="J714" s="896"/>
      <c r="K714" s="896"/>
      <c r="L714" s="896"/>
      <c r="M714" s="896"/>
      <c r="N714" s="896"/>
      <c r="O714" s="896"/>
      <c r="P714" s="896"/>
      <c r="Q714" s="896"/>
      <c r="R714" s="896"/>
      <c r="S714" s="896"/>
      <c r="T714" s="896"/>
      <c r="U714" s="896"/>
      <c r="V714" s="896"/>
      <c r="W714" s="896"/>
      <c r="X714" s="896"/>
      <c r="Y714" s="896"/>
      <c r="Z714" s="896"/>
    </row>
    <row r="715" ht="15.75" customHeight="1">
      <c r="A715" s="896"/>
      <c r="B715" s="896"/>
      <c r="C715" s="896"/>
      <c r="D715" s="896"/>
      <c r="E715" s="896"/>
      <c r="F715" s="896"/>
      <c r="G715" s="896"/>
      <c r="H715" s="896"/>
      <c r="I715" s="896"/>
      <c r="J715" s="896"/>
      <c r="K715" s="896"/>
      <c r="L715" s="896"/>
      <c r="M715" s="896"/>
      <c r="N715" s="896"/>
      <c r="O715" s="896"/>
      <c r="P715" s="896"/>
      <c r="Q715" s="896"/>
      <c r="R715" s="896"/>
      <c r="S715" s="896"/>
      <c r="T715" s="896"/>
      <c r="U715" s="896"/>
      <c r="V715" s="896"/>
      <c r="W715" s="896"/>
      <c r="X715" s="896"/>
      <c r="Y715" s="896"/>
      <c r="Z715" s="896"/>
    </row>
    <row r="716" ht="15.75" customHeight="1">
      <c r="A716" s="896"/>
      <c r="B716" s="896"/>
      <c r="C716" s="896"/>
      <c r="D716" s="896"/>
      <c r="E716" s="896"/>
      <c r="F716" s="896"/>
      <c r="G716" s="896"/>
      <c r="H716" s="896"/>
      <c r="I716" s="896"/>
      <c r="J716" s="896"/>
      <c r="K716" s="896"/>
      <c r="L716" s="896"/>
      <c r="M716" s="896"/>
      <c r="N716" s="896"/>
      <c r="O716" s="896"/>
      <c r="P716" s="896"/>
      <c r="Q716" s="896"/>
      <c r="R716" s="896"/>
      <c r="S716" s="896"/>
      <c r="T716" s="896"/>
      <c r="U716" s="896"/>
      <c r="V716" s="896"/>
      <c r="W716" s="896"/>
      <c r="X716" s="896"/>
      <c r="Y716" s="896"/>
      <c r="Z716" s="896"/>
    </row>
    <row r="717" ht="15.75" customHeight="1">
      <c r="A717" s="896"/>
      <c r="B717" s="896"/>
      <c r="C717" s="896"/>
      <c r="D717" s="896"/>
      <c r="E717" s="896"/>
      <c r="F717" s="896"/>
      <c r="G717" s="896"/>
      <c r="H717" s="896"/>
      <c r="I717" s="896"/>
      <c r="J717" s="896"/>
      <c r="K717" s="896"/>
      <c r="L717" s="896"/>
      <c r="M717" s="896"/>
      <c r="N717" s="896"/>
      <c r="O717" s="896"/>
      <c r="P717" s="896"/>
      <c r="Q717" s="896"/>
      <c r="R717" s="896"/>
      <c r="S717" s="896"/>
      <c r="T717" s="896"/>
      <c r="U717" s="896"/>
      <c r="V717" s="896"/>
      <c r="W717" s="896"/>
      <c r="X717" s="896"/>
      <c r="Y717" s="896"/>
      <c r="Z717" s="896"/>
    </row>
    <row r="718" ht="15.75" customHeight="1">
      <c r="A718" s="896"/>
      <c r="B718" s="896"/>
      <c r="C718" s="896"/>
      <c r="D718" s="896"/>
      <c r="E718" s="896"/>
      <c r="F718" s="896"/>
      <c r="G718" s="896"/>
      <c r="H718" s="896"/>
      <c r="I718" s="896"/>
      <c r="J718" s="896"/>
      <c r="K718" s="896"/>
      <c r="L718" s="896"/>
      <c r="M718" s="896"/>
      <c r="N718" s="896"/>
      <c r="O718" s="896"/>
      <c r="P718" s="896"/>
      <c r="Q718" s="896"/>
      <c r="R718" s="896"/>
      <c r="S718" s="896"/>
      <c r="T718" s="896"/>
      <c r="U718" s="896"/>
      <c r="V718" s="896"/>
      <c r="W718" s="896"/>
      <c r="X718" s="896"/>
      <c r="Y718" s="896"/>
      <c r="Z718" s="896"/>
    </row>
    <row r="719" ht="15.75" customHeight="1">
      <c r="A719" s="896"/>
      <c r="B719" s="896"/>
      <c r="C719" s="896"/>
      <c r="D719" s="896"/>
      <c r="E719" s="896"/>
      <c r="F719" s="896"/>
      <c r="G719" s="896"/>
      <c r="H719" s="896"/>
      <c r="I719" s="896"/>
      <c r="J719" s="896"/>
      <c r="K719" s="896"/>
      <c r="L719" s="896"/>
      <c r="M719" s="896"/>
      <c r="N719" s="896"/>
      <c r="O719" s="896"/>
      <c r="P719" s="896"/>
      <c r="Q719" s="896"/>
      <c r="R719" s="896"/>
      <c r="S719" s="896"/>
      <c r="T719" s="896"/>
      <c r="U719" s="896"/>
      <c r="V719" s="896"/>
      <c r="W719" s="896"/>
      <c r="X719" s="896"/>
      <c r="Y719" s="896"/>
      <c r="Z719" s="896"/>
    </row>
    <row r="720" ht="15.75" customHeight="1">
      <c r="A720" s="896"/>
      <c r="B720" s="896"/>
      <c r="C720" s="896"/>
      <c r="D720" s="896"/>
      <c r="E720" s="896"/>
      <c r="F720" s="896"/>
      <c r="G720" s="896"/>
      <c r="H720" s="896"/>
      <c r="I720" s="896"/>
      <c r="J720" s="896"/>
      <c r="K720" s="896"/>
      <c r="L720" s="896"/>
      <c r="M720" s="896"/>
      <c r="N720" s="896"/>
      <c r="O720" s="896"/>
      <c r="P720" s="896"/>
      <c r="Q720" s="896"/>
      <c r="R720" s="896"/>
      <c r="S720" s="896"/>
      <c r="T720" s="896"/>
      <c r="U720" s="896"/>
      <c r="V720" s="896"/>
      <c r="W720" s="896"/>
      <c r="X720" s="896"/>
      <c r="Y720" s="896"/>
      <c r="Z720" s="896"/>
    </row>
    <row r="721" ht="15.75" customHeight="1">
      <c r="A721" s="896"/>
      <c r="B721" s="896"/>
      <c r="C721" s="896"/>
      <c r="D721" s="896"/>
      <c r="E721" s="896"/>
      <c r="F721" s="896"/>
      <c r="G721" s="896"/>
      <c r="H721" s="896"/>
      <c r="I721" s="896"/>
      <c r="J721" s="896"/>
      <c r="K721" s="896"/>
      <c r="L721" s="896"/>
      <c r="M721" s="896"/>
      <c r="N721" s="896"/>
      <c r="O721" s="896"/>
      <c r="P721" s="896"/>
      <c r="Q721" s="896"/>
      <c r="R721" s="896"/>
      <c r="S721" s="896"/>
      <c r="T721" s="896"/>
      <c r="U721" s="896"/>
      <c r="V721" s="896"/>
      <c r="W721" s="896"/>
      <c r="X721" s="896"/>
      <c r="Y721" s="896"/>
      <c r="Z721" s="896"/>
    </row>
    <row r="722" ht="15.75" customHeight="1">
      <c r="A722" s="896"/>
      <c r="B722" s="896"/>
      <c r="C722" s="896"/>
      <c r="D722" s="896"/>
      <c r="E722" s="896"/>
      <c r="F722" s="896"/>
      <c r="G722" s="896"/>
      <c r="H722" s="896"/>
      <c r="I722" s="896"/>
      <c r="J722" s="896"/>
      <c r="K722" s="896"/>
      <c r="L722" s="896"/>
      <c r="M722" s="896"/>
      <c r="N722" s="896"/>
      <c r="O722" s="896"/>
      <c r="P722" s="896"/>
      <c r="Q722" s="896"/>
      <c r="R722" s="896"/>
      <c r="S722" s="896"/>
      <c r="T722" s="896"/>
      <c r="U722" s="896"/>
      <c r="V722" s="896"/>
      <c r="W722" s="896"/>
      <c r="X722" s="896"/>
      <c r="Y722" s="896"/>
      <c r="Z722" s="896"/>
    </row>
    <row r="723" ht="15.75" customHeight="1">
      <c r="A723" s="896"/>
      <c r="B723" s="896"/>
      <c r="C723" s="896"/>
      <c r="D723" s="896"/>
      <c r="E723" s="896"/>
      <c r="F723" s="896"/>
      <c r="G723" s="896"/>
      <c r="H723" s="896"/>
      <c r="I723" s="896"/>
      <c r="J723" s="896"/>
      <c r="K723" s="896"/>
      <c r="L723" s="896"/>
      <c r="M723" s="896"/>
      <c r="N723" s="896"/>
      <c r="O723" s="896"/>
      <c r="P723" s="896"/>
      <c r="Q723" s="896"/>
      <c r="R723" s="896"/>
      <c r="S723" s="896"/>
      <c r="T723" s="896"/>
      <c r="U723" s="896"/>
      <c r="V723" s="896"/>
      <c r="W723" s="896"/>
      <c r="X723" s="896"/>
      <c r="Y723" s="896"/>
      <c r="Z723" s="896"/>
    </row>
    <row r="724" ht="15.75" customHeight="1">
      <c r="A724" s="896"/>
      <c r="B724" s="896"/>
      <c r="C724" s="896"/>
      <c r="D724" s="896"/>
      <c r="E724" s="896"/>
      <c r="F724" s="896"/>
      <c r="G724" s="896"/>
      <c r="H724" s="896"/>
      <c r="I724" s="896"/>
      <c r="J724" s="896"/>
      <c r="K724" s="896"/>
      <c r="L724" s="896"/>
      <c r="M724" s="896"/>
      <c r="N724" s="896"/>
      <c r="O724" s="896"/>
      <c r="P724" s="896"/>
      <c r="Q724" s="896"/>
      <c r="R724" s="896"/>
      <c r="S724" s="896"/>
      <c r="T724" s="896"/>
      <c r="U724" s="896"/>
      <c r="V724" s="896"/>
      <c r="W724" s="896"/>
      <c r="X724" s="896"/>
      <c r="Y724" s="896"/>
      <c r="Z724" s="896"/>
    </row>
    <row r="725" ht="15.75" customHeight="1">
      <c r="A725" s="896"/>
      <c r="B725" s="896"/>
      <c r="C725" s="896"/>
      <c r="D725" s="896"/>
      <c r="E725" s="896"/>
      <c r="F725" s="896"/>
      <c r="G725" s="896"/>
      <c r="H725" s="896"/>
      <c r="I725" s="896"/>
      <c r="J725" s="896"/>
      <c r="K725" s="896"/>
      <c r="L725" s="896"/>
      <c r="M725" s="896"/>
      <c r="N725" s="896"/>
      <c r="O725" s="896"/>
      <c r="P725" s="896"/>
      <c r="Q725" s="896"/>
      <c r="R725" s="896"/>
      <c r="S725" s="896"/>
      <c r="T725" s="896"/>
      <c r="U725" s="896"/>
      <c r="V725" s="896"/>
      <c r="W725" s="896"/>
      <c r="X725" s="896"/>
      <c r="Y725" s="896"/>
      <c r="Z725" s="896"/>
    </row>
    <row r="726" ht="15.75" customHeight="1">
      <c r="A726" s="896"/>
      <c r="B726" s="896"/>
      <c r="C726" s="896"/>
      <c r="D726" s="896"/>
      <c r="E726" s="896"/>
      <c r="F726" s="896"/>
      <c r="G726" s="896"/>
      <c r="H726" s="896"/>
      <c r="I726" s="896"/>
      <c r="J726" s="896"/>
      <c r="K726" s="896"/>
      <c r="L726" s="896"/>
      <c r="M726" s="896"/>
      <c r="N726" s="896"/>
      <c r="O726" s="896"/>
      <c r="P726" s="896"/>
      <c r="Q726" s="896"/>
      <c r="R726" s="896"/>
      <c r="S726" s="896"/>
      <c r="T726" s="896"/>
      <c r="U726" s="896"/>
      <c r="V726" s="896"/>
      <c r="W726" s="896"/>
      <c r="X726" s="896"/>
      <c r="Y726" s="896"/>
      <c r="Z726" s="896"/>
    </row>
    <row r="727" ht="15.75" customHeight="1">
      <c r="A727" s="896"/>
      <c r="B727" s="896"/>
      <c r="C727" s="896"/>
      <c r="D727" s="896"/>
      <c r="E727" s="896"/>
      <c r="F727" s="896"/>
      <c r="G727" s="896"/>
      <c r="H727" s="896"/>
      <c r="I727" s="896"/>
      <c r="J727" s="896"/>
      <c r="K727" s="896"/>
      <c r="L727" s="896"/>
      <c r="M727" s="896"/>
      <c r="N727" s="896"/>
      <c r="O727" s="896"/>
      <c r="P727" s="896"/>
      <c r="Q727" s="896"/>
      <c r="R727" s="896"/>
      <c r="S727" s="896"/>
      <c r="T727" s="896"/>
      <c r="U727" s="896"/>
      <c r="V727" s="896"/>
      <c r="W727" s="896"/>
      <c r="X727" s="896"/>
      <c r="Y727" s="896"/>
      <c r="Z727" s="896"/>
    </row>
    <row r="728" ht="15.75" customHeight="1">
      <c r="A728" s="896"/>
      <c r="B728" s="896"/>
      <c r="C728" s="896"/>
      <c r="D728" s="896"/>
      <c r="E728" s="896"/>
      <c r="F728" s="896"/>
      <c r="G728" s="896"/>
      <c r="H728" s="896"/>
      <c r="I728" s="896"/>
      <c r="J728" s="896"/>
      <c r="K728" s="896"/>
      <c r="L728" s="896"/>
      <c r="M728" s="896"/>
      <c r="N728" s="896"/>
      <c r="O728" s="896"/>
      <c r="P728" s="896"/>
      <c r="Q728" s="896"/>
      <c r="R728" s="896"/>
      <c r="S728" s="896"/>
      <c r="T728" s="896"/>
      <c r="U728" s="896"/>
      <c r="V728" s="896"/>
      <c r="W728" s="896"/>
      <c r="X728" s="896"/>
      <c r="Y728" s="896"/>
      <c r="Z728" s="896"/>
    </row>
    <row r="729" ht="15.75" customHeight="1">
      <c r="A729" s="896"/>
      <c r="B729" s="896"/>
      <c r="C729" s="896"/>
      <c r="D729" s="896"/>
      <c r="E729" s="896"/>
      <c r="F729" s="896"/>
      <c r="G729" s="896"/>
      <c r="H729" s="896"/>
      <c r="I729" s="896"/>
      <c r="J729" s="896"/>
      <c r="K729" s="896"/>
      <c r="L729" s="896"/>
      <c r="M729" s="896"/>
      <c r="N729" s="896"/>
      <c r="O729" s="896"/>
      <c r="P729" s="896"/>
      <c r="Q729" s="896"/>
      <c r="R729" s="896"/>
      <c r="S729" s="896"/>
      <c r="T729" s="896"/>
      <c r="U729" s="896"/>
      <c r="V729" s="896"/>
      <c r="W729" s="896"/>
      <c r="X729" s="896"/>
      <c r="Y729" s="896"/>
      <c r="Z729" s="896"/>
    </row>
    <row r="730" ht="15.75" customHeight="1">
      <c r="A730" s="896"/>
      <c r="B730" s="896"/>
      <c r="C730" s="896"/>
      <c r="D730" s="896"/>
      <c r="E730" s="896"/>
      <c r="F730" s="896"/>
      <c r="G730" s="896"/>
      <c r="H730" s="896"/>
      <c r="I730" s="896"/>
      <c r="J730" s="896"/>
      <c r="K730" s="896"/>
      <c r="L730" s="896"/>
      <c r="M730" s="896"/>
      <c r="N730" s="896"/>
      <c r="O730" s="896"/>
      <c r="P730" s="896"/>
      <c r="Q730" s="896"/>
      <c r="R730" s="896"/>
      <c r="S730" s="896"/>
      <c r="T730" s="896"/>
      <c r="U730" s="896"/>
      <c r="V730" s="896"/>
      <c r="W730" s="896"/>
      <c r="X730" s="896"/>
      <c r="Y730" s="896"/>
      <c r="Z730" s="896"/>
    </row>
    <row r="731" ht="15.75" customHeight="1">
      <c r="A731" s="896"/>
      <c r="B731" s="896"/>
      <c r="C731" s="896"/>
      <c r="D731" s="896"/>
      <c r="E731" s="896"/>
      <c r="F731" s="896"/>
      <c r="G731" s="896"/>
      <c r="H731" s="896"/>
      <c r="I731" s="896"/>
      <c r="J731" s="896"/>
      <c r="K731" s="896"/>
      <c r="L731" s="896"/>
      <c r="M731" s="896"/>
      <c r="N731" s="896"/>
      <c r="O731" s="896"/>
      <c r="P731" s="896"/>
      <c r="Q731" s="896"/>
      <c r="R731" s="896"/>
      <c r="S731" s="896"/>
      <c r="T731" s="896"/>
      <c r="U731" s="896"/>
      <c r="V731" s="896"/>
      <c r="W731" s="896"/>
      <c r="X731" s="896"/>
      <c r="Y731" s="896"/>
      <c r="Z731" s="896"/>
    </row>
    <row r="732" ht="15.75" customHeight="1">
      <c r="A732" s="896"/>
      <c r="B732" s="896"/>
      <c r="C732" s="896"/>
      <c r="D732" s="896"/>
      <c r="E732" s="896"/>
      <c r="F732" s="896"/>
      <c r="G732" s="896"/>
      <c r="H732" s="896"/>
      <c r="I732" s="896"/>
      <c r="J732" s="896"/>
      <c r="K732" s="896"/>
      <c r="L732" s="896"/>
      <c r="M732" s="896"/>
      <c r="N732" s="896"/>
      <c r="O732" s="896"/>
      <c r="P732" s="896"/>
      <c r="Q732" s="896"/>
      <c r="R732" s="896"/>
      <c r="S732" s="896"/>
      <c r="T732" s="896"/>
      <c r="U732" s="896"/>
      <c r="V732" s="896"/>
      <c r="W732" s="896"/>
      <c r="X732" s="896"/>
      <c r="Y732" s="896"/>
      <c r="Z732" s="896"/>
    </row>
    <row r="733" ht="15.75" customHeight="1">
      <c r="A733" s="896"/>
      <c r="B733" s="896"/>
      <c r="C733" s="896"/>
      <c r="D733" s="896"/>
      <c r="E733" s="896"/>
      <c r="F733" s="896"/>
      <c r="G733" s="896"/>
      <c r="H733" s="896"/>
      <c r="I733" s="896"/>
      <c r="J733" s="896"/>
      <c r="K733" s="896"/>
      <c r="L733" s="896"/>
      <c r="M733" s="896"/>
      <c r="N733" s="896"/>
      <c r="O733" s="896"/>
      <c r="P733" s="896"/>
      <c r="Q733" s="896"/>
      <c r="R733" s="896"/>
      <c r="S733" s="896"/>
      <c r="T733" s="896"/>
      <c r="U733" s="896"/>
      <c r="V733" s="896"/>
      <c r="W733" s="896"/>
      <c r="X733" s="896"/>
      <c r="Y733" s="896"/>
      <c r="Z733" s="896"/>
    </row>
    <row r="734" ht="15.75" customHeight="1">
      <c r="A734" s="896"/>
      <c r="B734" s="896"/>
      <c r="C734" s="896"/>
      <c r="D734" s="896"/>
      <c r="E734" s="896"/>
      <c r="F734" s="896"/>
      <c r="G734" s="896"/>
      <c r="H734" s="896"/>
      <c r="I734" s="896"/>
      <c r="J734" s="896"/>
      <c r="K734" s="896"/>
      <c r="L734" s="896"/>
      <c r="M734" s="896"/>
      <c r="N734" s="896"/>
      <c r="O734" s="896"/>
      <c r="P734" s="896"/>
      <c r="Q734" s="896"/>
      <c r="R734" s="896"/>
      <c r="S734" s="896"/>
      <c r="T734" s="896"/>
      <c r="U734" s="896"/>
      <c r="V734" s="896"/>
      <c r="W734" s="896"/>
      <c r="X734" s="896"/>
      <c r="Y734" s="896"/>
      <c r="Z734" s="896"/>
    </row>
    <row r="735" ht="15.75" customHeight="1">
      <c r="A735" s="896"/>
      <c r="B735" s="896"/>
      <c r="C735" s="896"/>
      <c r="D735" s="896"/>
      <c r="E735" s="896"/>
      <c r="F735" s="896"/>
      <c r="G735" s="896"/>
      <c r="H735" s="896"/>
      <c r="I735" s="896"/>
      <c r="J735" s="896"/>
      <c r="K735" s="896"/>
      <c r="L735" s="896"/>
      <c r="M735" s="896"/>
      <c r="N735" s="896"/>
      <c r="O735" s="896"/>
      <c r="P735" s="896"/>
      <c r="Q735" s="896"/>
      <c r="R735" s="896"/>
      <c r="S735" s="896"/>
      <c r="T735" s="896"/>
      <c r="U735" s="896"/>
      <c r="V735" s="896"/>
      <c r="W735" s="896"/>
      <c r="X735" s="896"/>
      <c r="Y735" s="896"/>
      <c r="Z735" s="896"/>
    </row>
    <row r="736" ht="15.75" customHeight="1">
      <c r="A736" s="896"/>
      <c r="B736" s="896"/>
      <c r="C736" s="896"/>
      <c r="D736" s="896"/>
      <c r="E736" s="896"/>
      <c r="F736" s="896"/>
      <c r="G736" s="896"/>
      <c r="H736" s="896"/>
      <c r="I736" s="896"/>
      <c r="J736" s="896"/>
      <c r="K736" s="896"/>
      <c r="L736" s="896"/>
      <c r="M736" s="896"/>
      <c r="N736" s="896"/>
      <c r="O736" s="896"/>
      <c r="P736" s="896"/>
      <c r="Q736" s="896"/>
      <c r="R736" s="896"/>
      <c r="S736" s="896"/>
      <c r="T736" s="896"/>
      <c r="U736" s="896"/>
      <c r="V736" s="896"/>
      <c r="W736" s="896"/>
      <c r="X736" s="896"/>
      <c r="Y736" s="896"/>
      <c r="Z736" s="896"/>
    </row>
    <row r="737" ht="15.75" customHeight="1">
      <c r="A737" s="896"/>
      <c r="B737" s="896"/>
      <c r="C737" s="896"/>
      <c r="D737" s="896"/>
      <c r="E737" s="896"/>
      <c r="F737" s="896"/>
      <c r="G737" s="896"/>
      <c r="H737" s="896"/>
      <c r="I737" s="896"/>
      <c r="J737" s="896"/>
      <c r="K737" s="896"/>
      <c r="L737" s="896"/>
      <c r="M737" s="896"/>
      <c r="N737" s="896"/>
      <c r="O737" s="896"/>
      <c r="P737" s="896"/>
      <c r="Q737" s="896"/>
      <c r="R737" s="896"/>
      <c r="S737" s="896"/>
      <c r="T737" s="896"/>
      <c r="U737" s="896"/>
      <c r="V737" s="896"/>
      <c r="W737" s="896"/>
      <c r="X737" s="896"/>
      <c r="Y737" s="896"/>
      <c r="Z737" s="896"/>
    </row>
    <row r="738" ht="15.75" customHeight="1">
      <c r="A738" s="896"/>
      <c r="B738" s="896"/>
      <c r="C738" s="896"/>
      <c r="D738" s="896"/>
      <c r="E738" s="896"/>
      <c r="F738" s="896"/>
      <c r="G738" s="896"/>
      <c r="H738" s="896"/>
      <c r="I738" s="896"/>
      <c r="J738" s="896"/>
      <c r="K738" s="896"/>
      <c r="L738" s="896"/>
      <c r="M738" s="896"/>
      <c r="N738" s="896"/>
      <c r="O738" s="896"/>
      <c r="P738" s="896"/>
      <c r="Q738" s="896"/>
      <c r="R738" s="896"/>
      <c r="S738" s="896"/>
      <c r="T738" s="896"/>
      <c r="U738" s="896"/>
      <c r="V738" s="896"/>
      <c r="W738" s="896"/>
      <c r="X738" s="896"/>
      <c r="Y738" s="896"/>
      <c r="Z738" s="896"/>
    </row>
    <row r="739" ht="15.75" customHeight="1">
      <c r="A739" s="896"/>
      <c r="B739" s="896"/>
      <c r="C739" s="896"/>
      <c r="D739" s="896"/>
      <c r="E739" s="896"/>
      <c r="F739" s="896"/>
      <c r="G739" s="896"/>
      <c r="H739" s="896"/>
      <c r="I739" s="896"/>
      <c r="J739" s="896"/>
      <c r="K739" s="896"/>
      <c r="L739" s="896"/>
      <c r="M739" s="896"/>
      <c r="N739" s="896"/>
      <c r="O739" s="896"/>
      <c r="P739" s="896"/>
      <c r="Q739" s="896"/>
      <c r="R739" s="896"/>
      <c r="S739" s="896"/>
      <c r="T739" s="896"/>
      <c r="U739" s="896"/>
      <c r="V739" s="896"/>
      <c r="W739" s="896"/>
      <c r="X739" s="896"/>
      <c r="Y739" s="896"/>
      <c r="Z739" s="896"/>
    </row>
    <row r="740" ht="15.75" customHeight="1">
      <c r="A740" s="896"/>
      <c r="B740" s="896"/>
      <c r="C740" s="896"/>
      <c r="D740" s="896"/>
      <c r="E740" s="896"/>
      <c r="F740" s="896"/>
      <c r="G740" s="896"/>
      <c r="H740" s="896"/>
      <c r="I740" s="896"/>
      <c r="J740" s="896"/>
      <c r="K740" s="896"/>
      <c r="L740" s="896"/>
      <c r="M740" s="896"/>
      <c r="N740" s="896"/>
      <c r="O740" s="896"/>
      <c r="P740" s="896"/>
      <c r="Q740" s="896"/>
      <c r="R740" s="896"/>
      <c r="S740" s="896"/>
      <c r="T740" s="896"/>
      <c r="U740" s="896"/>
      <c r="V740" s="896"/>
      <c r="W740" s="896"/>
      <c r="X740" s="896"/>
      <c r="Y740" s="896"/>
      <c r="Z740" s="896"/>
    </row>
    <row r="741" ht="15.75" customHeight="1">
      <c r="A741" s="896"/>
      <c r="B741" s="896"/>
      <c r="C741" s="896"/>
      <c r="D741" s="896"/>
      <c r="E741" s="896"/>
      <c r="F741" s="896"/>
      <c r="G741" s="896"/>
      <c r="H741" s="896"/>
      <c r="I741" s="896"/>
      <c r="J741" s="896"/>
      <c r="K741" s="896"/>
      <c r="L741" s="896"/>
      <c r="M741" s="896"/>
      <c r="N741" s="896"/>
      <c r="O741" s="896"/>
      <c r="P741" s="896"/>
      <c r="Q741" s="896"/>
      <c r="R741" s="896"/>
      <c r="S741" s="896"/>
      <c r="T741" s="896"/>
      <c r="U741" s="896"/>
      <c r="V741" s="896"/>
      <c r="W741" s="896"/>
      <c r="X741" s="896"/>
      <c r="Y741" s="896"/>
      <c r="Z741" s="896"/>
    </row>
    <row r="742" ht="15.75" customHeight="1">
      <c r="A742" s="896"/>
      <c r="B742" s="896"/>
      <c r="C742" s="896"/>
      <c r="D742" s="896"/>
      <c r="E742" s="896"/>
      <c r="F742" s="896"/>
      <c r="G742" s="896"/>
      <c r="H742" s="896"/>
      <c r="I742" s="896"/>
      <c r="J742" s="896"/>
      <c r="K742" s="896"/>
      <c r="L742" s="896"/>
      <c r="M742" s="896"/>
      <c r="N742" s="896"/>
      <c r="O742" s="896"/>
      <c r="P742" s="896"/>
      <c r="Q742" s="896"/>
      <c r="R742" s="896"/>
      <c r="S742" s="896"/>
      <c r="T742" s="896"/>
      <c r="U742" s="896"/>
      <c r="V742" s="896"/>
      <c r="W742" s="896"/>
      <c r="X742" s="896"/>
      <c r="Y742" s="896"/>
      <c r="Z742" s="896"/>
    </row>
    <row r="743" ht="15.75" customHeight="1">
      <c r="A743" s="896"/>
      <c r="B743" s="896"/>
      <c r="C743" s="896"/>
      <c r="D743" s="896"/>
      <c r="E743" s="896"/>
      <c r="F743" s="896"/>
      <c r="G743" s="896"/>
      <c r="H743" s="896"/>
      <c r="I743" s="896"/>
      <c r="J743" s="896"/>
      <c r="K743" s="896"/>
      <c r="L743" s="896"/>
      <c r="M743" s="896"/>
      <c r="N743" s="896"/>
      <c r="O743" s="896"/>
      <c r="P743" s="896"/>
      <c r="Q743" s="896"/>
      <c r="R743" s="896"/>
      <c r="S743" s="896"/>
      <c r="T743" s="896"/>
      <c r="U743" s="896"/>
      <c r="V743" s="896"/>
      <c r="W743" s="896"/>
      <c r="X743" s="896"/>
      <c r="Y743" s="896"/>
      <c r="Z743" s="896"/>
    </row>
    <row r="744" ht="15.75" customHeight="1">
      <c r="A744" s="896"/>
      <c r="B744" s="896"/>
      <c r="C744" s="896"/>
      <c r="D744" s="896"/>
      <c r="E744" s="896"/>
      <c r="F744" s="896"/>
      <c r="G744" s="896"/>
      <c r="H744" s="896"/>
      <c r="I744" s="896"/>
      <c r="J744" s="896"/>
      <c r="K744" s="896"/>
      <c r="L744" s="896"/>
      <c r="M744" s="896"/>
      <c r="N744" s="896"/>
      <c r="O744" s="896"/>
      <c r="P744" s="896"/>
      <c r="Q744" s="896"/>
      <c r="R744" s="896"/>
      <c r="S744" s="896"/>
      <c r="T744" s="896"/>
      <c r="U744" s="896"/>
      <c r="V744" s="896"/>
      <c r="W744" s="896"/>
      <c r="X744" s="896"/>
      <c r="Y744" s="896"/>
      <c r="Z744" s="896"/>
    </row>
    <row r="745" ht="15.75" customHeight="1">
      <c r="A745" s="896"/>
      <c r="B745" s="896"/>
      <c r="C745" s="896"/>
      <c r="D745" s="896"/>
      <c r="E745" s="896"/>
      <c r="F745" s="896"/>
      <c r="G745" s="896"/>
      <c r="H745" s="896"/>
      <c r="I745" s="896"/>
      <c r="J745" s="896"/>
      <c r="K745" s="896"/>
      <c r="L745" s="896"/>
      <c r="M745" s="896"/>
      <c r="N745" s="896"/>
      <c r="O745" s="896"/>
      <c r="P745" s="896"/>
      <c r="Q745" s="896"/>
      <c r="R745" s="896"/>
      <c r="S745" s="896"/>
      <c r="T745" s="896"/>
      <c r="U745" s="896"/>
      <c r="V745" s="896"/>
      <c r="W745" s="896"/>
      <c r="X745" s="896"/>
      <c r="Y745" s="896"/>
      <c r="Z745" s="896"/>
    </row>
    <row r="746" ht="15.75" customHeight="1">
      <c r="A746" s="896"/>
      <c r="B746" s="896"/>
      <c r="C746" s="896"/>
      <c r="D746" s="896"/>
      <c r="E746" s="896"/>
      <c r="F746" s="896"/>
      <c r="G746" s="896"/>
      <c r="H746" s="896"/>
      <c r="I746" s="896"/>
      <c r="J746" s="896"/>
      <c r="K746" s="896"/>
      <c r="L746" s="896"/>
      <c r="M746" s="896"/>
      <c r="N746" s="896"/>
      <c r="O746" s="896"/>
      <c r="P746" s="896"/>
      <c r="Q746" s="896"/>
      <c r="R746" s="896"/>
      <c r="S746" s="896"/>
      <c r="T746" s="896"/>
      <c r="U746" s="896"/>
      <c r="V746" s="896"/>
      <c r="W746" s="896"/>
      <c r="X746" s="896"/>
      <c r="Y746" s="896"/>
      <c r="Z746" s="896"/>
    </row>
    <row r="747" ht="15.75" customHeight="1">
      <c r="A747" s="896"/>
      <c r="B747" s="896"/>
      <c r="C747" s="896"/>
      <c r="D747" s="896"/>
      <c r="E747" s="896"/>
      <c r="F747" s="896"/>
      <c r="G747" s="896"/>
      <c r="H747" s="896"/>
      <c r="I747" s="896"/>
      <c r="J747" s="896"/>
      <c r="K747" s="896"/>
      <c r="L747" s="896"/>
      <c r="M747" s="896"/>
      <c r="N747" s="896"/>
      <c r="O747" s="896"/>
      <c r="P747" s="896"/>
      <c r="Q747" s="896"/>
      <c r="R747" s="896"/>
      <c r="S747" s="896"/>
      <c r="T747" s="896"/>
      <c r="U747" s="896"/>
      <c r="V747" s="896"/>
      <c r="W747" s="896"/>
      <c r="X747" s="896"/>
      <c r="Y747" s="896"/>
      <c r="Z747" s="896"/>
    </row>
    <row r="748" ht="15.75" customHeight="1">
      <c r="A748" s="896"/>
      <c r="B748" s="896"/>
      <c r="C748" s="896"/>
      <c r="D748" s="896"/>
      <c r="E748" s="896"/>
      <c r="F748" s="896"/>
      <c r="G748" s="896"/>
      <c r="H748" s="896"/>
      <c r="I748" s="896"/>
      <c r="J748" s="896"/>
      <c r="K748" s="896"/>
      <c r="L748" s="896"/>
      <c r="M748" s="896"/>
      <c r="N748" s="896"/>
      <c r="O748" s="896"/>
      <c r="P748" s="896"/>
      <c r="Q748" s="896"/>
      <c r="R748" s="896"/>
      <c r="S748" s="896"/>
      <c r="T748" s="896"/>
      <c r="U748" s="896"/>
      <c r="V748" s="896"/>
      <c r="W748" s="896"/>
      <c r="X748" s="896"/>
      <c r="Y748" s="896"/>
      <c r="Z748" s="896"/>
    </row>
    <row r="749" ht="15.75" customHeight="1">
      <c r="A749" s="896"/>
      <c r="B749" s="896"/>
      <c r="C749" s="896"/>
      <c r="D749" s="896"/>
      <c r="E749" s="896"/>
      <c r="F749" s="896"/>
      <c r="G749" s="896"/>
      <c r="H749" s="896"/>
      <c r="I749" s="896"/>
      <c r="J749" s="896"/>
      <c r="K749" s="896"/>
      <c r="L749" s="896"/>
      <c r="M749" s="896"/>
      <c r="N749" s="896"/>
      <c r="O749" s="896"/>
      <c r="P749" s="896"/>
      <c r="Q749" s="896"/>
      <c r="R749" s="896"/>
      <c r="S749" s="896"/>
      <c r="T749" s="896"/>
      <c r="U749" s="896"/>
      <c r="V749" s="896"/>
      <c r="W749" s="896"/>
      <c r="X749" s="896"/>
      <c r="Y749" s="896"/>
      <c r="Z749" s="896"/>
    </row>
    <row r="750" ht="15.75" customHeight="1">
      <c r="A750" s="896"/>
      <c r="B750" s="896"/>
      <c r="C750" s="896"/>
      <c r="D750" s="896"/>
      <c r="E750" s="896"/>
      <c r="F750" s="896"/>
      <c r="G750" s="896"/>
      <c r="H750" s="896"/>
      <c r="I750" s="896"/>
      <c r="J750" s="896"/>
      <c r="K750" s="896"/>
      <c r="L750" s="896"/>
      <c r="M750" s="896"/>
      <c r="N750" s="896"/>
      <c r="O750" s="896"/>
      <c r="P750" s="896"/>
      <c r="Q750" s="896"/>
      <c r="R750" s="896"/>
      <c r="S750" s="896"/>
      <c r="T750" s="896"/>
      <c r="U750" s="896"/>
      <c r="V750" s="896"/>
      <c r="W750" s="896"/>
      <c r="X750" s="896"/>
      <c r="Y750" s="896"/>
      <c r="Z750" s="896"/>
    </row>
    <row r="751" ht="15.75" customHeight="1">
      <c r="A751" s="896"/>
      <c r="B751" s="896"/>
      <c r="C751" s="896"/>
      <c r="D751" s="896"/>
      <c r="E751" s="896"/>
      <c r="F751" s="896"/>
      <c r="G751" s="896"/>
      <c r="H751" s="896"/>
      <c r="I751" s="896"/>
      <c r="J751" s="896"/>
      <c r="K751" s="896"/>
      <c r="L751" s="896"/>
      <c r="M751" s="896"/>
      <c r="N751" s="896"/>
      <c r="O751" s="896"/>
      <c r="P751" s="896"/>
      <c r="Q751" s="896"/>
      <c r="R751" s="896"/>
      <c r="S751" s="896"/>
      <c r="T751" s="896"/>
      <c r="U751" s="896"/>
      <c r="V751" s="896"/>
      <c r="W751" s="896"/>
      <c r="X751" s="896"/>
      <c r="Y751" s="896"/>
      <c r="Z751" s="896"/>
    </row>
    <row r="752" ht="15.75" customHeight="1">
      <c r="A752" s="896"/>
      <c r="B752" s="896"/>
      <c r="C752" s="896"/>
      <c r="D752" s="896"/>
      <c r="E752" s="896"/>
      <c r="F752" s="896"/>
      <c r="G752" s="896"/>
      <c r="H752" s="896"/>
      <c r="I752" s="896"/>
      <c r="J752" s="896"/>
      <c r="K752" s="896"/>
      <c r="L752" s="896"/>
      <c r="M752" s="896"/>
      <c r="N752" s="896"/>
      <c r="O752" s="896"/>
      <c r="P752" s="896"/>
      <c r="Q752" s="896"/>
      <c r="R752" s="896"/>
      <c r="S752" s="896"/>
      <c r="T752" s="896"/>
      <c r="U752" s="896"/>
      <c r="V752" s="896"/>
      <c r="W752" s="896"/>
      <c r="X752" s="896"/>
      <c r="Y752" s="896"/>
      <c r="Z752" s="896"/>
    </row>
    <row r="753" ht="15.75" customHeight="1">
      <c r="A753" s="896"/>
      <c r="B753" s="896"/>
      <c r="C753" s="896"/>
      <c r="D753" s="896"/>
      <c r="E753" s="896"/>
      <c r="F753" s="896"/>
      <c r="G753" s="896"/>
      <c r="H753" s="896"/>
      <c r="I753" s="896"/>
      <c r="J753" s="896"/>
      <c r="K753" s="896"/>
      <c r="L753" s="896"/>
      <c r="M753" s="896"/>
      <c r="N753" s="896"/>
      <c r="O753" s="896"/>
      <c r="P753" s="896"/>
      <c r="Q753" s="896"/>
      <c r="R753" s="896"/>
      <c r="S753" s="896"/>
      <c r="T753" s="896"/>
      <c r="U753" s="896"/>
      <c r="V753" s="896"/>
      <c r="W753" s="896"/>
      <c r="X753" s="896"/>
      <c r="Y753" s="896"/>
      <c r="Z753" s="896"/>
    </row>
    <row r="754" ht="15.75" customHeight="1">
      <c r="A754" s="896"/>
      <c r="B754" s="896"/>
      <c r="C754" s="896"/>
      <c r="D754" s="896"/>
      <c r="E754" s="896"/>
      <c r="F754" s="896"/>
      <c r="G754" s="896"/>
      <c r="H754" s="896"/>
      <c r="I754" s="896"/>
      <c r="J754" s="896"/>
      <c r="K754" s="896"/>
      <c r="L754" s="896"/>
      <c r="M754" s="896"/>
      <c r="N754" s="896"/>
      <c r="O754" s="896"/>
      <c r="P754" s="896"/>
      <c r="Q754" s="896"/>
      <c r="R754" s="896"/>
      <c r="S754" s="896"/>
      <c r="T754" s="896"/>
      <c r="U754" s="896"/>
      <c r="V754" s="896"/>
      <c r="W754" s="896"/>
      <c r="X754" s="896"/>
      <c r="Y754" s="896"/>
      <c r="Z754" s="896"/>
    </row>
    <row r="755" ht="15.75" customHeight="1">
      <c r="A755" s="896"/>
      <c r="B755" s="896"/>
      <c r="C755" s="896"/>
      <c r="D755" s="896"/>
      <c r="E755" s="896"/>
      <c r="F755" s="896"/>
      <c r="G755" s="896"/>
      <c r="H755" s="896"/>
      <c r="I755" s="896"/>
      <c r="J755" s="896"/>
      <c r="K755" s="896"/>
      <c r="L755" s="896"/>
      <c r="M755" s="896"/>
      <c r="N755" s="896"/>
      <c r="O755" s="896"/>
      <c r="P755" s="896"/>
      <c r="Q755" s="896"/>
      <c r="R755" s="896"/>
      <c r="S755" s="896"/>
      <c r="T755" s="896"/>
      <c r="U755" s="896"/>
      <c r="V755" s="896"/>
      <c r="W755" s="896"/>
      <c r="X755" s="896"/>
      <c r="Y755" s="896"/>
      <c r="Z755" s="896"/>
    </row>
    <row r="756" ht="15.75" customHeight="1">
      <c r="A756" s="896"/>
      <c r="B756" s="896"/>
      <c r="C756" s="896"/>
      <c r="D756" s="896"/>
      <c r="E756" s="896"/>
      <c r="F756" s="896"/>
      <c r="G756" s="896"/>
      <c r="H756" s="896"/>
      <c r="I756" s="896"/>
      <c r="J756" s="896"/>
      <c r="K756" s="896"/>
      <c r="L756" s="896"/>
      <c r="M756" s="896"/>
      <c r="N756" s="896"/>
      <c r="O756" s="896"/>
      <c r="P756" s="896"/>
      <c r="Q756" s="896"/>
      <c r="R756" s="896"/>
      <c r="S756" s="896"/>
      <c r="T756" s="896"/>
      <c r="U756" s="896"/>
      <c r="V756" s="896"/>
      <c r="W756" s="896"/>
      <c r="X756" s="896"/>
      <c r="Y756" s="896"/>
      <c r="Z756" s="896"/>
    </row>
    <row r="757" ht="15.75" customHeight="1">
      <c r="A757" s="896"/>
      <c r="B757" s="896"/>
      <c r="C757" s="896"/>
      <c r="D757" s="896"/>
      <c r="E757" s="896"/>
      <c r="F757" s="896"/>
      <c r="G757" s="896"/>
      <c r="H757" s="896"/>
      <c r="I757" s="896"/>
      <c r="J757" s="896"/>
      <c r="K757" s="896"/>
      <c r="L757" s="896"/>
      <c r="M757" s="896"/>
      <c r="N757" s="896"/>
      <c r="O757" s="896"/>
      <c r="P757" s="896"/>
      <c r="Q757" s="896"/>
      <c r="R757" s="896"/>
      <c r="S757" s="896"/>
      <c r="T757" s="896"/>
      <c r="U757" s="896"/>
      <c r="V757" s="896"/>
      <c r="W757" s="896"/>
      <c r="X757" s="896"/>
      <c r="Y757" s="896"/>
      <c r="Z757" s="896"/>
    </row>
    <row r="758" ht="15.75" customHeight="1">
      <c r="A758" s="896"/>
      <c r="B758" s="896"/>
      <c r="C758" s="896"/>
      <c r="D758" s="896"/>
      <c r="E758" s="896"/>
      <c r="F758" s="896"/>
      <c r="G758" s="896"/>
      <c r="H758" s="896"/>
      <c r="I758" s="896"/>
      <c r="J758" s="896"/>
      <c r="K758" s="896"/>
      <c r="L758" s="896"/>
      <c r="M758" s="896"/>
      <c r="N758" s="896"/>
      <c r="O758" s="896"/>
      <c r="P758" s="896"/>
      <c r="Q758" s="896"/>
      <c r="R758" s="896"/>
      <c r="S758" s="896"/>
      <c r="T758" s="896"/>
      <c r="U758" s="896"/>
      <c r="V758" s="896"/>
      <c r="W758" s="896"/>
      <c r="X758" s="896"/>
      <c r="Y758" s="896"/>
      <c r="Z758" s="896"/>
    </row>
    <row r="759" ht="15.75" customHeight="1">
      <c r="A759" s="896"/>
      <c r="B759" s="896"/>
      <c r="C759" s="896"/>
      <c r="D759" s="896"/>
      <c r="E759" s="896"/>
      <c r="F759" s="896"/>
      <c r="G759" s="896"/>
      <c r="H759" s="896"/>
      <c r="I759" s="896"/>
      <c r="J759" s="896"/>
      <c r="K759" s="896"/>
      <c r="L759" s="896"/>
      <c r="M759" s="896"/>
      <c r="N759" s="896"/>
      <c r="O759" s="896"/>
      <c r="P759" s="896"/>
      <c r="Q759" s="896"/>
      <c r="R759" s="896"/>
      <c r="S759" s="896"/>
      <c r="T759" s="896"/>
      <c r="U759" s="896"/>
      <c r="V759" s="896"/>
      <c r="W759" s="896"/>
      <c r="X759" s="896"/>
      <c r="Y759" s="896"/>
      <c r="Z759" s="896"/>
    </row>
    <row r="760" ht="15.75" customHeight="1">
      <c r="A760" s="896"/>
      <c r="B760" s="896"/>
      <c r="C760" s="896"/>
      <c r="D760" s="896"/>
      <c r="E760" s="896"/>
      <c r="F760" s="896"/>
      <c r="G760" s="896"/>
      <c r="H760" s="896"/>
      <c r="I760" s="896"/>
      <c r="J760" s="896"/>
      <c r="K760" s="896"/>
      <c r="L760" s="896"/>
      <c r="M760" s="896"/>
      <c r="N760" s="896"/>
      <c r="O760" s="896"/>
      <c r="P760" s="896"/>
      <c r="Q760" s="896"/>
      <c r="R760" s="896"/>
      <c r="S760" s="896"/>
      <c r="T760" s="896"/>
      <c r="U760" s="896"/>
      <c r="V760" s="896"/>
      <c r="W760" s="896"/>
      <c r="X760" s="896"/>
      <c r="Y760" s="896"/>
      <c r="Z760" s="896"/>
    </row>
    <row r="761" ht="15.75" customHeight="1">
      <c r="A761" s="896"/>
      <c r="B761" s="896"/>
      <c r="C761" s="896"/>
      <c r="D761" s="896"/>
      <c r="E761" s="896"/>
      <c r="F761" s="896"/>
      <c r="G761" s="896"/>
      <c r="H761" s="896"/>
      <c r="I761" s="896"/>
      <c r="J761" s="896"/>
      <c r="K761" s="896"/>
      <c r="L761" s="896"/>
      <c r="M761" s="896"/>
      <c r="N761" s="896"/>
      <c r="O761" s="896"/>
      <c r="P761" s="896"/>
      <c r="Q761" s="896"/>
      <c r="R761" s="896"/>
      <c r="S761" s="896"/>
      <c r="T761" s="896"/>
      <c r="U761" s="896"/>
      <c r="V761" s="896"/>
      <c r="W761" s="896"/>
      <c r="X761" s="896"/>
      <c r="Y761" s="896"/>
      <c r="Z761" s="896"/>
    </row>
    <row r="762" ht="15.75" customHeight="1">
      <c r="A762" s="896"/>
      <c r="B762" s="896"/>
      <c r="C762" s="896"/>
      <c r="D762" s="896"/>
      <c r="E762" s="896"/>
      <c r="F762" s="896"/>
      <c r="G762" s="896"/>
      <c r="H762" s="896"/>
      <c r="I762" s="896"/>
      <c r="J762" s="896"/>
      <c r="K762" s="896"/>
      <c r="L762" s="896"/>
      <c r="M762" s="896"/>
      <c r="N762" s="896"/>
      <c r="O762" s="896"/>
      <c r="P762" s="896"/>
      <c r="Q762" s="896"/>
      <c r="R762" s="896"/>
      <c r="S762" s="896"/>
      <c r="T762" s="896"/>
      <c r="U762" s="896"/>
      <c r="V762" s="896"/>
      <c r="W762" s="896"/>
      <c r="X762" s="896"/>
      <c r="Y762" s="896"/>
      <c r="Z762" s="896"/>
    </row>
    <row r="763" ht="15.75" customHeight="1">
      <c r="A763" s="896"/>
      <c r="B763" s="896"/>
      <c r="C763" s="896"/>
      <c r="D763" s="896"/>
      <c r="E763" s="896"/>
      <c r="F763" s="896"/>
      <c r="G763" s="896"/>
      <c r="H763" s="896"/>
      <c r="I763" s="896"/>
      <c r="J763" s="896"/>
      <c r="K763" s="896"/>
      <c r="L763" s="896"/>
      <c r="M763" s="896"/>
      <c r="N763" s="896"/>
      <c r="O763" s="896"/>
      <c r="P763" s="896"/>
      <c r="Q763" s="896"/>
      <c r="R763" s="896"/>
      <c r="S763" s="896"/>
      <c r="T763" s="896"/>
      <c r="U763" s="896"/>
      <c r="V763" s="896"/>
      <c r="W763" s="896"/>
      <c r="X763" s="896"/>
      <c r="Y763" s="896"/>
      <c r="Z763" s="896"/>
    </row>
    <row r="764" ht="15.75" customHeight="1">
      <c r="A764" s="896"/>
      <c r="B764" s="896"/>
      <c r="C764" s="896"/>
      <c r="D764" s="896"/>
      <c r="E764" s="896"/>
      <c r="F764" s="896"/>
      <c r="G764" s="896"/>
      <c r="H764" s="896"/>
      <c r="I764" s="896"/>
      <c r="J764" s="896"/>
      <c r="K764" s="896"/>
      <c r="L764" s="896"/>
      <c r="M764" s="896"/>
      <c r="N764" s="896"/>
      <c r="O764" s="896"/>
      <c r="P764" s="896"/>
      <c r="Q764" s="896"/>
      <c r="R764" s="896"/>
      <c r="S764" s="896"/>
      <c r="T764" s="896"/>
      <c r="U764" s="896"/>
      <c r="V764" s="896"/>
      <c r="W764" s="896"/>
      <c r="X764" s="896"/>
      <c r="Y764" s="896"/>
      <c r="Z764" s="896"/>
    </row>
    <row r="765" ht="15.75" customHeight="1">
      <c r="A765" s="896"/>
      <c r="B765" s="896"/>
      <c r="C765" s="896"/>
      <c r="D765" s="896"/>
      <c r="E765" s="896"/>
      <c r="F765" s="896"/>
      <c r="G765" s="896"/>
      <c r="H765" s="896"/>
      <c r="I765" s="896"/>
      <c r="J765" s="896"/>
      <c r="K765" s="896"/>
      <c r="L765" s="896"/>
      <c r="M765" s="896"/>
      <c r="N765" s="896"/>
      <c r="O765" s="896"/>
      <c r="P765" s="896"/>
      <c r="Q765" s="896"/>
      <c r="R765" s="896"/>
      <c r="S765" s="896"/>
      <c r="T765" s="896"/>
      <c r="U765" s="896"/>
      <c r="V765" s="896"/>
      <c r="W765" s="896"/>
      <c r="X765" s="896"/>
      <c r="Y765" s="896"/>
      <c r="Z765" s="896"/>
    </row>
    <row r="766" ht="15.75" customHeight="1">
      <c r="A766" s="896"/>
      <c r="B766" s="896"/>
      <c r="C766" s="896"/>
      <c r="D766" s="896"/>
      <c r="E766" s="896"/>
      <c r="F766" s="896"/>
      <c r="G766" s="896"/>
      <c r="H766" s="896"/>
      <c r="I766" s="896"/>
      <c r="J766" s="896"/>
      <c r="K766" s="896"/>
      <c r="L766" s="896"/>
      <c r="M766" s="896"/>
      <c r="N766" s="896"/>
      <c r="O766" s="896"/>
      <c r="P766" s="896"/>
      <c r="Q766" s="896"/>
      <c r="R766" s="896"/>
      <c r="S766" s="896"/>
      <c r="T766" s="896"/>
      <c r="U766" s="896"/>
      <c r="V766" s="896"/>
      <c r="W766" s="896"/>
      <c r="X766" s="896"/>
      <c r="Y766" s="896"/>
      <c r="Z766" s="896"/>
    </row>
    <row r="767" ht="15.75" customHeight="1">
      <c r="A767" s="896"/>
      <c r="B767" s="896"/>
      <c r="C767" s="896"/>
      <c r="D767" s="896"/>
      <c r="E767" s="896"/>
      <c r="F767" s="896"/>
      <c r="G767" s="896"/>
      <c r="H767" s="896"/>
      <c r="I767" s="896"/>
      <c r="J767" s="896"/>
      <c r="K767" s="896"/>
      <c r="L767" s="896"/>
      <c r="M767" s="896"/>
      <c r="N767" s="896"/>
      <c r="O767" s="896"/>
      <c r="P767" s="896"/>
      <c r="Q767" s="896"/>
      <c r="R767" s="896"/>
      <c r="S767" s="896"/>
      <c r="T767" s="896"/>
      <c r="U767" s="896"/>
      <c r="V767" s="896"/>
      <c r="W767" s="896"/>
      <c r="X767" s="896"/>
      <c r="Y767" s="896"/>
      <c r="Z767" s="896"/>
    </row>
    <row r="768" ht="15.75" customHeight="1">
      <c r="A768" s="896"/>
      <c r="B768" s="896"/>
      <c r="C768" s="896"/>
      <c r="D768" s="896"/>
      <c r="E768" s="896"/>
      <c r="F768" s="896"/>
      <c r="G768" s="896"/>
      <c r="H768" s="896"/>
      <c r="I768" s="896"/>
      <c r="J768" s="896"/>
      <c r="K768" s="896"/>
      <c r="L768" s="896"/>
      <c r="M768" s="896"/>
      <c r="N768" s="896"/>
      <c r="O768" s="896"/>
      <c r="P768" s="896"/>
      <c r="Q768" s="896"/>
      <c r="R768" s="896"/>
      <c r="S768" s="896"/>
      <c r="T768" s="896"/>
      <c r="U768" s="896"/>
      <c r="V768" s="896"/>
      <c r="W768" s="896"/>
      <c r="X768" s="896"/>
      <c r="Y768" s="896"/>
      <c r="Z768" s="896"/>
    </row>
    <row r="769" ht="15.75" customHeight="1">
      <c r="A769" s="896"/>
      <c r="B769" s="896"/>
      <c r="C769" s="896"/>
      <c r="D769" s="896"/>
      <c r="E769" s="896"/>
      <c r="F769" s="896"/>
      <c r="G769" s="896"/>
      <c r="H769" s="896"/>
      <c r="I769" s="896"/>
      <c r="J769" s="896"/>
      <c r="K769" s="896"/>
      <c r="L769" s="896"/>
      <c r="M769" s="896"/>
      <c r="N769" s="896"/>
      <c r="O769" s="896"/>
      <c r="P769" s="896"/>
      <c r="Q769" s="896"/>
      <c r="R769" s="896"/>
      <c r="S769" s="896"/>
      <c r="T769" s="896"/>
      <c r="U769" s="896"/>
      <c r="V769" s="896"/>
      <c r="W769" s="896"/>
      <c r="X769" s="896"/>
      <c r="Y769" s="896"/>
      <c r="Z769" s="896"/>
    </row>
    <row r="770" ht="15.75" customHeight="1">
      <c r="A770" s="896"/>
      <c r="B770" s="896"/>
      <c r="C770" s="896"/>
      <c r="D770" s="896"/>
      <c r="E770" s="896"/>
      <c r="F770" s="896"/>
      <c r="G770" s="896"/>
      <c r="H770" s="896"/>
      <c r="I770" s="896"/>
      <c r="J770" s="896"/>
      <c r="K770" s="896"/>
      <c r="L770" s="896"/>
      <c r="M770" s="896"/>
      <c r="N770" s="896"/>
      <c r="O770" s="896"/>
      <c r="P770" s="896"/>
      <c r="Q770" s="896"/>
      <c r="R770" s="896"/>
      <c r="S770" s="896"/>
      <c r="T770" s="896"/>
      <c r="U770" s="896"/>
      <c r="V770" s="896"/>
      <c r="W770" s="896"/>
      <c r="X770" s="896"/>
      <c r="Y770" s="896"/>
      <c r="Z770" s="896"/>
    </row>
    <row r="771" ht="15.75" customHeight="1">
      <c r="A771" s="896"/>
      <c r="B771" s="896"/>
      <c r="C771" s="896"/>
      <c r="D771" s="896"/>
      <c r="E771" s="896"/>
      <c r="F771" s="896"/>
      <c r="G771" s="896"/>
      <c r="H771" s="896"/>
      <c r="I771" s="896"/>
      <c r="J771" s="896"/>
      <c r="K771" s="896"/>
      <c r="L771" s="896"/>
      <c r="M771" s="896"/>
      <c r="N771" s="896"/>
      <c r="O771" s="896"/>
      <c r="P771" s="896"/>
      <c r="Q771" s="896"/>
      <c r="R771" s="896"/>
      <c r="S771" s="896"/>
      <c r="T771" s="896"/>
      <c r="U771" s="896"/>
      <c r="V771" s="896"/>
      <c r="W771" s="896"/>
      <c r="X771" s="896"/>
      <c r="Y771" s="896"/>
      <c r="Z771" s="896"/>
    </row>
    <row r="772" ht="15.75" customHeight="1">
      <c r="A772" s="896"/>
      <c r="B772" s="896"/>
      <c r="C772" s="896"/>
      <c r="D772" s="896"/>
      <c r="E772" s="896"/>
      <c r="F772" s="896"/>
      <c r="G772" s="896"/>
      <c r="H772" s="896"/>
      <c r="I772" s="896"/>
      <c r="J772" s="896"/>
      <c r="K772" s="896"/>
      <c r="L772" s="896"/>
      <c r="M772" s="896"/>
      <c r="N772" s="896"/>
      <c r="O772" s="896"/>
      <c r="P772" s="896"/>
      <c r="Q772" s="896"/>
      <c r="R772" s="896"/>
      <c r="S772" s="896"/>
      <c r="T772" s="896"/>
      <c r="U772" s="896"/>
      <c r="V772" s="896"/>
      <c r="W772" s="896"/>
      <c r="X772" s="896"/>
      <c r="Y772" s="896"/>
      <c r="Z772" s="896"/>
    </row>
    <row r="773" ht="15.75" customHeight="1">
      <c r="A773" s="896"/>
      <c r="B773" s="896"/>
      <c r="C773" s="896"/>
      <c r="D773" s="896"/>
      <c r="E773" s="896"/>
      <c r="F773" s="896"/>
      <c r="G773" s="896"/>
      <c r="H773" s="896"/>
      <c r="I773" s="896"/>
      <c r="J773" s="896"/>
      <c r="K773" s="896"/>
      <c r="L773" s="896"/>
      <c r="M773" s="896"/>
      <c r="N773" s="896"/>
      <c r="O773" s="896"/>
      <c r="P773" s="896"/>
      <c r="Q773" s="896"/>
      <c r="R773" s="896"/>
      <c r="S773" s="896"/>
      <c r="T773" s="896"/>
      <c r="U773" s="896"/>
      <c r="V773" s="896"/>
      <c r="W773" s="896"/>
      <c r="X773" s="896"/>
      <c r="Y773" s="896"/>
      <c r="Z773" s="896"/>
    </row>
    <row r="774" ht="15.75" customHeight="1">
      <c r="A774" s="896"/>
      <c r="B774" s="896"/>
      <c r="C774" s="896"/>
      <c r="D774" s="896"/>
      <c r="E774" s="896"/>
      <c r="F774" s="896"/>
      <c r="G774" s="896"/>
      <c r="H774" s="896"/>
      <c r="I774" s="896"/>
      <c r="J774" s="896"/>
      <c r="K774" s="896"/>
      <c r="L774" s="896"/>
      <c r="M774" s="896"/>
      <c r="N774" s="896"/>
      <c r="O774" s="896"/>
      <c r="P774" s="896"/>
      <c r="Q774" s="896"/>
      <c r="R774" s="896"/>
      <c r="S774" s="896"/>
      <c r="T774" s="896"/>
      <c r="U774" s="896"/>
      <c r="V774" s="896"/>
      <c r="W774" s="896"/>
      <c r="X774" s="896"/>
      <c r="Y774" s="896"/>
      <c r="Z774" s="896"/>
    </row>
    <row r="775" ht="15.75" customHeight="1">
      <c r="A775" s="896"/>
      <c r="B775" s="896"/>
      <c r="C775" s="896"/>
      <c r="D775" s="896"/>
      <c r="E775" s="896"/>
      <c r="F775" s="896"/>
      <c r="G775" s="896"/>
      <c r="H775" s="896"/>
      <c r="I775" s="896"/>
      <c r="J775" s="896"/>
      <c r="K775" s="896"/>
      <c r="L775" s="896"/>
      <c r="M775" s="896"/>
      <c r="N775" s="896"/>
      <c r="O775" s="896"/>
      <c r="P775" s="896"/>
      <c r="Q775" s="896"/>
      <c r="R775" s="896"/>
      <c r="S775" s="896"/>
      <c r="T775" s="896"/>
      <c r="U775" s="896"/>
      <c r="V775" s="896"/>
      <c r="W775" s="896"/>
      <c r="X775" s="896"/>
      <c r="Y775" s="896"/>
      <c r="Z775" s="896"/>
    </row>
    <row r="776" ht="15.75" customHeight="1">
      <c r="A776" s="896"/>
      <c r="B776" s="896"/>
      <c r="C776" s="896"/>
      <c r="D776" s="896"/>
      <c r="E776" s="896"/>
      <c r="F776" s="896"/>
      <c r="G776" s="896"/>
      <c r="H776" s="896"/>
      <c r="I776" s="896"/>
      <c r="J776" s="896"/>
      <c r="K776" s="896"/>
      <c r="L776" s="896"/>
      <c r="M776" s="896"/>
      <c r="N776" s="896"/>
      <c r="O776" s="896"/>
      <c r="P776" s="896"/>
      <c r="Q776" s="896"/>
      <c r="R776" s="896"/>
      <c r="S776" s="896"/>
      <c r="T776" s="896"/>
      <c r="U776" s="896"/>
      <c r="V776" s="896"/>
      <c r="W776" s="896"/>
      <c r="X776" s="896"/>
      <c r="Y776" s="896"/>
      <c r="Z776" s="896"/>
    </row>
    <row r="777" ht="15.75" customHeight="1">
      <c r="A777" s="896"/>
      <c r="B777" s="896"/>
      <c r="C777" s="896"/>
      <c r="D777" s="896"/>
      <c r="E777" s="896"/>
      <c r="F777" s="896"/>
      <c r="G777" s="896"/>
      <c r="H777" s="896"/>
      <c r="I777" s="896"/>
      <c r="J777" s="896"/>
      <c r="K777" s="896"/>
      <c r="L777" s="896"/>
      <c r="M777" s="896"/>
      <c r="N777" s="896"/>
      <c r="O777" s="896"/>
      <c r="P777" s="896"/>
      <c r="Q777" s="896"/>
      <c r="R777" s="896"/>
      <c r="S777" s="896"/>
      <c r="T777" s="896"/>
      <c r="U777" s="896"/>
      <c r="V777" s="896"/>
      <c r="W777" s="896"/>
      <c r="X777" s="896"/>
      <c r="Y777" s="896"/>
      <c r="Z777" s="896"/>
    </row>
    <row r="778" ht="15.75" customHeight="1">
      <c r="A778" s="896"/>
      <c r="B778" s="896"/>
      <c r="C778" s="896"/>
      <c r="D778" s="896"/>
      <c r="E778" s="896"/>
      <c r="F778" s="896"/>
      <c r="G778" s="896"/>
      <c r="H778" s="896"/>
      <c r="I778" s="896"/>
      <c r="J778" s="896"/>
      <c r="K778" s="896"/>
      <c r="L778" s="896"/>
      <c r="M778" s="896"/>
      <c r="N778" s="896"/>
      <c r="O778" s="896"/>
      <c r="P778" s="896"/>
      <c r="Q778" s="896"/>
      <c r="R778" s="896"/>
      <c r="S778" s="896"/>
      <c r="T778" s="896"/>
      <c r="U778" s="896"/>
      <c r="V778" s="896"/>
      <c r="W778" s="896"/>
      <c r="X778" s="896"/>
      <c r="Y778" s="896"/>
      <c r="Z778" s="896"/>
    </row>
    <row r="779" ht="15.75" customHeight="1">
      <c r="A779" s="896"/>
      <c r="B779" s="896"/>
      <c r="C779" s="896"/>
      <c r="D779" s="896"/>
      <c r="E779" s="896"/>
      <c r="F779" s="896"/>
      <c r="G779" s="896"/>
      <c r="H779" s="896"/>
      <c r="I779" s="896"/>
      <c r="J779" s="896"/>
      <c r="K779" s="896"/>
      <c r="L779" s="896"/>
      <c r="M779" s="896"/>
      <c r="N779" s="896"/>
      <c r="O779" s="896"/>
      <c r="P779" s="896"/>
      <c r="Q779" s="896"/>
      <c r="R779" s="896"/>
      <c r="S779" s="896"/>
      <c r="T779" s="896"/>
      <c r="U779" s="896"/>
      <c r="V779" s="896"/>
      <c r="W779" s="896"/>
      <c r="X779" s="896"/>
      <c r="Y779" s="896"/>
      <c r="Z779" s="896"/>
    </row>
    <row r="780" ht="15.75" customHeight="1">
      <c r="A780" s="896"/>
      <c r="B780" s="896"/>
      <c r="C780" s="896"/>
      <c r="D780" s="896"/>
      <c r="E780" s="896"/>
      <c r="F780" s="896"/>
      <c r="G780" s="896"/>
      <c r="H780" s="896"/>
      <c r="I780" s="896"/>
      <c r="J780" s="896"/>
      <c r="K780" s="896"/>
      <c r="L780" s="896"/>
      <c r="M780" s="896"/>
      <c r="N780" s="896"/>
      <c r="O780" s="896"/>
      <c r="P780" s="896"/>
      <c r="Q780" s="896"/>
      <c r="R780" s="896"/>
      <c r="S780" s="896"/>
      <c r="T780" s="896"/>
      <c r="U780" s="896"/>
      <c r="V780" s="896"/>
      <c r="W780" s="896"/>
      <c r="X780" s="896"/>
      <c r="Y780" s="896"/>
      <c r="Z780" s="896"/>
    </row>
    <row r="781" ht="15.75" customHeight="1">
      <c r="A781" s="896"/>
      <c r="B781" s="896"/>
      <c r="C781" s="896"/>
      <c r="D781" s="896"/>
      <c r="E781" s="896"/>
      <c r="F781" s="896"/>
      <c r="G781" s="896"/>
      <c r="H781" s="896"/>
      <c r="I781" s="896"/>
      <c r="J781" s="896"/>
      <c r="K781" s="896"/>
      <c r="L781" s="896"/>
      <c r="M781" s="896"/>
      <c r="N781" s="896"/>
      <c r="O781" s="896"/>
      <c r="P781" s="896"/>
      <c r="Q781" s="896"/>
      <c r="R781" s="896"/>
      <c r="S781" s="896"/>
      <c r="T781" s="896"/>
      <c r="U781" s="896"/>
      <c r="V781" s="896"/>
      <c r="W781" s="896"/>
      <c r="X781" s="896"/>
      <c r="Y781" s="896"/>
      <c r="Z781" s="896"/>
    </row>
    <row r="782" ht="15.75" customHeight="1">
      <c r="A782" s="896"/>
      <c r="B782" s="896"/>
      <c r="C782" s="896"/>
      <c r="D782" s="896"/>
      <c r="E782" s="896"/>
      <c r="F782" s="896"/>
      <c r="G782" s="896"/>
      <c r="H782" s="896"/>
      <c r="I782" s="896"/>
      <c r="J782" s="896"/>
      <c r="K782" s="896"/>
      <c r="L782" s="896"/>
      <c r="M782" s="896"/>
      <c r="N782" s="896"/>
      <c r="O782" s="896"/>
      <c r="P782" s="896"/>
      <c r="Q782" s="896"/>
      <c r="R782" s="896"/>
      <c r="S782" s="896"/>
      <c r="T782" s="896"/>
      <c r="U782" s="896"/>
      <c r="V782" s="896"/>
      <c r="W782" s="896"/>
      <c r="X782" s="896"/>
      <c r="Y782" s="896"/>
      <c r="Z782" s="896"/>
    </row>
    <row r="783" ht="15.75" customHeight="1">
      <c r="A783" s="896"/>
      <c r="B783" s="896"/>
      <c r="C783" s="896"/>
      <c r="D783" s="896"/>
      <c r="E783" s="896"/>
      <c r="F783" s="896"/>
      <c r="G783" s="896"/>
      <c r="H783" s="896"/>
      <c r="I783" s="896"/>
      <c r="J783" s="896"/>
      <c r="K783" s="896"/>
      <c r="L783" s="896"/>
      <c r="M783" s="896"/>
      <c r="N783" s="896"/>
      <c r="O783" s="896"/>
      <c r="P783" s="896"/>
      <c r="Q783" s="896"/>
      <c r="R783" s="896"/>
      <c r="S783" s="896"/>
      <c r="T783" s="896"/>
      <c r="U783" s="896"/>
      <c r="V783" s="896"/>
      <c r="W783" s="896"/>
      <c r="X783" s="896"/>
      <c r="Y783" s="896"/>
      <c r="Z783" s="896"/>
    </row>
    <row r="784" ht="15.75" customHeight="1">
      <c r="A784" s="896"/>
      <c r="B784" s="896"/>
      <c r="C784" s="896"/>
      <c r="D784" s="896"/>
      <c r="E784" s="896"/>
      <c r="F784" s="896"/>
      <c r="G784" s="896"/>
      <c r="H784" s="896"/>
      <c r="I784" s="896"/>
      <c r="J784" s="896"/>
      <c r="K784" s="896"/>
      <c r="L784" s="896"/>
      <c r="M784" s="896"/>
      <c r="N784" s="896"/>
      <c r="O784" s="896"/>
      <c r="P784" s="896"/>
      <c r="Q784" s="896"/>
      <c r="R784" s="896"/>
      <c r="S784" s="896"/>
      <c r="T784" s="896"/>
      <c r="U784" s="896"/>
      <c r="V784" s="896"/>
      <c r="W784" s="896"/>
      <c r="X784" s="896"/>
      <c r="Y784" s="896"/>
      <c r="Z784" s="896"/>
    </row>
    <row r="785" ht="15.75" customHeight="1">
      <c r="A785" s="896"/>
      <c r="B785" s="896"/>
      <c r="C785" s="896"/>
      <c r="D785" s="896"/>
      <c r="E785" s="896"/>
      <c r="F785" s="896"/>
      <c r="G785" s="896"/>
      <c r="H785" s="896"/>
      <c r="I785" s="896"/>
      <c r="J785" s="896"/>
      <c r="K785" s="896"/>
      <c r="L785" s="896"/>
      <c r="M785" s="896"/>
      <c r="N785" s="896"/>
      <c r="O785" s="896"/>
      <c r="P785" s="896"/>
      <c r="Q785" s="896"/>
      <c r="R785" s="896"/>
      <c r="S785" s="896"/>
      <c r="T785" s="896"/>
      <c r="U785" s="896"/>
      <c r="V785" s="896"/>
      <c r="W785" s="896"/>
      <c r="X785" s="896"/>
      <c r="Y785" s="896"/>
      <c r="Z785" s="896"/>
    </row>
    <row r="786" ht="15.75" customHeight="1">
      <c r="A786" s="896"/>
      <c r="B786" s="896"/>
      <c r="C786" s="896"/>
      <c r="D786" s="896"/>
      <c r="E786" s="896"/>
      <c r="F786" s="896"/>
      <c r="G786" s="896"/>
      <c r="H786" s="896"/>
      <c r="I786" s="896"/>
      <c r="J786" s="896"/>
      <c r="K786" s="896"/>
      <c r="L786" s="896"/>
      <c r="M786" s="896"/>
      <c r="N786" s="896"/>
      <c r="O786" s="896"/>
      <c r="P786" s="896"/>
      <c r="Q786" s="896"/>
      <c r="R786" s="896"/>
      <c r="S786" s="896"/>
      <c r="T786" s="896"/>
      <c r="U786" s="896"/>
      <c r="V786" s="896"/>
      <c r="W786" s="896"/>
      <c r="X786" s="896"/>
      <c r="Y786" s="896"/>
      <c r="Z786" s="896"/>
    </row>
    <row r="787" ht="15.75" customHeight="1">
      <c r="A787" s="896"/>
      <c r="B787" s="896"/>
      <c r="C787" s="896"/>
      <c r="D787" s="896"/>
      <c r="E787" s="896"/>
      <c r="F787" s="896"/>
      <c r="G787" s="896"/>
      <c r="H787" s="896"/>
      <c r="I787" s="896"/>
      <c r="J787" s="896"/>
      <c r="K787" s="896"/>
      <c r="L787" s="896"/>
      <c r="M787" s="896"/>
      <c r="N787" s="896"/>
      <c r="O787" s="896"/>
      <c r="P787" s="896"/>
      <c r="Q787" s="896"/>
      <c r="R787" s="896"/>
      <c r="S787" s="896"/>
      <c r="T787" s="896"/>
      <c r="U787" s="896"/>
      <c r="V787" s="896"/>
      <c r="W787" s="896"/>
      <c r="X787" s="896"/>
      <c r="Y787" s="896"/>
      <c r="Z787" s="896"/>
    </row>
    <row r="788" ht="15.75" customHeight="1">
      <c r="A788" s="896"/>
      <c r="B788" s="896"/>
      <c r="C788" s="896"/>
      <c r="D788" s="896"/>
      <c r="E788" s="896"/>
      <c r="F788" s="896"/>
      <c r="G788" s="896"/>
      <c r="H788" s="896"/>
      <c r="I788" s="896"/>
      <c r="J788" s="896"/>
      <c r="K788" s="896"/>
      <c r="L788" s="896"/>
      <c r="M788" s="896"/>
      <c r="N788" s="896"/>
      <c r="O788" s="896"/>
      <c r="P788" s="896"/>
      <c r="Q788" s="896"/>
      <c r="R788" s="896"/>
      <c r="S788" s="896"/>
      <c r="T788" s="896"/>
      <c r="U788" s="896"/>
      <c r="V788" s="896"/>
      <c r="W788" s="896"/>
      <c r="X788" s="896"/>
      <c r="Y788" s="896"/>
      <c r="Z788" s="896"/>
    </row>
    <row r="789" ht="15.75" customHeight="1">
      <c r="A789" s="896"/>
      <c r="B789" s="896"/>
      <c r="C789" s="896"/>
      <c r="D789" s="896"/>
      <c r="E789" s="896"/>
      <c r="F789" s="896"/>
      <c r="G789" s="896"/>
      <c r="H789" s="896"/>
      <c r="I789" s="896"/>
      <c r="J789" s="896"/>
      <c r="K789" s="896"/>
      <c r="L789" s="896"/>
      <c r="M789" s="896"/>
      <c r="N789" s="896"/>
      <c r="O789" s="896"/>
      <c r="P789" s="896"/>
      <c r="Q789" s="896"/>
      <c r="R789" s="896"/>
      <c r="S789" s="896"/>
      <c r="T789" s="896"/>
      <c r="U789" s="896"/>
      <c r="V789" s="896"/>
      <c r="W789" s="896"/>
      <c r="X789" s="896"/>
      <c r="Y789" s="896"/>
      <c r="Z789" s="896"/>
    </row>
    <row r="790" ht="15.75" customHeight="1">
      <c r="A790" s="896"/>
      <c r="B790" s="896"/>
      <c r="C790" s="896"/>
      <c r="D790" s="896"/>
      <c r="E790" s="896"/>
      <c r="F790" s="896"/>
      <c r="G790" s="896"/>
      <c r="H790" s="896"/>
      <c r="I790" s="896"/>
      <c r="J790" s="896"/>
      <c r="K790" s="896"/>
      <c r="L790" s="896"/>
      <c r="M790" s="896"/>
      <c r="N790" s="896"/>
      <c r="O790" s="896"/>
      <c r="P790" s="896"/>
      <c r="Q790" s="896"/>
      <c r="R790" s="896"/>
      <c r="S790" s="896"/>
      <c r="T790" s="896"/>
      <c r="U790" s="896"/>
      <c r="V790" s="896"/>
      <c r="W790" s="896"/>
      <c r="X790" s="896"/>
      <c r="Y790" s="896"/>
      <c r="Z790" s="896"/>
    </row>
    <row r="791" ht="15.75" customHeight="1">
      <c r="A791" s="896"/>
      <c r="B791" s="896"/>
      <c r="C791" s="896"/>
      <c r="D791" s="896"/>
      <c r="E791" s="896"/>
      <c r="F791" s="896"/>
      <c r="G791" s="896"/>
      <c r="H791" s="896"/>
      <c r="I791" s="896"/>
      <c r="J791" s="896"/>
      <c r="K791" s="896"/>
      <c r="L791" s="896"/>
      <c r="M791" s="896"/>
      <c r="N791" s="896"/>
      <c r="O791" s="896"/>
      <c r="P791" s="896"/>
      <c r="Q791" s="896"/>
      <c r="R791" s="896"/>
      <c r="S791" s="896"/>
      <c r="T791" s="896"/>
      <c r="U791" s="896"/>
      <c r="V791" s="896"/>
      <c r="W791" s="896"/>
      <c r="X791" s="896"/>
      <c r="Y791" s="896"/>
      <c r="Z791" s="896"/>
    </row>
    <row r="792" ht="15.75" customHeight="1">
      <c r="A792" s="896"/>
      <c r="B792" s="896"/>
      <c r="C792" s="896"/>
      <c r="D792" s="896"/>
      <c r="E792" s="896"/>
      <c r="F792" s="896"/>
      <c r="G792" s="896"/>
      <c r="H792" s="896"/>
      <c r="I792" s="896"/>
      <c r="J792" s="896"/>
      <c r="K792" s="896"/>
      <c r="L792" s="896"/>
      <c r="M792" s="896"/>
      <c r="N792" s="896"/>
      <c r="O792" s="896"/>
      <c r="P792" s="896"/>
      <c r="Q792" s="896"/>
      <c r="R792" s="896"/>
      <c r="S792" s="896"/>
      <c r="T792" s="896"/>
      <c r="U792" s="896"/>
      <c r="V792" s="896"/>
      <c r="W792" s="896"/>
      <c r="X792" s="896"/>
      <c r="Y792" s="896"/>
      <c r="Z792" s="896"/>
    </row>
    <row r="793" ht="15.75" customHeight="1">
      <c r="A793" s="896"/>
      <c r="B793" s="896"/>
      <c r="C793" s="896"/>
      <c r="D793" s="896"/>
      <c r="E793" s="896"/>
      <c r="F793" s="896"/>
      <c r="G793" s="896"/>
      <c r="H793" s="896"/>
      <c r="I793" s="896"/>
      <c r="J793" s="896"/>
      <c r="K793" s="896"/>
      <c r="L793" s="896"/>
      <c r="M793" s="896"/>
      <c r="N793" s="896"/>
      <c r="O793" s="896"/>
      <c r="P793" s="896"/>
      <c r="Q793" s="896"/>
      <c r="R793" s="896"/>
      <c r="S793" s="896"/>
      <c r="T793" s="896"/>
      <c r="U793" s="896"/>
      <c r="V793" s="896"/>
      <c r="W793" s="896"/>
      <c r="X793" s="896"/>
      <c r="Y793" s="896"/>
      <c r="Z793" s="896"/>
    </row>
    <row r="794" ht="15.75" customHeight="1">
      <c r="A794" s="896"/>
      <c r="B794" s="896"/>
      <c r="C794" s="896"/>
      <c r="D794" s="896"/>
      <c r="E794" s="896"/>
      <c r="F794" s="896"/>
      <c r="G794" s="896"/>
      <c r="H794" s="896"/>
      <c r="I794" s="896"/>
      <c r="J794" s="896"/>
      <c r="K794" s="896"/>
      <c r="L794" s="896"/>
      <c r="M794" s="896"/>
      <c r="N794" s="896"/>
      <c r="O794" s="896"/>
      <c r="P794" s="896"/>
      <c r="Q794" s="896"/>
      <c r="R794" s="896"/>
      <c r="S794" s="896"/>
      <c r="T794" s="896"/>
      <c r="U794" s="896"/>
      <c r="V794" s="896"/>
      <c r="W794" s="896"/>
      <c r="X794" s="896"/>
      <c r="Y794" s="896"/>
      <c r="Z794" s="896"/>
    </row>
    <row r="795" ht="15.75" customHeight="1">
      <c r="A795" s="896"/>
      <c r="B795" s="896"/>
      <c r="C795" s="896"/>
      <c r="D795" s="896"/>
      <c r="E795" s="896"/>
      <c r="F795" s="896"/>
      <c r="G795" s="896"/>
      <c r="H795" s="896"/>
      <c r="I795" s="896"/>
      <c r="J795" s="896"/>
      <c r="K795" s="896"/>
      <c r="L795" s="896"/>
      <c r="M795" s="896"/>
      <c r="N795" s="896"/>
      <c r="O795" s="896"/>
      <c r="P795" s="896"/>
      <c r="Q795" s="896"/>
      <c r="R795" s="896"/>
      <c r="S795" s="896"/>
      <c r="T795" s="896"/>
      <c r="U795" s="896"/>
      <c r="V795" s="896"/>
      <c r="W795" s="896"/>
      <c r="X795" s="896"/>
      <c r="Y795" s="896"/>
      <c r="Z795" s="896"/>
    </row>
    <row r="796" ht="15.75" customHeight="1">
      <c r="A796" s="896"/>
      <c r="B796" s="896"/>
      <c r="C796" s="896"/>
      <c r="D796" s="896"/>
      <c r="E796" s="896"/>
      <c r="F796" s="896"/>
      <c r="G796" s="896"/>
      <c r="H796" s="896"/>
      <c r="I796" s="896"/>
      <c r="J796" s="896"/>
      <c r="K796" s="896"/>
      <c r="L796" s="896"/>
      <c r="M796" s="896"/>
      <c r="N796" s="896"/>
      <c r="O796" s="896"/>
      <c r="P796" s="896"/>
      <c r="Q796" s="896"/>
      <c r="R796" s="896"/>
      <c r="S796" s="896"/>
      <c r="T796" s="896"/>
      <c r="U796" s="896"/>
      <c r="V796" s="896"/>
      <c r="W796" s="896"/>
      <c r="X796" s="896"/>
      <c r="Y796" s="896"/>
      <c r="Z796" s="896"/>
    </row>
    <row r="797" ht="15.75" customHeight="1">
      <c r="A797" s="896"/>
      <c r="B797" s="896"/>
      <c r="C797" s="896"/>
      <c r="D797" s="896"/>
      <c r="E797" s="896"/>
      <c r="F797" s="896"/>
      <c r="G797" s="896"/>
      <c r="H797" s="896"/>
      <c r="I797" s="896"/>
      <c r="J797" s="896"/>
      <c r="K797" s="896"/>
      <c r="L797" s="896"/>
      <c r="M797" s="896"/>
      <c r="N797" s="896"/>
      <c r="O797" s="896"/>
      <c r="P797" s="896"/>
      <c r="Q797" s="896"/>
      <c r="R797" s="896"/>
      <c r="S797" s="896"/>
      <c r="T797" s="896"/>
      <c r="U797" s="896"/>
      <c r="V797" s="896"/>
      <c r="W797" s="896"/>
      <c r="X797" s="896"/>
      <c r="Y797" s="896"/>
      <c r="Z797" s="896"/>
    </row>
    <row r="798" ht="15.75" customHeight="1">
      <c r="A798" s="896"/>
      <c r="B798" s="896"/>
      <c r="C798" s="896"/>
      <c r="D798" s="896"/>
      <c r="E798" s="896"/>
      <c r="F798" s="896"/>
      <c r="G798" s="896"/>
      <c r="H798" s="896"/>
      <c r="I798" s="896"/>
      <c r="J798" s="896"/>
      <c r="K798" s="896"/>
      <c r="L798" s="896"/>
      <c r="M798" s="896"/>
      <c r="N798" s="896"/>
      <c r="O798" s="896"/>
      <c r="P798" s="896"/>
      <c r="Q798" s="896"/>
      <c r="R798" s="896"/>
      <c r="S798" s="896"/>
      <c r="T798" s="896"/>
      <c r="U798" s="896"/>
      <c r="V798" s="896"/>
      <c r="W798" s="896"/>
      <c r="X798" s="896"/>
      <c r="Y798" s="896"/>
      <c r="Z798" s="896"/>
    </row>
    <row r="799" ht="15.75" customHeight="1">
      <c r="A799" s="896"/>
      <c r="B799" s="896"/>
      <c r="C799" s="896"/>
      <c r="D799" s="896"/>
      <c r="E799" s="896"/>
      <c r="F799" s="896"/>
      <c r="G799" s="896"/>
      <c r="H799" s="896"/>
      <c r="I799" s="896"/>
      <c r="J799" s="896"/>
      <c r="K799" s="896"/>
      <c r="L799" s="896"/>
      <c r="M799" s="896"/>
      <c r="N799" s="896"/>
      <c r="O799" s="896"/>
      <c r="P799" s="896"/>
      <c r="Q799" s="896"/>
      <c r="R799" s="896"/>
      <c r="S799" s="896"/>
      <c r="T799" s="896"/>
      <c r="U799" s="896"/>
      <c r="V799" s="896"/>
      <c r="W799" s="896"/>
      <c r="X799" s="896"/>
      <c r="Y799" s="896"/>
      <c r="Z799" s="896"/>
    </row>
    <row r="800" ht="15.75" customHeight="1">
      <c r="A800" s="896"/>
      <c r="B800" s="896"/>
      <c r="C800" s="896"/>
      <c r="D800" s="896"/>
      <c r="E800" s="896"/>
      <c r="F800" s="896"/>
      <c r="G800" s="896"/>
      <c r="H800" s="896"/>
      <c r="I800" s="896"/>
      <c r="J800" s="896"/>
      <c r="K800" s="896"/>
      <c r="L800" s="896"/>
      <c r="M800" s="896"/>
      <c r="N800" s="896"/>
      <c r="O800" s="896"/>
      <c r="P800" s="896"/>
      <c r="Q800" s="896"/>
      <c r="R800" s="896"/>
      <c r="S800" s="896"/>
      <c r="T800" s="896"/>
      <c r="U800" s="896"/>
      <c r="V800" s="896"/>
      <c r="W800" s="896"/>
      <c r="X800" s="896"/>
      <c r="Y800" s="896"/>
      <c r="Z800" s="896"/>
    </row>
    <row r="801" ht="15.75" customHeight="1">
      <c r="A801" s="896"/>
      <c r="B801" s="896"/>
      <c r="C801" s="896"/>
      <c r="D801" s="896"/>
      <c r="E801" s="896"/>
      <c r="F801" s="896"/>
      <c r="G801" s="896"/>
      <c r="H801" s="896"/>
      <c r="I801" s="896"/>
      <c r="J801" s="896"/>
      <c r="K801" s="896"/>
      <c r="L801" s="896"/>
      <c r="M801" s="896"/>
      <c r="N801" s="896"/>
      <c r="O801" s="896"/>
      <c r="P801" s="896"/>
      <c r="Q801" s="896"/>
      <c r="R801" s="896"/>
      <c r="S801" s="896"/>
      <c r="T801" s="896"/>
      <c r="U801" s="896"/>
      <c r="V801" s="896"/>
      <c r="W801" s="896"/>
      <c r="X801" s="896"/>
      <c r="Y801" s="896"/>
      <c r="Z801" s="896"/>
    </row>
    <row r="802" ht="15.75" customHeight="1">
      <c r="A802" s="896"/>
      <c r="B802" s="896"/>
      <c r="C802" s="896"/>
      <c r="D802" s="896"/>
      <c r="E802" s="896"/>
      <c r="F802" s="896"/>
      <c r="G802" s="896"/>
      <c r="H802" s="896"/>
      <c r="I802" s="896"/>
      <c r="J802" s="896"/>
      <c r="K802" s="896"/>
      <c r="L802" s="896"/>
      <c r="M802" s="896"/>
      <c r="N802" s="896"/>
      <c r="O802" s="896"/>
      <c r="P802" s="896"/>
      <c r="Q802" s="896"/>
      <c r="R802" s="896"/>
      <c r="S802" s="896"/>
      <c r="T802" s="896"/>
      <c r="U802" s="896"/>
      <c r="V802" s="896"/>
      <c r="W802" s="896"/>
      <c r="X802" s="896"/>
      <c r="Y802" s="896"/>
      <c r="Z802" s="896"/>
    </row>
    <row r="803" ht="15.75" customHeight="1">
      <c r="A803" s="896"/>
      <c r="B803" s="896"/>
      <c r="C803" s="896"/>
      <c r="D803" s="896"/>
      <c r="E803" s="896"/>
      <c r="F803" s="896"/>
      <c r="G803" s="896"/>
      <c r="H803" s="896"/>
      <c r="I803" s="896"/>
      <c r="J803" s="896"/>
      <c r="K803" s="896"/>
      <c r="L803" s="896"/>
      <c r="M803" s="896"/>
      <c r="N803" s="896"/>
      <c r="O803" s="896"/>
      <c r="P803" s="896"/>
      <c r="Q803" s="896"/>
      <c r="R803" s="896"/>
      <c r="S803" s="896"/>
      <c r="T803" s="896"/>
      <c r="U803" s="896"/>
      <c r="V803" s="896"/>
      <c r="W803" s="896"/>
      <c r="X803" s="896"/>
      <c r="Y803" s="896"/>
      <c r="Z803" s="896"/>
    </row>
    <row r="804" ht="15.75" customHeight="1">
      <c r="A804" s="896"/>
      <c r="B804" s="896"/>
      <c r="C804" s="896"/>
      <c r="D804" s="896"/>
      <c r="E804" s="896"/>
      <c r="F804" s="896"/>
      <c r="G804" s="896"/>
      <c r="H804" s="896"/>
      <c r="I804" s="896"/>
      <c r="J804" s="896"/>
      <c r="K804" s="896"/>
      <c r="L804" s="896"/>
      <c r="M804" s="896"/>
      <c r="N804" s="896"/>
      <c r="O804" s="896"/>
      <c r="P804" s="896"/>
      <c r="Q804" s="896"/>
      <c r="R804" s="896"/>
      <c r="S804" s="896"/>
      <c r="T804" s="896"/>
      <c r="U804" s="896"/>
      <c r="V804" s="896"/>
      <c r="W804" s="896"/>
      <c r="X804" s="896"/>
      <c r="Y804" s="896"/>
      <c r="Z804" s="896"/>
    </row>
    <row r="805" ht="15.75" customHeight="1">
      <c r="A805" s="896"/>
      <c r="B805" s="896"/>
      <c r="C805" s="896"/>
      <c r="D805" s="896"/>
      <c r="E805" s="896"/>
      <c r="F805" s="896"/>
      <c r="G805" s="896"/>
      <c r="H805" s="896"/>
      <c r="I805" s="896"/>
      <c r="J805" s="896"/>
      <c r="K805" s="896"/>
      <c r="L805" s="896"/>
      <c r="M805" s="896"/>
      <c r="N805" s="896"/>
      <c r="O805" s="896"/>
      <c r="P805" s="896"/>
      <c r="Q805" s="896"/>
      <c r="R805" s="896"/>
      <c r="S805" s="896"/>
      <c r="T805" s="896"/>
      <c r="U805" s="896"/>
      <c r="V805" s="896"/>
      <c r="W805" s="896"/>
      <c r="X805" s="896"/>
      <c r="Y805" s="896"/>
      <c r="Z805" s="896"/>
    </row>
    <row r="806" ht="15.75" customHeight="1">
      <c r="A806" s="896"/>
      <c r="B806" s="896"/>
      <c r="C806" s="896"/>
      <c r="D806" s="896"/>
      <c r="E806" s="896"/>
      <c r="F806" s="896"/>
      <c r="G806" s="896"/>
      <c r="H806" s="896"/>
      <c r="I806" s="896"/>
      <c r="J806" s="896"/>
      <c r="K806" s="896"/>
      <c r="L806" s="896"/>
      <c r="M806" s="896"/>
      <c r="N806" s="896"/>
      <c r="O806" s="896"/>
      <c r="P806" s="896"/>
      <c r="Q806" s="896"/>
      <c r="R806" s="896"/>
      <c r="S806" s="896"/>
      <c r="T806" s="896"/>
      <c r="U806" s="896"/>
      <c r="V806" s="896"/>
      <c r="W806" s="896"/>
      <c r="X806" s="896"/>
      <c r="Y806" s="896"/>
      <c r="Z806" s="896"/>
    </row>
    <row r="807" ht="15.75" customHeight="1">
      <c r="A807" s="896"/>
      <c r="B807" s="896"/>
      <c r="C807" s="896"/>
      <c r="D807" s="896"/>
      <c r="E807" s="896"/>
      <c r="F807" s="896"/>
      <c r="G807" s="896"/>
      <c r="H807" s="896"/>
      <c r="I807" s="896"/>
      <c r="J807" s="896"/>
      <c r="K807" s="896"/>
      <c r="L807" s="896"/>
      <c r="M807" s="896"/>
      <c r="N807" s="896"/>
      <c r="O807" s="896"/>
      <c r="P807" s="896"/>
      <c r="Q807" s="896"/>
      <c r="R807" s="896"/>
      <c r="S807" s="896"/>
      <c r="T807" s="896"/>
      <c r="U807" s="896"/>
      <c r="V807" s="896"/>
      <c r="W807" s="896"/>
      <c r="X807" s="896"/>
      <c r="Y807" s="896"/>
      <c r="Z807" s="896"/>
    </row>
    <row r="808" ht="15.75" customHeight="1">
      <c r="A808" s="896"/>
      <c r="B808" s="896"/>
      <c r="C808" s="896"/>
      <c r="D808" s="896"/>
      <c r="E808" s="896"/>
      <c r="F808" s="896"/>
      <c r="G808" s="896"/>
      <c r="H808" s="896"/>
      <c r="I808" s="896"/>
      <c r="J808" s="896"/>
      <c r="K808" s="896"/>
      <c r="L808" s="896"/>
      <c r="M808" s="896"/>
      <c r="N808" s="896"/>
      <c r="O808" s="896"/>
      <c r="P808" s="896"/>
      <c r="Q808" s="896"/>
      <c r="R808" s="896"/>
      <c r="S808" s="896"/>
      <c r="T808" s="896"/>
      <c r="U808" s="896"/>
      <c r="V808" s="896"/>
      <c r="W808" s="896"/>
      <c r="X808" s="896"/>
      <c r="Y808" s="896"/>
      <c r="Z808" s="896"/>
    </row>
    <row r="809" ht="15.75" customHeight="1">
      <c r="A809" s="896"/>
      <c r="B809" s="896"/>
      <c r="C809" s="896"/>
      <c r="D809" s="896"/>
      <c r="E809" s="896"/>
      <c r="F809" s="896"/>
      <c r="G809" s="896"/>
      <c r="H809" s="896"/>
      <c r="I809" s="896"/>
      <c r="J809" s="896"/>
      <c r="K809" s="896"/>
      <c r="L809" s="896"/>
      <c r="M809" s="896"/>
      <c r="N809" s="896"/>
      <c r="O809" s="896"/>
      <c r="P809" s="896"/>
      <c r="Q809" s="896"/>
      <c r="R809" s="896"/>
      <c r="S809" s="896"/>
      <c r="T809" s="896"/>
      <c r="U809" s="896"/>
      <c r="V809" s="896"/>
      <c r="W809" s="896"/>
      <c r="X809" s="896"/>
      <c r="Y809" s="896"/>
      <c r="Z809" s="896"/>
    </row>
    <row r="810" ht="15.75" customHeight="1">
      <c r="A810" s="896"/>
      <c r="B810" s="896"/>
      <c r="C810" s="896"/>
      <c r="D810" s="896"/>
      <c r="E810" s="896"/>
      <c r="F810" s="896"/>
      <c r="G810" s="896"/>
      <c r="H810" s="896"/>
      <c r="I810" s="896"/>
      <c r="J810" s="896"/>
      <c r="K810" s="896"/>
      <c r="L810" s="896"/>
      <c r="M810" s="896"/>
      <c r="N810" s="896"/>
      <c r="O810" s="896"/>
      <c r="P810" s="896"/>
      <c r="Q810" s="896"/>
      <c r="R810" s="896"/>
      <c r="S810" s="896"/>
      <c r="T810" s="896"/>
      <c r="U810" s="896"/>
      <c r="V810" s="896"/>
      <c r="W810" s="896"/>
      <c r="X810" s="896"/>
      <c r="Y810" s="896"/>
      <c r="Z810" s="896"/>
    </row>
    <row r="811" ht="15.75" customHeight="1">
      <c r="A811" s="896"/>
      <c r="B811" s="896"/>
      <c r="C811" s="896"/>
      <c r="D811" s="896"/>
      <c r="E811" s="896"/>
      <c r="F811" s="896"/>
      <c r="G811" s="896"/>
      <c r="H811" s="896"/>
      <c r="I811" s="896"/>
      <c r="J811" s="896"/>
      <c r="K811" s="896"/>
      <c r="L811" s="896"/>
      <c r="M811" s="896"/>
      <c r="N811" s="896"/>
      <c r="O811" s="896"/>
      <c r="P811" s="896"/>
      <c r="Q811" s="896"/>
      <c r="R811" s="896"/>
      <c r="S811" s="896"/>
      <c r="T811" s="896"/>
      <c r="U811" s="896"/>
      <c r="V811" s="896"/>
      <c r="W811" s="896"/>
      <c r="X811" s="896"/>
      <c r="Y811" s="896"/>
      <c r="Z811" s="896"/>
    </row>
    <row r="812" ht="15.75" customHeight="1">
      <c r="A812" s="896"/>
      <c r="B812" s="896"/>
      <c r="C812" s="896"/>
      <c r="D812" s="896"/>
      <c r="E812" s="896"/>
      <c r="F812" s="896"/>
      <c r="G812" s="896"/>
      <c r="H812" s="896"/>
      <c r="I812" s="896"/>
      <c r="J812" s="896"/>
      <c r="K812" s="896"/>
      <c r="L812" s="896"/>
      <c r="M812" s="896"/>
      <c r="N812" s="896"/>
      <c r="O812" s="896"/>
      <c r="P812" s="896"/>
      <c r="Q812" s="896"/>
      <c r="R812" s="896"/>
      <c r="S812" s="896"/>
      <c r="T812" s="896"/>
      <c r="U812" s="896"/>
      <c r="V812" s="896"/>
      <c r="W812" s="896"/>
      <c r="X812" s="896"/>
      <c r="Y812" s="896"/>
      <c r="Z812" s="896"/>
    </row>
    <row r="813" ht="15.75" customHeight="1">
      <c r="A813" s="896"/>
      <c r="B813" s="896"/>
      <c r="C813" s="896"/>
      <c r="D813" s="896"/>
      <c r="E813" s="896"/>
      <c r="F813" s="896"/>
      <c r="G813" s="896"/>
      <c r="H813" s="896"/>
      <c r="I813" s="896"/>
      <c r="J813" s="896"/>
      <c r="K813" s="896"/>
      <c r="L813" s="896"/>
      <c r="M813" s="896"/>
      <c r="N813" s="896"/>
      <c r="O813" s="896"/>
      <c r="P813" s="896"/>
      <c r="Q813" s="896"/>
      <c r="R813" s="896"/>
      <c r="S813" s="896"/>
      <c r="T813" s="896"/>
      <c r="U813" s="896"/>
      <c r="V813" s="896"/>
      <c r="W813" s="896"/>
      <c r="X813" s="896"/>
      <c r="Y813" s="896"/>
      <c r="Z813" s="896"/>
    </row>
    <row r="814" ht="15.75" customHeight="1">
      <c r="A814" s="896"/>
      <c r="B814" s="896"/>
      <c r="C814" s="896"/>
      <c r="D814" s="896"/>
      <c r="E814" s="896"/>
      <c r="F814" s="896"/>
      <c r="G814" s="896"/>
      <c r="H814" s="896"/>
      <c r="I814" s="896"/>
      <c r="J814" s="896"/>
      <c r="K814" s="896"/>
      <c r="L814" s="896"/>
      <c r="M814" s="896"/>
      <c r="N814" s="896"/>
      <c r="O814" s="896"/>
      <c r="P814" s="896"/>
      <c r="Q814" s="896"/>
      <c r="R814" s="896"/>
      <c r="S814" s="896"/>
      <c r="T814" s="896"/>
      <c r="U814" s="896"/>
      <c r="V814" s="896"/>
      <c r="W814" s="896"/>
      <c r="X814" s="896"/>
      <c r="Y814" s="896"/>
      <c r="Z814" s="896"/>
    </row>
    <row r="815" ht="15.75" customHeight="1">
      <c r="A815" s="896"/>
      <c r="B815" s="896"/>
      <c r="C815" s="896"/>
      <c r="D815" s="896"/>
      <c r="E815" s="896"/>
      <c r="F815" s="896"/>
      <c r="G815" s="896"/>
      <c r="H815" s="896"/>
      <c r="I815" s="896"/>
      <c r="J815" s="896"/>
      <c r="K815" s="896"/>
      <c r="L815" s="896"/>
      <c r="M815" s="896"/>
      <c r="N815" s="896"/>
      <c r="O815" s="896"/>
      <c r="P815" s="896"/>
      <c r="Q815" s="896"/>
      <c r="R815" s="896"/>
      <c r="S815" s="896"/>
      <c r="T815" s="896"/>
      <c r="U815" s="896"/>
      <c r="V815" s="896"/>
      <c r="W815" s="896"/>
      <c r="X815" s="896"/>
      <c r="Y815" s="896"/>
      <c r="Z815" s="896"/>
    </row>
    <row r="816" ht="15.75" customHeight="1">
      <c r="A816" s="896"/>
      <c r="B816" s="896"/>
      <c r="C816" s="896"/>
      <c r="D816" s="896"/>
      <c r="E816" s="896"/>
      <c r="F816" s="896"/>
      <c r="G816" s="896"/>
      <c r="H816" s="896"/>
      <c r="I816" s="896"/>
      <c r="J816" s="896"/>
      <c r="K816" s="896"/>
      <c r="L816" s="896"/>
      <c r="M816" s="896"/>
      <c r="N816" s="896"/>
      <c r="O816" s="896"/>
      <c r="P816" s="896"/>
      <c r="Q816" s="896"/>
      <c r="R816" s="896"/>
      <c r="S816" s="896"/>
      <c r="T816" s="896"/>
      <c r="U816" s="896"/>
      <c r="V816" s="896"/>
      <c r="W816" s="896"/>
      <c r="X816" s="896"/>
      <c r="Y816" s="896"/>
      <c r="Z816" s="896"/>
    </row>
    <row r="817" ht="15.75" customHeight="1">
      <c r="A817" s="896"/>
      <c r="B817" s="896"/>
      <c r="C817" s="896"/>
      <c r="D817" s="896"/>
      <c r="E817" s="896"/>
      <c r="F817" s="896"/>
      <c r="G817" s="896"/>
      <c r="H817" s="896"/>
      <c r="I817" s="896"/>
      <c r="J817" s="896"/>
      <c r="K817" s="896"/>
      <c r="L817" s="896"/>
      <c r="M817" s="896"/>
      <c r="N817" s="896"/>
      <c r="O817" s="896"/>
      <c r="P817" s="896"/>
      <c r="Q817" s="896"/>
      <c r="R817" s="896"/>
      <c r="S817" s="896"/>
      <c r="T817" s="896"/>
      <c r="U817" s="896"/>
      <c r="V817" s="896"/>
      <c r="W817" s="896"/>
      <c r="X817" s="896"/>
      <c r="Y817" s="896"/>
      <c r="Z817" s="896"/>
    </row>
    <row r="818" ht="15.75" customHeight="1">
      <c r="A818" s="896"/>
      <c r="B818" s="896"/>
      <c r="C818" s="896"/>
      <c r="D818" s="896"/>
      <c r="E818" s="896"/>
      <c r="F818" s="896"/>
      <c r="G818" s="896"/>
      <c r="H818" s="896"/>
      <c r="I818" s="896"/>
      <c r="J818" s="896"/>
      <c r="K818" s="896"/>
      <c r="L818" s="896"/>
      <c r="M818" s="896"/>
      <c r="N818" s="896"/>
      <c r="O818" s="896"/>
      <c r="P818" s="896"/>
      <c r="Q818" s="896"/>
      <c r="R818" s="896"/>
      <c r="S818" s="896"/>
      <c r="T818" s="896"/>
      <c r="U818" s="896"/>
      <c r="V818" s="896"/>
      <c r="W818" s="896"/>
      <c r="X818" s="896"/>
      <c r="Y818" s="896"/>
      <c r="Z818" s="896"/>
    </row>
    <row r="819" ht="15.75" customHeight="1">
      <c r="A819" s="896"/>
      <c r="B819" s="896"/>
      <c r="C819" s="896"/>
      <c r="D819" s="896"/>
      <c r="E819" s="896"/>
      <c r="F819" s="896"/>
      <c r="G819" s="896"/>
      <c r="H819" s="896"/>
      <c r="I819" s="896"/>
      <c r="J819" s="896"/>
      <c r="K819" s="896"/>
      <c r="L819" s="896"/>
      <c r="M819" s="896"/>
      <c r="N819" s="896"/>
      <c r="O819" s="896"/>
      <c r="P819" s="896"/>
      <c r="Q819" s="896"/>
      <c r="R819" s="896"/>
      <c r="S819" s="896"/>
      <c r="T819" s="896"/>
      <c r="U819" s="896"/>
      <c r="V819" s="896"/>
      <c r="W819" s="896"/>
      <c r="X819" s="896"/>
      <c r="Y819" s="896"/>
      <c r="Z819" s="896"/>
    </row>
    <row r="820" ht="15.75" customHeight="1">
      <c r="A820" s="896"/>
      <c r="B820" s="896"/>
      <c r="C820" s="896"/>
      <c r="D820" s="896"/>
      <c r="E820" s="896"/>
      <c r="F820" s="896"/>
      <c r="G820" s="896"/>
      <c r="H820" s="896"/>
      <c r="I820" s="896"/>
      <c r="J820" s="896"/>
      <c r="K820" s="896"/>
      <c r="L820" s="896"/>
      <c r="M820" s="896"/>
      <c r="N820" s="896"/>
      <c r="O820" s="896"/>
      <c r="P820" s="896"/>
      <c r="Q820" s="896"/>
      <c r="R820" s="896"/>
      <c r="S820" s="896"/>
      <c r="T820" s="896"/>
      <c r="U820" s="896"/>
      <c r="V820" s="896"/>
      <c r="W820" s="896"/>
      <c r="X820" s="896"/>
      <c r="Y820" s="896"/>
      <c r="Z820" s="896"/>
    </row>
    <row r="821" ht="15.75" customHeight="1">
      <c r="A821" s="896"/>
      <c r="B821" s="896"/>
      <c r="C821" s="896"/>
      <c r="D821" s="896"/>
      <c r="E821" s="896"/>
      <c r="F821" s="896"/>
      <c r="G821" s="896"/>
      <c r="H821" s="896"/>
      <c r="I821" s="896"/>
      <c r="J821" s="896"/>
      <c r="K821" s="896"/>
      <c r="L821" s="896"/>
      <c r="M821" s="896"/>
      <c r="N821" s="896"/>
      <c r="O821" s="896"/>
      <c r="P821" s="896"/>
      <c r="Q821" s="896"/>
      <c r="R821" s="896"/>
      <c r="S821" s="896"/>
      <c r="T821" s="896"/>
      <c r="U821" s="896"/>
      <c r="V821" s="896"/>
      <c r="W821" s="896"/>
      <c r="X821" s="896"/>
      <c r="Y821" s="896"/>
      <c r="Z821" s="896"/>
    </row>
    <row r="822" ht="15.75" customHeight="1">
      <c r="A822" s="896"/>
      <c r="B822" s="896"/>
      <c r="C822" s="896"/>
      <c r="D822" s="896"/>
      <c r="E822" s="896"/>
      <c r="F822" s="896"/>
      <c r="G822" s="896"/>
      <c r="H822" s="896"/>
      <c r="I822" s="896"/>
      <c r="J822" s="896"/>
      <c r="K822" s="896"/>
      <c r="L822" s="896"/>
      <c r="M822" s="896"/>
      <c r="N822" s="896"/>
      <c r="O822" s="896"/>
      <c r="P822" s="896"/>
      <c r="Q822" s="896"/>
      <c r="R822" s="896"/>
      <c r="S822" s="896"/>
      <c r="T822" s="896"/>
      <c r="U822" s="896"/>
      <c r="V822" s="896"/>
      <c r="W822" s="896"/>
      <c r="X822" s="896"/>
      <c r="Y822" s="896"/>
      <c r="Z822" s="896"/>
    </row>
    <row r="823" ht="15.75" customHeight="1">
      <c r="A823" s="896"/>
      <c r="B823" s="896"/>
      <c r="C823" s="896"/>
      <c r="D823" s="896"/>
      <c r="E823" s="896"/>
      <c r="F823" s="896"/>
      <c r="G823" s="896"/>
      <c r="H823" s="896"/>
      <c r="I823" s="896"/>
      <c r="J823" s="896"/>
      <c r="K823" s="896"/>
      <c r="L823" s="896"/>
      <c r="M823" s="896"/>
      <c r="N823" s="896"/>
      <c r="O823" s="896"/>
      <c r="P823" s="896"/>
      <c r="Q823" s="896"/>
      <c r="R823" s="896"/>
      <c r="S823" s="896"/>
      <c r="T823" s="896"/>
      <c r="U823" s="896"/>
      <c r="V823" s="896"/>
      <c r="W823" s="896"/>
      <c r="X823" s="896"/>
      <c r="Y823" s="896"/>
      <c r="Z823" s="896"/>
    </row>
    <row r="824" ht="15.75" customHeight="1">
      <c r="A824" s="896"/>
      <c r="B824" s="896"/>
      <c r="C824" s="896"/>
      <c r="D824" s="896"/>
      <c r="E824" s="896"/>
      <c r="F824" s="896"/>
      <c r="G824" s="896"/>
      <c r="H824" s="896"/>
      <c r="I824" s="896"/>
      <c r="J824" s="896"/>
      <c r="K824" s="896"/>
      <c r="L824" s="896"/>
      <c r="M824" s="896"/>
      <c r="N824" s="896"/>
      <c r="O824" s="896"/>
      <c r="P824" s="896"/>
      <c r="Q824" s="896"/>
      <c r="R824" s="896"/>
      <c r="S824" s="896"/>
      <c r="T824" s="896"/>
      <c r="U824" s="896"/>
      <c r="V824" s="896"/>
      <c r="W824" s="896"/>
      <c r="X824" s="896"/>
      <c r="Y824" s="896"/>
      <c r="Z824" s="896"/>
    </row>
    <row r="825" ht="15.75" customHeight="1">
      <c r="A825" s="896"/>
      <c r="B825" s="896"/>
      <c r="C825" s="896"/>
      <c r="D825" s="896"/>
      <c r="E825" s="896"/>
      <c r="F825" s="896"/>
      <c r="G825" s="896"/>
      <c r="H825" s="896"/>
      <c r="I825" s="896"/>
      <c r="J825" s="896"/>
      <c r="K825" s="896"/>
      <c r="L825" s="896"/>
      <c r="M825" s="896"/>
      <c r="N825" s="896"/>
      <c r="O825" s="896"/>
      <c r="P825" s="896"/>
      <c r="Q825" s="896"/>
      <c r="R825" s="896"/>
      <c r="S825" s="896"/>
      <c r="T825" s="896"/>
      <c r="U825" s="896"/>
      <c r="V825" s="896"/>
      <c r="W825" s="896"/>
      <c r="X825" s="896"/>
      <c r="Y825" s="896"/>
      <c r="Z825" s="896"/>
    </row>
    <row r="826" ht="15.75" customHeight="1">
      <c r="A826" s="896"/>
      <c r="B826" s="896"/>
      <c r="C826" s="896"/>
      <c r="D826" s="896"/>
      <c r="E826" s="896"/>
      <c r="F826" s="896"/>
      <c r="G826" s="896"/>
      <c r="H826" s="896"/>
      <c r="I826" s="896"/>
      <c r="J826" s="896"/>
      <c r="K826" s="896"/>
      <c r="L826" s="896"/>
      <c r="M826" s="896"/>
      <c r="N826" s="896"/>
      <c r="O826" s="896"/>
      <c r="P826" s="896"/>
      <c r="Q826" s="896"/>
      <c r="R826" s="896"/>
      <c r="S826" s="896"/>
      <c r="T826" s="896"/>
      <c r="U826" s="896"/>
      <c r="V826" s="896"/>
      <c r="W826" s="896"/>
      <c r="X826" s="896"/>
      <c r="Y826" s="896"/>
      <c r="Z826" s="896"/>
    </row>
    <row r="827" ht="15.75" customHeight="1">
      <c r="A827" s="896"/>
      <c r="B827" s="896"/>
      <c r="C827" s="896"/>
      <c r="D827" s="896"/>
      <c r="E827" s="896"/>
      <c r="F827" s="896"/>
      <c r="G827" s="896"/>
      <c r="H827" s="896"/>
      <c r="I827" s="896"/>
      <c r="J827" s="896"/>
      <c r="K827" s="896"/>
      <c r="L827" s="896"/>
      <c r="M827" s="896"/>
      <c r="N827" s="896"/>
      <c r="O827" s="896"/>
      <c r="P827" s="896"/>
      <c r="Q827" s="896"/>
      <c r="R827" s="896"/>
      <c r="S827" s="896"/>
      <c r="T827" s="896"/>
      <c r="U827" s="896"/>
      <c r="V827" s="896"/>
      <c r="W827" s="896"/>
      <c r="X827" s="896"/>
      <c r="Y827" s="896"/>
      <c r="Z827" s="896"/>
    </row>
    <row r="828" ht="15.75" customHeight="1">
      <c r="A828" s="896"/>
      <c r="B828" s="896"/>
      <c r="C828" s="896"/>
      <c r="D828" s="896"/>
      <c r="E828" s="896"/>
      <c r="F828" s="896"/>
      <c r="G828" s="896"/>
      <c r="H828" s="896"/>
      <c r="I828" s="896"/>
      <c r="J828" s="896"/>
      <c r="K828" s="896"/>
      <c r="L828" s="896"/>
      <c r="M828" s="896"/>
      <c r="N828" s="896"/>
      <c r="O828" s="896"/>
      <c r="P828" s="896"/>
      <c r="Q828" s="896"/>
      <c r="R828" s="896"/>
      <c r="S828" s="896"/>
      <c r="T828" s="896"/>
      <c r="U828" s="896"/>
      <c r="V828" s="896"/>
      <c r="W828" s="896"/>
      <c r="X828" s="896"/>
      <c r="Y828" s="896"/>
      <c r="Z828" s="896"/>
    </row>
    <row r="829" ht="15.75" customHeight="1">
      <c r="A829" s="896"/>
      <c r="B829" s="896"/>
      <c r="C829" s="896"/>
      <c r="D829" s="896"/>
      <c r="E829" s="896"/>
      <c r="F829" s="896"/>
      <c r="G829" s="896"/>
      <c r="H829" s="896"/>
      <c r="I829" s="896"/>
      <c r="J829" s="896"/>
      <c r="K829" s="896"/>
      <c r="L829" s="896"/>
      <c r="M829" s="896"/>
      <c r="N829" s="896"/>
      <c r="O829" s="896"/>
      <c r="P829" s="896"/>
      <c r="Q829" s="896"/>
      <c r="R829" s="896"/>
      <c r="S829" s="896"/>
      <c r="T829" s="896"/>
      <c r="U829" s="896"/>
      <c r="V829" s="896"/>
      <c r="W829" s="896"/>
      <c r="X829" s="896"/>
      <c r="Y829" s="896"/>
      <c r="Z829" s="896"/>
    </row>
    <row r="830" ht="15.75" customHeight="1">
      <c r="A830" s="896"/>
      <c r="B830" s="896"/>
      <c r="C830" s="896"/>
      <c r="D830" s="896"/>
      <c r="E830" s="896"/>
      <c r="F830" s="896"/>
      <c r="G830" s="896"/>
      <c r="H830" s="896"/>
      <c r="I830" s="896"/>
      <c r="J830" s="896"/>
      <c r="K830" s="896"/>
      <c r="L830" s="896"/>
      <c r="M830" s="896"/>
      <c r="N830" s="896"/>
      <c r="O830" s="896"/>
      <c r="P830" s="896"/>
      <c r="Q830" s="896"/>
      <c r="R830" s="896"/>
      <c r="S830" s="896"/>
      <c r="T830" s="896"/>
      <c r="U830" s="896"/>
      <c r="V830" s="896"/>
      <c r="W830" s="896"/>
      <c r="X830" s="896"/>
      <c r="Y830" s="896"/>
      <c r="Z830" s="896"/>
    </row>
    <row r="831" ht="15.75" customHeight="1">
      <c r="A831" s="896"/>
      <c r="B831" s="896"/>
      <c r="C831" s="896"/>
      <c r="D831" s="896"/>
      <c r="E831" s="896"/>
      <c r="F831" s="896"/>
      <c r="G831" s="896"/>
      <c r="H831" s="896"/>
      <c r="I831" s="896"/>
      <c r="J831" s="896"/>
      <c r="K831" s="896"/>
      <c r="L831" s="896"/>
      <c r="M831" s="896"/>
      <c r="N831" s="896"/>
      <c r="O831" s="896"/>
      <c r="P831" s="896"/>
      <c r="Q831" s="896"/>
      <c r="R831" s="896"/>
      <c r="S831" s="896"/>
      <c r="T831" s="896"/>
      <c r="U831" s="896"/>
      <c r="V831" s="896"/>
      <c r="W831" s="896"/>
      <c r="X831" s="896"/>
      <c r="Y831" s="896"/>
      <c r="Z831" s="896"/>
    </row>
    <row r="832" ht="15.75" customHeight="1">
      <c r="A832" s="896"/>
      <c r="B832" s="896"/>
      <c r="C832" s="896"/>
      <c r="D832" s="896"/>
      <c r="E832" s="896"/>
      <c r="F832" s="896"/>
      <c r="G832" s="896"/>
      <c r="H832" s="896"/>
      <c r="I832" s="896"/>
      <c r="J832" s="896"/>
      <c r="K832" s="896"/>
      <c r="L832" s="896"/>
      <c r="M832" s="896"/>
      <c r="N832" s="896"/>
      <c r="O832" s="896"/>
      <c r="P832" s="896"/>
      <c r="Q832" s="896"/>
      <c r="R832" s="896"/>
      <c r="S832" s="896"/>
      <c r="T832" s="896"/>
      <c r="U832" s="896"/>
      <c r="V832" s="896"/>
      <c r="W832" s="896"/>
      <c r="X832" s="896"/>
      <c r="Y832" s="896"/>
      <c r="Z832" s="896"/>
    </row>
    <row r="833" ht="15.75" customHeight="1">
      <c r="A833" s="896"/>
      <c r="B833" s="896"/>
      <c r="C833" s="896"/>
      <c r="D833" s="896"/>
      <c r="E833" s="896"/>
      <c r="F833" s="896"/>
      <c r="G833" s="896"/>
      <c r="H833" s="896"/>
      <c r="I833" s="896"/>
      <c r="J833" s="896"/>
      <c r="K833" s="896"/>
      <c r="L833" s="896"/>
      <c r="M833" s="896"/>
      <c r="N833" s="896"/>
      <c r="O833" s="896"/>
      <c r="P833" s="896"/>
      <c r="Q833" s="896"/>
      <c r="R833" s="896"/>
      <c r="S833" s="896"/>
      <c r="T833" s="896"/>
      <c r="U833" s="896"/>
      <c r="V833" s="896"/>
      <c r="W833" s="896"/>
      <c r="X833" s="896"/>
      <c r="Y833" s="896"/>
      <c r="Z833" s="896"/>
    </row>
    <row r="834" ht="15.75" customHeight="1">
      <c r="A834" s="896"/>
      <c r="B834" s="896"/>
      <c r="C834" s="896"/>
      <c r="D834" s="896"/>
      <c r="E834" s="896"/>
      <c r="F834" s="896"/>
      <c r="G834" s="896"/>
      <c r="H834" s="896"/>
      <c r="I834" s="896"/>
      <c r="J834" s="896"/>
      <c r="K834" s="896"/>
      <c r="L834" s="896"/>
      <c r="M834" s="896"/>
      <c r="N834" s="896"/>
      <c r="O834" s="896"/>
      <c r="P834" s="896"/>
      <c r="Q834" s="896"/>
      <c r="R834" s="896"/>
      <c r="S834" s="896"/>
      <c r="T834" s="896"/>
      <c r="U834" s="896"/>
      <c r="V834" s="896"/>
      <c r="W834" s="896"/>
      <c r="X834" s="896"/>
      <c r="Y834" s="896"/>
      <c r="Z834" s="896"/>
    </row>
    <row r="835" ht="15.75" customHeight="1">
      <c r="A835" s="896"/>
      <c r="B835" s="896"/>
      <c r="C835" s="896"/>
      <c r="D835" s="896"/>
      <c r="E835" s="896"/>
      <c r="F835" s="896"/>
      <c r="G835" s="896"/>
      <c r="H835" s="896"/>
      <c r="I835" s="896"/>
      <c r="J835" s="896"/>
      <c r="K835" s="896"/>
      <c r="L835" s="896"/>
      <c r="M835" s="896"/>
      <c r="N835" s="896"/>
      <c r="O835" s="896"/>
      <c r="P835" s="896"/>
      <c r="Q835" s="896"/>
      <c r="R835" s="896"/>
      <c r="S835" s="896"/>
      <c r="T835" s="896"/>
      <c r="U835" s="896"/>
      <c r="V835" s="896"/>
      <c r="W835" s="896"/>
      <c r="X835" s="896"/>
      <c r="Y835" s="896"/>
      <c r="Z835" s="896"/>
    </row>
    <row r="836" ht="15.75" customHeight="1">
      <c r="A836" s="896"/>
      <c r="B836" s="896"/>
      <c r="C836" s="896"/>
      <c r="D836" s="896"/>
      <c r="E836" s="896"/>
      <c r="F836" s="896"/>
      <c r="G836" s="896"/>
      <c r="H836" s="896"/>
      <c r="I836" s="896"/>
      <c r="J836" s="896"/>
      <c r="K836" s="896"/>
      <c r="L836" s="896"/>
      <c r="M836" s="896"/>
      <c r="N836" s="896"/>
      <c r="O836" s="896"/>
      <c r="P836" s="896"/>
      <c r="Q836" s="896"/>
      <c r="R836" s="896"/>
      <c r="S836" s="896"/>
      <c r="T836" s="896"/>
      <c r="U836" s="896"/>
      <c r="V836" s="896"/>
      <c r="W836" s="896"/>
      <c r="X836" s="896"/>
      <c r="Y836" s="896"/>
      <c r="Z836" s="896"/>
    </row>
    <row r="837" ht="15.75" customHeight="1">
      <c r="A837" s="896"/>
      <c r="B837" s="896"/>
      <c r="C837" s="896"/>
      <c r="D837" s="896"/>
      <c r="E837" s="896"/>
      <c r="F837" s="896"/>
      <c r="G837" s="896"/>
      <c r="H837" s="896"/>
      <c r="I837" s="896"/>
      <c r="J837" s="896"/>
      <c r="K837" s="896"/>
      <c r="L837" s="896"/>
      <c r="M837" s="896"/>
      <c r="N837" s="896"/>
      <c r="O837" s="896"/>
      <c r="P837" s="896"/>
      <c r="Q837" s="896"/>
      <c r="R837" s="896"/>
      <c r="S837" s="896"/>
      <c r="T837" s="896"/>
      <c r="U837" s="896"/>
      <c r="V837" s="896"/>
      <c r="W837" s="896"/>
      <c r="X837" s="896"/>
      <c r="Y837" s="896"/>
      <c r="Z837" s="896"/>
    </row>
    <row r="838" ht="15.75" customHeight="1">
      <c r="A838" s="896"/>
      <c r="B838" s="896"/>
      <c r="C838" s="896"/>
      <c r="D838" s="896"/>
      <c r="E838" s="896"/>
      <c r="F838" s="896"/>
      <c r="G838" s="896"/>
      <c r="H838" s="896"/>
      <c r="I838" s="896"/>
      <c r="J838" s="896"/>
      <c r="K838" s="896"/>
      <c r="L838" s="896"/>
      <c r="M838" s="896"/>
      <c r="N838" s="896"/>
      <c r="O838" s="896"/>
      <c r="P838" s="896"/>
      <c r="Q838" s="896"/>
      <c r="R838" s="896"/>
      <c r="S838" s="896"/>
      <c r="T838" s="896"/>
      <c r="U838" s="896"/>
      <c r="V838" s="896"/>
      <c r="W838" s="896"/>
      <c r="X838" s="896"/>
      <c r="Y838" s="896"/>
      <c r="Z838" s="896"/>
    </row>
    <row r="839" ht="15.75" customHeight="1">
      <c r="A839" s="896"/>
      <c r="B839" s="896"/>
      <c r="C839" s="896"/>
      <c r="D839" s="896"/>
      <c r="E839" s="896"/>
      <c r="F839" s="896"/>
      <c r="G839" s="896"/>
      <c r="H839" s="896"/>
      <c r="I839" s="896"/>
      <c r="J839" s="896"/>
      <c r="K839" s="896"/>
      <c r="L839" s="896"/>
      <c r="M839" s="896"/>
      <c r="N839" s="896"/>
      <c r="O839" s="896"/>
      <c r="P839" s="896"/>
      <c r="Q839" s="896"/>
      <c r="R839" s="896"/>
      <c r="S839" s="896"/>
      <c r="T839" s="896"/>
      <c r="U839" s="896"/>
      <c r="V839" s="896"/>
      <c r="W839" s="896"/>
      <c r="X839" s="896"/>
      <c r="Y839" s="896"/>
      <c r="Z839" s="896"/>
    </row>
    <row r="840" ht="15.75" customHeight="1">
      <c r="A840" s="896"/>
      <c r="B840" s="896"/>
      <c r="C840" s="896"/>
      <c r="D840" s="896"/>
      <c r="E840" s="896"/>
      <c r="F840" s="896"/>
      <c r="G840" s="896"/>
      <c r="H840" s="896"/>
      <c r="I840" s="896"/>
      <c r="J840" s="896"/>
      <c r="K840" s="896"/>
      <c r="L840" s="896"/>
      <c r="M840" s="896"/>
      <c r="N840" s="896"/>
      <c r="O840" s="896"/>
      <c r="P840" s="896"/>
      <c r="Q840" s="896"/>
      <c r="R840" s="896"/>
      <c r="S840" s="896"/>
      <c r="T840" s="896"/>
      <c r="U840" s="896"/>
      <c r="V840" s="896"/>
      <c r="W840" s="896"/>
      <c r="X840" s="896"/>
      <c r="Y840" s="896"/>
      <c r="Z840" s="896"/>
    </row>
    <row r="841" ht="15.75" customHeight="1">
      <c r="A841" s="896"/>
      <c r="B841" s="896"/>
      <c r="C841" s="896"/>
      <c r="D841" s="896"/>
      <c r="E841" s="896"/>
      <c r="F841" s="896"/>
      <c r="G841" s="896"/>
      <c r="H841" s="896"/>
      <c r="I841" s="896"/>
      <c r="J841" s="896"/>
      <c r="K841" s="896"/>
      <c r="L841" s="896"/>
      <c r="M841" s="896"/>
      <c r="N841" s="896"/>
      <c r="O841" s="896"/>
      <c r="P841" s="896"/>
      <c r="Q841" s="896"/>
      <c r="R841" s="896"/>
      <c r="S841" s="896"/>
      <c r="T841" s="896"/>
      <c r="U841" s="896"/>
      <c r="V841" s="896"/>
      <c r="W841" s="896"/>
      <c r="X841" s="896"/>
      <c r="Y841" s="896"/>
      <c r="Z841" s="896"/>
    </row>
    <row r="842" ht="15.75" customHeight="1">
      <c r="A842" s="896"/>
      <c r="B842" s="896"/>
      <c r="C842" s="896"/>
      <c r="D842" s="896"/>
      <c r="E842" s="896"/>
      <c r="F842" s="896"/>
      <c r="G842" s="896"/>
      <c r="H842" s="896"/>
      <c r="I842" s="896"/>
      <c r="J842" s="896"/>
      <c r="K842" s="896"/>
      <c r="L842" s="896"/>
      <c r="M842" s="896"/>
      <c r="N842" s="896"/>
      <c r="O842" s="896"/>
      <c r="P842" s="896"/>
      <c r="Q842" s="896"/>
      <c r="R842" s="896"/>
      <c r="S842" s="896"/>
      <c r="T842" s="896"/>
      <c r="U842" s="896"/>
      <c r="V842" s="896"/>
      <c r="W842" s="896"/>
      <c r="X842" s="896"/>
      <c r="Y842" s="896"/>
      <c r="Z842" s="896"/>
    </row>
    <row r="843" ht="15.75" customHeight="1">
      <c r="A843" s="896"/>
      <c r="B843" s="896"/>
      <c r="C843" s="896"/>
      <c r="D843" s="896"/>
      <c r="E843" s="896"/>
      <c r="F843" s="896"/>
      <c r="G843" s="896"/>
      <c r="H843" s="896"/>
      <c r="I843" s="896"/>
      <c r="J843" s="896"/>
      <c r="K843" s="896"/>
      <c r="L843" s="896"/>
      <c r="M843" s="896"/>
      <c r="N843" s="896"/>
      <c r="O843" s="896"/>
      <c r="P843" s="896"/>
      <c r="Q843" s="896"/>
      <c r="R843" s="896"/>
      <c r="S843" s="896"/>
      <c r="T843" s="896"/>
      <c r="U843" s="896"/>
      <c r="V843" s="896"/>
      <c r="W843" s="896"/>
      <c r="X843" s="896"/>
      <c r="Y843" s="896"/>
      <c r="Z843" s="896"/>
    </row>
    <row r="844" ht="15.75" customHeight="1">
      <c r="A844" s="896"/>
      <c r="B844" s="896"/>
      <c r="C844" s="896"/>
      <c r="D844" s="896"/>
      <c r="E844" s="896"/>
      <c r="F844" s="896"/>
      <c r="G844" s="896"/>
      <c r="H844" s="896"/>
      <c r="I844" s="896"/>
      <c r="J844" s="896"/>
      <c r="K844" s="896"/>
      <c r="L844" s="896"/>
      <c r="M844" s="896"/>
      <c r="N844" s="896"/>
      <c r="O844" s="896"/>
      <c r="P844" s="896"/>
      <c r="Q844" s="896"/>
      <c r="R844" s="896"/>
      <c r="S844" s="896"/>
      <c r="T844" s="896"/>
      <c r="U844" s="896"/>
      <c r="V844" s="896"/>
      <c r="W844" s="896"/>
      <c r="X844" s="896"/>
      <c r="Y844" s="896"/>
      <c r="Z844" s="896"/>
    </row>
    <row r="845" ht="15.75" customHeight="1">
      <c r="A845" s="896"/>
      <c r="B845" s="896"/>
      <c r="C845" s="896"/>
      <c r="D845" s="896"/>
      <c r="E845" s="896"/>
      <c r="F845" s="896"/>
      <c r="G845" s="896"/>
      <c r="H845" s="896"/>
      <c r="I845" s="896"/>
      <c r="J845" s="896"/>
      <c r="K845" s="896"/>
      <c r="L845" s="896"/>
      <c r="M845" s="896"/>
      <c r="N845" s="896"/>
      <c r="O845" s="896"/>
      <c r="P845" s="896"/>
      <c r="Q845" s="896"/>
      <c r="R845" s="896"/>
      <c r="S845" s="896"/>
      <c r="T845" s="896"/>
      <c r="U845" s="896"/>
      <c r="V845" s="896"/>
      <c r="W845" s="896"/>
      <c r="X845" s="896"/>
      <c r="Y845" s="896"/>
      <c r="Z845" s="896"/>
    </row>
    <row r="846" ht="15.75" customHeight="1">
      <c r="A846" s="896"/>
      <c r="B846" s="896"/>
      <c r="C846" s="896"/>
      <c r="D846" s="896"/>
      <c r="E846" s="896"/>
      <c r="F846" s="896"/>
      <c r="G846" s="896"/>
      <c r="H846" s="896"/>
      <c r="I846" s="896"/>
      <c r="J846" s="896"/>
      <c r="K846" s="896"/>
      <c r="L846" s="896"/>
      <c r="M846" s="896"/>
      <c r="N846" s="896"/>
      <c r="O846" s="896"/>
      <c r="P846" s="896"/>
      <c r="Q846" s="896"/>
      <c r="R846" s="896"/>
      <c r="S846" s="896"/>
      <c r="T846" s="896"/>
      <c r="U846" s="896"/>
      <c r="V846" s="896"/>
      <c r="W846" s="896"/>
      <c r="X846" s="896"/>
      <c r="Y846" s="896"/>
      <c r="Z846" s="896"/>
    </row>
    <row r="847" ht="15.75" customHeight="1">
      <c r="A847" s="896"/>
      <c r="B847" s="896"/>
      <c r="C847" s="896"/>
      <c r="D847" s="896"/>
      <c r="E847" s="896"/>
      <c r="F847" s="896"/>
      <c r="G847" s="896"/>
      <c r="H847" s="896"/>
      <c r="I847" s="896"/>
      <c r="J847" s="896"/>
      <c r="K847" s="896"/>
      <c r="L847" s="896"/>
      <c r="M847" s="896"/>
      <c r="N847" s="896"/>
      <c r="O847" s="896"/>
      <c r="P847" s="896"/>
      <c r="Q847" s="896"/>
      <c r="R847" s="896"/>
      <c r="S847" s="896"/>
      <c r="T847" s="896"/>
      <c r="U847" s="896"/>
      <c r="V847" s="896"/>
      <c r="W847" s="896"/>
      <c r="X847" s="896"/>
      <c r="Y847" s="896"/>
      <c r="Z847" s="896"/>
    </row>
    <row r="848" ht="15.75" customHeight="1">
      <c r="A848" s="896"/>
      <c r="B848" s="896"/>
      <c r="C848" s="896"/>
      <c r="D848" s="896"/>
      <c r="E848" s="896"/>
      <c r="F848" s="896"/>
      <c r="G848" s="896"/>
      <c r="H848" s="896"/>
      <c r="I848" s="896"/>
      <c r="J848" s="896"/>
      <c r="K848" s="896"/>
      <c r="L848" s="896"/>
      <c r="M848" s="896"/>
      <c r="N848" s="896"/>
      <c r="O848" s="896"/>
      <c r="P848" s="896"/>
      <c r="Q848" s="896"/>
      <c r="R848" s="896"/>
      <c r="S848" s="896"/>
      <c r="T848" s="896"/>
      <c r="U848" s="896"/>
      <c r="V848" s="896"/>
      <c r="W848" s="896"/>
      <c r="X848" s="896"/>
      <c r="Y848" s="896"/>
      <c r="Z848" s="896"/>
    </row>
    <row r="849" ht="15.75" customHeight="1">
      <c r="A849" s="896"/>
      <c r="B849" s="896"/>
      <c r="C849" s="896"/>
      <c r="D849" s="896"/>
      <c r="E849" s="896"/>
      <c r="F849" s="896"/>
      <c r="G849" s="896"/>
      <c r="H849" s="896"/>
      <c r="I849" s="896"/>
      <c r="J849" s="896"/>
      <c r="K849" s="896"/>
      <c r="L849" s="896"/>
      <c r="M849" s="896"/>
      <c r="N849" s="896"/>
      <c r="O849" s="896"/>
      <c r="P849" s="896"/>
      <c r="Q849" s="896"/>
      <c r="R849" s="896"/>
      <c r="S849" s="896"/>
      <c r="T849" s="896"/>
      <c r="U849" s="896"/>
      <c r="V849" s="896"/>
      <c r="W849" s="896"/>
      <c r="X849" s="896"/>
      <c r="Y849" s="896"/>
      <c r="Z849" s="896"/>
    </row>
    <row r="850" ht="15.75" customHeight="1">
      <c r="A850" s="896"/>
      <c r="B850" s="896"/>
      <c r="C850" s="896"/>
      <c r="D850" s="896"/>
      <c r="E850" s="896"/>
      <c r="F850" s="896"/>
      <c r="G850" s="896"/>
      <c r="H850" s="896"/>
      <c r="I850" s="896"/>
      <c r="J850" s="896"/>
      <c r="K850" s="896"/>
      <c r="L850" s="896"/>
      <c r="M850" s="896"/>
      <c r="N850" s="896"/>
      <c r="O850" s="896"/>
      <c r="P850" s="896"/>
      <c r="Q850" s="896"/>
      <c r="R850" s="896"/>
      <c r="S850" s="896"/>
      <c r="T850" s="896"/>
      <c r="U850" s="896"/>
      <c r="V850" s="896"/>
      <c r="W850" s="896"/>
      <c r="X850" s="896"/>
      <c r="Y850" s="896"/>
      <c r="Z850" s="896"/>
    </row>
    <row r="851" ht="15.75" customHeight="1">
      <c r="A851" s="896"/>
      <c r="B851" s="896"/>
      <c r="C851" s="896"/>
      <c r="D851" s="896"/>
      <c r="E851" s="896"/>
      <c r="F851" s="896"/>
      <c r="G851" s="896"/>
      <c r="H851" s="896"/>
      <c r="I851" s="896"/>
      <c r="J851" s="896"/>
      <c r="K851" s="896"/>
      <c r="L851" s="896"/>
      <c r="M851" s="896"/>
      <c r="N851" s="896"/>
      <c r="O851" s="896"/>
      <c r="P851" s="896"/>
      <c r="Q851" s="896"/>
      <c r="R851" s="896"/>
      <c r="S851" s="896"/>
      <c r="T851" s="896"/>
      <c r="U851" s="896"/>
      <c r="V851" s="896"/>
      <c r="W851" s="896"/>
      <c r="X851" s="896"/>
      <c r="Y851" s="896"/>
      <c r="Z851" s="896"/>
    </row>
    <row r="852" ht="15.75" customHeight="1">
      <c r="A852" s="896"/>
      <c r="B852" s="896"/>
      <c r="C852" s="896"/>
      <c r="D852" s="896"/>
      <c r="E852" s="896"/>
      <c r="F852" s="896"/>
      <c r="G852" s="896"/>
      <c r="H852" s="896"/>
      <c r="I852" s="896"/>
      <c r="J852" s="896"/>
      <c r="K852" s="896"/>
      <c r="L852" s="896"/>
      <c r="M852" s="896"/>
      <c r="N852" s="896"/>
      <c r="O852" s="896"/>
      <c r="P852" s="896"/>
      <c r="Q852" s="896"/>
      <c r="R852" s="896"/>
      <c r="S852" s="896"/>
      <c r="T852" s="896"/>
      <c r="U852" s="896"/>
      <c r="V852" s="896"/>
      <c r="W852" s="896"/>
      <c r="X852" s="896"/>
      <c r="Y852" s="896"/>
      <c r="Z852" s="896"/>
    </row>
    <row r="853" ht="15.75" customHeight="1">
      <c r="A853" s="896"/>
      <c r="B853" s="896"/>
      <c r="C853" s="896"/>
      <c r="D853" s="896"/>
      <c r="E853" s="896"/>
      <c r="F853" s="896"/>
      <c r="G853" s="896"/>
      <c r="H853" s="896"/>
      <c r="I853" s="896"/>
      <c r="J853" s="896"/>
      <c r="K853" s="896"/>
      <c r="L853" s="896"/>
      <c r="M853" s="896"/>
      <c r="N853" s="896"/>
      <c r="O853" s="896"/>
      <c r="P853" s="896"/>
      <c r="Q853" s="896"/>
      <c r="R853" s="896"/>
      <c r="S853" s="896"/>
      <c r="T853" s="896"/>
      <c r="U853" s="896"/>
      <c r="V853" s="896"/>
      <c r="W853" s="896"/>
      <c r="X853" s="896"/>
      <c r="Y853" s="896"/>
      <c r="Z853" s="896"/>
    </row>
    <row r="854" ht="15.75" customHeight="1">
      <c r="A854" s="896"/>
      <c r="B854" s="896"/>
      <c r="C854" s="896"/>
      <c r="D854" s="896"/>
      <c r="E854" s="896"/>
      <c r="F854" s="896"/>
      <c r="G854" s="896"/>
      <c r="H854" s="896"/>
      <c r="I854" s="896"/>
      <c r="J854" s="896"/>
      <c r="K854" s="896"/>
      <c r="L854" s="896"/>
      <c r="M854" s="896"/>
      <c r="N854" s="896"/>
      <c r="O854" s="896"/>
      <c r="P854" s="896"/>
      <c r="Q854" s="896"/>
      <c r="R854" s="896"/>
      <c r="S854" s="896"/>
      <c r="T854" s="896"/>
      <c r="U854" s="896"/>
      <c r="V854" s="896"/>
      <c r="W854" s="896"/>
      <c r="X854" s="896"/>
      <c r="Y854" s="896"/>
      <c r="Z854" s="896"/>
    </row>
    <row r="855" ht="15.75" customHeight="1">
      <c r="A855" s="896"/>
      <c r="B855" s="896"/>
      <c r="C855" s="896"/>
      <c r="D855" s="896"/>
      <c r="E855" s="896"/>
      <c r="F855" s="896"/>
      <c r="G855" s="896"/>
      <c r="H855" s="896"/>
      <c r="I855" s="896"/>
      <c r="J855" s="896"/>
      <c r="K855" s="896"/>
      <c r="L855" s="896"/>
      <c r="M855" s="896"/>
      <c r="N855" s="896"/>
      <c r="O855" s="896"/>
      <c r="P855" s="896"/>
      <c r="Q855" s="896"/>
      <c r="R855" s="896"/>
      <c r="S855" s="896"/>
      <c r="T855" s="896"/>
      <c r="U855" s="896"/>
      <c r="V855" s="896"/>
      <c r="W855" s="896"/>
      <c r="X855" s="896"/>
      <c r="Y855" s="896"/>
      <c r="Z855" s="896"/>
    </row>
    <row r="856" ht="15.75" customHeight="1">
      <c r="A856" s="896"/>
      <c r="B856" s="896"/>
      <c r="C856" s="896"/>
      <c r="D856" s="896"/>
      <c r="E856" s="896"/>
      <c r="F856" s="896"/>
      <c r="G856" s="896"/>
      <c r="H856" s="896"/>
      <c r="I856" s="896"/>
      <c r="J856" s="896"/>
      <c r="K856" s="896"/>
      <c r="L856" s="896"/>
      <c r="M856" s="896"/>
      <c r="N856" s="896"/>
      <c r="O856" s="896"/>
      <c r="P856" s="896"/>
      <c r="Q856" s="896"/>
      <c r="R856" s="896"/>
      <c r="S856" s="896"/>
      <c r="T856" s="896"/>
      <c r="U856" s="896"/>
      <c r="V856" s="896"/>
      <c r="W856" s="896"/>
      <c r="X856" s="896"/>
      <c r="Y856" s="896"/>
      <c r="Z856" s="896"/>
    </row>
    <row r="857" ht="15.75" customHeight="1">
      <c r="A857" s="896"/>
      <c r="B857" s="896"/>
      <c r="C857" s="896"/>
      <c r="D857" s="896"/>
      <c r="E857" s="896"/>
      <c r="F857" s="896"/>
      <c r="G857" s="896"/>
      <c r="H857" s="896"/>
      <c r="I857" s="896"/>
      <c r="J857" s="896"/>
      <c r="K857" s="896"/>
      <c r="L857" s="896"/>
      <c r="M857" s="896"/>
      <c r="N857" s="896"/>
      <c r="O857" s="896"/>
      <c r="P857" s="896"/>
      <c r="Q857" s="896"/>
      <c r="R857" s="896"/>
      <c r="S857" s="896"/>
      <c r="T857" s="896"/>
      <c r="U857" s="896"/>
      <c r="V857" s="896"/>
      <c r="W857" s="896"/>
      <c r="X857" s="896"/>
      <c r="Y857" s="896"/>
      <c r="Z857" s="896"/>
    </row>
    <row r="858" ht="15.75" customHeight="1">
      <c r="A858" s="896"/>
      <c r="B858" s="896"/>
      <c r="C858" s="896"/>
      <c r="D858" s="896"/>
      <c r="E858" s="896"/>
      <c r="F858" s="896"/>
      <c r="G858" s="896"/>
      <c r="H858" s="896"/>
      <c r="I858" s="896"/>
      <c r="J858" s="896"/>
      <c r="K858" s="896"/>
      <c r="L858" s="896"/>
      <c r="M858" s="896"/>
      <c r="N858" s="896"/>
      <c r="O858" s="896"/>
      <c r="P858" s="896"/>
      <c r="Q858" s="896"/>
      <c r="R858" s="896"/>
      <c r="S858" s="896"/>
      <c r="T858" s="896"/>
      <c r="U858" s="896"/>
      <c r="V858" s="896"/>
      <c r="W858" s="896"/>
      <c r="X858" s="896"/>
      <c r="Y858" s="896"/>
      <c r="Z858" s="896"/>
    </row>
    <row r="859" ht="15.75" customHeight="1">
      <c r="A859" s="896"/>
      <c r="B859" s="896"/>
      <c r="C859" s="896"/>
      <c r="D859" s="896"/>
      <c r="E859" s="896"/>
      <c r="F859" s="896"/>
      <c r="G859" s="896"/>
      <c r="H859" s="896"/>
      <c r="I859" s="896"/>
      <c r="J859" s="896"/>
      <c r="K859" s="896"/>
      <c r="L859" s="896"/>
      <c r="M859" s="896"/>
      <c r="N859" s="896"/>
      <c r="O859" s="896"/>
      <c r="P859" s="896"/>
      <c r="Q859" s="896"/>
      <c r="R859" s="896"/>
      <c r="S859" s="896"/>
      <c r="T859" s="896"/>
      <c r="U859" s="896"/>
      <c r="V859" s="896"/>
      <c r="W859" s="896"/>
      <c r="X859" s="896"/>
      <c r="Y859" s="896"/>
      <c r="Z859" s="896"/>
    </row>
    <row r="860" ht="15.75" customHeight="1">
      <c r="A860" s="896"/>
      <c r="B860" s="896"/>
      <c r="C860" s="896"/>
      <c r="D860" s="896"/>
      <c r="E860" s="896"/>
      <c r="F860" s="896"/>
      <c r="G860" s="896"/>
      <c r="H860" s="896"/>
      <c r="I860" s="896"/>
      <c r="J860" s="896"/>
      <c r="K860" s="896"/>
      <c r="L860" s="896"/>
      <c r="M860" s="896"/>
      <c r="N860" s="896"/>
      <c r="O860" s="896"/>
      <c r="P860" s="896"/>
      <c r="Q860" s="896"/>
      <c r="R860" s="896"/>
      <c r="S860" s="896"/>
      <c r="T860" s="896"/>
      <c r="U860" s="896"/>
      <c r="V860" s="896"/>
      <c r="W860" s="896"/>
      <c r="X860" s="896"/>
      <c r="Y860" s="896"/>
      <c r="Z860" s="896"/>
    </row>
    <row r="861" ht="15.75" customHeight="1">
      <c r="A861" s="896"/>
      <c r="B861" s="896"/>
      <c r="C861" s="896"/>
      <c r="D861" s="896"/>
      <c r="E861" s="896"/>
      <c r="F861" s="896"/>
      <c r="G861" s="896"/>
      <c r="H861" s="896"/>
      <c r="I861" s="896"/>
      <c r="J861" s="896"/>
      <c r="K861" s="896"/>
      <c r="L861" s="896"/>
      <c r="M861" s="896"/>
      <c r="N861" s="896"/>
      <c r="O861" s="896"/>
      <c r="P861" s="896"/>
      <c r="Q861" s="896"/>
      <c r="R861" s="896"/>
      <c r="S861" s="896"/>
      <c r="T861" s="896"/>
      <c r="U861" s="896"/>
      <c r="V861" s="896"/>
      <c r="W861" s="896"/>
      <c r="X861" s="896"/>
      <c r="Y861" s="896"/>
      <c r="Z861" s="896"/>
    </row>
    <row r="862" ht="15.75" customHeight="1">
      <c r="A862" s="896"/>
      <c r="B862" s="896"/>
      <c r="C862" s="896"/>
      <c r="D862" s="896"/>
      <c r="E862" s="896"/>
      <c r="F862" s="896"/>
      <c r="G862" s="896"/>
      <c r="H862" s="896"/>
      <c r="I862" s="896"/>
      <c r="J862" s="896"/>
      <c r="K862" s="896"/>
      <c r="L862" s="896"/>
      <c r="M862" s="896"/>
      <c r="N862" s="896"/>
      <c r="O862" s="896"/>
      <c r="P862" s="896"/>
      <c r="Q862" s="896"/>
      <c r="R862" s="896"/>
      <c r="S862" s="896"/>
      <c r="T862" s="896"/>
      <c r="U862" s="896"/>
      <c r="V862" s="896"/>
      <c r="W862" s="896"/>
      <c r="X862" s="896"/>
      <c r="Y862" s="896"/>
      <c r="Z862" s="896"/>
    </row>
    <row r="863" ht="15.75" customHeight="1">
      <c r="A863" s="896"/>
      <c r="B863" s="896"/>
      <c r="C863" s="896"/>
      <c r="D863" s="896"/>
      <c r="E863" s="896"/>
      <c r="F863" s="896"/>
      <c r="G863" s="896"/>
      <c r="H863" s="896"/>
      <c r="I863" s="896"/>
      <c r="J863" s="896"/>
      <c r="K863" s="896"/>
      <c r="L863" s="896"/>
      <c r="M863" s="896"/>
      <c r="N863" s="896"/>
      <c r="O863" s="896"/>
      <c r="P863" s="896"/>
      <c r="Q863" s="896"/>
      <c r="R863" s="896"/>
      <c r="S863" s="896"/>
      <c r="T863" s="896"/>
      <c r="U863" s="896"/>
      <c r="V863" s="896"/>
      <c r="W863" s="896"/>
      <c r="X863" s="896"/>
      <c r="Y863" s="896"/>
      <c r="Z863" s="896"/>
    </row>
    <row r="864" ht="15.75" customHeight="1">
      <c r="A864" s="896"/>
      <c r="B864" s="896"/>
      <c r="C864" s="896"/>
      <c r="D864" s="896"/>
      <c r="E864" s="896"/>
      <c r="F864" s="896"/>
      <c r="G864" s="896"/>
      <c r="H864" s="896"/>
      <c r="I864" s="896"/>
      <c r="J864" s="896"/>
      <c r="K864" s="896"/>
      <c r="L864" s="896"/>
      <c r="M864" s="896"/>
      <c r="N864" s="896"/>
      <c r="O864" s="896"/>
      <c r="P864" s="896"/>
      <c r="Q864" s="896"/>
      <c r="R864" s="896"/>
      <c r="S864" s="896"/>
      <c r="T864" s="896"/>
      <c r="U864" s="896"/>
      <c r="V864" s="896"/>
      <c r="W864" s="896"/>
      <c r="X864" s="896"/>
      <c r="Y864" s="896"/>
      <c r="Z864" s="896"/>
    </row>
    <row r="865" ht="15.75" customHeight="1">
      <c r="A865" s="896"/>
      <c r="B865" s="896"/>
      <c r="C865" s="896"/>
      <c r="D865" s="896"/>
      <c r="E865" s="896"/>
      <c r="F865" s="896"/>
      <c r="G865" s="896"/>
      <c r="H865" s="896"/>
      <c r="I865" s="896"/>
      <c r="J865" s="896"/>
      <c r="K865" s="896"/>
      <c r="L865" s="896"/>
      <c r="M865" s="896"/>
      <c r="N865" s="896"/>
      <c r="O865" s="896"/>
      <c r="P865" s="896"/>
      <c r="Q865" s="896"/>
      <c r="R865" s="896"/>
      <c r="S865" s="896"/>
      <c r="T865" s="896"/>
      <c r="U865" s="896"/>
      <c r="V865" s="896"/>
      <c r="W865" s="896"/>
      <c r="X865" s="896"/>
      <c r="Y865" s="896"/>
      <c r="Z865" s="896"/>
    </row>
    <row r="866" ht="15.75" customHeight="1">
      <c r="A866" s="896"/>
      <c r="B866" s="896"/>
      <c r="C866" s="896"/>
      <c r="D866" s="896"/>
      <c r="E866" s="896"/>
      <c r="F866" s="896"/>
      <c r="G866" s="896"/>
      <c r="H866" s="896"/>
      <c r="I866" s="896"/>
      <c r="J866" s="896"/>
      <c r="K866" s="896"/>
      <c r="L866" s="896"/>
      <c r="M866" s="896"/>
      <c r="N866" s="896"/>
      <c r="O866" s="896"/>
      <c r="P866" s="896"/>
      <c r="Q866" s="896"/>
      <c r="R866" s="896"/>
      <c r="S866" s="896"/>
      <c r="T866" s="896"/>
      <c r="U866" s="896"/>
      <c r="V866" s="896"/>
      <c r="W866" s="896"/>
      <c r="X866" s="896"/>
      <c r="Y866" s="896"/>
      <c r="Z866" s="896"/>
    </row>
    <row r="867" ht="15.75" customHeight="1">
      <c r="A867" s="896"/>
      <c r="B867" s="896"/>
      <c r="C867" s="896"/>
      <c r="D867" s="896"/>
      <c r="E867" s="896"/>
      <c r="F867" s="896"/>
      <c r="G867" s="896"/>
      <c r="H867" s="896"/>
      <c r="I867" s="896"/>
      <c r="J867" s="896"/>
      <c r="K867" s="896"/>
      <c r="L867" s="896"/>
      <c r="M867" s="896"/>
      <c r="N867" s="896"/>
      <c r="O867" s="896"/>
      <c r="P867" s="896"/>
      <c r="Q867" s="896"/>
      <c r="R867" s="896"/>
      <c r="S867" s="896"/>
      <c r="T867" s="896"/>
      <c r="U867" s="896"/>
      <c r="V867" s="896"/>
      <c r="W867" s="896"/>
      <c r="X867" s="896"/>
      <c r="Y867" s="896"/>
      <c r="Z867" s="896"/>
    </row>
    <row r="868" ht="15.75" customHeight="1">
      <c r="A868" s="896"/>
      <c r="B868" s="896"/>
      <c r="C868" s="896"/>
      <c r="D868" s="896"/>
      <c r="E868" s="896"/>
      <c r="F868" s="896"/>
      <c r="G868" s="896"/>
      <c r="H868" s="896"/>
      <c r="I868" s="896"/>
      <c r="J868" s="896"/>
      <c r="K868" s="896"/>
      <c r="L868" s="896"/>
      <c r="M868" s="896"/>
      <c r="N868" s="896"/>
      <c r="O868" s="896"/>
      <c r="P868" s="896"/>
      <c r="Q868" s="896"/>
      <c r="R868" s="896"/>
      <c r="S868" s="896"/>
      <c r="T868" s="896"/>
      <c r="U868" s="896"/>
      <c r="V868" s="896"/>
      <c r="W868" s="896"/>
      <c r="X868" s="896"/>
      <c r="Y868" s="896"/>
      <c r="Z868" s="896"/>
    </row>
    <row r="869" ht="15.75" customHeight="1">
      <c r="A869" s="896"/>
      <c r="B869" s="896"/>
      <c r="C869" s="896"/>
      <c r="D869" s="896"/>
      <c r="E869" s="896"/>
      <c r="F869" s="896"/>
      <c r="G869" s="896"/>
      <c r="H869" s="896"/>
      <c r="I869" s="896"/>
      <c r="J869" s="896"/>
      <c r="K869" s="896"/>
      <c r="L869" s="896"/>
      <c r="M869" s="896"/>
      <c r="N869" s="896"/>
      <c r="O869" s="896"/>
      <c r="P869" s="896"/>
      <c r="Q869" s="896"/>
      <c r="R869" s="896"/>
      <c r="S869" s="896"/>
      <c r="T869" s="896"/>
      <c r="U869" s="896"/>
      <c r="V869" s="896"/>
      <c r="W869" s="896"/>
      <c r="X869" s="896"/>
      <c r="Y869" s="896"/>
      <c r="Z869" s="896"/>
    </row>
    <row r="870" ht="15.75" customHeight="1">
      <c r="A870" s="896"/>
      <c r="B870" s="896"/>
      <c r="C870" s="896"/>
      <c r="D870" s="896"/>
      <c r="E870" s="896"/>
      <c r="F870" s="896"/>
      <c r="G870" s="896"/>
      <c r="H870" s="896"/>
      <c r="I870" s="896"/>
      <c r="J870" s="896"/>
      <c r="K870" s="896"/>
      <c r="L870" s="896"/>
      <c r="M870" s="896"/>
      <c r="N870" s="896"/>
      <c r="O870" s="896"/>
      <c r="P870" s="896"/>
      <c r="Q870" s="896"/>
      <c r="R870" s="896"/>
      <c r="S870" s="896"/>
      <c r="T870" s="896"/>
      <c r="U870" s="896"/>
      <c r="V870" s="896"/>
      <c r="W870" s="896"/>
      <c r="X870" s="896"/>
      <c r="Y870" s="896"/>
      <c r="Z870" s="896"/>
    </row>
    <row r="871" ht="15.75" customHeight="1">
      <c r="A871" s="896"/>
      <c r="B871" s="896"/>
      <c r="C871" s="896"/>
      <c r="D871" s="896"/>
      <c r="E871" s="896"/>
      <c r="F871" s="896"/>
      <c r="G871" s="896"/>
      <c r="H871" s="896"/>
      <c r="I871" s="896"/>
      <c r="J871" s="896"/>
      <c r="K871" s="896"/>
      <c r="L871" s="896"/>
      <c r="M871" s="896"/>
      <c r="N871" s="896"/>
      <c r="O871" s="896"/>
      <c r="P871" s="896"/>
      <c r="Q871" s="896"/>
      <c r="R871" s="896"/>
      <c r="S871" s="896"/>
      <c r="T871" s="896"/>
      <c r="U871" s="896"/>
      <c r="V871" s="896"/>
      <c r="W871" s="896"/>
      <c r="X871" s="896"/>
      <c r="Y871" s="896"/>
      <c r="Z871" s="896"/>
    </row>
    <row r="872" ht="15.75" customHeight="1">
      <c r="A872" s="896"/>
      <c r="B872" s="896"/>
      <c r="C872" s="896"/>
      <c r="D872" s="896"/>
      <c r="E872" s="896"/>
      <c r="F872" s="896"/>
      <c r="G872" s="896"/>
      <c r="H872" s="896"/>
      <c r="I872" s="896"/>
      <c r="J872" s="896"/>
      <c r="K872" s="896"/>
      <c r="L872" s="896"/>
      <c r="M872" s="896"/>
      <c r="N872" s="896"/>
      <c r="O872" s="896"/>
      <c r="P872" s="896"/>
      <c r="Q872" s="896"/>
      <c r="R872" s="896"/>
      <c r="S872" s="896"/>
      <c r="T872" s="896"/>
      <c r="U872" s="896"/>
      <c r="V872" s="896"/>
      <c r="W872" s="896"/>
      <c r="X872" s="896"/>
      <c r="Y872" s="896"/>
      <c r="Z872" s="896"/>
    </row>
    <row r="873" ht="15.75" customHeight="1">
      <c r="A873" s="896"/>
      <c r="B873" s="896"/>
      <c r="C873" s="896"/>
      <c r="D873" s="896"/>
      <c r="E873" s="896"/>
      <c r="F873" s="896"/>
      <c r="G873" s="896"/>
      <c r="H873" s="896"/>
      <c r="I873" s="896"/>
      <c r="J873" s="896"/>
      <c r="K873" s="896"/>
      <c r="L873" s="896"/>
      <c r="M873" s="896"/>
      <c r="N873" s="896"/>
      <c r="O873" s="896"/>
      <c r="P873" s="896"/>
      <c r="Q873" s="896"/>
      <c r="R873" s="896"/>
      <c r="S873" s="896"/>
      <c r="T873" s="896"/>
      <c r="U873" s="896"/>
      <c r="V873" s="896"/>
      <c r="W873" s="896"/>
      <c r="X873" s="896"/>
      <c r="Y873" s="896"/>
      <c r="Z873" s="896"/>
    </row>
    <row r="874" ht="15.75" customHeight="1">
      <c r="A874" s="896"/>
      <c r="B874" s="896"/>
      <c r="C874" s="896"/>
      <c r="D874" s="896"/>
      <c r="E874" s="896"/>
      <c r="F874" s="896"/>
      <c r="G874" s="896"/>
      <c r="H874" s="896"/>
      <c r="I874" s="896"/>
      <c r="J874" s="896"/>
      <c r="K874" s="896"/>
      <c r="L874" s="896"/>
      <c r="M874" s="896"/>
      <c r="N874" s="896"/>
      <c r="O874" s="896"/>
      <c r="P874" s="896"/>
      <c r="Q874" s="896"/>
      <c r="R874" s="896"/>
      <c r="S874" s="896"/>
      <c r="T874" s="896"/>
      <c r="U874" s="896"/>
      <c r="V874" s="896"/>
      <c r="W874" s="896"/>
      <c r="X874" s="896"/>
      <c r="Y874" s="896"/>
      <c r="Z874" s="896"/>
    </row>
    <row r="875" ht="15.75" customHeight="1">
      <c r="A875" s="896"/>
      <c r="B875" s="896"/>
      <c r="C875" s="896"/>
      <c r="D875" s="896"/>
      <c r="E875" s="896"/>
      <c r="F875" s="896"/>
      <c r="G875" s="896"/>
      <c r="H875" s="896"/>
      <c r="I875" s="896"/>
      <c r="J875" s="896"/>
      <c r="K875" s="896"/>
      <c r="L875" s="896"/>
      <c r="M875" s="896"/>
      <c r="N875" s="896"/>
      <c r="O875" s="896"/>
      <c r="P875" s="896"/>
      <c r="Q875" s="896"/>
      <c r="R875" s="896"/>
      <c r="S875" s="896"/>
      <c r="T875" s="896"/>
      <c r="U875" s="896"/>
      <c r="V875" s="896"/>
      <c r="W875" s="896"/>
      <c r="X875" s="896"/>
      <c r="Y875" s="896"/>
      <c r="Z875" s="896"/>
    </row>
    <row r="876" ht="15.75" customHeight="1">
      <c r="A876" s="896"/>
      <c r="B876" s="896"/>
      <c r="C876" s="896"/>
      <c r="D876" s="896"/>
      <c r="E876" s="896"/>
      <c r="F876" s="896"/>
      <c r="G876" s="896"/>
      <c r="H876" s="896"/>
      <c r="I876" s="896"/>
      <c r="J876" s="896"/>
      <c r="K876" s="896"/>
      <c r="L876" s="896"/>
      <c r="M876" s="896"/>
      <c r="N876" s="896"/>
      <c r="O876" s="896"/>
      <c r="P876" s="896"/>
      <c r="Q876" s="896"/>
      <c r="R876" s="896"/>
      <c r="S876" s="896"/>
      <c r="T876" s="896"/>
      <c r="U876" s="896"/>
      <c r="V876" s="896"/>
      <c r="W876" s="896"/>
      <c r="X876" s="896"/>
      <c r="Y876" s="896"/>
      <c r="Z876" s="896"/>
    </row>
    <row r="877" ht="15.75" customHeight="1">
      <c r="A877" s="896"/>
      <c r="B877" s="896"/>
      <c r="C877" s="896"/>
      <c r="D877" s="896"/>
      <c r="E877" s="896"/>
      <c r="F877" s="896"/>
      <c r="G877" s="896"/>
      <c r="H877" s="896"/>
      <c r="I877" s="896"/>
      <c r="J877" s="896"/>
      <c r="K877" s="896"/>
      <c r="L877" s="896"/>
      <c r="M877" s="896"/>
      <c r="N877" s="896"/>
      <c r="O877" s="896"/>
      <c r="P877" s="896"/>
      <c r="Q877" s="896"/>
      <c r="R877" s="896"/>
      <c r="S877" s="896"/>
      <c r="T877" s="896"/>
      <c r="U877" s="896"/>
      <c r="V877" s="896"/>
      <c r="W877" s="896"/>
      <c r="X877" s="896"/>
      <c r="Y877" s="896"/>
      <c r="Z877" s="896"/>
    </row>
    <row r="878" ht="15.75" customHeight="1">
      <c r="A878" s="896"/>
      <c r="B878" s="896"/>
      <c r="C878" s="896"/>
      <c r="D878" s="896"/>
      <c r="E878" s="896"/>
      <c r="F878" s="896"/>
      <c r="G878" s="896"/>
      <c r="H878" s="896"/>
      <c r="I878" s="896"/>
      <c r="J878" s="896"/>
      <c r="K878" s="896"/>
      <c r="L878" s="896"/>
      <c r="M878" s="896"/>
      <c r="N878" s="896"/>
      <c r="O878" s="896"/>
      <c r="P878" s="896"/>
      <c r="Q878" s="896"/>
      <c r="R878" s="896"/>
      <c r="S878" s="896"/>
      <c r="T878" s="896"/>
      <c r="U878" s="896"/>
      <c r="V878" s="896"/>
      <c r="W878" s="896"/>
      <c r="X878" s="896"/>
      <c r="Y878" s="896"/>
      <c r="Z878" s="896"/>
    </row>
    <row r="879" ht="15.75" customHeight="1">
      <c r="A879" s="896"/>
      <c r="B879" s="896"/>
      <c r="C879" s="896"/>
      <c r="D879" s="896"/>
      <c r="E879" s="896"/>
      <c r="F879" s="896"/>
      <c r="G879" s="896"/>
      <c r="H879" s="896"/>
      <c r="I879" s="896"/>
      <c r="J879" s="896"/>
      <c r="K879" s="896"/>
      <c r="L879" s="896"/>
      <c r="M879" s="896"/>
      <c r="N879" s="896"/>
      <c r="O879" s="896"/>
      <c r="P879" s="896"/>
      <c r="Q879" s="896"/>
      <c r="R879" s="896"/>
      <c r="S879" s="896"/>
      <c r="T879" s="896"/>
      <c r="U879" s="896"/>
      <c r="V879" s="896"/>
      <c r="W879" s="896"/>
      <c r="X879" s="896"/>
      <c r="Y879" s="896"/>
      <c r="Z879" s="896"/>
    </row>
    <row r="880" ht="15.75" customHeight="1">
      <c r="A880" s="896"/>
      <c r="B880" s="896"/>
      <c r="C880" s="896"/>
      <c r="D880" s="896"/>
      <c r="E880" s="896"/>
      <c r="F880" s="896"/>
      <c r="G880" s="896"/>
      <c r="H880" s="896"/>
      <c r="I880" s="896"/>
      <c r="J880" s="896"/>
      <c r="K880" s="896"/>
      <c r="L880" s="896"/>
      <c r="M880" s="896"/>
      <c r="N880" s="896"/>
      <c r="O880" s="896"/>
      <c r="P880" s="896"/>
      <c r="Q880" s="896"/>
      <c r="R880" s="896"/>
      <c r="S880" s="896"/>
      <c r="T880" s="896"/>
      <c r="U880" s="896"/>
      <c r="V880" s="896"/>
      <c r="W880" s="896"/>
      <c r="X880" s="896"/>
      <c r="Y880" s="896"/>
      <c r="Z880" s="896"/>
    </row>
    <row r="881" ht="15.75" customHeight="1">
      <c r="A881" s="896"/>
      <c r="B881" s="896"/>
      <c r="C881" s="896"/>
      <c r="D881" s="896"/>
      <c r="E881" s="896"/>
      <c r="F881" s="896"/>
      <c r="G881" s="896"/>
      <c r="H881" s="896"/>
      <c r="I881" s="896"/>
      <c r="J881" s="896"/>
      <c r="K881" s="896"/>
      <c r="L881" s="896"/>
      <c r="M881" s="896"/>
      <c r="N881" s="896"/>
      <c r="O881" s="896"/>
      <c r="P881" s="896"/>
      <c r="Q881" s="896"/>
      <c r="R881" s="896"/>
      <c r="S881" s="896"/>
      <c r="T881" s="896"/>
      <c r="U881" s="896"/>
      <c r="V881" s="896"/>
      <c r="W881" s="896"/>
      <c r="X881" s="896"/>
      <c r="Y881" s="896"/>
      <c r="Z881" s="896"/>
    </row>
    <row r="882" ht="15.75" customHeight="1">
      <c r="A882" s="896"/>
      <c r="B882" s="896"/>
      <c r="C882" s="896"/>
      <c r="D882" s="896"/>
      <c r="E882" s="896"/>
      <c r="F882" s="896"/>
      <c r="G882" s="896"/>
      <c r="H882" s="896"/>
      <c r="I882" s="896"/>
      <c r="J882" s="896"/>
      <c r="K882" s="896"/>
      <c r="L882" s="896"/>
      <c r="M882" s="896"/>
      <c r="N882" s="896"/>
      <c r="O882" s="896"/>
      <c r="P882" s="896"/>
      <c r="Q882" s="896"/>
      <c r="R882" s="896"/>
      <c r="S882" s="896"/>
      <c r="T882" s="896"/>
      <c r="U882" s="896"/>
      <c r="V882" s="896"/>
      <c r="W882" s="896"/>
      <c r="X882" s="896"/>
      <c r="Y882" s="896"/>
      <c r="Z882" s="896"/>
    </row>
    <row r="883" ht="15.75" customHeight="1">
      <c r="A883" s="896"/>
      <c r="B883" s="896"/>
      <c r="C883" s="896"/>
      <c r="D883" s="896"/>
      <c r="E883" s="896"/>
      <c r="F883" s="896"/>
      <c r="G883" s="896"/>
      <c r="H883" s="896"/>
      <c r="I883" s="896"/>
      <c r="J883" s="896"/>
      <c r="K883" s="896"/>
      <c r="L883" s="896"/>
      <c r="M883" s="896"/>
      <c r="N883" s="896"/>
      <c r="O883" s="896"/>
      <c r="P883" s="896"/>
      <c r="Q883" s="896"/>
      <c r="R883" s="896"/>
      <c r="S883" s="896"/>
      <c r="T883" s="896"/>
      <c r="U883" s="896"/>
      <c r="V883" s="896"/>
      <c r="W883" s="896"/>
      <c r="X883" s="896"/>
      <c r="Y883" s="896"/>
      <c r="Z883" s="896"/>
    </row>
    <row r="884" ht="15.75" customHeight="1">
      <c r="A884" s="896"/>
      <c r="B884" s="896"/>
      <c r="C884" s="896"/>
      <c r="D884" s="896"/>
      <c r="E884" s="896"/>
      <c r="F884" s="896"/>
      <c r="G884" s="896"/>
      <c r="H884" s="896"/>
      <c r="I884" s="896"/>
      <c r="J884" s="896"/>
      <c r="K884" s="896"/>
      <c r="L884" s="896"/>
      <c r="M884" s="896"/>
      <c r="N884" s="896"/>
      <c r="O884" s="896"/>
      <c r="P884" s="896"/>
      <c r="Q884" s="896"/>
      <c r="R884" s="896"/>
      <c r="S884" s="896"/>
      <c r="T884" s="896"/>
      <c r="U884" s="896"/>
      <c r="V884" s="896"/>
      <c r="W884" s="896"/>
      <c r="X884" s="896"/>
      <c r="Y884" s="896"/>
      <c r="Z884" s="896"/>
    </row>
    <row r="885" ht="15.75" customHeight="1">
      <c r="A885" s="896"/>
      <c r="B885" s="896"/>
      <c r="C885" s="896"/>
      <c r="D885" s="896"/>
      <c r="E885" s="896"/>
      <c r="F885" s="896"/>
      <c r="G885" s="896"/>
      <c r="H885" s="896"/>
      <c r="I885" s="896"/>
      <c r="J885" s="896"/>
      <c r="K885" s="896"/>
      <c r="L885" s="896"/>
      <c r="M885" s="896"/>
      <c r="N885" s="896"/>
      <c r="O885" s="896"/>
      <c r="P885" s="896"/>
      <c r="Q885" s="896"/>
      <c r="R885" s="896"/>
      <c r="S885" s="896"/>
      <c r="T885" s="896"/>
      <c r="U885" s="896"/>
      <c r="V885" s="896"/>
      <c r="W885" s="896"/>
      <c r="X885" s="896"/>
      <c r="Y885" s="896"/>
      <c r="Z885" s="896"/>
    </row>
    <row r="886" ht="15.75" customHeight="1">
      <c r="A886" s="896"/>
      <c r="B886" s="896"/>
      <c r="C886" s="896"/>
      <c r="D886" s="896"/>
      <c r="E886" s="896"/>
      <c r="F886" s="896"/>
      <c r="G886" s="896"/>
      <c r="H886" s="896"/>
      <c r="I886" s="896"/>
      <c r="J886" s="896"/>
      <c r="K886" s="896"/>
      <c r="L886" s="896"/>
      <c r="M886" s="896"/>
      <c r="N886" s="896"/>
      <c r="O886" s="896"/>
      <c r="P886" s="896"/>
      <c r="Q886" s="896"/>
      <c r="R886" s="896"/>
      <c r="S886" s="896"/>
      <c r="T886" s="896"/>
      <c r="U886" s="896"/>
      <c r="V886" s="896"/>
      <c r="W886" s="896"/>
      <c r="X886" s="896"/>
      <c r="Y886" s="896"/>
      <c r="Z886" s="896"/>
    </row>
    <row r="887" ht="15.75" customHeight="1">
      <c r="A887" s="896"/>
      <c r="B887" s="896"/>
      <c r="C887" s="896"/>
      <c r="D887" s="896"/>
      <c r="E887" s="896"/>
      <c r="F887" s="896"/>
      <c r="G887" s="896"/>
      <c r="H887" s="896"/>
      <c r="I887" s="896"/>
      <c r="J887" s="896"/>
      <c r="K887" s="896"/>
      <c r="L887" s="896"/>
      <c r="M887" s="896"/>
      <c r="N887" s="896"/>
      <c r="O887" s="896"/>
      <c r="P887" s="896"/>
      <c r="Q887" s="896"/>
      <c r="R887" s="896"/>
      <c r="S887" s="896"/>
      <c r="T887" s="896"/>
      <c r="U887" s="896"/>
      <c r="V887" s="896"/>
      <c r="W887" s="896"/>
      <c r="X887" s="896"/>
      <c r="Y887" s="896"/>
      <c r="Z887" s="896"/>
    </row>
    <row r="888" ht="15.75" customHeight="1">
      <c r="A888" s="896"/>
      <c r="B888" s="896"/>
      <c r="C888" s="896"/>
      <c r="D888" s="896"/>
      <c r="E888" s="896"/>
      <c r="F888" s="896"/>
      <c r="G888" s="896"/>
      <c r="H888" s="896"/>
      <c r="I888" s="896"/>
      <c r="J888" s="896"/>
      <c r="K888" s="896"/>
      <c r="L888" s="896"/>
      <c r="M888" s="896"/>
      <c r="N888" s="896"/>
      <c r="O888" s="896"/>
      <c r="P888" s="896"/>
      <c r="Q888" s="896"/>
      <c r="R888" s="896"/>
      <c r="S888" s="896"/>
      <c r="T888" s="896"/>
      <c r="U888" s="896"/>
      <c r="V888" s="896"/>
      <c r="W888" s="896"/>
      <c r="X888" s="896"/>
      <c r="Y888" s="896"/>
      <c r="Z888" s="896"/>
    </row>
    <row r="889" ht="15.75" customHeight="1">
      <c r="A889" s="896"/>
      <c r="B889" s="896"/>
      <c r="C889" s="896"/>
      <c r="D889" s="896"/>
      <c r="E889" s="896"/>
      <c r="F889" s="896"/>
      <c r="G889" s="896"/>
      <c r="H889" s="896"/>
      <c r="I889" s="896"/>
      <c r="J889" s="896"/>
      <c r="K889" s="896"/>
      <c r="L889" s="896"/>
      <c r="M889" s="896"/>
      <c r="N889" s="896"/>
      <c r="O889" s="896"/>
      <c r="P889" s="896"/>
      <c r="Q889" s="896"/>
      <c r="R889" s="896"/>
      <c r="S889" s="896"/>
      <c r="T889" s="896"/>
      <c r="U889" s="896"/>
      <c r="V889" s="896"/>
      <c r="W889" s="896"/>
      <c r="X889" s="896"/>
      <c r="Y889" s="896"/>
      <c r="Z889" s="896"/>
    </row>
    <row r="890" ht="15.75" customHeight="1">
      <c r="A890" s="896"/>
      <c r="B890" s="896"/>
      <c r="C890" s="896"/>
      <c r="D890" s="896"/>
      <c r="E890" s="896"/>
      <c r="F890" s="896"/>
      <c r="G890" s="896"/>
      <c r="H890" s="896"/>
      <c r="I890" s="896"/>
      <c r="J890" s="896"/>
      <c r="K890" s="896"/>
      <c r="L890" s="896"/>
      <c r="M890" s="896"/>
      <c r="N890" s="896"/>
      <c r="O890" s="896"/>
      <c r="P890" s="896"/>
      <c r="Q890" s="896"/>
      <c r="R890" s="896"/>
      <c r="S890" s="896"/>
      <c r="T890" s="896"/>
      <c r="U890" s="896"/>
      <c r="V890" s="896"/>
      <c r="W890" s="896"/>
      <c r="X890" s="896"/>
      <c r="Y890" s="896"/>
      <c r="Z890" s="896"/>
    </row>
    <row r="891" ht="15.75" customHeight="1">
      <c r="A891" s="896"/>
      <c r="B891" s="896"/>
      <c r="C891" s="896"/>
      <c r="D891" s="896"/>
      <c r="E891" s="896"/>
      <c r="F891" s="896"/>
      <c r="G891" s="896"/>
      <c r="H891" s="896"/>
      <c r="I891" s="896"/>
      <c r="J891" s="896"/>
      <c r="K891" s="896"/>
      <c r="L891" s="896"/>
      <c r="M891" s="896"/>
      <c r="N891" s="896"/>
      <c r="O891" s="896"/>
      <c r="P891" s="896"/>
      <c r="Q891" s="896"/>
      <c r="R891" s="896"/>
      <c r="S891" s="896"/>
      <c r="T891" s="896"/>
      <c r="U891" s="896"/>
      <c r="V891" s="896"/>
      <c r="W891" s="896"/>
      <c r="X891" s="896"/>
      <c r="Y891" s="896"/>
      <c r="Z891" s="896"/>
    </row>
    <row r="892" ht="15.75" customHeight="1">
      <c r="A892" s="896"/>
      <c r="B892" s="896"/>
      <c r="C892" s="896"/>
      <c r="D892" s="896"/>
      <c r="E892" s="896"/>
      <c r="F892" s="896"/>
      <c r="G892" s="896"/>
      <c r="H892" s="896"/>
      <c r="I892" s="896"/>
      <c r="J892" s="896"/>
      <c r="K892" s="896"/>
      <c r="L892" s="896"/>
      <c r="M892" s="896"/>
      <c r="N892" s="896"/>
      <c r="O892" s="896"/>
      <c r="P892" s="896"/>
      <c r="Q892" s="896"/>
      <c r="R892" s="896"/>
      <c r="S892" s="896"/>
      <c r="T892" s="896"/>
      <c r="U892" s="896"/>
      <c r="V892" s="896"/>
      <c r="W892" s="896"/>
      <c r="X892" s="896"/>
      <c r="Y892" s="896"/>
      <c r="Z892" s="896"/>
    </row>
    <row r="893" ht="15.75" customHeight="1">
      <c r="A893" s="896"/>
      <c r="B893" s="896"/>
      <c r="C893" s="896"/>
      <c r="D893" s="896"/>
      <c r="E893" s="896"/>
      <c r="F893" s="896"/>
      <c r="G893" s="896"/>
      <c r="H893" s="896"/>
      <c r="I893" s="896"/>
      <c r="J893" s="896"/>
      <c r="K893" s="896"/>
      <c r="L893" s="896"/>
      <c r="M893" s="896"/>
      <c r="N893" s="896"/>
      <c r="O893" s="896"/>
      <c r="P893" s="896"/>
      <c r="Q893" s="896"/>
      <c r="R893" s="896"/>
      <c r="S893" s="896"/>
      <c r="T893" s="896"/>
      <c r="U893" s="896"/>
      <c r="V893" s="896"/>
      <c r="W893" s="896"/>
      <c r="X893" s="896"/>
      <c r="Y893" s="896"/>
      <c r="Z893" s="896"/>
    </row>
    <row r="894" ht="15.75" customHeight="1">
      <c r="A894" s="896"/>
      <c r="B894" s="896"/>
      <c r="C894" s="896"/>
      <c r="D894" s="896"/>
      <c r="E894" s="896"/>
      <c r="F894" s="896"/>
      <c r="G894" s="896"/>
      <c r="H894" s="896"/>
      <c r="I894" s="896"/>
      <c r="J894" s="896"/>
      <c r="K894" s="896"/>
      <c r="L894" s="896"/>
      <c r="M894" s="896"/>
      <c r="N894" s="896"/>
      <c r="O894" s="896"/>
      <c r="P894" s="896"/>
      <c r="Q894" s="896"/>
      <c r="R894" s="896"/>
      <c r="S894" s="896"/>
      <c r="T894" s="896"/>
      <c r="U894" s="896"/>
      <c r="V894" s="896"/>
      <c r="W894" s="896"/>
      <c r="X894" s="896"/>
      <c r="Y894" s="896"/>
      <c r="Z894" s="896"/>
    </row>
    <row r="895" ht="15.75" customHeight="1">
      <c r="A895" s="896"/>
      <c r="B895" s="896"/>
      <c r="C895" s="896"/>
      <c r="D895" s="896"/>
      <c r="E895" s="896"/>
      <c r="F895" s="896"/>
      <c r="G895" s="896"/>
      <c r="H895" s="896"/>
      <c r="I895" s="896"/>
      <c r="J895" s="896"/>
      <c r="K895" s="896"/>
      <c r="L895" s="896"/>
      <c r="M895" s="896"/>
      <c r="N895" s="896"/>
      <c r="O895" s="896"/>
      <c r="P895" s="896"/>
      <c r="Q895" s="896"/>
      <c r="R895" s="896"/>
      <c r="S895" s="896"/>
      <c r="T895" s="896"/>
      <c r="U895" s="896"/>
      <c r="V895" s="896"/>
      <c r="W895" s="896"/>
      <c r="X895" s="896"/>
      <c r="Y895" s="896"/>
      <c r="Z895" s="896"/>
    </row>
    <row r="896" ht="15.75" customHeight="1">
      <c r="A896" s="896"/>
      <c r="B896" s="896"/>
      <c r="C896" s="896"/>
      <c r="D896" s="896"/>
      <c r="E896" s="896"/>
      <c r="F896" s="896"/>
      <c r="G896" s="896"/>
      <c r="H896" s="896"/>
      <c r="I896" s="896"/>
      <c r="J896" s="896"/>
      <c r="K896" s="896"/>
      <c r="L896" s="896"/>
      <c r="M896" s="896"/>
      <c r="N896" s="896"/>
      <c r="O896" s="896"/>
      <c r="P896" s="896"/>
      <c r="Q896" s="896"/>
      <c r="R896" s="896"/>
      <c r="S896" s="896"/>
      <c r="T896" s="896"/>
      <c r="U896" s="896"/>
      <c r="V896" s="896"/>
      <c r="W896" s="896"/>
      <c r="X896" s="896"/>
      <c r="Y896" s="896"/>
      <c r="Z896" s="896"/>
    </row>
    <row r="897" ht="15.75" customHeight="1">
      <c r="A897" s="896"/>
      <c r="B897" s="896"/>
      <c r="C897" s="896"/>
      <c r="D897" s="896"/>
      <c r="E897" s="896"/>
      <c r="F897" s="896"/>
      <c r="G897" s="896"/>
      <c r="H897" s="896"/>
      <c r="I897" s="896"/>
      <c r="J897" s="896"/>
      <c r="K897" s="896"/>
      <c r="L897" s="896"/>
      <c r="M897" s="896"/>
      <c r="N897" s="896"/>
      <c r="O897" s="896"/>
      <c r="P897" s="896"/>
      <c r="Q897" s="896"/>
      <c r="R897" s="896"/>
      <c r="S897" s="896"/>
      <c r="T897" s="896"/>
      <c r="U897" s="896"/>
      <c r="V897" s="896"/>
      <c r="W897" s="896"/>
      <c r="X897" s="896"/>
      <c r="Y897" s="896"/>
      <c r="Z897" s="896"/>
    </row>
    <row r="898" ht="15.75" customHeight="1">
      <c r="A898" s="896"/>
      <c r="B898" s="896"/>
      <c r="C898" s="896"/>
      <c r="D898" s="896"/>
      <c r="E898" s="896"/>
      <c r="F898" s="896"/>
      <c r="G898" s="896"/>
      <c r="H898" s="896"/>
      <c r="I898" s="896"/>
      <c r="J898" s="896"/>
      <c r="K898" s="896"/>
      <c r="L898" s="896"/>
      <c r="M898" s="896"/>
      <c r="N898" s="896"/>
      <c r="O898" s="896"/>
      <c r="P898" s="896"/>
      <c r="Q898" s="896"/>
      <c r="R898" s="896"/>
      <c r="S898" s="896"/>
      <c r="T898" s="896"/>
      <c r="U898" s="896"/>
      <c r="V898" s="896"/>
      <c r="W898" s="896"/>
      <c r="X898" s="896"/>
      <c r="Y898" s="896"/>
      <c r="Z898" s="896"/>
    </row>
    <row r="899" ht="15.75" customHeight="1">
      <c r="A899" s="896"/>
      <c r="B899" s="896"/>
      <c r="C899" s="896"/>
      <c r="D899" s="896"/>
      <c r="E899" s="896"/>
      <c r="F899" s="896"/>
      <c r="G899" s="896"/>
      <c r="H899" s="896"/>
      <c r="I899" s="896"/>
      <c r="J899" s="896"/>
      <c r="K899" s="896"/>
      <c r="L899" s="896"/>
      <c r="M899" s="896"/>
      <c r="N899" s="896"/>
      <c r="O899" s="896"/>
      <c r="P899" s="896"/>
      <c r="Q899" s="896"/>
      <c r="R899" s="896"/>
      <c r="S899" s="896"/>
      <c r="T899" s="896"/>
      <c r="U899" s="896"/>
      <c r="V899" s="896"/>
      <c r="W899" s="896"/>
      <c r="X899" s="896"/>
      <c r="Y899" s="896"/>
      <c r="Z899" s="896"/>
    </row>
    <row r="900" ht="15.75" customHeight="1">
      <c r="A900" s="896"/>
      <c r="B900" s="896"/>
      <c r="C900" s="896"/>
      <c r="D900" s="896"/>
      <c r="E900" s="896"/>
      <c r="F900" s="896"/>
      <c r="G900" s="896"/>
      <c r="H900" s="896"/>
      <c r="I900" s="896"/>
      <c r="J900" s="896"/>
      <c r="K900" s="896"/>
      <c r="L900" s="896"/>
      <c r="M900" s="896"/>
      <c r="N900" s="896"/>
      <c r="O900" s="896"/>
      <c r="P900" s="896"/>
      <c r="Q900" s="896"/>
      <c r="R900" s="896"/>
      <c r="S900" s="896"/>
      <c r="T900" s="896"/>
      <c r="U900" s="896"/>
      <c r="V900" s="896"/>
      <c r="W900" s="896"/>
      <c r="X900" s="896"/>
      <c r="Y900" s="896"/>
      <c r="Z900" s="896"/>
    </row>
    <row r="901" ht="15.75" customHeight="1">
      <c r="A901" s="896"/>
      <c r="B901" s="896"/>
      <c r="C901" s="896"/>
      <c r="D901" s="896"/>
      <c r="E901" s="896"/>
      <c r="F901" s="896"/>
      <c r="G901" s="896"/>
      <c r="H901" s="896"/>
      <c r="I901" s="896"/>
      <c r="J901" s="896"/>
      <c r="K901" s="896"/>
      <c r="L901" s="896"/>
      <c r="M901" s="896"/>
      <c r="N901" s="896"/>
      <c r="O901" s="896"/>
      <c r="P901" s="896"/>
      <c r="Q901" s="896"/>
      <c r="R901" s="896"/>
      <c r="S901" s="896"/>
      <c r="T901" s="896"/>
      <c r="U901" s="896"/>
      <c r="V901" s="896"/>
      <c r="W901" s="896"/>
      <c r="X901" s="896"/>
      <c r="Y901" s="896"/>
      <c r="Z901" s="896"/>
    </row>
    <row r="902" ht="15.75" customHeight="1">
      <c r="A902" s="896"/>
      <c r="B902" s="896"/>
      <c r="C902" s="896"/>
      <c r="D902" s="896"/>
      <c r="E902" s="896"/>
      <c r="F902" s="896"/>
      <c r="G902" s="896"/>
      <c r="H902" s="896"/>
      <c r="I902" s="896"/>
      <c r="J902" s="896"/>
      <c r="K902" s="896"/>
      <c r="L902" s="896"/>
      <c r="M902" s="896"/>
      <c r="N902" s="896"/>
      <c r="O902" s="896"/>
      <c r="P902" s="896"/>
      <c r="Q902" s="896"/>
      <c r="R902" s="896"/>
      <c r="S902" s="896"/>
      <c r="T902" s="896"/>
      <c r="U902" s="896"/>
      <c r="V902" s="896"/>
      <c r="W902" s="896"/>
      <c r="X902" s="896"/>
      <c r="Y902" s="896"/>
      <c r="Z902" s="896"/>
    </row>
    <row r="903" ht="15.75" customHeight="1">
      <c r="A903" s="896"/>
      <c r="B903" s="896"/>
      <c r="C903" s="896"/>
      <c r="D903" s="896"/>
      <c r="E903" s="896"/>
      <c r="F903" s="896"/>
      <c r="G903" s="896"/>
      <c r="H903" s="896"/>
      <c r="I903" s="896"/>
      <c r="J903" s="896"/>
      <c r="K903" s="896"/>
      <c r="L903" s="896"/>
      <c r="M903" s="896"/>
      <c r="N903" s="896"/>
      <c r="O903" s="896"/>
      <c r="P903" s="896"/>
      <c r="Q903" s="896"/>
      <c r="R903" s="896"/>
      <c r="S903" s="896"/>
      <c r="T903" s="896"/>
      <c r="U903" s="896"/>
      <c r="V903" s="896"/>
      <c r="W903" s="896"/>
      <c r="X903" s="896"/>
      <c r="Y903" s="896"/>
      <c r="Z903" s="896"/>
    </row>
    <row r="904" ht="15.75" customHeight="1">
      <c r="A904" s="896"/>
      <c r="B904" s="896"/>
      <c r="C904" s="896"/>
      <c r="D904" s="896"/>
      <c r="E904" s="896"/>
      <c r="F904" s="896"/>
      <c r="G904" s="896"/>
      <c r="H904" s="896"/>
      <c r="I904" s="896"/>
      <c r="J904" s="896"/>
      <c r="K904" s="896"/>
      <c r="L904" s="896"/>
      <c r="M904" s="896"/>
      <c r="N904" s="896"/>
      <c r="O904" s="896"/>
      <c r="P904" s="896"/>
      <c r="Q904" s="896"/>
      <c r="R904" s="896"/>
      <c r="S904" s="896"/>
      <c r="T904" s="896"/>
      <c r="U904" s="896"/>
      <c r="V904" s="896"/>
      <c r="W904" s="896"/>
      <c r="X904" s="896"/>
      <c r="Y904" s="896"/>
      <c r="Z904" s="896"/>
    </row>
    <row r="905" ht="15.75" customHeight="1">
      <c r="A905" s="896"/>
      <c r="B905" s="896"/>
      <c r="C905" s="896"/>
      <c r="D905" s="896"/>
      <c r="E905" s="896"/>
      <c r="F905" s="896"/>
      <c r="G905" s="896"/>
      <c r="H905" s="896"/>
      <c r="I905" s="896"/>
      <c r="J905" s="896"/>
      <c r="K905" s="896"/>
      <c r="L905" s="896"/>
      <c r="M905" s="896"/>
      <c r="N905" s="896"/>
      <c r="O905" s="896"/>
      <c r="P905" s="896"/>
      <c r="Q905" s="896"/>
      <c r="R905" s="896"/>
      <c r="S905" s="896"/>
      <c r="T905" s="896"/>
      <c r="U905" s="896"/>
      <c r="V905" s="896"/>
      <c r="W905" s="896"/>
      <c r="X905" s="896"/>
      <c r="Y905" s="896"/>
      <c r="Z905" s="896"/>
    </row>
    <row r="906" ht="15.75" customHeight="1">
      <c r="A906" s="896"/>
      <c r="B906" s="896"/>
      <c r="C906" s="896"/>
      <c r="D906" s="896"/>
      <c r="E906" s="896"/>
      <c r="F906" s="896"/>
      <c r="G906" s="896"/>
      <c r="H906" s="896"/>
      <c r="I906" s="896"/>
      <c r="J906" s="896"/>
      <c r="K906" s="896"/>
      <c r="L906" s="896"/>
      <c r="M906" s="896"/>
      <c r="N906" s="896"/>
      <c r="O906" s="896"/>
      <c r="P906" s="896"/>
      <c r="Q906" s="896"/>
      <c r="R906" s="896"/>
      <c r="S906" s="896"/>
      <c r="T906" s="896"/>
      <c r="U906" s="896"/>
      <c r="V906" s="896"/>
      <c r="W906" s="896"/>
      <c r="X906" s="896"/>
      <c r="Y906" s="896"/>
      <c r="Z906" s="896"/>
    </row>
    <row r="907" ht="15.75" customHeight="1">
      <c r="A907" s="896"/>
      <c r="B907" s="896"/>
      <c r="C907" s="896"/>
      <c r="D907" s="896"/>
      <c r="E907" s="896"/>
      <c r="F907" s="896"/>
      <c r="G907" s="896"/>
      <c r="H907" s="896"/>
      <c r="I907" s="896"/>
      <c r="J907" s="896"/>
      <c r="K907" s="896"/>
      <c r="L907" s="896"/>
      <c r="M907" s="896"/>
      <c r="N907" s="896"/>
      <c r="O907" s="896"/>
      <c r="P907" s="896"/>
      <c r="Q907" s="896"/>
      <c r="R907" s="896"/>
      <c r="S907" s="896"/>
      <c r="T907" s="896"/>
      <c r="U907" s="896"/>
      <c r="V907" s="896"/>
      <c r="W907" s="896"/>
      <c r="X907" s="896"/>
      <c r="Y907" s="896"/>
      <c r="Z907" s="896"/>
    </row>
    <row r="908" ht="15.75" customHeight="1">
      <c r="A908" s="896"/>
      <c r="B908" s="896"/>
      <c r="C908" s="896"/>
      <c r="D908" s="896"/>
      <c r="E908" s="896"/>
      <c r="F908" s="896"/>
      <c r="G908" s="896"/>
      <c r="H908" s="896"/>
      <c r="I908" s="896"/>
      <c r="J908" s="896"/>
      <c r="K908" s="896"/>
      <c r="L908" s="896"/>
      <c r="M908" s="896"/>
      <c r="N908" s="896"/>
      <c r="O908" s="896"/>
      <c r="P908" s="896"/>
      <c r="Q908" s="896"/>
      <c r="R908" s="896"/>
      <c r="S908" s="896"/>
      <c r="T908" s="896"/>
      <c r="U908" s="896"/>
      <c r="V908" s="896"/>
      <c r="W908" s="896"/>
      <c r="X908" s="896"/>
      <c r="Y908" s="896"/>
      <c r="Z908" s="896"/>
    </row>
    <row r="909" ht="15.75" customHeight="1">
      <c r="A909" s="896"/>
      <c r="B909" s="896"/>
      <c r="C909" s="896"/>
      <c r="D909" s="896"/>
      <c r="E909" s="896"/>
      <c r="F909" s="896"/>
      <c r="G909" s="896"/>
      <c r="H909" s="896"/>
      <c r="I909" s="896"/>
      <c r="J909" s="896"/>
      <c r="K909" s="896"/>
      <c r="L909" s="896"/>
      <c r="M909" s="896"/>
      <c r="N909" s="896"/>
      <c r="O909" s="896"/>
      <c r="P909" s="896"/>
      <c r="Q909" s="896"/>
      <c r="R909" s="896"/>
      <c r="S909" s="896"/>
      <c r="T909" s="896"/>
      <c r="U909" s="896"/>
      <c r="V909" s="896"/>
      <c r="W909" s="896"/>
      <c r="X909" s="896"/>
      <c r="Y909" s="896"/>
      <c r="Z909" s="896"/>
    </row>
    <row r="910" ht="15.75" customHeight="1">
      <c r="A910" s="896"/>
      <c r="B910" s="896"/>
      <c r="C910" s="896"/>
      <c r="D910" s="896"/>
      <c r="E910" s="896"/>
      <c r="F910" s="896"/>
      <c r="G910" s="896"/>
      <c r="H910" s="896"/>
      <c r="I910" s="896"/>
      <c r="J910" s="896"/>
      <c r="K910" s="896"/>
      <c r="L910" s="896"/>
      <c r="M910" s="896"/>
      <c r="N910" s="896"/>
      <c r="O910" s="896"/>
      <c r="P910" s="896"/>
      <c r="Q910" s="896"/>
      <c r="R910" s="896"/>
      <c r="S910" s="896"/>
      <c r="T910" s="896"/>
      <c r="U910" s="896"/>
      <c r="V910" s="896"/>
      <c r="W910" s="896"/>
      <c r="X910" s="896"/>
      <c r="Y910" s="896"/>
      <c r="Z910" s="896"/>
    </row>
    <row r="911" ht="15.75" customHeight="1">
      <c r="A911" s="896"/>
      <c r="B911" s="896"/>
      <c r="C911" s="896"/>
      <c r="D911" s="896"/>
      <c r="E911" s="896"/>
      <c r="F911" s="896"/>
      <c r="G911" s="896"/>
      <c r="H911" s="896"/>
      <c r="I911" s="896"/>
      <c r="J911" s="896"/>
      <c r="K911" s="896"/>
      <c r="L911" s="896"/>
      <c r="M911" s="896"/>
      <c r="N911" s="896"/>
      <c r="O911" s="896"/>
      <c r="P911" s="896"/>
      <c r="Q911" s="896"/>
      <c r="R911" s="896"/>
      <c r="S911" s="896"/>
      <c r="T911" s="896"/>
      <c r="U911" s="896"/>
      <c r="V911" s="896"/>
      <c r="W911" s="896"/>
      <c r="X911" s="896"/>
      <c r="Y911" s="896"/>
      <c r="Z911" s="896"/>
    </row>
    <row r="912" ht="15.75" customHeight="1">
      <c r="A912" s="896"/>
      <c r="B912" s="896"/>
      <c r="C912" s="896"/>
      <c r="D912" s="896"/>
      <c r="E912" s="896"/>
      <c r="F912" s="896"/>
      <c r="G912" s="896"/>
      <c r="H912" s="896"/>
      <c r="I912" s="896"/>
      <c r="J912" s="896"/>
      <c r="K912" s="896"/>
      <c r="L912" s="896"/>
      <c r="M912" s="896"/>
      <c r="N912" s="896"/>
      <c r="O912" s="896"/>
      <c r="P912" s="896"/>
      <c r="Q912" s="896"/>
      <c r="R912" s="896"/>
      <c r="S912" s="896"/>
      <c r="T912" s="896"/>
      <c r="U912" s="896"/>
      <c r="V912" s="896"/>
      <c r="W912" s="896"/>
      <c r="X912" s="896"/>
      <c r="Y912" s="896"/>
      <c r="Z912" s="896"/>
    </row>
    <row r="913" ht="15.75" customHeight="1">
      <c r="A913" s="896"/>
      <c r="B913" s="896"/>
      <c r="C913" s="896"/>
      <c r="D913" s="896"/>
      <c r="E913" s="896"/>
      <c r="F913" s="896"/>
      <c r="G913" s="896"/>
      <c r="H913" s="896"/>
      <c r="I913" s="896"/>
      <c r="J913" s="896"/>
      <c r="K913" s="896"/>
      <c r="L913" s="896"/>
      <c r="M913" s="896"/>
      <c r="N913" s="896"/>
      <c r="O913" s="896"/>
      <c r="P913" s="896"/>
      <c r="Q913" s="896"/>
      <c r="R913" s="896"/>
      <c r="S913" s="896"/>
      <c r="T913" s="896"/>
      <c r="U913" s="896"/>
      <c r="V913" s="896"/>
      <c r="W913" s="896"/>
      <c r="X913" s="896"/>
      <c r="Y913" s="896"/>
      <c r="Z913" s="896"/>
    </row>
    <row r="914" ht="15.75" customHeight="1">
      <c r="A914" s="896"/>
      <c r="B914" s="896"/>
      <c r="C914" s="896"/>
      <c r="D914" s="896"/>
      <c r="E914" s="896"/>
      <c r="F914" s="896"/>
      <c r="G914" s="896"/>
      <c r="H914" s="896"/>
      <c r="I914" s="896"/>
      <c r="J914" s="896"/>
      <c r="K914" s="896"/>
      <c r="L914" s="896"/>
      <c r="M914" s="896"/>
      <c r="N914" s="896"/>
      <c r="O914" s="896"/>
      <c r="P914" s="896"/>
      <c r="Q914" s="896"/>
      <c r="R914" s="896"/>
      <c r="S914" s="896"/>
      <c r="T914" s="896"/>
      <c r="U914" s="896"/>
      <c r="V914" s="896"/>
      <c r="W914" s="896"/>
      <c r="X914" s="896"/>
      <c r="Y914" s="896"/>
      <c r="Z914" s="896"/>
    </row>
    <row r="915" ht="15.75" customHeight="1">
      <c r="A915" s="896"/>
      <c r="B915" s="896"/>
      <c r="C915" s="896"/>
      <c r="D915" s="896"/>
      <c r="E915" s="896"/>
      <c r="F915" s="896"/>
      <c r="G915" s="896"/>
      <c r="H915" s="896"/>
      <c r="I915" s="896"/>
      <c r="J915" s="896"/>
      <c r="K915" s="896"/>
      <c r="L915" s="896"/>
      <c r="M915" s="896"/>
      <c r="N915" s="896"/>
      <c r="O915" s="896"/>
      <c r="P915" s="896"/>
      <c r="Q915" s="896"/>
      <c r="R915" s="896"/>
      <c r="S915" s="896"/>
      <c r="T915" s="896"/>
      <c r="U915" s="896"/>
      <c r="V915" s="896"/>
      <c r="W915" s="896"/>
      <c r="X915" s="896"/>
      <c r="Y915" s="896"/>
      <c r="Z915" s="896"/>
    </row>
    <row r="916" ht="15.75" customHeight="1">
      <c r="A916" s="896"/>
      <c r="B916" s="896"/>
      <c r="C916" s="896"/>
      <c r="D916" s="896"/>
      <c r="E916" s="896"/>
      <c r="F916" s="896"/>
      <c r="G916" s="896"/>
      <c r="H916" s="896"/>
      <c r="I916" s="896"/>
      <c r="J916" s="896"/>
      <c r="K916" s="896"/>
      <c r="L916" s="896"/>
      <c r="M916" s="896"/>
      <c r="N916" s="896"/>
      <c r="O916" s="896"/>
      <c r="P916" s="896"/>
      <c r="Q916" s="896"/>
      <c r="R916" s="896"/>
      <c r="S916" s="896"/>
      <c r="T916" s="896"/>
      <c r="U916" s="896"/>
      <c r="V916" s="896"/>
      <c r="W916" s="896"/>
      <c r="X916" s="896"/>
      <c r="Y916" s="896"/>
      <c r="Z916" s="896"/>
    </row>
    <row r="917" ht="15.75" customHeight="1">
      <c r="A917" s="896"/>
      <c r="B917" s="896"/>
      <c r="C917" s="896"/>
      <c r="D917" s="896"/>
      <c r="E917" s="896"/>
      <c r="F917" s="896"/>
      <c r="G917" s="896"/>
      <c r="H917" s="896"/>
      <c r="I917" s="896"/>
      <c r="J917" s="896"/>
      <c r="K917" s="896"/>
      <c r="L917" s="896"/>
      <c r="M917" s="896"/>
      <c r="N917" s="896"/>
      <c r="O917" s="896"/>
      <c r="P917" s="896"/>
      <c r="Q917" s="896"/>
      <c r="R917" s="896"/>
      <c r="S917" s="896"/>
      <c r="T917" s="896"/>
      <c r="U917" s="896"/>
      <c r="V917" s="896"/>
      <c r="W917" s="896"/>
      <c r="X917" s="896"/>
      <c r="Y917" s="896"/>
      <c r="Z917" s="896"/>
    </row>
    <row r="918" ht="15.75" customHeight="1">
      <c r="A918" s="896"/>
      <c r="B918" s="896"/>
      <c r="C918" s="896"/>
      <c r="D918" s="896"/>
      <c r="E918" s="896"/>
      <c r="F918" s="896"/>
      <c r="G918" s="896"/>
      <c r="H918" s="896"/>
      <c r="I918" s="896"/>
      <c r="J918" s="896"/>
      <c r="K918" s="896"/>
      <c r="L918" s="896"/>
      <c r="M918" s="896"/>
      <c r="N918" s="896"/>
      <c r="O918" s="896"/>
      <c r="P918" s="896"/>
      <c r="Q918" s="896"/>
      <c r="R918" s="896"/>
      <c r="S918" s="896"/>
      <c r="T918" s="896"/>
      <c r="U918" s="896"/>
      <c r="V918" s="896"/>
      <c r="W918" s="896"/>
      <c r="X918" s="896"/>
      <c r="Y918" s="896"/>
      <c r="Z918" s="896"/>
    </row>
    <row r="919" ht="15.75" customHeight="1">
      <c r="A919" s="896"/>
      <c r="B919" s="896"/>
      <c r="C919" s="896"/>
      <c r="D919" s="896"/>
      <c r="E919" s="896"/>
      <c r="F919" s="896"/>
      <c r="G919" s="896"/>
      <c r="H919" s="896"/>
      <c r="I919" s="896"/>
      <c r="J919" s="896"/>
      <c r="K919" s="896"/>
      <c r="L919" s="896"/>
      <c r="M919" s="896"/>
      <c r="N919" s="896"/>
      <c r="O919" s="896"/>
      <c r="P919" s="896"/>
      <c r="Q919" s="896"/>
      <c r="R919" s="896"/>
      <c r="S919" s="896"/>
      <c r="T919" s="896"/>
      <c r="U919" s="896"/>
      <c r="V919" s="896"/>
      <c r="W919" s="896"/>
      <c r="X919" s="896"/>
      <c r="Y919" s="896"/>
      <c r="Z919" s="896"/>
    </row>
    <row r="920" ht="15.75" customHeight="1">
      <c r="A920" s="896"/>
      <c r="B920" s="896"/>
      <c r="C920" s="896"/>
      <c r="D920" s="896"/>
      <c r="E920" s="896"/>
      <c r="F920" s="896"/>
      <c r="G920" s="896"/>
      <c r="H920" s="896"/>
      <c r="I920" s="896"/>
      <c r="J920" s="896"/>
      <c r="K920" s="896"/>
      <c r="L920" s="896"/>
      <c r="M920" s="896"/>
      <c r="N920" s="896"/>
      <c r="O920" s="896"/>
      <c r="P920" s="896"/>
      <c r="Q920" s="896"/>
      <c r="R920" s="896"/>
      <c r="S920" s="896"/>
      <c r="T920" s="896"/>
      <c r="U920" s="896"/>
      <c r="V920" s="896"/>
      <c r="W920" s="896"/>
      <c r="X920" s="896"/>
      <c r="Y920" s="896"/>
      <c r="Z920" s="896"/>
    </row>
    <row r="921" ht="15.75" customHeight="1">
      <c r="A921" s="896"/>
      <c r="B921" s="896"/>
      <c r="C921" s="896"/>
      <c r="D921" s="896"/>
      <c r="E921" s="896"/>
      <c r="F921" s="896"/>
      <c r="G921" s="896"/>
      <c r="H921" s="896"/>
      <c r="I921" s="896"/>
      <c r="J921" s="896"/>
      <c r="K921" s="896"/>
      <c r="L921" s="896"/>
      <c r="M921" s="896"/>
      <c r="N921" s="896"/>
      <c r="O921" s="896"/>
      <c r="P921" s="896"/>
      <c r="Q921" s="896"/>
      <c r="R921" s="896"/>
      <c r="S921" s="896"/>
      <c r="T921" s="896"/>
      <c r="U921" s="896"/>
      <c r="V921" s="896"/>
      <c r="W921" s="896"/>
      <c r="X921" s="896"/>
      <c r="Y921" s="896"/>
      <c r="Z921" s="896"/>
    </row>
    <row r="922" ht="15.75" customHeight="1">
      <c r="A922" s="896"/>
      <c r="B922" s="896"/>
      <c r="C922" s="896"/>
      <c r="D922" s="896"/>
      <c r="E922" s="896"/>
      <c r="F922" s="896"/>
      <c r="G922" s="896"/>
      <c r="H922" s="896"/>
      <c r="I922" s="896"/>
      <c r="J922" s="896"/>
      <c r="K922" s="896"/>
      <c r="L922" s="896"/>
      <c r="M922" s="896"/>
      <c r="N922" s="896"/>
      <c r="O922" s="896"/>
      <c r="P922" s="896"/>
      <c r="Q922" s="896"/>
      <c r="R922" s="896"/>
      <c r="S922" s="896"/>
      <c r="T922" s="896"/>
      <c r="U922" s="896"/>
      <c r="V922" s="896"/>
      <c r="W922" s="896"/>
      <c r="X922" s="896"/>
      <c r="Y922" s="896"/>
      <c r="Z922" s="896"/>
    </row>
    <row r="923" ht="15.75" customHeight="1">
      <c r="A923" s="896"/>
      <c r="B923" s="896"/>
      <c r="C923" s="896"/>
      <c r="D923" s="896"/>
      <c r="E923" s="896"/>
      <c r="F923" s="896"/>
      <c r="G923" s="896"/>
      <c r="H923" s="896"/>
      <c r="I923" s="896"/>
      <c r="J923" s="896"/>
      <c r="K923" s="896"/>
      <c r="L923" s="896"/>
      <c r="M923" s="896"/>
      <c r="N923" s="896"/>
      <c r="O923" s="896"/>
      <c r="P923" s="896"/>
      <c r="Q923" s="896"/>
      <c r="R923" s="896"/>
      <c r="S923" s="896"/>
      <c r="T923" s="896"/>
      <c r="U923" s="896"/>
      <c r="V923" s="896"/>
      <c r="W923" s="896"/>
      <c r="X923" s="896"/>
      <c r="Y923" s="896"/>
      <c r="Z923" s="896"/>
    </row>
    <row r="924" ht="15.75" customHeight="1">
      <c r="A924" s="896"/>
      <c r="B924" s="896"/>
      <c r="C924" s="896"/>
      <c r="D924" s="896"/>
      <c r="E924" s="896"/>
      <c r="F924" s="896"/>
      <c r="G924" s="896"/>
      <c r="H924" s="896"/>
      <c r="I924" s="896"/>
      <c r="J924" s="896"/>
      <c r="K924" s="896"/>
      <c r="L924" s="896"/>
      <c r="M924" s="896"/>
      <c r="N924" s="896"/>
      <c r="O924" s="896"/>
      <c r="P924" s="896"/>
      <c r="Q924" s="896"/>
      <c r="R924" s="896"/>
      <c r="S924" s="896"/>
      <c r="T924" s="896"/>
      <c r="U924" s="896"/>
      <c r="V924" s="896"/>
      <c r="W924" s="896"/>
      <c r="X924" s="896"/>
      <c r="Y924" s="896"/>
      <c r="Z924" s="896"/>
    </row>
    <row r="925" ht="15.75" customHeight="1">
      <c r="A925" s="896"/>
      <c r="B925" s="896"/>
      <c r="C925" s="896"/>
      <c r="D925" s="896"/>
      <c r="E925" s="896"/>
      <c r="F925" s="896"/>
      <c r="G925" s="896"/>
      <c r="H925" s="896"/>
      <c r="I925" s="896"/>
      <c r="J925" s="896"/>
      <c r="K925" s="896"/>
      <c r="L925" s="896"/>
      <c r="M925" s="896"/>
      <c r="N925" s="896"/>
      <c r="O925" s="896"/>
      <c r="P925" s="896"/>
      <c r="Q925" s="896"/>
      <c r="R925" s="896"/>
      <c r="S925" s="896"/>
      <c r="T925" s="896"/>
      <c r="U925" s="896"/>
      <c r="V925" s="896"/>
      <c r="W925" s="896"/>
      <c r="X925" s="896"/>
      <c r="Y925" s="896"/>
      <c r="Z925" s="896"/>
    </row>
    <row r="926" ht="15.75" customHeight="1">
      <c r="A926" s="896"/>
      <c r="B926" s="896"/>
      <c r="C926" s="896"/>
      <c r="D926" s="896"/>
      <c r="E926" s="896"/>
      <c r="F926" s="896"/>
      <c r="G926" s="896"/>
      <c r="H926" s="896"/>
      <c r="I926" s="896"/>
      <c r="J926" s="896"/>
      <c r="K926" s="896"/>
      <c r="L926" s="896"/>
      <c r="M926" s="896"/>
      <c r="N926" s="896"/>
      <c r="O926" s="896"/>
      <c r="P926" s="896"/>
      <c r="Q926" s="896"/>
      <c r="R926" s="896"/>
      <c r="S926" s="896"/>
      <c r="T926" s="896"/>
      <c r="U926" s="896"/>
      <c r="V926" s="896"/>
      <c r="W926" s="896"/>
      <c r="X926" s="896"/>
      <c r="Y926" s="896"/>
      <c r="Z926" s="896"/>
    </row>
    <row r="927" ht="15.75" customHeight="1">
      <c r="A927" s="896"/>
      <c r="B927" s="896"/>
      <c r="C927" s="896"/>
      <c r="D927" s="896"/>
      <c r="E927" s="896"/>
      <c r="F927" s="896"/>
      <c r="G927" s="896"/>
      <c r="H927" s="896"/>
      <c r="I927" s="896"/>
      <c r="J927" s="896"/>
      <c r="K927" s="896"/>
      <c r="L927" s="896"/>
      <c r="M927" s="896"/>
      <c r="N927" s="896"/>
      <c r="O927" s="896"/>
      <c r="P927" s="896"/>
      <c r="Q927" s="896"/>
      <c r="R927" s="896"/>
      <c r="S927" s="896"/>
      <c r="T927" s="896"/>
      <c r="U927" s="896"/>
      <c r="V927" s="896"/>
      <c r="W927" s="896"/>
      <c r="X927" s="896"/>
      <c r="Y927" s="896"/>
      <c r="Z927" s="896"/>
    </row>
    <row r="928" ht="15.75" customHeight="1">
      <c r="A928" s="896"/>
      <c r="B928" s="896"/>
      <c r="C928" s="896"/>
      <c r="D928" s="896"/>
      <c r="E928" s="896"/>
      <c r="F928" s="896"/>
      <c r="G928" s="896"/>
      <c r="H928" s="896"/>
      <c r="I928" s="896"/>
      <c r="J928" s="896"/>
      <c r="K928" s="896"/>
      <c r="L928" s="896"/>
      <c r="M928" s="896"/>
      <c r="N928" s="896"/>
      <c r="O928" s="896"/>
      <c r="P928" s="896"/>
      <c r="Q928" s="896"/>
      <c r="R928" s="896"/>
      <c r="S928" s="896"/>
      <c r="T928" s="896"/>
      <c r="U928" s="896"/>
      <c r="V928" s="896"/>
      <c r="W928" s="896"/>
      <c r="X928" s="896"/>
      <c r="Y928" s="896"/>
      <c r="Z928" s="896"/>
    </row>
    <row r="929" ht="15.75" customHeight="1">
      <c r="A929" s="896"/>
      <c r="B929" s="896"/>
      <c r="C929" s="896"/>
      <c r="D929" s="896"/>
      <c r="E929" s="896"/>
      <c r="F929" s="896"/>
      <c r="G929" s="896"/>
      <c r="H929" s="896"/>
      <c r="I929" s="896"/>
      <c r="J929" s="896"/>
      <c r="K929" s="896"/>
      <c r="L929" s="896"/>
      <c r="M929" s="896"/>
      <c r="N929" s="896"/>
      <c r="O929" s="896"/>
      <c r="P929" s="896"/>
      <c r="Q929" s="896"/>
      <c r="R929" s="896"/>
      <c r="S929" s="896"/>
      <c r="T929" s="896"/>
      <c r="U929" s="896"/>
      <c r="V929" s="896"/>
      <c r="W929" s="896"/>
      <c r="X929" s="896"/>
      <c r="Y929" s="896"/>
      <c r="Z929" s="896"/>
    </row>
    <row r="930" ht="15.75" customHeight="1">
      <c r="A930" s="896"/>
      <c r="B930" s="896"/>
      <c r="C930" s="896"/>
      <c r="D930" s="896"/>
      <c r="E930" s="896"/>
      <c r="F930" s="896"/>
      <c r="G930" s="896"/>
      <c r="H930" s="896"/>
      <c r="I930" s="896"/>
      <c r="J930" s="896"/>
      <c r="K930" s="896"/>
      <c r="L930" s="896"/>
      <c r="M930" s="896"/>
      <c r="N930" s="896"/>
      <c r="O930" s="896"/>
      <c r="P930" s="896"/>
      <c r="Q930" s="896"/>
      <c r="R930" s="896"/>
      <c r="S930" s="896"/>
      <c r="T930" s="896"/>
      <c r="U930" s="896"/>
      <c r="V930" s="896"/>
      <c r="W930" s="896"/>
      <c r="X930" s="896"/>
      <c r="Y930" s="896"/>
      <c r="Z930" s="896"/>
    </row>
    <row r="931" ht="15.75" customHeight="1">
      <c r="A931" s="896"/>
      <c r="B931" s="896"/>
      <c r="C931" s="896"/>
      <c r="D931" s="896"/>
      <c r="E931" s="896"/>
      <c r="F931" s="896"/>
      <c r="G931" s="896"/>
      <c r="H931" s="896"/>
      <c r="I931" s="896"/>
      <c r="J931" s="896"/>
      <c r="K931" s="896"/>
      <c r="L931" s="896"/>
      <c r="M931" s="896"/>
      <c r="N931" s="896"/>
      <c r="O931" s="896"/>
      <c r="P931" s="896"/>
      <c r="Q931" s="896"/>
      <c r="R931" s="896"/>
      <c r="S931" s="896"/>
      <c r="T931" s="896"/>
      <c r="U931" s="896"/>
      <c r="V931" s="896"/>
      <c r="W931" s="896"/>
      <c r="X931" s="896"/>
      <c r="Y931" s="896"/>
      <c r="Z931" s="896"/>
    </row>
    <row r="932" ht="15.75" customHeight="1">
      <c r="A932" s="896"/>
      <c r="B932" s="896"/>
      <c r="C932" s="896"/>
      <c r="D932" s="896"/>
      <c r="E932" s="896"/>
      <c r="F932" s="896"/>
      <c r="G932" s="896"/>
      <c r="H932" s="896"/>
      <c r="I932" s="896"/>
      <c r="J932" s="896"/>
      <c r="K932" s="896"/>
      <c r="L932" s="896"/>
      <c r="M932" s="896"/>
      <c r="N932" s="896"/>
      <c r="O932" s="896"/>
      <c r="P932" s="896"/>
      <c r="Q932" s="896"/>
      <c r="R932" s="896"/>
      <c r="S932" s="896"/>
      <c r="T932" s="896"/>
      <c r="U932" s="896"/>
      <c r="V932" s="896"/>
      <c r="W932" s="896"/>
      <c r="X932" s="896"/>
      <c r="Y932" s="896"/>
      <c r="Z932" s="896"/>
    </row>
    <row r="933" ht="15.75" customHeight="1">
      <c r="A933" s="896"/>
      <c r="B933" s="896"/>
      <c r="C933" s="896"/>
      <c r="D933" s="896"/>
      <c r="E933" s="896"/>
      <c r="F933" s="896"/>
      <c r="G933" s="896"/>
      <c r="H933" s="896"/>
      <c r="I933" s="896"/>
      <c r="J933" s="896"/>
      <c r="K933" s="896"/>
      <c r="L933" s="896"/>
      <c r="M933" s="896"/>
      <c r="N933" s="896"/>
      <c r="O933" s="896"/>
      <c r="P933" s="896"/>
      <c r="Q933" s="896"/>
      <c r="R933" s="896"/>
      <c r="S933" s="896"/>
      <c r="T933" s="896"/>
      <c r="U933" s="896"/>
      <c r="V933" s="896"/>
      <c r="W933" s="896"/>
      <c r="X933" s="896"/>
      <c r="Y933" s="896"/>
      <c r="Z933" s="896"/>
    </row>
    <row r="934" ht="15.75" customHeight="1">
      <c r="A934" s="896"/>
      <c r="B934" s="896"/>
      <c r="C934" s="896"/>
      <c r="D934" s="896"/>
      <c r="E934" s="896"/>
      <c r="F934" s="896"/>
      <c r="G934" s="896"/>
      <c r="H934" s="896"/>
      <c r="I934" s="896"/>
      <c r="J934" s="896"/>
      <c r="K934" s="896"/>
      <c r="L934" s="896"/>
      <c r="M934" s="896"/>
      <c r="N934" s="896"/>
      <c r="O934" s="896"/>
      <c r="P934" s="896"/>
      <c r="Q934" s="896"/>
      <c r="R934" s="896"/>
      <c r="S934" s="896"/>
      <c r="T934" s="896"/>
      <c r="U934" s="896"/>
      <c r="V934" s="896"/>
      <c r="W934" s="896"/>
      <c r="X934" s="896"/>
      <c r="Y934" s="896"/>
      <c r="Z934" s="896"/>
    </row>
    <row r="935" ht="15.75" customHeight="1">
      <c r="A935" s="896"/>
      <c r="B935" s="896"/>
      <c r="C935" s="896"/>
      <c r="D935" s="896"/>
      <c r="E935" s="896"/>
      <c r="F935" s="896"/>
      <c r="G935" s="896"/>
      <c r="H935" s="896"/>
      <c r="I935" s="896"/>
      <c r="J935" s="896"/>
      <c r="K935" s="896"/>
      <c r="L935" s="896"/>
      <c r="M935" s="896"/>
      <c r="N935" s="896"/>
      <c r="O935" s="896"/>
      <c r="P935" s="896"/>
      <c r="Q935" s="896"/>
      <c r="R935" s="896"/>
      <c r="S935" s="896"/>
      <c r="T935" s="896"/>
      <c r="U935" s="896"/>
      <c r="V935" s="896"/>
      <c r="W935" s="896"/>
      <c r="X935" s="896"/>
      <c r="Y935" s="896"/>
      <c r="Z935" s="896"/>
    </row>
    <row r="936" ht="15.75" customHeight="1">
      <c r="A936" s="896"/>
      <c r="B936" s="896"/>
      <c r="C936" s="896"/>
      <c r="D936" s="896"/>
      <c r="E936" s="896"/>
      <c r="F936" s="896"/>
      <c r="G936" s="896"/>
      <c r="H936" s="896"/>
      <c r="I936" s="896"/>
      <c r="J936" s="896"/>
      <c r="K936" s="896"/>
      <c r="L936" s="896"/>
      <c r="M936" s="896"/>
      <c r="N936" s="896"/>
      <c r="O936" s="896"/>
      <c r="P936" s="896"/>
      <c r="Q936" s="896"/>
      <c r="R936" s="896"/>
      <c r="S936" s="896"/>
      <c r="T936" s="896"/>
      <c r="U936" s="896"/>
      <c r="V936" s="896"/>
      <c r="W936" s="896"/>
      <c r="X936" s="896"/>
      <c r="Y936" s="896"/>
      <c r="Z936" s="896"/>
    </row>
    <row r="937" ht="15.75" customHeight="1">
      <c r="A937" s="896"/>
      <c r="B937" s="896"/>
      <c r="C937" s="896"/>
      <c r="D937" s="896"/>
      <c r="E937" s="896"/>
      <c r="F937" s="896"/>
      <c r="G937" s="896"/>
      <c r="H937" s="896"/>
      <c r="I937" s="896"/>
      <c r="J937" s="896"/>
      <c r="K937" s="896"/>
      <c r="L937" s="896"/>
      <c r="M937" s="896"/>
      <c r="N937" s="896"/>
      <c r="O937" s="896"/>
      <c r="P937" s="896"/>
      <c r="Q937" s="896"/>
      <c r="R937" s="896"/>
      <c r="S937" s="896"/>
      <c r="T937" s="896"/>
      <c r="U937" s="896"/>
      <c r="V937" s="896"/>
      <c r="W937" s="896"/>
      <c r="X937" s="896"/>
      <c r="Y937" s="896"/>
      <c r="Z937" s="896"/>
    </row>
    <row r="938" ht="15.75" customHeight="1">
      <c r="A938" s="896"/>
      <c r="B938" s="896"/>
      <c r="C938" s="896"/>
      <c r="D938" s="896"/>
      <c r="E938" s="896"/>
      <c r="F938" s="896"/>
      <c r="G938" s="896"/>
      <c r="H938" s="896"/>
      <c r="I938" s="896"/>
      <c r="J938" s="896"/>
      <c r="K938" s="896"/>
      <c r="L938" s="896"/>
      <c r="M938" s="896"/>
      <c r="N938" s="896"/>
      <c r="O938" s="896"/>
      <c r="P938" s="896"/>
      <c r="Q938" s="896"/>
      <c r="R938" s="896"/>
      <c r="S938" s="896"/>
      <c r="T938" s="896"/>
      <c r="U938" s="896"/>
      <c r="V938" s="896"/>
      <c r="W938" s="896"/>
      <c r="X938" s="896"/>
      <c r="Y938" s="896"/>
      <c r="Z938" s="896"/>
    </row>
    <row r="939" ht="15.75" customHeight="1">
      <c r="A939" s="896"/>
      <c r="B939" s="896"/>
      <c r="C939" s="896"/>
      <c r="D939" s="896"/>
      <c r="E939" s="896"/>
      <c r="F939" s="896"/>
      <c r="G939" s="896"/>
      <c r="H939" s="896"/>
      <c r="I939" s="896"/>
      <c r="J939" s="896"/>
      <c r="K939" s="896"/>
      <c r="L939" s="896"/>
      <c r="M939" s="896"/>
      <c r="N939" s="896"/>
      <c r="O939" s="896"/>
      <c r="P939" s="896"/>
      <c r="Q939" s="896"/>
      <c r="R939" s="896"/>
      <c r="S939" s="896"/>
      <c r="T939" s="896"/>
      <c r="U939" s="896"/>
      <c r="V939" s="896"/>
      <c r="W939" s="896"/>
      <c r="X939" s="896"/>
      <c r="Y939" s="896"/>
      <c r="Z939" s="896"/>
    </row>
    <row r="940" ht="15.75" customHeight="1">
      <c r="A940" s="896"/>
      <c r="B940" s="896"/>
      <c r="C940" s="896"/>
      <c r="D940" s="896"/>
      <c r="E940" s="896"/>
      <c r="F940" s="896"/>
      <c r="G940" s="896"/>
      <c r="H940" s="896"/>
      <c r="I940" s="896"/>
      <c r="J940" s="896"/>
      <c r="K940" s="896"/>
      <c r="L940" s="896"/>
      <c r="M940" s="896"/>
      <c r="N940" s="896"/>
      <c r="O940" s="896"/>
      <c r="P940" s="896"/>
      <c r="Q940" s="896"/>
      <c r="R940" s="896"/>
      <c r="S940" s="896"/>
      <c r="T940" s="896"/>
      <c r="U940" s="896"/>
      <c r="V940" s="896"/>
      <c r="W940" s="896"/>
      <c r="X940" s="896"/>
      <c r="Y940" s="896"/>
      <c r="Z940" s="896"/>
    </row>
    <row r="941" ht="15.75" customHeight="1">
      <c r="A941" s="896"/>
      <c r="B941" s="896"/>
      <c r="C941" s="896"/>
      <c r="D941" s="896"/>
      <c r="E941" s="896"/>
      <c r="F941" s="896"/>
      <c r="G941" s="896"/>
      <c r="H941" s="896"/>
      <c r="I941" s="896"/>
      <c r="J941" s="896"/>
      <c r="K941" s="896"/>
      <c r="L941" s="896"/>
      <c r="M941" s="896"/>
      <c r="N941" s="896"/>
      <c r="O941" s="896"/>
      <c r="P941" s="896"/>
      <c r="Q941" s="896"/>
      <c r="R941" s="896"/>
      <c r="S941" s="896"/>
      <c r="T941" s="896"/>
      <c r="U941" s="896"/>
      <c r="V941" s="896"/>
      <c r="W941" s="896"/>
      <c r="X941" s="896"/>
      <c r="Y941" s="896"/>
      <c r="Z941" s="896"/>
    </row>
    <row r="942" ht="15.75" customHeight="1">
      <c r="A942" s="896"/>
      <c r="B942" s="896"/>
      <c r="C942" s="896"/>
      <c r="D942" s="896"/>
      <c r="E942" s="896"/>
      <c r="F942" s="896"/>
      <c r="G942" s="896"/>
      <c r="H942" s="896"/>
      <c r="I942" s="896"/>
      <c r="J942" s="896"/>
      <c r="K942" s="896"/>
      <c r="L942" s="896"/>
      <c r="M942" s="896"/>
      <c r="N942" s="896"/>
      <c r="O942" s="896"/>
      <c r="P942" s="896"/>
      <c r="Q942" s="896"/>
      <c r="R942" s="896"/>
      <c r="S942" s="896"/>
      <c r="T942" s="896"/>
      <c r="U942" s="896"/>
      <c r="V942" s="896"/>
      <c r="W942" s="896"/>
      <c r="X942" s="896"/>
      <c r="Y942" s="896"/>
      <c r="Z942" s="896"/>
    </row>
    <row r="943" ht="15.75" customHeight="1">
      <c r="A943" s="896"/>
      <c r="B943" s="896"/>
      <c r="C943" s="896"/>
      <c r="D943" s="896"/>
      <c r="E943" s="896"/>
      <c r="F943" s="896"/>
      <c r="G943" s="896"/>
      <c r="H943" s="896"/>
      <c r="I943" s="896"/>
      <c r="J943" s="896"/>
      <c r="K943" s="896"/>
      <c r="L943" s="896"/>
      <c r="M943" s="896"/>
      <c r="N943" s="896"/>
      <c r="O943" s="896"/>
      <c r="P943" s="896"/>
      <c r="Q943" s="896"/>
      <c r="R943" s="896"/>
      <c r="S943" s="896"/>
      <c r="T943" s="896"/>
      <c r="U943" s="896"/>
      <c r="V943" s="896"/>
      <c r="W943" s="896"/>
      <c r="X943" s="896"/>
      <c r="Y943" s="896"/>
      <c r="Z943" s="896"/>
    </row>
    <row r="944" ht="15.75" customHeight="1">
      <c r="A944" s="896"/>
      <c r="B944" s="896"/>
      <c r="C944" s="896"/>
      <c r="D944" s="896"/>
      <c r="E944" s="896"/>
      <c r="F944" s="896"/>
      <c r="G944" s="896"/>
      <c r="H944" s="896"/>
      <c r="I944" s="896"/>
      <c r="J944" s="896"/>
      <c r="K944" s="896"/>
      <c r="L944" s="896"/>
      <c r="M944" s="896"/>
      <c r="N944" s="896"/>
      <c r="O944" s="896"/>
      <c r="P944" s="896"/>
      <c r="Q944" s="896"/>
      <c r="R944" s="896"/>
      <c r="S944" s="896"/>
      <c r="T944" s="896"/>
      <c r="U944" s="896"/>
      <c r="V944" s="896"/>
      <c r="W944" s="896"/>
      <c r="X944" s="896"/>
      <c r="Y944" s="896"/>
      <c r="Z944" s="896"/>
    </row>
    <row r="945" ht="15.75" customHeight="1">
      <c r="A945" s="896"/>
      <c r="B945" s="896"/>
      <c r="C945" s="896"/>
      <c r="D945" s="896"/>
      <c r="E945" s="896"/>
      <c r="F945" s="896"/>
      <c r="G945" s="896"/>
      <c r="H945" s="896"/>
      <c r="I945" s="896"/>
      <c r="J945" s="896"/>
      <c r="K945" s="896"/>
      <c r="L945" s="896"/>
      <c r="M945" s="896"/>
      <c r="N945" s="896"/>
      <c r="O945" s="896"/>
      <c r="P945" s="896"/>
      <c r="Q945" s="896"/>
      <c r="R945" s="896"/>
      <c r="S945" s="896"/>
      <c r="T945" s="896"/>
      <c r="U945" s="896"/>
      <c r="V945" s="896"/>
      <c r="W945" s="896"/>
      <c r="X945" s="896"/>
      <c r="Y945" s="896"/>
      <c r="Z945" s="896"/>
    </row>
    <row r="946" ht="15.75" customHeight="1">
      <c r="A946" s="896"/>
      <c r="B946" s="896"/>
      <c r="C946" s="896"/>
      <c r="D946" s="896"/>
      <c r="E946" s="896"/>
      <c r="F946" s="896"/>
      <c r="G946" s="896"/>
      <c r="H946" s="896"/>
      <c r="I946" s="896"/>
      <c r="J946" s="896"/>
      <c r="K946" s="896"/>
      <c r="L946" s="896"/>
      <c r="M946" s="896"/>
      <c r="N946" s="896"/>
      <c r="O946" s="896"/>
      <c r="P946" s="896"/>
      <c r="Q946" s="896"/>
      <c r="R946" s="896"/>
      <c r="S946" s="896"/>
      <c r="T946" s="896"/>
      <c r="U946" s="896"/>
      <c r="V946" s="896"/>
      <c r="W946" s="896"/>
      <c r="X946" s="896"/>
      <c r="Y946" s="896"/>
      <c r="Z946" s="896"/>
    </row>
    <row r="947" ht="15.75" customHeight="1">
      <c r="A947" s="896"/>
      <c r="B947" s="896"/>
      <c r="C947" s="896"/>
      <c r="D947" s="896"/>
      <c r="E947" s="896"/>
      <c r="F947" s="896"/>
      <c r="G947" s="896"/>
      <c r="H947" s="896"/>
      <c r="I947" s="896"/>
      <c r="J947" s="896"/>
      <c r="K947" s="896"/>
      <c r="L947" s="896"/>
      <c r="M947" s="896"/>
      <c r="N947" s="896"/>
      <c r="O947" s="896"/>
      <c r="P947" s="896"/>
      <c r="Q947" s="896"/>
      <c r="R947" s="896"/>
      <c r="S947" s="896"/>
      <c r="T947" s="896"/>
      <c r="U947" s="896"/>
      <c r="V947" s="896"/>
      <c r="W947" s="896"/>
      <c r="X947" s="896"/>
      <c r="Y947" s="896"/>
      <c r="Z947" s="896"/>
    </row>
    <row r="948" ht="15.75" customHeight="1">
      <c r="A948" s="896"/>
      <c r="B948" s="896"/>
      <c r="C948" s="896"/>
      <c r="D948" s="896"/>
      <c r="E948" s="896"/>
      <c r="F948" s="896"/>
      <c r="G948" s="896"/>
      <c r="H948" s="896"/>
      <c r="I948" s="896"/>
      <c r="J948" s="896"/>
      <c r="K948" s="896"/>
      <c r="L948" s="896"/>
      <c r="M948" s="896"/>
      <c r="N948" s="896"/>
      <c r="O948" s="896"/>
      <c r="P948" s="896"/>
      <c r="Q948" s="896"/>
      <c r="R948" s="896"/>
      <c r="S948" s="896"/>
      <c r="T948" s="896"/>
      <c r="U948" s="896"/>
      <c r="V948" s="896"/>
      <c r="W948" s="896"/>
      <c r="X948" s="896"/>
      <c r="Y948" s="896"/>
      <c r="Z948" s="896"/>
    </row>
    <row r="949" ht="15.75" customHeight="1">
      <c r="A949" s="896"/>
      <c r="B949" s="896"/>
      <c r="C949" s="896"/>
      <c r="D949" s="896"/>
      <c r="E949" s="896"/>
      <c r="F949" s="896"/>
      <c r="G949" s="896"/>
      <c r="H949" s="896"/>
      <c r="I949" s="896"/>
      <c r="J949" s="896"/>
      <c r="K949" s="896"/>
      <c r="L949" s="896"/>
      <c r="M949" s="896"/>
      <c r="N949" s="896"/>
      <c r="O949" s="896"/>
      <c r="P949" s="896"/>
      <c r="Q949" s="896"/>
      <c r="R949" s="896"/>
      <c r="S949" s="896"/>
      <c r="T949" s="896"/>
      <c r="U949" s="896"/>
      <c r="V949" s="896"/>
      <c r="W949" s="896"/>
      <c r="X949" s="896"/>
      <c r="Y949" s="896"/>
      <c r="Z949" s="896"/>
    </row>
    <row r="950" ht="15.75" customHeight="1">
      <c r="A950" s="896"/>
      <c r="B950" s="896"/>
      <c r="C950" s="896"/>
      <c r="D950" s="896"/>
      <c r="E950" s="896"/>
      <c r="F950" s="896"/>
      <c r="G950" s="896"/>
      <c r="H950" s="896"/>
      <c r="I950" s="896"/>
      <c r="J950" s="896"/>
      <c r="K950" s="896"/>
      <c r="L950" s="896"/>
      <c r="M950" s="896"/>
      <c r="N950" s="896"/>
      <c r="O950" s="896"/>
      <c r="P950" s="896"/>
      <c r="Q950" s="896"/>
      <c r="R950" s="896"/>
      <c r="S950" s="896"/>
      <c r="T950" s="896"/>
      <c r="U950" s="896"/>
      <c r="V950" s="896"/>
      <c r="W950" s="896"/>
      <c r="X950" s="896"/>
      <c r="Y950" s="896"/>
      <c r="Z950" s="896"/>
    </row>
    <row r="951" ht="15.75" customHeight="1">
      <c r="A951" s="896"/>
      <c r="B951" s="896"/>
      <c r="C951" s="896"/>
      <c r="D951" s="896"/>
      <c r="E951" s="896"/>
      <c r="F951" s="896"/>
      <c r="G951" s="896"/>
      <c r="H951" s="896"/>
      <c r="I951" s="896"/>
      <c r="J951" s="896"/>
      <c r="K951" s="896"/>
      <c r="L951" s="896"/>
      <c r="M951" s="896"/>
      <c r="N951" s="896"/>
      <c r="O951" s="896"/>
      <c r="P951" s="896"/>
      <c r="Q951" s="896"/>
      <c r="R951" s="896"/>
      <c r="S951" s="896"/>
      <c r="T951" s="896"/>
      <c r="U951" s="896"/>
      <c r="V951" s="896"/>
      <c r="W951" s="896"/>
      <c r="X951" s="896"/>
      <c r="Y951" s="896"/>
      <c r="Z951" s="896"/>
    </row>
    <row r="952" ht="15.75" customHeight="1">
      <c r="A952" s="896"/>
      <c r="B952" s="896"/>
      <c r="C952" s="896"/>
      <c r="D952" s="896"/>
      <c r="E952" s="896"/>
      <c r="F952" s="896"/>
      <c r="G952" s="896"/>
      <c r="H952" s="896"/>
      <c r="I952" s="896"/>
      <c r="J952" s="896"/>
      <c r="K952" s="896"/>
      <c r="L952" s="896"/>
      <c r="M952" s="896"/>
      <c r="N952" s="896"/>
      <c r="O952" s="896"/>
      <c r="P952" s="896"/>
      <c r="Q952" s="896"/>
      <c r="R952" s="896"/>
      <c r="S952" s="896"/>
      <c r="T952" s="896"/>
      <c r="U952" s="896"/>
      <c r="V952" s="896"/>
      <c r="W952" s="896"/>
      <c r="X952" s="896"/>
      <c r="Y952" s="896"/>
      <c r="Z952" s="896"/>
    </row>
    <row r="953" ht="15.75" customHeight="1">
      <c r="A953" s="896"/>
      <c r="B953" s="896"/>
      <c r="C953" s="896"/>
      <c r="D953" s="896"/>
      <c r="E953" s="896"/>
      <c r="F953" s="896"/>
      <c r="G953" s="896"/>
      <c r="H953" s="896"/>
      <c r="I953" s="896"/>
      <c r="J953" s="896"/>
      <c r="K953" s="896"/>
      <c r="L953" s="896"/>
      <c r="M953" s="896"/>
      <c r="N953" s="896"/>
      <c r="O953" s="896"/>
      <c r="P953" s="896"/>
      <c r="Q953" s="896"/>
      <c r="R953" s="896"/>
      <c r="S953" s="896"/>
      <c r="T953" s="896"/>
      <c r="U953" s="896"/>
      <c r="V953" s="896"/>
      <c r="W953" s="896"/>
      <c r="X953" s="896"/>
      <c r="Y953" s="896"/>
      <c r="Z953" s="896"/>
    </row>
    <row r="954" ht="15.75" customHeight="1">
      <c r="A954" s="896"/>
      <c r="B954" s="896"/>
      <c r="C954" s="896"/>
      <c r="D954" s="896"/>
      <c r="E954" s="896"/>
      <c r="F954" s="896"/>
      <c r="G954" s="896"/>
      <c r="H954" s="896"/>
      <c r="I954" s="896"/>
      <c r="J954" s="896"/>
      <c r="K954" s="896"/>
      <c r="L954" s="896"/>
      <c r="M954" s="896"/>
      <c r="N954" s="896"/>
      <c r="O954" s="896"/>
      <c r="P954" s="896"/>
      <c r="Q954" s="896"/>
      <c r="R954" s="896"/>
      <c r="S954" s="896"/>
      <c r="T954" s="896"/>
      <c r="U954" s="896"/>
      <c r="V954" s="896"/>
      <c r="W954" s="896"/>
      <c r="X954" s="896"/>
      <c r="Y954" s="896"/>
      <c r="Z954" s="896"/>
    </row>
    <row r="955" ht="15.75" customHeight="1">
      <c r="A955" s="896"/>
      <c r="B955" s="896"/>
      <c r="C955" s="896"/>
      <c r="D955" s="896"/>
      <c r="E955" s="896"/>
      <c r="F955" s="896"/>
      <c r="G955" s="896"/>
      <c r="H955" s="896"/>
      <c r="I955" s="896"/>
      <c r="J955" s="896"/>
      <c r="K955" s="896"/>
      <c r="L955" s="896"/>
      <c r="M955" s="896"/>
      <c r="N955" s="896"/>
      <c r="O955" s="896"/>
      <c r="P955" s="896"/>
      <c r="Q955" s="896"/>
      <c r="R955" s="896"/>
      <c r="S955" s="896"/>
      <c r="T955" s="896"/>
      <c r="U955" s="896"/>
      <c r="V955" s="896"/>
      <c r="W955" s="896"/>
      <c r="X955" s="896"/>
      <c r="Y955" s="896"/>
      <c r="Z955" s="896"/>
    </row>
    <row r="956" ht="15.75" customHeight="1">
      <c r="A956" s="896"/>
      <c r="B956" s="896"/>
      <c r="C956" s="896"/>
      <c r="D956" s="896"/>
      <c r="E956" s="896"/>
      <c r="F956" s="896"/>
      <c r="G956" s="896"/>
      <c r="H956" s="896"/>
      <c r="I956" s="896"/>
      <c r="J956" s="896"/>
      <c r="K956" s="896"/>
      <c r="L956" s="896"/>
      <c r="M956" s="896"/>
      <c r="N956" s="896"/>
      <c r="O956" s="896"/>
      <c r="P956" s="896"/>
      <c r="Q956" s="896"/>
      <c r="R956" s="896"/>
      <c r="S956" s="896"/>
      <c r="T956" s="896"/>
      <c r="U956" s="896"/>
      <c r="V956" s="896"/>
      <c r="W956" s="896"/>
      <c r="X956" s="896"/>
      <c r="Y956" s="896"/>
      <c r="Z956" s="896"/>
    </row>
    <row r="957" ht="15.75" customHeight="1">
      <c r="A957" s="896"/>
      <c r="B957" s="896"/>
      <c r="C957" s="896"/>
      <c r="D957" s="896"/>
      <c r="E957" s="896"/>
      <c r="F957" s="896"/>
      <c r="G957" s="896"/>
      <c r="H957" s="896"/>
      <c r="I957" s="896"/>
      <c r="J957" s="896"/>
      <c r="K957" s="896"/>
      <c r="L957" s="896"/>
      <c r="M957" s="896"/>
      <c r="N957" s="896"/>
      <c r="O957" s="896"/>
      <c r="P957" s="896"/>
      <c r="Q957" s="896"/>
      <c r="R957" s="896"/>
      <c r="S957" s="896"/>
      <c r="T957" s="896"/>
      <c r="U957" s="896"/>
      <c r="V957" s="896"/>
      <c r="W957" s="896"/>
      <c r="X957" s="896"/>
      <c r="Y957" s="896"/>
      <c r="Z957" s="896"/>
    </row>
    <row r="958" ht="15.75" customHeight="1">
      <c r="A958" s="896"/>
      <c r="B958" s="896"/>
      <c r="C958" s="896"/>
      <c r="D958" s="896"/>
      <c r="E958" s="896"/>
      <c r="F958" s="896"/>
      <c r="G958" s="896"/>
      <c r="H958" s="896"/>
      <c r="I958" s="896"/>
      <c r="J958" s="896"/>
      <c r="K958" s="896"/>
      <c r="L958" s="896"/>
      <c r="M958" s="896"/>
      <c r="N958" s="896"/>
      <c r="O958" s="896"/>
      <c r="P958" s="896"/>
      <c r="Q958" s="896"/>
      <c r="R958" s="896"/>
      <c r="S958" s="896"/>
      <c r="T958" s="896"/>
      <c r="U958" s="896"/>
      <c r="V958" s="896"/>
      <c r="W958" s="896"/>
      <c r="X958" s="896"/>
      <c r="Y958" s="896"/>
      <c r="Z958" s="896"/>
    </row>
    <row r="959" ht="15.75" customHeight="1">
      <c r="A959" s="896"/>
      <c r="B959" s="896"/>
      <c r="C959" s="896"/>
      <c r="D959" s="896"/>
      <c r="E959" s="896"/>
      <c r="F959" s="896"/>
      <c r="G959" s="896"/>
      <c r="H959" s="896"/>
      <c r="I959" s="896"/>
      <c r="J959" s="896"/>
      <c r="K959" s="896"/>
      <c r="L959" s="896"/>
      <c r="M959" s="896"/>
      <c r="N959" s="896"/>
      <c r="O959" s="896"/>
      <c r="P959" s="896"/>
      <c r="Q959" s="896"/>
      <c r="R959" s="896"/>
      <c r="S959" s="896"/>
      <c r="T959" s="896"/>
      <c r="U959" s="896"/>
      <c r="V959" s="896"/>
      <c r="W959" s="896"/>
      <c r="X959" s="896"/>
      <c r="Y959" s="896"/>
      <c r="Z959" s="896"/>
    </row>
    <row r="960" ht="15.75" customHeight="1">
      <c r="A960" s="896"/>
      <c r="B960" s="896"/>
      <c r="C960" s="896"/>
      <c r="D960" s="896"/>
      <c r="E960" s="896"/>
      <c r="F960" s="896"/>
      <c r="G960" s="896"/>
      <c r="H960" s="896"/>
      <c r="I960" s="896"/>
      <c r="J960" s="896"/>
      <c r="K960" s="896"/>
      <c r="L960" s="896"/>
      <c r="M960" s="896"/>
      <c r="N960" s="896"/>
      <c r="O960" s="896"/>
      <c r="P960" s="896"/>
      <c r="Q960" s="896"/>
      <c r="R960" s="896"/>
      <c r="S960" s="896"/>
      <c r="T960" s="896"/>
      <c r="U960" s="896"/>
      <c r="V960" s="896"/>
      <c r="W960" s="896"/>
      <c r="X960" s="896"/>
      <c r="Y960" s="896"/>
      <c r="Z960" s="896"/>
    </row>
    <row r="961" ht="15.75" customHeight="1">
      <c r="A961" s="896"/>
      <c r="B961" s="896"/>
      <c r="C961" s="896"/>
      <c r="D961" s="896"/>
      <c r="E961" s="896"/>
      <c r="F961" s="896"/>
      <c r="G961" s="896"/>
      <c r="H961" s="896"/>
      <c r="I961" s="896"/>
      <c r="J961" s="896"/>
      <c r="K961" s="896"/>
      <c r="L961" s="896"/>
      <c r="M961" s="896"/>
      <c r="N961" s="896"/>
      <c r="O961" s="896"/>
      <c r="P961" s="896"/>
      <c r="Q961" s="896"/>
      <c r="R961" s="896"/>
      <c r="S961" s="896"/>
      <c r="T961" s="896"/>
      <c r="U961" s="896"/>
      <c r="V961" s="896"/>
      <c r="W961" s="896"/>
      <c r="X961" s="896"/>
      <c r="Y961" s="896"/>
      <c r="Z961" s="896"/>
    </row>
    <row r="962" ht="15.75" customHeight="1">
      <c r="A962" s="896"/>
      <c r="B962" s="896"/>
      <c r="C962" s="896"/>
      <c r="D962" s="896"/>
      <c r="E962" s="896"/>
      <c r="F962" s="896"/>
      <c r="G962" s="896"/>
      <c r="H962" s="896"/>
      <c r="I962" s="896"/>
      <c r="J962" s="896"/>
      <c r="K962" s="896"/>
      <c r="L962" s="896"/>
      <c r="M962" s="896"/>
      <c r="N962" s="896"/>
      <c r="O962" s="896"/>
      <c r="P962" s="896"/>
      <c r="Q962" s="896"/>
      <c r="R962" s="896"/>
      <c r="S962" s="896"/>
      <c r="T962" s="896"/>
      <c r="U962" s="896"/>
      <c r="V962" s="896"/>
      <c r="W962" s="896"/>
      <c r="X962" s="896"/>
      <c r="Y962" s="896"/>
      <c r="Z962" s="896"/>
    </row>
    <row r="963" ht="15.75" customHeight="1">
      <c r="A963" s="896"/>
      <c r="B963" s="896"/>
      <c r="C963" s="896"/>
      <c r="D963" s="896"/>
      <c r="E963" s="896"/>
      <c r="F963" s="896"/>
      <c r="G963" s="896"/>
      <c r="H963" s="896"/>
      <c r="I963" s="896"/>
      <c r="J963" s="896"/>
      <c r="K963" s="896"/>
      <c r="L963" s="896"/>
      <c r="M963" s="896"/>
      <c r="N963" s="896"/>
      <c r="O963" s="896"/>
      <c r="P963" s="896"/>
      <c r="Q963" s="896"/>
      <c r="R963" s="896"/>
      <c r="S963" s="896"/>
      <c r="T963" s="896"/>
      <c r="U963" s="896"/>
      <c r="V963" s="896"/>
      <c r="W963" s="896"/>
      <c r="X963" s="896"/>
      <c r="Y963" s="896"/>
      <c r="Z963" s="896"/>
    </row>
    <row r="964" ht="15.75" customHeight="1">
      <c r="A964" s="896"/>
      <c r="B964" s="896"/>
      <c r="C964" s="896"/>
      <c r="D964" s="896"/>
      <c r="E964" s="896"/>
      <c r="F964" s="896"/>
      <c r="G964" s="896"/>
      <c r="H964" s="896"/>
      <c r="I964" s="896"/>
      <c r="J964" s="896"/>
      <c r="K964" s="896"/>
      <c r="L964" s="896"/>
      <c r="M964" s="896"/>
      <c r="N964" s="896"/>
      <c r="O964" s="896"/>
      <c r="P964" s="896"/>
      <c r="Q964" s="896"/>
      <c r="R964" s="896"/>
      <c r="S964" s="896"/>
      <c r="T964" s="896"/>
      <c r="U964" s="896"/>
      <c r="V964" s="896"/>
      <c r="W964" s="896"/>
      <c r="X964" s="896"/>
      <c r="Y964" s="896"/>
      <c r="Z964" s="896"/>
    </row>
    <row r="965" ht="15.75" customHeight="1">
      <c r="A965" s="896"/>
      <c r="B965" s="896"/>
      <c r="C965" s="896"/>
      <c r="D965" s="896"/>
      <c r="E965" s="896"/>
      <c r="F965" s="896"/>
      <c r="G965" s="896"/>
      <c r="H965" s="896"/>
      <c r="I965" s="896"/>
      <c r="J965" s="896"/>
      <c r="K965" s="896"/>
      <c r="L965" s="896"/>
      <c r="M965" s="896"/>
      <c r="N965" s="896"/>
      <c r="O965" s="896"/>
      <c r="P965" s="896"/>
      <c r="Q965" s="896"/>
      <c r="R965" s="896"/>
      <c r="S965" s="896"/>
      <c r="T965" s="896"/>
      <c r="U965" s="896"/>
      <c r="V965" s="896"/>
      <c r="W965" s="896"/>
      <c r="X965" s="896"/>
      <c r="Y965" s="896"/>
      <c r="Z965" s="896"/>
    </row>
    <row r="966" ht="15.75" customHeight="1">
      <c r="A966" s="896"/>
      <c r="B966" s="896"/>
      <c r="C966" s="896"/>
      <c r="D966" s="896"/>
      <c r="E966" s="896"/>
      <c r="F966" s="896"/>
      <c r="G966" s="896"/>
      <c r="H966" s="896"/>
      <c r="I966" s="896"/>
      <c r="J966" s="896"/>
      <c r="K966" s="896"/>
      <c r="L966" s="896"/>
      <c r="M966" s="896"/>
      <c r="N966" s="896"/>
      <c r="O966" s="896"/>
      <c r="P966" s="896"/>
      <c r="Q966" s="896"/>
      <c r="R966" s="896"/>
      <c r="S966" s="896"/>
      <c r="T966" s="896"/>
      <c r="U966" s="896"/>
      <c r="V966" s="896"/>
      <c r="W966" s="896"/>
      <c r="X966" s="896"/>
      <c r="Y966" s="896"/>
      <c r="Z966" s="896"/>
    </row>
    <row r="967" ht="15.75" customHeight="1">
      <c r="A967" s="896"/>
      <c r="B967" s="896"/>
      <c r="C967" s="896"/>
      <c r="D967" s="896"/>
      <c r="E967" s="896"/>
      <c r="F967" s="896"/>
      <c r="G967" s="896"/>
      <c r="H967" s="896"/>
      <c r="I967" s="896"/>
      <c r="J967" s="896"/>
      <c r="K967" s="896"/>
      <c r="L967" s="896"/>
      <c r="M967" s="896"/>
      <c r="N967" s="896"/>
      <c r="O967" s="896"/>
      <c r="P967" s="896"/>
      <c r="Q967" s="896"/>
      <c r="R967" s="896"/>
      <c r="S967" s="896"/>
      <c r="T967" s="896"/>
      <c r="U967" s="896"/>
      <c r="V967" s="896"/>
      <c r="W967" s="896"/>
      <c r="X967" s="896"/>
      <c r="Y967" s="896"/>
      <c r="Z967" s="896"/>
    </row>
    <row r="968" ht="15.75" customHeight="1">
      <c r="A968" s="896"/>
      <c r="B968" s="896"/>
      <c r="C968" s="896"/>
      <c r="D968" s="896"/>
      <c r="E968" s="896"/>
      <c r="F968" s="896"/>
      <c r="G968" s="896"/>
      <c r="H968" s="896"/>
      <c r="I968" s="896"/>
      <c r="J968" s="896"/>
      <c r="K968" s="896"/>
      <c r="L968" s="896"/>
      <c r="M968" s="896"/>
      <c r="N968" s="896"/>
      <c r="O968" s="896"/>
      <c r="P968" s="896"/>
      <c r="Q968" s="896"/>
      <c r="R968" s="896"/>
      <c r="S968" s="896"/>
      <c r="T968" s="896"/>
      <c r="U968" s="896"/>
      <c r="V968" s="896"/>
      <c r="W968" s="896"/>
      <c r="X968" s="896"/>
      <c r="Y968" s="896"/>
      <c r="Z968" s="896"/>
    </row>
    <row r="969" ht="15.75" customHeight="1">
      <c r="A969" s="896"/>
      <c r="B969" s="896"/>
      <c r="C969" s="896"/>
      <c r="D969" s="896"/>
      <c r="E969" s="896"/>
      <c r="F969" s="896"/>
      <c r="G969" s="896"/>
      <c r="H969" s="896"/>
      <c r="I969" s="896"/>
      <c r="J969" s="896"/>
      <c r="K969" s="896"/>
      <c r="L969" s="896"/>
      <c r="M969" s="896"/>
      <c r="N969" s="896"/>
      <c r="O969" s="896"/>
      <c r="P969" s="896"/>
      <c r="Q969" s="896"/>
      <c r="R969" s="896"/>
      <c r="S969" s="896"/>
      <c r="T969" s="896"/>
      <c r="U969" s="896"/>
      <c r="V969" s="896"/>
      <c r="W969" s="896"/>
      <c r="X969" s="896"/>
      <c r="Y969" s="896"/>
      <c r="Z969" s="896"/>
    </row>
    <row r="970" ht="15.75" customHeight="1">
      <c r="A970" s="896"/>
      <c r="B970" s="896"/>
      <c r="C970" s="896"/>
      <c r="D970" s="896"/>
      <c r="E970" s="896"/>
      <c r="F970" s="896"/>
      <c r="G970" s="896"/>
      <c r="H970" s="896"/>
      <c r="I970" s="896"/>
      <c r="J970" s="896"/>
      <c r="K970" s="896"/>
      <c r="L970" s="896"/>
      <c r="M970" s="896"/>
      <c r="N970" s="896"/>
      <c r="O970" s="896"/>
      <c r="P970" s="896"/>
      <c r="Q970" s="896"/>
      <c r="R970" s="896"/>
      <c r="S970" s="896"/>
      <c r="T970" s="896"/>
      <c r="U970" s="896"/>
      <c r="V970" s="896"/>
      <c r="W970" s="896"/>
      <c r="X970" s="896"/>
      <c r="Y970" s="896"/>
      <c r="Z970" s="896"/>
    </row>
    <row r="971" ht="15.75" customHeight="1">
      <c r="A971" s="896"/>
      <c r="B971" s="896"/>
      <c r="C971" s="896"/>
      <c r="D971" s="896"/>
      <c r="E971" s="896"/>
      <c r="F971" s="896"/>
      <c r="G971" s="896"/>
      <c r="H971" s="896"/>
      <c r="I971" s="896"/>
      <c r="J971" s="896"/>
      <c r="K971" s="896"/>
      <c r="L971" s="896"/>
      <c r="M971" s="896"/>
      <c r="N971" s="896"/>
      <c r="O971" s="896"/>
      <c r="P971" s="896"/>
      <c r="Q971" s="896"/>
      <c r="R971" s="896"/>
      <c r="S971" s="896"/>
      <c r="T971" s="896"/>
      <c r="U971" s="896"/>
      <c r="V971" s="896"/>
      <c r="W971" s="896"/>
      <c r="X971" s="896"/>
      <c r="Y971" s="896"/>
      <c r="Z971" s="896"/>
    </row>
    <row r="972" ht="15.75" customHeight="1">
      <c r="A972" s="896"/>
      <c r="B972" s="896"/>
      <c r="C972" s="896"/>
      <c r="D972" s="896"/>
      <c r="E972" s="896"/>
      <c r="F972" s="896"/>
      <c r="G972" s="896"/>
      <c r="H972" s="896"/>
      <c r="I972" s="896"/>
      <c r="J972" s="896"/>
      <c r="K972" s="896"/>
      <c r="L972" s="896"/>
      <c r="M972" s="896"/>
      <c r="N972" s="896"/>
      <c r="O972" s="896"/>
      <c r="P972" s="896"/>
      <c r="Q972" s="896"/>
      <c r="R972" s="896"/>
      <c r="S972" s="896"/>
      <c r="T972" s="896"/>
      <c r="U972" s="896"/>
      <c r="V972" s="896"/>
      <c r="W972" s="896"/>
      <c r="X972" s="896"/>
      <c r="Y972" s="896"/>
      <c r="Z972" s="896"/>
    </row>
    <row r="973" ht="15.75" customHeight="1">
      <c r="A973" s="896"/>
      <c r="B973" s="896"/>
      <c r="C973" s="896"/>
      <c r="D973" s="896"/>
      <c r="E973" s="896"/>
      <c r="F973" s="896"/>
      <c r="G973" s="896"/>
      <c r="H973" s="896"/>
      <c r="I973" s="896"/>
      <c r="J973" s="896"/>
      <c r="K973" s="896"/>
      <c r="L973" s="896"/>
      <c r="M973" s="896"/>
      <c r="N973" s="896"/>
      <c r="O973" s="896"/>
      <c r="P973" s="896"/>
      <c r="Q973" s="896"/>
      <c r="R973" s="896"/>
      <c r="S973" s="896"/>
      <c r="T973" s="896"/>
      <c r="U973" s="896"/>
      <c r="V973" s="896"/>
      <c r="W973" s="896"/>
      <c r="X973" s="896"/>
      <c r="Y973" s="896"/>
      <c r="Z973" s="896"/>
    </row>
    <row r="974" ht="15.75" customHeight="1">
      <c r="A974" s="896"/>
      <c r="B974" s="896"/>
      <c r="C974" s="896"/>
      <c r="D974" s="896"/>
      <c r="E974" s="896"/>
      <c r="F974" s="896"/>
      <c r="G974" s="896"/>
      <c r="H974" s="896"/>
      <c r="I974" s="896"/>
      <c r="J974" s="896"/>
      <c r="K974" s="896"/>
      <c r="L974" s="896"/>
      <c r="M974" s="896"/>
      <c r="N974" s="896"/>
      <c r="O974" s="896"/>
      <c r="P974" s="896"/>
      <c r="Q974" s="896"/>
      <c r="R974" s="896"/>
      <c r="S974" s="896"/>
      <c r="T974" s="896"/>
      <c r="U974" s="896"/>
      <c r="V974" s="896"/>
      <c r="W974" s="896"/>
      <c r="X974" s="896"/>
      <c r="Y974" s="896"/>
      <c r="Z974" s="896"/>
    </row>
    <row r="975" ht="15.75" customHeight="1">
      <c r="A975" s="896"/>
      <c r="B975" s="896"/>
      <c r="C975" s="896"/>
      <c r="D975" s="896"/>
      <c r="E975" s="896"/>
      <c r="F975" s="896"/>
      <c r="G975" s="896"/>
      <c r="H975" s="896"/>
      <c r="I975" s="896"/>
      <c r="J975" s="896"/>
      <c r="K975" s="896"/>
      <c r="L975" s="896"/>
      <c r="M975" s="896"/>
      <c r="N975" s="896"/>
      <c r="O975" s="896"/>
      <c r="P975" s="896"/>
      <c r="Q975" s="896"/>
      <c r="R975" s="896"/>
      <c r="S975" s="896"/>
      <c r="T975" s="896"/>
      <c r="U975" s="896"/>
      <c r="V975" s="896"/>
      <c r="W975" s="896"/>
      <c r="X975" s="896"/>
      <c r="Y975" s="896"/>
      <c r="Z975" s="896"/>
    </row>
    <row r="976" ht="15.75" customHeight="1">
      <c r="A976" s="896"/>
      <c r="B976" s="896"/>
      <c r="C976" s="896"/>
      <c r="D976" s="896"/>
      <c r="E976" s="896"/>
      <c r="F976" s="896"/>
      <c r="G976" s="896"/>
      <c r="H976" s="896"/>
      <c r="I976" s="896"/>
      <c r="J976" s="896"/>
      <c r="K976" s="896"/>
      <c r="L976" s="896"/>
      <c r="M976" s="896"/>
      <c r="N976" s="896"/>
      <c r="O976" s="896"/>
      <c r="P976" s="896"/>
      <c r="Q976" s="896"/>
      <c r="R976" s="896"/>
      <c r="S976" s="896"/>
      <c r="T976" s="896"/>
      <c r="U976" s="896"/>
      <c r="V976" s="896"/>
      <c r="W976" s="896"/>
      <c r="X976" s="896"/>
      <c r="Y976" s="896"/>
      <c r="Z976" s="896"/>
    </row>
    <row r="977" ht="15.75" customHeight="1">
      <c r="A977" s="896"/>
      <c r="B977" s="896"/>
      <c r="C977" s="896"/>
      <c r="D977" s="896"/>
      <c r="E977" s="896"/>
      <c r="F977" s="896"/>
      <c r="G977" s="896"/>
      <c r="H977" s="896"/>
      <c r="I977" s="896"/>
      <c r="J977" s="896"/>
      <c r="K977" s="896"/>
      <c r="L977" s="896"/>
      <c r="M977" s="896"/>
      <c r="N977" s="896"/>
      <c r="O977" s="896"/>
      <c r="P977" s="896"/>
      <c r="Q977" s="896"/>
      <c r="R977" s="896"/>
      <c r="S977" s="896"/>
      <c r="T977" s="896"/>
      <c r="U977" s="896"/>
      <c r="V977" s="896"/>
      <c r="W977" s="896"/>
      <c r="X977" s="896"/>
      <c r="Y977" s="896"/>
      <c r="Z977" s="896"/>
    </row>
    <row r="978" ht="15.75" customHeight="1">
      <c r="A978" s="896"/>
      <c r="B978" s="896"/>
      <c r="C978" s="896"/>
      <c r="D978" s="896"/>
      <c r="E978" s="896"/>
      <c r="F978" s="896"/>
      <c r="G978" s="896"/>
      <c r="H978" s="896"/>
      <c r="I978" s="896"/>
      <c r="J978" s="896"/>
      <c r="K978" s="896"/>
      <c r="L978" s="896"/>
      <c r="M978" s="896"/>
      <c r="N978" s="896"/>
      <c r="O978" s="896"/>
      <c r="P978" s="896"/>
      <c r="Q978" s="896"/>
      <c r="R978" s="896"/>
      <c r="S978" s="896"/>
      <c r="T978" s="896"/>
      <c r="U978" s="896"/>
      <c r="V978" s="896"/>
      <c r="W978" s="896"/>
      <c r="X978" s="896"/>
      <c r="Y978" s="896"/>
      <c r="Z978" s="896"/>
    </row>
    <row r="979" ht="15.75" customHeight="1">
      <c r="A979" s="896"/>
      <c r="B979" s="896"/>
      <c r="C979" s="896"/>
      <c r="D979" s="896"/>
      <c r="E979" s="896"/>
      <c r="F979" s="896"/>
      <c r="G979" s="896"/>
      <c r="H979" s="896"/>
      <c r="I979" s="896"/>
      <c r="J979" s="896"/>
      <c r="K979" s="896"/>
      <c r="L979" s="896"/>
      <c r="M979" s="896"/>
      <c r="N979" s="896"/>
      <c r="O979" s="896"/>
      <c r="P979" s="896"/>
      <c r="Q979" s="896"/>
      <c r="R979" s="896"/>
      <c r="S979" s="896"/>
      <c r="T979" s="896"/>
      <c r="U979" s="896"/>
      <c r="V979" s="896"/>
      <c r="W979" s="896"/>
      <c r="X979" s="896"/>
      <c r="Y979" s="896"/>
      <c r="Z979" s="896"/>
    </row>
    <row r="980" ht="15.75" customHeight="1">
      <c r="A980" s="896"/>
      <c r="B980" s="896"/>
      <c r="C980" s="896"/>
      <c r="D980" s="896"/>
      <c r="E980" s="896"/>
      <c r="F980" s="896"/>
      <c r="G980" s="896"/>
      <c r="H980" s="896"/>
      <c r="I980" s="896"/>
      <c r="J980" s="896"/>
      <c r="K980" s="896"/>
      <c r="L980" s="896"/>
      <c r="M980" s="896"/>
      <c r="N980" s="896"/>
      <c r="O980" s="896"/>
      <c r="P980" s="896"/>
      <c r="Q980" s="896"/>
      <c r="R980" s="896"/>
      <c r="S980" s="896"/>
      <c r="T980" s="896"/>
      <c r="U980" s="896"/>
      <c r="V980" s="896"/>
      <c r="W980" s="896"/>
      <c r="X980" s="896"/>
      <c r="Y980" s="896"/>
      <c r="Z980" s="896"/>
    </row>
    <row r="981" ht="15.75" customHeight="1">
      <c r="A981" s="896"/>
      <c r="B981" s="896"/>
      <c r="C981" s="896"/>
      <c r="D981" s="896"/>
      <c r="E981" s="896"/>
      <c r="F981" s="896"/>
      <c r="G981" s="896"/>
      <c r="H981" s="896"/>
      <c r="I981" s="896"/>
      <c r="J981" s="896"/>
      <c r="K981" s="896"/>
      <c r="L981" s="896"/>
      <c r="M981" s="896"/>
      <c r="N981" s="896"/>
      <c r="O981" s="896"/>
      <c r="P981" s="896"/>
      <c r="Q981" s="896"/>
      <c r="R981" s="896"/>
      <c r="S981" s="896"/>
      <c r="T981" s="896"/>
      <c r="U981" s="896"/>
      <c r="V981" s="896"/>
      <c r="W981" s="896"/>
      <c r="X981" s="896"/>
      <c r="Y981" s="896"/>
      <c r="Z981" s="896"/>
    </row>
    <row r="982" ht="15.75" customHeight="1">
      <c r="A982" s="896"/>
      <c r="B982" s="896"/>
      <c r="C982" s="896"/>
      <c r="D982" s="896"/>
      <c r="E982" s="896"/>
      <c r="F982" s="896"/>
      <c r="G982" s="896"/>
      <c r="H982" s="896"/>
      <c r="I982" s="896"/>
      <c r="J982" s="896"/>
      <c r="K982" s="896"/>
      <c r="L982" s="896"/>
      <c r="M982" s="896"/>
      <c r="N982" s="896"/>
      <c r="O982" s="896"/>
      <c r="P982" s="896"/>
      <c r="Q982" s="896"/>
      <c r="R982" s="896"/>
      <c r="S982" s="896"/>
      <c r="T982" s="896"/>
      <c r="U982" s="896"/>
      <c r="V982" s="896"/>
      <c r="W982" s="896"/>
      <c r="X982" s="896"/>
      <c r="Y982" s="896"/>
      <c r="Z982" s="896"/>
    </row>
    <row r="983" ht="15.75" customHeight="1">
      <c r="A983" s="896"/>
      <c r="B983" s="896"/>
      <c r="C983" s="896"/>
      <c r="D983" s="896"/>
      <c r="E983" s="896"/>
      <c r="F983" s="896"/>
      <c r="G983" s="896"/>
      <c r="H983" s="896"/>
      <c r="I983" s="896"/>
      <c r="J983" s="896"/>
      <c r="K983" s="896"/>
      <c r="L983" s="896"/>
      <c r="M983" s="896"/>
      <c r="N983" s="896"/>
      <c r="O983" s="896"/>
      <c r="P983" s="896"/>
      <c r="Q983" s="896"/>
      <c r="R983" s="896"/>
      <c r="S983" s="896"/>
      <c r="T983" s="896"/>
      <c r="U983" s="896"/>
      <c r="V983" s="896"/>
      <c r="W983" s="896"/>
      <c r="X983" s="896"/>
      <c r="Y983" s="896"/>
      <c r="Z983" s="896"/>
    </row>
    <row r="984" ht="15.75" customHeight="1">
      <c r="A984" s="896"/>
      <c r="B984" s="896"/>
      <c r="C984" s="896"/>
      <c r="D984" s="896"/>
      <c r="E984" s="896"/>
      <c r="F984" s="896"/>
      <c r="G984" s="896"/>
      <c r="H984" s="896"/>
      <c r="I984" s="896"/>
      <c r="J984" s="896"/>
      <c r="K984" s="896"/>
      <c r="L984" s="896"/>
      <c r="M984" s="896"/>
      <c r="N984" s="896"/>
      <c r="O984" s="896"/>
      <c r="P984" s="896"/>
      <c r="Q984" s="896"/>
      <c r="R984" s="896"/>
      <c r="S984" s="896"/>
      <c r="T984" s="896"/>
      <c r="U984" s="896"/>
      <c r="V984" s="896"/>
      <c r="W984" s="896"/>
      <c r="X984" s="896"/>
      <c r="Y984" s="896"/>
      <c r="Z984" s="896"/>
    </row>
    <row r="985" ht="15.75" customHeight="1">
      <c r="A985" s="896"/>
      <c r="B985" s="896"/>
      <c r="C985" s="896"/>
      <c r="D985" s="896"/>
      <c r="E985" s="896"/>
      <c r="F985" s="896"/>
      <c r="G985" s="896"/>
      <c r="H985" s="896"/>
      <c r="I985" s="896"/>
      <c r="J985" s="896"/>
      <c r="K985" s="896"/>
      <c r="L985" s="896"/>
      <c r="M985" s="896"/>
      <c r="N985" s="896"/>
      <c r="O985" s="896"/>
      <c r="P985" s="896"/>
      <c r="Q985" s="896"/>
      <c r="R985" s="896"/>
      <c r="S985" s="896"/>
      <c r="T985" s="896"/>
      <c r="U985" s="896"/>
      <c r="V985" s="896"/>
      <c r="W985" s="896"/>
      <c r="X985" s="896"/>
      <c r="Y985" s="896"/>
      <c r="Z985" s="896"/>
    </row>
    <row r="986" ht="15.75" customHeight="1">
      <c r="A986" s="896"/>
      <c r="B986" s="896"/>
      <c r="C986" s="896"/>
      <c r="D986" s="896"/>
      <c r="E986" s="896"/>
      <c r="F986" s="896"/>
      <c r="G986" s="896"/>
      <c r="H986" s="896"/>
      <c r="I986" s="896"/>
      <c r="J986" s="896"/>
      <c r="K986" s="896"/>
      <c r="L986" s="896"/>
      <c r="M986" s="896"/>
      <c r="N986" s="896"/>
      <c r="O986" s="896"/>
      <c r="P986" s="896"/>
      <c r="Q986" s="896"/>
      <c r="R986" s="896"/>
      <c r="S986" s="896"/>
      <c r="T986" s="896"/>
      <c r="U986" s="896"/>
      <c r="V986" s="896"/>
      <c r="W986" s="896"/>
      <c r="X986" s="896"/>
      <c r="Y986" s="896"/>
      <c r="Z986" s="896"/>
    </row>
    <row r="987" ht="15.75" customHeight="1">
      <c r="A987" s="896"/>
      <c r="B987" s="896"/>
      <c r="C987" s="896"/>
      <c r="D987" s="896"/>
      <c r="E987" s="896"/>
      <c r="F987" s="896"/>
      <c r="G987" s="896"/>
      <c r="H987" s="896"/>
      <c r="I987" s="896"/>
      <c r="J987" s="896"/>
      <c r="K987" s="896"/>
      <c r="L987" s="896"/>
      <c r="M987" s="896"/>
      <c r="N987" s="896"/>
      <c r="O987" s="896"/>
      <c r="P987" s="896"/>
      <c r="Q987" s="896"/>
      <c r="R987" s="896"/>
      <c r="S987" s="896"/>
      <c r="T987" s="896"/>
      <c r="U987" s="896"/>
      <c r="V987" s="896"/>
      <c r="W987" s="896"/>
      <c r="X987" s="896"/>
      <c r="Y987" s="896"/>
      <c r="Z987" s="896"/>
    </row>
    <row r="988" ht="15.75" customHeight="1">
      <c r="A988" s="896"/>
      <c r="B988" s="896"/>
      <c r="C988" s="896"/>
      <c r="D988" s="896"/>
      <c r="E988" s="896"/>
      <c r="F988" s="896"/>
      <c r="G988" s="896"/>
      <c r="H988" s="896"/>
      <c r="I988" s="896"/>
      <c r="J988" s="896"/>
      <c r="K988" s="896"/>
      <c r="L988" s="896"/>
      <c r="M988" s="896"/>
      <c r="N988" s="896"/>
      <c r="O988" s="896"/>
      <c r="P988" s="896"/>
      <c r="Q988" s="896"/>
      <c r="R988" s="896"/>
      <c r="S988" s="896"/>
      <c r="T988" s="896"/>
      <c r="U988" s="896"/>
      <c r="V988" s="896"/>
      <c r="W988" s="896"/>
      <c r="X988" s="896"/>
      <c r="Y988" s="896"/>
      <c r="Z988" s="896"/>
    </row>
    <row r="989" ht="15.75" customHeight="1">
      <c r="A989" s="896"/>
      <c r="B989" s="896"/>
      <c r="C989" s="896"/>
      <c r="D989" s="896"/>
      <c r="E989" s="896"/>
      <c r="F989" s="896"/>
      <c r="G989" s="896"/>
      <c r="H989" s="896"/>
      <c r="I989" s="896"/>
      <c r="J989" s="896"/>
      <c r="K989" s="896"/>
      <c r="L989" s="896"/>
      <c r="M989" s="896"/>
      <c r="N989" s="896"/>
      <c r="O989" s="896"/>
      <c r="P989" s="896"/>
      <c r="Q989" s="896"/>
      <c r="R989" s="896"/>
      <c r="S989" s="896"/>
      <c r="T989" s="896"/>
      <c r="U989" s="896"/>
      <c r="V989" s="896"/>
      <c r="W989" s="896"/>
      <c r="X989" s="896"/>
      <c r="Y989" s="896"/>
      <c r="Z989" s="896"/>
    </row>
    <row r="990" ht="15.75" customHeight="1">
      <c r="A990" s="896"/>
      <c r="B990" s="896"/>
      <c r="C990" s="896"/>
      <c r="D990" s="896"/>
      <c r="E990" s="896"/>
      <c r="F990" s="896"/>
      <c r="G990" s="896"/>
      <c r="H990" s="896"/>
      <c r="I990" s="896"/>
      <c r="J990" s="896"/>
      <c r="K990" s="896"/>
      <c r="L990" s="896"/>
      <c r="M990" s="896"/>
      <c r="N990" s="896"/>
      <c r="O990" s="896"/>
      <c r="P990" s="896"/>
      <c r="Q990" s="896"/>
      <c r="R990" s="896"/>
      <c r="S990" s="896"/>
      <c r="T990" s="896"/>
      <c r="U990" s="896"/>
      <c r="V990" s="896"/>
      <c r="W990" s="896"/>
      <c r="X990" s="896"/>
      <c r="Y990" s="896"/>
      <c r="Z990" s="896"/>
    </row>
    <row r="991" ht="15.75" customHeight="1">
      <c r="A991" s="896"/>
      <c r="B991" s="896"/>
      <c r="C991" s="896"/>
      <c r="D991" s="896"/>
      <c r="E991" s="896"/>
      <c r="F991" s="896"/>
      <c r="G991" s="896"/>
      <c r="H991" s="896"/>
      <c r="I991" s="896"/>
      <c r="J991" s="896"/>
      <c r="K991" s="896"/>
      <c r="L991" s="896"/>
      <c r="M991" s="896"/>
      <c r="N991" s="896"/>
      <c r="O991" s="896"/>
      <c r="P991" s="896"/>
      <c r="Q991" s="896"/>
      <c r="R991" s="896"/>
      <c r="S991" s="896"/>
      <c r="T991" s="896"/>
      <c r="U991" s="896"/>
      <c r="V991" s="896"/>
      <c r="W991" s="896"/>
      <c r="X991" s="896"/>
      <c r="Y991" s="896"/>
      <c r="Z991" s="896"/>
    </row>
    <row r="992" ht="15.75" customHeight="1">
      <c r="A992" s="896"/>
      <c r="B992" s="896"/>
      <c r="C992" s="896"/>
      <c r="D992" s="896"/>
      <c r="E992" s="896"/>
      <c r="F992" s="896"/>
      <c r="G992" s="896"/>
      <c r="H992" s="896"/>
      <c r="I992" s="896"/>
      <c r="J992" s="896"/>
      <c r="K992" s="896"/>
      <c r="L992" s="896"/>
      <c r="M992" s="896"/>
      <c r="N992" s="896"/>
      <c r="O992" s="896"/>
      <c r="P992" s="896"/>
      <c r="Q992" s="896"/>
      <c r="R992" s="896"/>
      <c r="S992" s="896"/>
      <c r="T992" s="896"/>
      <c r="U992" s="896"/>
      <c r="V992" s="896"/>
      <c r="W992" s="896"/>
      <c r="X992" s="896"/>
      <c r="Y992" s="896"/>
      <c r="Z992" s="896"/>
    </row>
    <row r="993" ht="15.75" customHeight="1">
      <c r="A993" s="896"/>
      <c r="B993" s="896"/>
      <c r="C993" s="896"/>
      <c r="D993" s="896"/>
      <c r="E993" s="896"/>
      <c r="F993" s="896"/>
      <c r="G993" s="896"/>
      <c r="H993" s="896"/>
      <c r="I993" s="896"/>
      <c r="J993" s="896"/>
      <c r="K993" s="896"/>
      <c r="L993" s="896"/>
      <c r="M993" s="896"/>
      <c r="N993" s="896"/>
      <c r="O993" s="896"/>
      <c r="P993" s="896"/>
      <c r="Q993" s="896"/>
      <c r="R993" s="896"/>
      <c r="S993" s="896"/>
      <c r="T993" s="896"/>
      <c r="U993" s="896"/>
      <c r="V993" s="896"/>
      <c r="W993" s="896"/>
      <c r="X993" s="896"/>
      <c r="Y993" s="896"/>
      <c r="Z993" s="896"/>
    </row>
    <row r="994" ht="15.75" customHeight="1">
      <c r="A994" s="896"/>
      <c r="B994" s="896"/>
      <c r="C994" s="896"/>
      <c r="D994" s="896"/>
      <c r="E994" s="896"/>
      <c r="F994" s="896"/>
      <c r="G994" s="896"/>
      <c r="H994" s="896"/>
      <c r="I994" s="896"/>
      <c r="J994" s="896"/>
      <c r="K994" s="896"/>
      <c r="L994" s="896"/>
      <c r="M994" s="896"/>
      <c r="N994" s="896"/>
      <c r="O994" s="896"/>
      <c r="P994" s="896"/>
      <c r="Q994" s="896"/>
      <c r="R994" s="896"/>
      <c r="S994" s="896"/>
      <c r="T994" s="896"/>
      <c r="U994" s="896"/>
      <c r="V994" s="896"/>
      <c r="W994" s="896"/>
      <c r="X994" s="896"/>
      <c r="Y994" s="896"/>
      <c r="Z994" s="896"/>
    </row>
    <row r="995" ht="15.75" customHeight="1">
      <c r="A995" s="896"/>
      <c r="B995" s="896"/>
      <c r="C995" s="896"/>
      <c r="D995" s="896"/>
      <c r="E995" s="896"/>
      <c r="F995" s="896"/>
      <c r="G995" s="896"/>
      <c r="H995" s="896"/>
      <c r="I995" s="896"/>
      <c r="J995" s="896"/>
      <c r="K995" s="896"/>
      <c r="L995" s="896"/>
      <c r="M995" s="896"/>
      <c r="N995" s="896"/>
      <c r="O995" s="896"/>
      <c r="P995" s="896"/>
      <c r="Q995" s="896"/>
      <c r="R995" s="896"/>
      <c r="S995" s="896"/>
      <c r="T995" s="896"/>
      <c r="U995" s="896"/>
      <c r="V995" s="896"/>
      <c r="W995" s="896"/>
      <c r="X995" s="896"/>
      <c r="Y995" s="896"/>
      <c r="Z995" s="896"/>
    </row>
    <row r="996" ht="15.75" customHeight="1">
      <c r="A996" s="896"/>
      <c r="B996" s="896"/>
      <c r="C996" s="896"/>
      <c r="D996" s="896"/>
      <c r="E996" s="896"/>
      <c r="F996" s="896"/>
      <c r="G996" s="896"/>
      <c r="H996" s="896"/>
      <c r="I996" s="896"/>
      <c r="J996" s="896"/>
      <c r="K996" s="896"/>
      <c r="L996" s="896"/>
      <c r="M996" s="896"/>
      <c r="N996" s="896"/>
      <c r="O996" s="896"/>
      <c r="P996" s="896"/>
      <c r="Q996" s="896"/>
      <c r="R996" s="896"/>
      <c r="S996" s="896"/>
      <c r="T996" s="896"/>
      <c r="U996" s="896"/>
      <c r="V996" s="896"/>
      <c r="W996" s="896"/>
      <c r="X996" s="896"/>
      <c r="Y996" s="896"/>
      <c r="Z996" s="896"/>
    </row>
    <row r="997" ht="15.75" customHeight="1">
      <c r="A997" s="896"/>
      <c r="B997" s="896"/>
      <c r="C997" s="896"/>
      <c r="D997" s="896"/>
      <c r="E997" s="896"/>
      <c r="F997" s="896"/>
      <c r="G997" s="896"/>
      <c r="H997" s="896"/>
      <c r="I997" s="896"/>
      <c r="J997" s="896"/>
      <c r="K997" s="896"/>
      <c r="L997" s="896"/>
      <c r="M997" s="896"/>
      <c r="N997" s="896"/>
      <c r="O997" s="896"/>
      <c r="P997" s="896"/>
      <c r="Q997" s="896"/>
      <c r="R997" s="896"/>
      <c r="S997" s="896"/>
      <c r="T997" s="896"/>
      <c r="U997" s="896"/>
      <c r="V997" s="896"/>
      <c r="W997" s="896"/>
      <c r="X997" s="896"/>
      <c r="Y997" s="896"/>
      <c r="Z997" s="896"/>
    </row>
    <row r="998" ht="15.75" customHeight="1">
      <c r="A998" s="896"/>
      <c r="B998" s="896"/>
      <c r="C998" s="896"/>
      <c r="D998" s="896"/>
      <c r="E998" s="896"/>
      <c r="F998" s="896"/>
      <c r="G998" s="896"/>
      <c r="H998" s="896"/>
      <c r="I998" s="896"/>
      <c r="J998" s="896"/>
      <c r="K998" s="896"/>
      <c r="L998" s="896"/>
      <c r="M998" s="896"/>
      <c r="N998" s="896"/>
      <c r="O998" s="896"/>
      <c r="P998" s="896"/>
      <c r="Q998" s="896"/>
      <c r="R998" s="896"/>
      <c r="S998" s="896"/>
      <c r="T998" s="896"/>
      <c r="U998" s="896"/>
      <c r="V998" s="896"/>
      <c r="W998" s="896"/>
      <c r="X998" s="896"/>
      <c r="Y998" s="896"/>
      <c r="Z998" s="896"/>
    </row>
    <row r="999" ht="15.75" customHeight="1">
      <c r="A999" s="896"/>
      <c r="B999" s="896"/>
      <c r="C999" s="896"/>
      <c r="D999" s="896"/>
      <c r="E999" s="896"/>
      <c r="F999" s="896"/>
      <c r="G999" s="896"/>
      <c r="H999" s="896"/>
      <c r="I999" s="896"/>
      <c r="J999" s="896"/>
      <c r="K999" s="896"/>
      <c r="L999" s="896"/>
      <c r="M999" s="896"/>
      <c r="N999" s="896"/>
      <c r="O999" s="896"/>
      <c r="P999" s="896"/>
      <c r="Q999" s="896"/>
      <c r="R999" s="896"/>
      <c r="S999" s="896"/>
      <c r="T999" s="896"/>
      <c r="U999" s="896"/>
      <c r="V999" s="896"/>
      <c r="W999" s="896"/>
      <c r="X999" s="896"/>
      <c r="Y999" s="896"/>
      <c r="Z999" s="896"/>
    </row>
    <row r="1000" ht="15.75" customHeight="1">
      <c r="A1000" s="896"/>
      <c r="B1000" s="896"/>
      <c r="C1000" s="896"/>
      <c r="D1000" s="896"/>
      <c r="E1000" s="896"/>
      <c r="F1000" s="896"/>
      <c r="G1000" s="896"/>
      <c r="H1000" s="896"/>
      <c r="I1000" s="896"/>
      <c r="J1000" s="896"/>
      <c r="K1000" s="896"/>
      <c r="L1000" s="896"/>
      <c r="M1000" s="896"/>
      <c r="N1000" s="896"/>
      <c r="O1000" s="896"/>
      <c r="P1000" s="896"/>
      <c r="Q1000" s="896"/>
      <c r="R1000" s="896"/>
      <c r="S1000" s="896"/>
      <c r="T1000" s="896"/>
      <c r="U1000" s="896"/>
      <c r="V1000" s="896"/>
      <c r="W1000" s="896"/>
      <c r="X1000" s="896"/>
      <c r="Y1000" s="896"/>
      <c r="Z1000" s="896"/>
    </row>
  </sheetData>
  <mergeCells count="131">
    <mergeCell ref="A1:E1"/>
    <mergeCell ref="B2:C2"/>
    <mergeCell ref="D2:E2"/>
    <mergeCell ref="B3:C3"/>
    <mergeCell ref="D3:E3"/>
    <mergeCell ref="B4:C4"/>
    <mergeCell ref="D4:E4"/>
    <mergeCell ref="B5:C5"/>
    <mergeCell ref="D5:E5"/>
    <mergeCell ref="C7:D7"/>
    <mergeCell ref="C8:D8"/>
    <mergeCell ref="A10:E10"/>
    <mergeCell ref="A11:E11"/>
    <mergeCell ref="D12:E12"/>
    <mergeCell ref="B12:C12"/>
    <mergeCell ref="B13:C13"/>
    <mergeCell ref="D13:E13"/>
    <mergeCell ref="B14:C14"/>
    <mergeCell ref="D14:E14"/>
    <mergeCell ref="B15:C15"/>
    <mergeCell ref="D15:E15"/>
    <mergeCell ref="B16:C16"/>
    <mergeCell ref="D16:E16"/>
    <mergeCell ref="A17:E17"/>
    <mergeCell ref="A18:E18"/>
    <mergeCell ref="B19:C19"/>
    <mergeCell ref="B20:C20"/>
    <mergeCell ref="B21:C21"/>
    <mergeCell ref="B22:C22"/>
    <mergeCell ref="B23:C23"/>
    <mergeCell ref="B24:C24"/>
    <mergeCell ref="B25:C25"/>
    <mergeCell ref="A26:D26"/>
    <mergeCell ref="A28:E28"/>
    <mergeCell ref="A29:E29"/>
    <mergeCell ref="B30:C30"/>
    <mergeCell ref="B31:C31"/>
    <mergeCell ref="A33:C33"/>
    <mergeCell ref="A35:E35"/>
    <mergeCell ref="B36:C36"/>
    <mergeCell ref="B37:C37"/>
    <mergeCell ref="B38:C38"/>
    <mergeCell ref="B39:C39"/>
    <mergeCell ref="B40:C40"/>
    <mergeCell ref="B41:C41"/>
    <mergeCell ref="B42:C42"/>
    <mergeCell ref="B43:C43"/>
    <mergeCell ref="B44:C44"/>
    <mergeCell ref="A45:C45"/>
    <mergeCell ref="A91:E91"/>
    <mergeCell ref="B92:C92"/>
    <mergeCell ref="B93:C93"/>
    <mergeCell ref="A94:D94"/>
    <mergeCell ref="A96:E96"/>
    <mergeCell ref="B97:C97"/>
    <mergeCell ref="B98:C98"/>
    <mergeCell ref="B99:C99"/>
    <mergeCell ref="A100:C100"/>
    <mergeCell ref="A102:E102"/>
    <mergeCell ref="A103:E103"/>
    <mergeCell ref="B104:D104"/>
    <mergeCell ref="B105:D105"/>
    <mergeCell ref="B106:D106"/>
    <mergeCell ref="B107:D107"/>
    <mergeCell ref="A109:D109"/>
    <mergeCell ref="A111:D111"/>
    <mergeCell ref="A112:E112"/>
    <mergeCell ref="A113:E113"/>
    <mergeCell ref="B114:C114"/>
    <mergeCell ref="B115:C115"/>
    <mergeCell ref="B116:C116"/>
    <mergeCell ref="A117:A120"/>
    <mergeCell ref="B117:C117"/>
    <mergeCell ref="B118:C118"/>
    <mergeCell ref="B119:C119"/>
    <mergeCell ref="B120:C120"/>
    <mergeCell ref="A121:C121"/>
    <mergeCell ref="A47:E47"/>
    <mergeCell ref="B48:D48"/>
    <mergeCell ref="B49:C49"/>
    <mergeCell ref="B50:C50"/>
    <mergeCell ref="G50:H50"/>
    <mergeCell ref="B51:D51"/>
    <mergeCell ref="B52:C52"/>
    <mergeCell ref="B53:D53"/>
    <mergeCell ref="B54:C54"/>
    <mergeCell ref="A55:D55"/>
    <mergeCell ref="A57:E57"/>
    <mergeCell ref="B58:C58"/>
    <mergeCell ref="B59:C59"/>
    <mergeCell ref="G60:H60"/>
    <mergeCell ref="A60:E60"/>
    <mergeCell ref="A61:E61"/>
    <mergeCell ref="B62:C62"/>
    <mergeCell ref="B63:C63"/>
    <mergeCell ref="B64:C64"/>
    <mergeCell ref="B65:C65"/>
    <mergeCell ref="B66:C66"/>
    <mergeCell ref="A67:C67"/>
    <mergeCell ref="A69:E69"/>
    <mergeCell ref="A70:E70"/>
    <mergeCell ref="B71:C71"/>
    <mergeCell ref="B72:C72"/>
    <mergeCell ref="B73:C73"/>
    <mergeCell ref="B74:C74"/>
    <mergeCell ref="B75:C75"/>
    <mergeCell ref="B76:C76"/>
    <mergeCell ref="B77:C77"/>
    <mergeCell ref="A78:C78"/>
    <mergeCell ref="A80:E80"/>
    <mergeCell ref="A81:E81"/>
    <mergeCell ref="B82:C82"/>
    <mergeCell ref="B83:C83"/>
    <mergeCell ref="B84:C84"/>
    <mergeCell ref="B85:C85"/>
    <mergeCell ref="B86:C86"/>
    <mergeCell ref="B87:C87"/>
    <mergeCell ref="B88:C88"/>
    <mergeCell ref="A89:C89"/>
    <mergeCell ref="B131:D131"/>
    <mergeCell ref="A132:D132"/>
    <mergeCell ref="A133:D133"/>
    <mergeCell ref="A135:D135"/>
    <mergeCell ref="A136:D136"/>
    <mergeCell ref="A123:E123"/>
    <mergeCell ref="A124:D124"/>
    <mergeCell ref="B125:D125"/>
    <mergeCell ref="B126:D126"/>
    <mergeCell ref="B127:D127"/>
    <mergeCell ref="B128:D128"/>
    <mergeCell ref="A130:D130"/>
  </mergeCells>
  <printOptions/>
  <pageMargins bottom="0.787401575" footer="0.0" header="0.0" left="0.511811024" right="0.511811024" top="0.7874015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2.14"/>
    <col customWidth="1" min="9" max="9" width="32.14"/>
    <col customWidth="1" min="10" max="10" width="10.57"/>
    <col customWidth="1" min="11" max="12" width="9.57"/>
    <col customWidth="1" min="13" max="13" width="15.14"/>
    <col customWidth="1" min="14" max="14" width="13.29"/>
    <col customWidth="1" min="15" max="34" width="9.57"/>
  </cols>
  <sheetData>
    <row r="1">
      <c r="A1" s="900"/>
      <c r="B1" s="795"/>
      <c r="C1" s="795"/>
      <c r="D1" s="795"/>
      <c r="E1" s="796"/>
      <c r="F1" s="775"/>
      <c r="G1" s="775"/>
      <c r="H1" s="775"/>
      <c r="I1" s="775"/>
      <c r="J1" s="775"/>
      <c r="K1" s="775"/>
      <c r="L1" s="775"/>
      <c r="M1" s="775"/>
      <c r="N1" s="775"/>
      <c r="O1" s="775"/>
      <c r="P1" s="775"/>
      <c r="Q1" s="775"/>
      <c r="R1" s="775"/>
      <c r="S1" s="775"/>
      <c r="T1" s="775"/>
      <c r="U1" s="775"/>
      <c r="V1" s="775"/>
      <c r="W1" s="775"/>
      <c r="X1" s="775"/>
      <c r="Y1" s="775"/>
      <c r="Z1" s="775"/>
      <c r="AA1" s="775"/>
      <c r="AB1" s="775"/>
      <c r="AC1" s="775"/>
      <c r="AD1" s="775"/>
      <c r="AE1" s="775"/>
      <c r="AF1" s="775"/>
      <c r="AG1" s="775"/>
      <c r="AH1" s="775"/>
    </row>
    <row r="2">
      <c r="A2" s="901" t="s">
        <v>981</v>
      </c>
      <c r="B2" s="795"/>
      <c r="C2" s="795"/>
      <c r="D2" s="795"/>
      <c r="E2" s="796"/>
      <c r="F2" s="775"/>
      <c r="G2" s="775"/>
      <c r="H2" s="775"/>
      <c r="I2" s="775"/>
      <c r="J2" s="775"/>
      <c r="K2" s="775"/>
      <c r="L2" s="775"/>
      <c r="M2" s="775"/>
      <c r="N2" s="775"/>
      <c r="O2" s="775"/>
      <c r="P2" s="775"/>
      <c r="Q2" s="775"/>
      <c r="R2" s="775"/>
      <c r="S2" s="775"/>
      <c r="T2" s="775"/>
      <c r="U2" s="775"/>
      <c r="V2" s="775"/>
      <c r="W2" s="775"/>
      <c r="X2" s="775"/>
      <c r="Y2" s="775"/>
      <c r="Z2" s="775"/>
      <c r="AA2" s="775"/>
      <c r="AB2" s="775"/>
      <c r="AC2" s="775"/>
      <c r="AD2" s="775"/>
      <c r="AE2" s="775"/>
      <c r="AF2" s="775"/>
      <c r="AG2" s="775"/>
      <c r="AH2" s="775"/>
    </row>
    <row r="3">
      <c r="A3" s="775"/>
      <c r="B3" s="775"/>
      <c r="C3" s="775"/>
      <c r="D3" s="775"/>
      <c r="E3" s="775"/>
      <c r="F3" s="775"/>
      <c r="G3" s="775"/>
      <c r="H3" s="775"/>
      <c r="I3" s="775"/>
      <c r="J3" s="775"/>
      <c r="K3" s="775"/>
      <c r="L3" s="775"/>
      <c r="M3" s="775"/>
      <c r="N3" s="775"/>
      <c r="O3" s="775"/>
      <c r="P3" s="775"/>
      <c r="Q3" s="775"/>
      <c r="R3" s="775"/>
      <c r="S3" s="775"/>
      <c r="T3" s="775"/>
      <c r="U3" s="775"/>
      <c r="V3" s="775"/>
      <c r="W3" s="775"/>
      <c r="X3" s="775"/>
      <c r="Y3" s="775"/>
      <c r="Z3" s="775"/>
      <c r="AA3" s="775"/>
      <c r="AB3" s="775"/>
      <c r="AC3" s="775"/>
      <c r="AD3" s="775"/>
      <c r="AE3" s="775"/>
      <c r="AF3" s="775"/>
      <c r="AG3" s="775"/>
      <c r="AH3" s="775"/>
    </row>
    <row r="4">
      <c r="A4" s="775"/>
      <c r="B4" s="775"/>
      <c r="C4" s="775"/>
      <c r="D4" s="775"/>
      <c r="E4" s="775"/>
      <c r="F4" s="775"/>
      <c r="G4" s="775"/>
      <c r="H4" s="775"/>
      <c r="I4" s="775"/>
      <c r="J4" s="775"/>
      <c r="K4" s="775"/>
      <c r="L4" s="775"/>
      <c r="M4" s="775"/>
      <c r="N4" s="775"/>
      <c r="O4" s="775"/>
      <c r="P4" s="775"/>
      <c r="Q4" s="775"/>
      <c r="R4" s="775"/>
      <c r="S4" s="775"/>
      <c r="T4" s="775"/>
      <c r="U4" s="775"/>
      <c r="V4" s="775"/>
      <c r="W4" s="775"/>
      <c r="X4" s="775"/>
      <c r="Y4" s="775"/>
      <c r="Z4" s="775"/>
      <c r="AA4" s="775"/>
      <c r="AB4" s="775"/>
      <c r="AC4" s="775"/>
      <c r="AD4" s="775"/>
      <c r="AE4" s="775"/>
      <c r="AF4" s="775"/>
      <c r="AG4" s="775"/>
      <c r="AH4" s="775"/>
    </row>
    <row r="5">
      <c r="A5" s="775"/>
      <c r="B5" s="775"/>
      <c r="C5" s="775"/>
      <c r="D5" s="775"/>
      <c r="E5" s="775"/>
      <c r="F5" s="775"/>
      <c r="G5" s="775"/>
      <c r="H5" s="775"/>
      <c r="I5" s="775"/>
      <c r="J5" s="775"/>
      <c r="K5" s="775"/>
      <c r="L5" s="775"/>
      <c r="M5" s="775"/>
      <c r="N5" s="775"/>
      <c r="O5" s="775"/>
      <c r="P5" s="775"/>
      <c r="Q5" s="775"/>
      <c r="R5" s="775"/>
      <c r="S5" s="775"/>
      <c r="T5" s="775"/>
      <c r="U5" s="775"/>
      <c r="V5" s="775"/>
      <c r="W5" s="775"/>
      <c r="X5" s="775"/>
      <c r="Y5" s="775"/>
      <c r="Z5" s="775"/>
      <c r="AA5" s="775"/>
      <c r="AB5" s="775"/>
      <c r="AC5" s="775"/>
      <c r="AD5" s="775"/>
      <c r="AE5" s="775"/>
      <c r="AF5" s="775"/>
      <c r="AG5" s="775"/>
      <c r="AH5" s="775"/>
    </row>
    <row r="6">
      <c r="A6" s="775"/>
      <c r="B6" s="775"/>
      <c r="C6" s="775"/>
      <c r="D6" s="775"/>
      <c r="E6" s="775"/>
      <c r="F6" s="775"/>
      <c r="G6" s="775"/>
      <c r="H6" s="775"/>
      <c r="I6" s="775"/>
      <c r="J6" s="775"/>
      <c r="K6" s="775"/>
      <c r="L6" s="775"/>
      <c r="M6" s="775"/>
      <c r="N6" s="775"/>
      <c r="O6" s="775"/>
      <c r="P6" s="775"/>
      <c r="Q6" s="775"/>
      <c r="R6" s="775"/>
      <c r="S6" s="775"/>
      <c r="T6" s="775"/>
      <c r="U6" s="775"/>
      <c r="V6" s="775"/>
      <c r="W6" s="775"/>
      <c r="X6" s="775"/>
      <c r="Y6" s="775"/>
      <c r="Z6" s="775"/>
      <c r="AA6" s="775"/>
      <c r="AB6" s="775"/>
      <c r="AC6" s="775"/>
      <c r="AD6" s="775"/>
      <c r="AE6" s="775"/>
      <c r="AF6" s="775"/>
      <c r="AG6" s="775"/>
      <c r="AH6" s="775"/>
    </row>
    <row r="7">
      <c r="A7" s="902"/>
      <c r="B7" s="902"/>
      <c r="C7" s="902"/>
      <c r="D7" s="902"/>
      <c r="E7" s="902"/>
      <c r="F7" s="775"/>
      <c r="G7" s="775"/>
      <c r="H7" s="775"/>
      <c r="I7" s="775"/>
      <c r="J7" s="775"/>
      <c r="K7" s="775"/>
      <c r="L7" s="775"/>
      <c r="M7" s="775"/>
      <c r="N7" s="775"/>
      <c r="O7" s="775"/>
      <c r="P7" s="775"/>
      <c r="Q7" s="775"/>
      <c r="R7" s="775"/>
      <c r="S7" s="775"/>
      <c r="T7" s="775"/>
      <c r="U7" s="775"/>
      <c r="V7" s="775"/>
      <c r="W7" s="775"/>
      <c r="X7" s="775"/>
      <c r="Y7" s="775"/>
      <c r="Z7" s="775"/>
      <c r="AA7" s="775"/>
      <c r="AB7" s="775"/>
      <c r="AC7" s="775"/>
      <c r="AD7" s="775"/>
      <c r="AE7" s="775"/>
      <c r="AF7" s="775"/>
      <c r="AG7" s="775"/>
      <c r="AH7" s="775"/>
    </row>
    <row r="8">
      <c r="A8" s="903" t="s">
        <v>982</v>
      </c>
      <c r="B8" s="59"/>
      <c r="C8" s="59"/>
      <c r="D8" s="59"/>
      <c r="E8" s="60"/>
      <c r="F8" s="775"/>
      <c r="G8" s="775"/>
      <c r="H8" s="775"/>
      <c r="I8" s="775"/>
      <c r="J8" s="775"/>
      <c r="K8" s="775"/>
      <c r="L8" s="775"/>
      <c r="M8" s="775"/>
      <c r="N8" s="775"/>
      <c r="O8" s="775"/>
      <c r="P8" s="775"/>
      <c r="Q8" s="775"/>
      <c r="R8" s="775"/>
      <c r="S8" s="775"/>
      <c r="T8" s="775"/>
      <c r="U8" s="775"/>
      <c r="V8" s="775"/>
      <c r="W8" s="775"/>
      <c r="X8" s="775"/>
      <c r="Y8" s="775"/>
      <c r="Z8" s="775"/>
      <c r="AA8" s="775"/>
      <c r="AB8" s="775"/>
      <c r="AC8" s="775"/>
      <c r="AD8" s="775"/>
      <c r="AE8" s="775"/>
      <c r="AF8" s="775"/>
      <c r="AG8" s="775"/>
      <c r="AH8" s="775"/>
    </row>
    <row r="9">
      <c r="A9" s="776" t="s">
        <v>124</v>
      </c>
      <c r="B9" s="777" t="s">
        <v>896</v>
      </c>
      <c r="C9" s="60"/>
      <c r="D9" s="778">
        <v>45533.0</v>
      </c>
      <c r="E9" s="60"/>
      <c r="F9" s="775"/>
      <c r="G9" s="775"/>
      <c r="H9" s="775"/>
      <c r="I9" s="775"/>
      <c r="J9" s="775"/>
      <c r="K9" s="775"/>
      <c r="L9" s="775"/>
      <c r="M9" s="775"/>
      <c r="N9" s="775"/>
      <c r="O9" s="775"/>
      <c r="P9" s="775"/>
      <c r="Q9" s="775"/>
      <c r="R9" s="775"/>
      <c r="S9" s="775"/>
      <c r="T9" s="775"/>
      <c r="U9" s="775"/>
      <c r="V9" s="775"/>
      <c r="W9" s="775"/>
      <c r="X9" s="775"/>
      <c r="Y9" s="775"/>
      <c r="Z9" s="775"/>
      <c r="AA9" s="775"/>
      <c r="AB9" s="775"/>
      <c r="AC9" s="775"/>
      <c r="AD9" s="775"/>
      <c r="AE9" s="775"/>
      <c r="AF9" s="775"/>
      <c r="AG9" s="775"/>
      <c r="AH9" s="775"/>
    </row>
    <row r="10" ht="15.0" customHeight="1">
      <c r="A10" s="776" t="s">
        <v>126</v>
      </c>
      <c r="B10" s="777" t="s">
        <v>897</v>
      </c>
      <c r="C10" s="60"/>
      <c r="D10" s="779" t="s">
        <v>898</v>
      </c>
      <c r="E10" s="60"/>
      <c r="F10" s="775"/>
      <c r="G10" s="775"/>
      <c r="H10" s="775"/>
      <c r="I10" s="775"/>
      <c r="J10" s="775"/>
      <c r="K10" s="775"/>
      <c r="L10" s="775"/>
      <c r="M10" s="775"/>
      <c r="N10" s="775"/>
      <c r="O10" s="775"/>
      <c r="P10" s="775"/>
      <c r="Q10" s="775"/>
      <c r="R10" s="775"/>
      <c r="S10" s="775"/>
      <c r="T10" s="775"/>
      <c r="U10" s="775"/>
      <c r="V10" s="775"/>
      <c r="W10" s="775"/>
      <c r="X10" s="775"/>
      <c r="Y10" s="775"/>
      <c r="Z10" s="775"/>
      <c r="AA10" s="775"/>
      <c r="AB10" s="775"/>
      <c r="AC10" s="775"/>
      <c r="AD10" s="775"/>
      <c r="AE10" s="775"/>
      <c r="AF10" s="775"/>
      <c r="AG10" s="775"/>
      <c r="AH10" s="775"/>
    </row>
    <row r="11" ht="43.5" customHeight="1">
      <c r="A11" s="776" t="s">
        <v>129</v>
      </c>
      <c r="B11" s="777" t="s">
        <v>983</v>
      </c>
      <c r="C11" s="60"/>
      <c r="D11" s="782" t="s">
        <v>984</v>
      </c>
      <c r="E11" s="60"/>
      <c r="F11" s="775"/>
      <c r="G11" s="904" t="s">
        <v>985</v>
      </c>
      <c r="H11" s="775"/>
      <c r="I11" s="775"/>
      <c r="J11" s="775"/>
      <c r="K11" s="775"/>
      <c r="L11" s="775"/>
      <c r="M11" s="775"/>
      <c r="N11" s="775"/>
      <c r="O11" s="775"/>
      <c r="P11" s="775"/>
      <c r="Q11" s="775"/>
      <c r="R11" s="775"/>
      <c r="S11" s="775"/>
      <c r="T11" s="775"/>
      <c r="U11" s="775"/>
      <c r="V11" s="775"/>
      <c r="W11" s="775"/>
      <c r="X11" s="775"/>
      <c r="Y11" s="775"/>
      <c r="Z11" s="775"/>
      <c r="AA11" s="775"/>
      <c r="AB11" s="775"/>
      <c r="AC11" s="775"/>
      <c r="AD11" s="775"/>
      <c r="AE11" s="775"/>
      <c r="AF11" s="775"/>
      <c r="AG11" s="775"/>
      <c r="AH11" s="775"/>
    </row>
    <row r="12">
      <c r="A12" s="776" t="s">
        <v>132</v>
      </c>
      <c r="B12" s="777" t="s">
        <v>900</v>
      </c>
      <c r="C12" s="60"/>
      <c r="D12" s="782">
        <v>12.0</v>
      </c>
      <c r="E12" s="60"/>
      <c r="F12" s="775"/>
      <c r="G12" s="775"/>
      <c r="H12" s="775"/>
      <c r="I12" s="775"/>
      <c r="J12" s="775"/>
      <c r="K12" s="775"/>
      <c r="L12" s="775"/>
      <c r="M12" s="775"/>
      <c r="N12" s="775"/>
      <c r="O12" s="775"/>
      <c r="P12" s="775"/>
      <c r="Q12" s="775"/>
      <c r="R12" s="775"/>
      <c r="S12" s="775"/>
      <c r="T12" s="775"/>
      <c r="U12" s="775"/>
      <c r="V12" s="775"/>
      <c r="W12" s="775"/>
      <c r="X12" s="775"/>
      <c r="Y12" s="775"/>
      <c r="Z12" s="775"/>
      <c r="AA12" s="775"/>
      <c r="AB12" s="775"/>
      <c r="AC12" s="775"/>
      <c r="AD12" s="775"/>
      <c r="AE12" s="775"/>
      <c r="AF12" s="775"/>
      <c r="AG12" s="775"/>
      <c r="AH12" s="775"/>
    </row>
    <row r="13">
      <c r="A13" s="783"/>
      <c r="B13" s="784"/>
      <c r="C13" s="784"/>
      <c r="D13" s="783"/>
      <c r="E13" s="783"/>
      <c r="F13" s="775"/>
      <c r="G13" s="775"/>
      <c r="H13" s="775"/>
      <c r="I13" s="775"/>
      <c r="J13" s="775"/>
      <c r="K13" s="775"/>
      <c r="L13" s="775"/>
      <c r="M13" s="775"/>
      <c r="N13" s="775"/>
      <c r="O13" s="775"/>
      <c r="P13" s="775"/>
      <c r="Q13" s="775"/>
      <c r="R13" s="775"/>
      <c r="S13" s="775"/>
      <c r="T13" s="775"/>
      <c r="U13" s="775"/>
      <c r="V13" s="775"/>
      <c r="W13" s="775"/>
      <c r="X13" s="775"/>
      <c r="Y13" s="775"/>
      <c r="Z13" s="775"/>
      <c r="AA13" s="775"/>
      <c r="AB13" s="775"/>
      <c r="AC13" s="775"/>
      <c r="AD13" s="775"/>
      <c r="AE13" s="775"/>
      <c r="AF13" s="775"/>
      <c r="AG13" s="775"/>
      <c r="AH13" s="775"/>
    </row>
    <row r="14" ht="42.0" customHeight="1">
      <c r="A14" s="905" t="s">
        <v>369</v>
      </c>
      <c r="B14" s="905" t="s">
        <v>135</v>
      </c>
      <c r="C14" s="906" t="s">
        <v>901</v>
      </c>
      <c r="D14" s="60"/>
      <c r="E14" s="905" t="s">
        <v>902</v>
      </c>
      <c r="F14" s="775"/>
      <c r="G14" s="775"/>
      <c r="H14" s="775"/>
      <c r="I14" s="775"/>
      <c r="J14" s="775"/>
      <c r="K14" s="775"/>
      <c r="L14" s="775"/>
      <c r="M14" s="775"/>
      <c r="N14" s="775"/>
      <c r="O14" s="775"/>
      <c r="P14" s="775"/>
      <c r="Q14" s="775"/>
      <c r="R14" s="775"/>
      <c r="S14" s="775"/>
      <c r="T14" s="775"/>
      <c r="U14" s="775"/>
      <c r="V14" s="775"/>
      <c r="W14" s="775"/>
      <c r="X14" s="775"/>
      <c r="Y14" s="775"/>
      <c r="Z14" s="775"/>
      <c r="AA14" s="775"/>
      <c r="AB14" s="775"/>
      <c r="AC14" s="775"/>
      <c r="AD14" s="775"/>
      <c r="AE14" s="775"/>
      <c r="AF14" s="775"/>
      <c r="AG14" s="775"/>
      <c r="AH14" s="775"/>
    </row>
    <row r="15">
      <c r="A15" s="785">
        <v>1.0</v>
      </c>
      <c r="B15" s="785" t="s">
        <v>986</v>
      </c>
      <c r="C15" s="786" t="s">
        <v>903</v>
      </c>
      <c r="D15" s="60"/>
      <c r="E15" s="787" t="s">
        <v>904</v>
      </c>
      <c r="F15" s="775"/>
      <c r="G15" s="775"/>
      <c r="H15" s="775"/>
      <c r="I15" s="775"/>
      <c r="J15" s="775"/>
      <c r="K15" s="775"/>
      <c r="L15" s="775"/>
      <c r="M15" s="775"/>
      <c r="N15" s="775"/>
      <c r="O15" s="775"/>
      <c r="P15" s="775"/>
      <c r="Q15" s="775"/>
      <c r="R15" s="775"/>
      <c r="S15" s="775"/>
      <c r="T15" s="775"/>
      <c r="U15" s="775"/>
      <c r="V15" s="775"/>
      <c r="W15" s="775"/>
      <c r="X15" s="775"/>
      <c r="Y15" s="775"/>
      <c r="Z15" s="775"/>
      <c r="AA15" s="775"/>
      <c r="AB15" s="775"/>
      <c r="AC15" s="775"/>
      <c r="AD15" s="775"/>
      <c r="AE15" s="775"/>
      <c r="AF15" s="775"/>
      <c r="AG15" s="775"/>
      <c r="AH15" s="775"/>
    </row>
    <row r="16">
      <c r="A16" s="783"/>
      <c r="B16" s="784"/>
      <c r="C16" s="784"/>
      <c r="D16" s="783"/>
      <c r="E16" s="783"/>
      <c r="F16" s="775"/>
      <c r="G16" s="775"/>
      <c r="H16" s="775"/>
      <c r="I16" s="775"/>
      <c r="J16" s="775"/>
      <c r="K16" s="775"/>
      <c r="L16" s="775"/>
      <c r="M16" s="775"/>
      <c r="N16" s="775"/>
      <c r="O16" s="775"/>
      <c r="P16" s="775"/>
      <c r="Q16" s="775"/>
      <c r="R16" s="775"/>
      <c r="S16" s="775"/>
      <c r="T16" s="775"/>
      <c r="U16" s="775"/>
      <c r="V16" s="775"/>
      <c r="W16" s="775"/>
      <c r="X16" s="775"/>
      <c r="Y16" s="775"/>
      <c r="Z16" s="775"/>
      <c r="AA16" s="775"/>
      <c r="AB16" s="775"/>
      <c r="AC16" s="775"/>
      <c r="AD16" s="775"/>
      <c r="AE16" s="775"/>
      <c r="AF16" s="775"/>
      <c r="AG16" s="775"/>
      <c r="AH16" s="775"/>
    </row>
    <row r="17">
      <c r="A17" s="788" t="s">
        <v>905</v>
      </c>
      <c r="B17" s="789"/>
      <c r="C17" s="789"/>
      <c r="D17" s="789"/>
      <c r="E17" s="790"/>
      <c r="F17" s="775"/>
      <c r="G17" s="775"/>
      <c r="H17" s="775"/>
      <c r="I17" s="775"/>
      <c r="J17" s="775"/>
      <c r="K17" s="775"/>
      <c r="L17" s="775"/>
      <c r="M17" s="775"/>
      <c r="N17" s="775"/>
      <c r="O17" s="775"/>
      <c r="P17" s="775"/>
      <c r="Q17" s="775"/>
      <c r="R17" s="775"/>
      <c r="S17" s="775"/>
      <c r="T17" s="775"/>
      <c r="U17" s="775"/>
      <c r="V17" s="775"/>
      <c r="W17" s="775"/>
      <c r="X17" s="775"/>
      <c r="Y17" s="775"/>
      <c r="Z17" s="775"/>
      <c r="AA17" s="775"/>
      <c r="AB17" s="775"/>
      <c r="AC17" s="775"/>
      <c r="AD17" s="775"/>
      <c r="AE17" s="775"/>
      <c r="AF17" s="775"/>
      <c r="AG17" s="775"/>
      <c r="AH17" s="775"/>
    </row>
    <row r="18">
      <c r="A18" s="903" t="s">
        <v>906</v>
      </c>
      <c r="B18" s="59"/>
      <c r="C18" s="59"/>
      <c r="D18" s="59"/>
      <c r="E18" s="60"/>
      <c r="F18" s="775"/>
      <c r="G18" s="775"/>
      <c r="H18" s="775"/>
      <c r="I18" s="775"/>
      <c r="J18" s="775"/>
      <c r="K18" s="775"/>
      <c r="L18" s="775"/>
      <c r="M18" s="775"/>
      <c r="N18" s="775"/>
      <c r="O18" s="775"/>
      <c r="P18" s="775"/>
      <c r="Q18" s="775"/>
      <c r="R18" s="775"/>
      <c r="S18" s="775"/>
      <c r="T18" s="775"/>
      <c r="U18" s="775"/>
      <c r="V18" s="775"/>
      <c r="W18" s="775"/>
      <c r="X18" s="775"/>
      <c r="Y18" s="775"/>
      <c r="Z18" s="775"/>
      <c r="AA18" s="775"/>
      <c r="AB18" s="775"/>
      <c r="AC18" s="775"/>
      <c r="AD18" s="775"/>
      <c r="AE18" s="775"/>
      <c r="AF18" s="775"/>
      <c r="AG18" s="775"/>
      <c r="AH18" s="775"/>
    </row>
    <row r="19" ht="24.75" customHeight="1">
      <c r="A19" s="776">
        <v>1.0</v>
      </c>
      <c r="B19" s="777" t="s">
        <v>146</v>
      </c>
      <c r="C19" s="60"/>
      <c r="D19" s="782" t="str">
        <f>B15</f>
        <v>Auxiliar de limpeza com insalubridade de 40 % </v>
      </c>
      <c r="E19" s="60"/>
      <c r="F19" s="775"/>
      <c r="G19" s="775"/>
      <c r="H19" s="775"/>
      <c r="I19" s="775"/>
      <c r="J19" s="775"/>
      <c r="K19" s="775"/>
      <c r="L19" s="775"/>
      <c r="M19" s="775"/>
      <c r="N19" s="775"/>
      <c r="O19" s="775"/>
      <c r="P19" s="775"/>
      <c r="Q19" s="775"/>
      <c r="R19" s="775"/>
      <c r="S19" s="775"/>
      <c r="T19" s="775"/>
      <c r="U19" s="775"/>
      <c r="V19" s="775"/>
      <c r="W19" s="775"/>
      <c r="X19" s="775"/>
      <c r="Y19" s="775"/>
      <c r="Z19" s="775"/>
      <c r="AA19" s="775"/>
      <c r="AB19" s="775"/>
      <c r="AC19" s="775"/>
      <c r="AD19" s="775"/>
      <c r="AE19" s="775"/>
      <c r="AF19" s="775"/>
      <c r="AG19" s="775"/>
      <c r="AH19" s="775"/>
    </row>
    <row r="20">
      <c r="A20" s="776">
        <v>2.0</v>
      </c>
      <c r="B20" s="777" t="s">
        <v>148</v>
      </c>
      <c r="C20" s="60"/>
      <c r="D20" s="791"/>
      <c r="E20" s="60"/>
      <c r="F20" s="775"/>
      <c r="G20" s="775"/>
      <c r="H20" s="775"/>
      <c r="I20" s="775"/>
      <c r="J20" s="775"/>
      <c r="K20" s="775"/>
      <c r="L20" s="775"/>
      <c r="M20" s="775"/>
      <c r="N20" s="775"/>
      <c r="O20" s="775"/>
      <c r="P20" s="775"/>
      <c r="Q20" s="775"/>
      <c r="R20" s="775"/>
      <c r="S20" s="775"/>
      <c r="T20" s="775"/>
      <c r="U20" s="775"/>
      <c r="V20" s="775"/>
      <c r="W20" s="775"/>
      <c r="X20" s="775"/>
      <c r="Y20" s="775"/>
      <c r="Z20" s="775"/>
      <c r="AA20" s="775"/>
      <c r="AB20" s="775"/>
      <c r="AC20" s="775"/>
      <c r="AD20" s="775"/>
      <c r="AE20" s="775"/>
      <c r="AF20" s="775"/>
      <c r="AG20" s="775"/>
      <c r="AH20" s="775"/>
    </row>
    <row r="21" ht="15.0" customHeight="1">
      <c r="A21" s="776">
        <v>3.0</v>
      </c>
      <c r="B21" s="777" t="s">
        <v>405</v>
      </c>
      <c r="C21" s="60"/>
      <c r="D21" s="907">
        <v>1590.0</v>
      </c>
      <c r="E21" s="60"/>
      <c r="F21" s="775"/>
      <c r="G21" s="775"/>
      <c r="H21" s="775"/>
      <c r="I21" s="775"/>
      <c r="J21" s="775"/>
      <c r="K21" s="775"/>
      <c r="L21" s="775"/>
      <c r="M21" s="775"/>
      <c r="N21" s="775"/>
      <c r="O21" s="775"/>
      <c r="P21" s="775"/>
      <c r="Q21" s="775"/>
      <c r="R21" s="775"/>
      <c r="S21" s="775"/>
      <c r="T21" s="775"/>
      <c r="U21" s="775"/>
      <c r="V21" s="775"/>
      <c r="W21" s="775"/>
      <c r="X21" s="775"/>
      <c r="Y21" s="775"/>
      <c r="Z21" s="775"/>
      <c r="AA21" s="775"/>
      <c r="AB21" s="775"/>
      <c r="AC21" s="775"/>
      <c r="AD21" s="775"/>
      <c r="AE21" s="775"/>
      <c r="AF21" s="775"/>
      <c r="AG21" s="775"/>
      <c r="AH21" s="775"/>
    </row>
    <row r="22" ht="15.75" customHeight="1">
      <c r="A22" s="776">
        <v>4.0</v>
      </c>
      <c r="B22" s="777" t="s">
        <v>151</v>
      </c>
      <c r="C22" s="60"/>
      <c r="D22" s="782" t="str">
        <f>B15</f>
        <v>Auxiliar de limpeza com insalubridade de 40 % </v>
      </c>
      <c r="E22" s="60"/>
      <c r="F22" s="775"/>
      <c r="G22" s="775"/>
      <c r="H22" s="775"/>
      <c r="I22" s="775"/>
      <c r="J22" s="775"/>
      <c r="K22" s="775"/>
      <c r="L22" s="775"/>
      <c r="M22" s="775"/>
      <c r="N22" s="775"/>
      <c r="O22" s="775"/>
      <c r="P22" s="775"/>
      <c r="Q22" s="775"/>
      <c r="R22" s="775"/>
      <c r="S22" s="775"/>
      <c r="T22" s="775"/>
      <c r="U22" s="775"/>
      <c r="V22" s="775"/>
      <c r="W22" s="775"/>
      <c r="X22" s="775"/>
      <c r="Y22" s="775"/>
      <c r="Z22" s="775"/>
      <c r="AA22" s="775"/>
      <c r="AB22" s="775"/>
      <c r="AC22" s="775"/>
      <c r="AD22" s="775"/>
      <c r="AE22" s="775"/>
      <c r="AF22" s="775"/>
      <c r="AG22" s="775"/>
      <c r="AH22" s="775"/>
    </row>
    <row r="23" ht="15.75" customHeight="1">
      <c r="A23" s="776">
        <v>5.0</v>
      </c>
      <c r="B23" s="777" t="s">
        <v>154</v>
      </c>
      <c r="C23" s="60"/>
      <c r="D23" s="908" t="s">
        <v>987</v>
      </c>
      <c r="E23" s="60"/>
      <c r="F23" s="775"/>
      <c r="G23" s="775"/>
      <c r="H23" s="775"/>
      <c r="I23" s="775"/>
      <c r="J23" s="775"/>
      <c r="K23" s="775"/>
      <c r="L23" s="775"/>
      <c r="M23" s="775"/>
      <c r="N23" s="775"/>
      <c r="O23" s="775"/>
      <c r="P23" s="775"/>
      <c r="Q23" s="775"/>
      <c r="R23" s="775"/>
      <c r="S23" s="775"/>
      <c r="T23" s="775"/>
      <c r="U23" s="775"/>
      <c r="V23" s="775"/>
      <c r="W23" s="775"/>
      <c r="X23" s="775"/>
      <c r="Y23" s="775"/>
      <c r="Z23" s="775"/>
      <c r="AA23" s="775"/>
      <c r="AB23" s="775"/>
      <c r="AC23" s="775"/>
      <c r="AD23" s="775"/>
      <c r="AE23" s="775"/>
      <c r="AF23" s="775"/>
      <c r="AG23" s="775"/>
      <c r="AH23" s="775"/>
    </row>
    <row r="24" ht="15.75" customHeight="1">
      <c r="A24" s="793"/>
      <c r="B24" s="412"/>
      <c r="C24" s="412"/>
      <c r="D24" s="412"/>
      <c r="E24" s="413"/>
      <c r="F24" s="775"/>
      <c r="G24" s="775"/>
      <c r="H24" s="775"/>
      <c r="I24" s="775"/>
      <c r="J24" s="775"/>
      <c r="K24" s="775"/>
      <c r="L24" s="775"/>
      <c r="M24" s="775"/>
      <c r="N24" s="775"/>
      <c r="O24" s="775"/>
      <c r="P24" s="775"/>
      <c r="Q24" s="775"/>
      <c r="R24" s="775"/>
      <c r="S24" s="775"/>
      <c r="T24" s="775"/>
      <c r="U24" s="775"/>
      <c r="V24" s="775"/>
      <c r="W24" s="775"/>
      <c r="X24" s="775"/>
      <c r="Y24" s="775"/>
      <c r="Z24" s="775"/>
      <c r="AA24" s="775"/>
      <c r="AB24" s="775"/>
      <c r="AC24" s="775"/>
      <c r="AD24" s="775"/>
      <c r="AE24" s="775"/>
      <c r="AF24" s="775"/>
      <c r="AG24" s="775"/>
      <c r="AH24" s="775"/>
    </row>
    <row r="25" ht="15.75" customHeight="1">
      <c r="A25" s="794" t="s">
        <v>909</v>
      </c>
      <c r="B25" s="795"/>
      <c r="C25" s="795"/>
      <c r="D25" s="795"/>
      <c r="E25" s="796"/>
      <c r="F25" s="775"/>
      <c r="G25" s="775"/>
      <c r="H25" s="775"/>
      <c r="I25" s="775"/>
      <c r="J25" s="775"/>
      <c r="K25" s="775"/>
      <c r="L25" s="775"/>
      <c r="M25" s="775"/>
      <c r="N25" s="775"/>
      <c r="O25" s="775"/>
      <c r="P25" s="775"/>
      <c r="Q25" s="775"/>
      <c r="R25" s="775"/>
      <c r="S25" s="775"/>
      <c r="T25" s="775"/>
      <c r="U25" s="775"/>
      <c r="V25" s="775"/>
      <c r="W25" s="775"/>
      <c r="X25" s="775"/>
      <c r="Y25" s="775"/>
      <c r="Z25" s="775"/>
      <c r="AA25" s="775"/>
      <c r="AB25" s="775"/>
      <c r="AC25" s="775"/>
      <c r="AD25" s="775"/>
      <c r="AE25" s="775"/>
      <c r="AF25" s="775"/>
      <c r="AG25" s="775"/>
      <c r="AH25" s="775"/>
    </row>
    <row r="26" ht="15.75" customHeight="1">
      <c r="A26" s="905">
        <v>1.0</v>
      </c>
      <c r="B26" s="909" t="s">
        <v>988</v>
      </c>
      <c r="C26" s="60"/>
      <c r="D26" s="910" t="s">
        <v>159</v>
      </c>
      <c r="E26" s="911" t="s">
        <v>431</v>
      </c>
      <c r="F26" s="775"/>
      <c r="G26" s="775"/>
      <c r="H26" s="775"/>
      <c r="I26" s="775"/>
      <c r="J26" s="775"/>
      <c r="K26" s="775"/>
      <c r="L26" s="775"/>
      <c r="M26" s="775"/>
      <c r="N26" s="775"/>
      <c r="O26" s="775"/>
      <c r="P26" s="775"/>
      <c r="Q26" s="775"/>
      <c r="R26" s="775"/>
      <c r="S26" s="775"/>
      <c r="T26" s="775"/>
      <c r="U26" s="775"/>
      <c r="V26" s="775"/>
      <c r="W26" s="775"/>
      <c r="X26" s="775"/>
      <c r="Y26" s="775"/>
      <c r="Z26" s="775"/>
      <c r="AA26" s="775"/>
      <c r="AB26" s="775"/>
      <c r="AC26" s="775"/>
      <c r="AD26" s="775"/>
      <c r="AE26" s="775"/>
      <c r="AF26" s="775"/>
      <c r="AG26" s="775"/>
      <c r="AH26" s="775"/>
    </row>
    <row r="27" ht="15.75" customHeight="1">
      <c r="A27" s="776" t="s">
        <v>124</v>
      </c>
      <c r="B27" s="800" t="s">
        <v>161</v>
      </c>
      <c r="C27" s="60"/>
      <c r="D27" s="801"/>
      <c r="E27" s="802">
        <f>D21</f>
        <v>1590</v>
      </c>
      <c r="F27" s="775"/>
      <c r="G27" s="775"/>
      <c r="H27" s="775"/>
      <c r="I27" s="775"/>
      <c r="J27" s="775"/>
      <c r="K27" s="775"/>
      <c r="L27" s="775"/>
      <c r="M27" s="775"/>
      <c r="N27" s="775"/>
      <c r="O27" s="775"/>
      <c r="P27" s="775"/>
      <c r="Q27" s="775"/>
      <c r="R27" s="775"/>
      <c r="S27" s="775"/>
      <c r="T27" s="775"/>
      <c r="U27" s="775"/>
      <c r="V27" s="775"/>
      <c r="W27" s="775"/>
      <c r="X27" s="775"/>
      <c r="Y27" s="775"/>
      <c r="Z27" s="775"/>
      <c r="AA27" s="775"/>
      <c r="AB27" s="775"/>
      <c r="AC27" s="775"/>
      <c r="AD27" s="775"/>
      <c r="AE27" s="775"/>
      <c r="AF27" s="775"/>
      <c r="AG27" s="775"/>
      <c r="AH27" s="775"/>
    </row>
    <row r="28" ht="15.75" customHeight="1">
      <c r="A28" s="776" t="s">
        <v>126</v>
      </c>
      <c r="B28" s="800" t="s">
        <v>989</v>
      </c>
      <c r="C28" s="60"/>
      <c r="D28" s="803"/>
      <c r="E28" s="802">
        <f>E27*D28</f>
        <v>0</v>
      </c>
      <c r="F28" s="775"/>
      <c r="G28" s="775"/>
      <c r="H28" s="775"/>
      <c r="I28" s="775"/>
      <c r="J28" s="775"/>
      <c r="K28" s="775"/>
      <c r="L28" s="775"/>
      <c r="M28" s="775"/>
      <c r="N28" s="775"/>
      <c r="O28" s="775"/>
      <c r="P28" s="775"/>
      <c r="Q28" s="775"/>
      <c r="R28" s="775"/>
      <c r="S28" s="775"/>
      <c r="T28" s="775"/>
      <c r="U28" s="775"/>
      <c r="V28" s="775"/>
      <c r="W28" s="775"/>
      <c r="X28" s="775"/>
      <c r="Y28" s="775"/>
      <c r="Z28" s="775"/>
      <c r="AA28" s="775"/>
      <c r="AB28" s="775"/>
      <c r="AC28" s="775"/>
      <c r="AD28" s="775"/>
      <c r="AE28" s="775"/>
      <c r="AF28" s="775"/>
      <c r="AG28" s="775"/>
      <c r="AH28" s="775"/>
    </row>
    <row r="29" ht="15.75" customHeight="1">
      <c r="A29" s="776" t="s">
        <v>129</v>
      </c>
      <c r="B29" s="800" t="s">
        <v>163</v>
      </c>
      <c r="C29" s="60"/>
      <c r="D29" s="803">
        <v>0.4</v>
      </c>
      <c r="E29" s="802">
        <f>D29*1412</f>
        <v>564.8</v>
      </c>
      <c r="F29" s="775"/>
      <c r="G29" s="775"/>
      <c r="H29" s="775"/>
      <c r="I29" s="775"/>
      <c r="J29" s="775"/>
      <c r="K29" s="775"/>
      <c r="L29" s="775"/>
      <c r="M29" s="775"/>
      <c r="N29" s="775"/>
      <c r="O29" s="775"/>
      <c r="P29" s="775"/>
      <c r="Q29" s="775"/>
      <c r="R29" s="775"/>
      <c r="S29" s="775"/>
      <c r="T29" s="775"/>
      <c r="U29" s="775"/>
      <c r="V29" s="775"/>
      <c r="W29" s="775"/>
      <c r="X29" s="775"/>
      <c r="Y29" s="775"/>
      <c r="Z29" s="775"/>
      <c r="AA29" s="775"/>
      <c r="AB29" s="775"/>
      <c r="AC29" s="775"/>
      <c r="AD29" s="775"/>
      <c r="AE29" s="775"/>
      <c r="AF29" s="775"/>
      <c r="AG29" s="775"/>
      <c r="AH29" s="775"/>
    </row>
    <row r="30" ht="15.75" customHeight="1">
      <c r="A30" s="776" t="s">
        <v>132</v>
      </c>
      <c r="B30" s="800" t="s">
        <v>164</v>
      </c>
      <c r="C30" s="60"/>
      <c r="D30" s="803"/>
      <c r="E30" s="802">
        <f>(E27+E28)/220*D30*15*7</f>
        <v>0</v>
      </c>
      <c r="F30" s="775"/>
      <c r="G30" s="775"/>
      <c r="H30" s="775"/>
      <c r="I30" s="775"/>
      <c r="J30" s="775"/>
      <c r="K30" s="775"/>
      <c r="L30" s="775"/>
      <c r="M30" s="775"/>
      <c r="N30" s="775"/>
      <c r="O30" s="775"/>
      <c r="P30" s="775"/>
      <c r="Q30" s="775"/>
      <c r="R30" s="775"/>
      <c r="S30" s="775"/>
      <c r="T30" s="775"/>
      <c r="U30" s="775"/>
      <c r="V30" s="775"/>
      <c r="W30" s="775"/>
      <c r="X30" s="775"/>
      <c r="Y30" s="775"/>
      <c r="Z30" s="775"/>
      <c r="AA30" s="775"/>
      <c r="AB30" s="775"/>
      <c r="AC30" s="775"/>
      <c r="AD30" s="775"/>
      <c r="AE30" s="775"/>
      <c r="AF30" s="775"/>
      <c r="AG30" s="775"/>
      <c r="AH30" s="775"/>
    </row>
    <row r="31" ht="15.75" customHeight="1">
      <c r="A31" s="776" t="s">
        <v>165</v>
      </c>
      <c r="B31" s="800" t="s">
        <v>911</v>
      </c>
      <c r="C31" s="60"/>
      <c r="D31" s="803"/>
      <c r="E31" s="802">
        <f>(E27+E28)/220*(D31+D30)*15*1</f>
        <v>0</v>
      </c>
      <c r="F31" s="775"/>
      <c r="G31" s="775"/>
      <c r="H31" s="775"/>
      <c r="I31" s="775"/>
      <c r="J31" s="775"/>
      <c r="K31" s="775"/>
      <c r="L31" s="775"/>
      <c r="M31" s="775"/>
      <c r="N31" s="775"/>
      <c r="O31" s="775"/>
      <c r="P31" s="775"/>
      <c r="Q31" s="775"/>
      <c r="R31" s="775"/>
      <c r="S31" s="775"/>
      <c r="T31" s="775"/>
      <c r="U31" s="775"/>
      <c r="V31" s="775"/>
      <c r="W31" s="775"/>
      <c r="X31" s="775"/>
      <c r="Y31" s="775"/>
      <c r="Z31" s="775"/>
      <c r="AA31" s="775"/>
      <c r="AB31" s="775"/>
      <c r="AC31" s="775"/>
      <c r="AD31" s="775"/>
      <c r="AE31" s="775"/>
      <c r="AF31" s="775"/>
      <c r="AG31" s="775"/>
      <c r="AH31" s="775"/>
    </row>
    <row r="32" ht="15.75" customHeight="1">
      <c r="A32" s="776" t="s">
        <v>167</v>
      </c>
      <c r="B32" s="800" t="s">
        <v>912</v>
      </c>
      <c r="C32" s="60"/>
      <c r="D32" s="803"/>
      <c r="E32" s="802">
        <v>0.0</v>
      </c>
      <c r="F32" s="775"/>
      <c r="G32" s="775"/>
      <c r="H32" s="775"/>
      <c r="I32" s="775"/>
      <c r="J32" s="775"/>
      <c r="K32" s="775"/>
      <c r="L32" s="775"/>
      <c r="M32" s="775"/>
      <c r="N32" s="775"/>
      <c r="O32" s="775"/>
      <c r="P32" s="775"/>
      <c r="Q32" s="775"/>
      <c r="R32" s="775"/>
      <c r="S32" s="775"/>
      <c r="T32" s="775"/>
      <c r="U32" s="775"/>
      <c r="V32" s="775"/>
      <c r="W32" s="775"/>
      <c r="X32" s="775"/>
      <c r="Y32" s="775"/>
      <c r="Z32" s="775"/>
      <c r="AA32" s="775"/>
      <c r="AB32" s="775"/>
      <c r="AC32" s="775"/>
      <c r="AD32" s="775"/>
      <c r="AE32" s="775"/>
      <c r="AF32" s="775"/>
      <c r="AG32" s="775"/>
      <c r="AH32" s="775"/>
    </row>
    <row r="33" ht="15.75" customHeight="1">
      <c r="A33" s="906" t="s">
        <v>171</v>
      </c>
      <c r="B33" s="59"/>
      <c r="C33" s="59"/>
      <c r="D33" s="309"/>
      <c r="E33" s="912">
        <f>SUM(E27:E32)</f>
        <v>2154.8</v>
      </c>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row>
    <row r="34" ht="15.75" customHeight="1">
      <c r="A34" s="805"/>
      <c r="B34" s="805"/>
      <c r="C34" s="805"/>
      <c r="D34" s="805"/>
      <c r="E34" s="806"/>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row>
    <row r="35" ht="15.75" customHeight="1">
      <c r="A35" s="794" t="s">
        <v>990</v>
      </c>
      <c r="B35" s="795"/>
      <c r="C35" s="795"/>
      <c r="D35" s="795"/>
      <c r="E35" s="796"/>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row>
    <row r="36" ht="15.75" customHeight="1">
      <c r="A36" s="913" t="s">
        <v>991</v>
      </c>
      <c r="B36" s="59"/>
      <c r="C36" s="59"/>
      <c r="D36" s="59"/>
      <c r="E36" s="60"/>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row>
    <row r="37" ht="15.75" customHeight="1">
      <c r="A37" s="905" t="s">
        <v>13</v>
      </c>
      <c r="B37" s="914" t="s">
        <v>914</v>
      </c>
      <c r="C37" s="60"/>
      <c r="D37" s="905" t="s">
        <v>159</v>
      </c>
      <c r="E37" s="905" t="s">
        <v>431</v>
      </c>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row>
    <row r="38" ht="15.75" customHeight="1">
      <c r="A38" s="776" t="s">
        <v>124</v>
      </c>
      <c r="B38" s="777" t="s">
        <v>176</v>
      </c>
      <c r="C38" s="60"/>
      <c r="D38" s="809">
        <v>0.0633</v>
      </c>
      <c r="E38" s="810">
        <f>D38*E33</f>
        <v>136.39884</v>
      </c>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row>
    <row r="39" ht="15.75" customHeight="1">
      <c r="A39" s="776" t="s">
        <v>126</v>
      </c>
      <c r="B39" s="811" t="s">
        <v>915</v>
      </c>
      <c r="C39" s="811"/>
      <c r="D39" s="812">
        <v>0.0278</v>
      </c>
      <c r="E39" s="810">
        <f>D39*E33</f>
        <v>59.90344</v>
      </c>
      <c r="F39" s="163"/>
      <c r="G39" s="813" t="str">
        <f>G141</f>
        <v/>
      </c>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row>
    <row r="40" ht="15.75" customHeight="1">
      <c r="A40" s="903" t="s">
        <v>916</v>
      </c>
      <c r="B40" s="59"/>
      <c r="C40" s="60"/>
      <c r="D40" s="915">
        <f>D38+D39</f>
        <v>0.0911</v>
      </c>
      <c r="E40" s="916">
        <f>SUM(E38:E39)</f>
        <v>196.30228</v>
      </c>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row>
    <row r="41" ht="15.75" customHeight="1">
      <c r="A41" s="816"/>
      <c r="B41" s="816"/>
      <c r="C41" s="816"/>
      <c r="D41" s="817"/>
      <c r="E41" s="818"/>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row>
    <row r="42" ht="15.75" customHeight="1">
      <c r="A42" s="917" t="s">
        <v>992</v>
      </c>
      <c r="B42" s="412"/>
      <c r="C42" s="412"/>
      <c r="D42" s="412"/>
      <c r="E42" s="41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row>
    <row r="43" ht="15.75" customHeight="1">
      <c r="A43" s="918" t="s">
        <v>15</v>
      </c>
      <c r="B43" s="909" t="s">
        <v>993</v>
      </c>
      <c r="C43" s="60"/>
      <c r="D43" s="919" t="s">
        <v>159</v>
      </c>
      <c r="E43" s="911" t="s">
        <v>431</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row>
    <row r="44" ht="15.75" customHeight="1">
      <c r="A44" s="821" t="s">
        <v>124</v>
      </c>
      <c r="B44" s="777" t="s">
        <v>994</v>
      </c>
      <c r="C44" s="60"/>
      <c r="D44" s="822">
        <v>0.2</v>
      </c>
      <c r="E44" s="823">
        <f t="shared" ref="E44:E51" si="1">($E$33+$E$40)*D44</f>
        <v>470.220456</v>
      </c>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row>
    <row r="45" ht="13.5" customHeight="1">
      <c r="A45" s="821" t="s">
        <v>126</v>
      </c>
      <c r="B45" s="777" t="s">
        <v>995</v>
      </c>
      <c r="C45" s="60"/>
      <c r="D45" s="822">
        <v>0.025</v>
      </c>
      <c r="E45" s="823">
        <f t="shared" si="1"/>
        <v>58.777557</v>
      </c>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row>
    <row r="46" ht="13.5" customHeight="1">
      <c r="A46" s="821" t="s">
        <v>129</v>
      </c>
      <c r="B46" s="777" t="s">
        <v>996</v>
      </c>
      <c r="C46" s="60"/>
      <c r="D46" s="920">
        <v>0.01</v>
      </c>
      <c r="E46" s="823">
        <f t="shared" si="1"/>
        <v>23.5110228</v>
      </c>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row>
    <row r="47" ht="13.5" customHeight="1">
      <c r="A47" s="821" t="s">
        <v>132</v>
      </c>
      <c r="B47" s="777" t="s">
        <v>997</v>
      </c>
      <c r="C47" s="60"/>
      <c r="D47" s="822">
        <v>0.015</v>
      </c>
      <c r="E47" s="823">
        <f t="shared" si="1"/>
        <v>35.2665342</v>
      </c>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row>
    <row r="48" ht="13.5" customHeight="1">
      <c r="A48" s="821" t="s">
        <v>165</v>
      </c>
      <c r="B48" s="777" t="s">
        <v>998</v>
      </c>
      <c r="C48" s="60"/>
      <c r="D48" s="822">
        <v>0.01</v>
      </c>
      <c r="E48" s="823">
        <f t="shared" si="1"/>
        <v>23.5110228</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row>
    <row r="49" ht="24.75" customHeight="1">
      <c r="A49" s="821" t="s">
        <v>167</v>
      </c>
      <c r="B49" s="777" t="s">
        <v>999</v>
      </c>
      <c r="C49" s="60"/>
      <c r="D49" s="822">
        <v>0.006</v>
      </c>
      <c r="E49" s="823">
        <f t="shared" si="1"/>
        <v>14.10661368</v>
      </c>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row>
    <row r="50" ht="13.5" customHeight="1">
      <c r="A50" s="821" t="s">
        <v>169</v>
      </c>
      <c r="B50" s="777" t="s">
        <v>1000</v>
      </c>
      <c r="C50" s="60"/>
      <c r="D50" s="822">
        <v>0.002</v>
      </c>
      <c r="E50" s="823">
        <f t="shared" si="1"/>
        <v>4.70220456</v>
      </c>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row>
    <row r="51" ht="13.5" customHeight="1">
      <c r="A51" s="821" t="s">
        <v>193</v>
      </c>
      <c r="B51" s="777" t="s">
        <v>1001</v>
      </c>
      <c r="C51" s="60"/>
      <c r="D51" s="822">
        <v>0.08</v>
      </c>
      <c r="E51" s="823">
        <f t="shared" si="1"/>
        <v>188.0881824</v>
      </c>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row>
    <row r="52" ht="15.75" customHeight="1">
      <c r="A52" s="906" t="s">
        <v>924</v>
      </c>
      <c r="B52" s="59"/>
      <c r="C52" s="60"/>
      <c r="D52" s="921">
        <f t="shared" ref="D52:E52" si="2">SUM(D44:D51)</f>
        <v>0.348</v>
      </c>
      <c r="E52" s="916">
        <f t="shared" si="2"/>
        <v>818.1835934</v>
      </c>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row>
    <row r="53" ht="15.75" customHeight="1">
      <c r="A53" s="805"/>
      <c r="B53" s="805"/>
      <c r="C53" s="805"/>
      <c r="D53" s="805"/>
      <c r="E53" s="806"/>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row>
    <row r="54" ht="15.75" customHeight="1">
      <c r="A54" s="913" t="s">
        <v>1002</v>
      </c>
      <c r="B54" s="59"/>
      <c r="C54" s="59"/>
      <c r="D54" s="59"/>
      <c r="E54" s="60"/>
      <c r="F54" s="163"/>
      <c r="G54" s="922"/>
      <c r="I54" s="922"/>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row>
    <row r="55" ht="14.25" customHeight="1">
      <c r="A55" s="905" t="s">
        <v>115</v>
      </c>
      <c r="B55" s="906" t="s">
        <v>1003</v>
      </c>
      <c r="C55" s="59"/>
      <c r="D55" s="60"/>
      <c r="E55" s="905" t="s">
        <v>431</v>
      </c>
      <c r="F55" s="827"/>
      <c r="G55" s="122"/>
      <c r="H55" s="62"/>
      <c r="I55" s="122"/>
      <c r="J55" s="62"/>
      <c r="K55" s="827"/>
      <c r="L55" s="827"/>
      <c r="M55" s="827"/>
      <c r="N55" s="827"/>
      <c r="O55" s="827"/>
      <c r="P55" s="827"/>
      <c r="Q55" s="827"/>
      <c r="R55" s="827"/>
      <c r="S55" s="827"/>
      <c r="T55" s="827"/>
      <c r="U55" s="827"/>
      <c r="V55" s="827"/>
      <c r="W55" s="827"/>
      <c r="X55" s="827"/>
      <c r="Y55" s="827"/>
      <c r="Z55" s="827"/>
      <c r="AA55" s="827"/>
      <c r="AB55" s="827"/>
      <c r="AC55" s="827"/>
      <c r="AD55" s="827"/>
      <c r="AE55" s="827"/>
      <c r="AF55" s="827"/>
      <c r="AG55" s="827"/>
      <c r="AH55" s="827"/>
    </row>
    <row r="56" ht="15.75" customHeight="1">
      <c r="A56" s="830" t="s">
        <v>124</v>
      </c>
      <c r="B56" s="899" t="s">
        <v>926</v>
      </c>
      <c r="C56" s="790"/>
      <c r="D56" s="831"/>
      <c r="E56" s="923">
        <f>H63</f>
        <v>162</v>
      </c>
      <c r="F56" s="561" t="s">
        <v>1004</v>
      </c>
      <c r="G56" s="924"/>
      <c r="H56" s="122"/>
      <c r="I56" s="117"/>
      <c r="J56" s="925"/>
      <c r="K56" s="827"/>
      <c r="L56" s="827"/>
      <c r="M56" s="827"/>
      <c r="N56" s="827"/>
      <c r="O56" s="827"/>
      <c r="P56" s="827"/>
      <c r="Q56" s="827"/>
      <c r="R56" s="827"/>
      <c r="S56" s="827"/>
      <c r="T56" s="827"/>
      <c r="U56" s="827"/>
      <c r="V56" s="827"/>
      <c r="W56" s="827"/>
      <c r="X56" s="827"/>
      <c r="Y56" s="827"/>
      <c r="Z56" s="827"/>
      <c r="AA56" s="827"/>
      <c r="AB56" s="827"/>
      <c r="AC56" s="827"/>
      <c r="AD56" s="827"/>
      <c r="AE56" s="827"/>
      <c r="AF56" s="827"/>
      <c r="AG56" s="827"/>
      <c r="AH56" s="827"/>
    </row>
    <row r="57" ht="15.75" customHeight="1">
      <c r="A57" s="776" t="s">
        <v>126</v>
      </c>
      <c r="B57" s="777" t="s">
        <v>927</v>
      </c>
      <c r="C57" s="309"/>
      <c r="D57" s="837"/>
      <c r="E57" s="823">
        <f>H73</f>
        <v>405.68</v>
      </c>
      <c r="F57" s="827"/>
      <c r="G57" s="155" t="s">
        <v>199</v>
      </c>
      <c r="H57" s="420"/>
      <c r="I57" s="117"/>
      <c r="J57" s="122"/>
      <c r="K57" s="827"/>
      <c r="L57" s="827"/>
      <c r="M57" s="827"/>
      <c r="N57" s="827"/>
      <c r="O57" s="827"/>
      <c r="P57" s="827"/>
      <c r="Q57" s="827"/>
      <c r="R57" s="827"/>
      <c r="S57" s="827"/>
      <c r="T57" s="827"/>
      <c r="U57" s="827"/>
      <c r="V57" s="827"/>
      <c r="W57" s="827"/>
      <c r="X57" s="827"/>
      <c r="Y57" s="827"/>
      <c r="Z57" s="827"/>
      <c r="AA57" s="827"/>
      <c r="AB57" s="827"/>
      <c r="AC57" s="827"/>
      <c r="AD57" s="827"/>
      <c r="AE57" s="827"/>
      <c r="AF57" s="827"/>
      <c r="AG57" s="827"/>
      <c r="AH57" s="827"/>
    </row>
    <row r="58" ht="14.25" customHeight="1">
      <c r="A58" s="776" t="s">
        <v>129</v>
      </c>
      <c r="B58" s="777" t="s">
        <v>928</v>
      </c>
      <c r="C58" s="59"/>
      <c r="D58" s="309"/>
      <c r="E58" s="823">
        <v>33.66</v>
      </c>
      <c r="F58" s="827"/>
      <c r="G58" s="63" t="s">
        <v>3</v>
      </c>
      <c r="H58" s="157"/>
      <c r="I58" s="117"/>
      <c r="J58" s="925"/>
      <c r="K58" s="827"/>
      <c r="L58" s="827"/>
      <c r="M58" s="827"/>
      <c r="N58" s="827"/>
      <c r="O58" s="827"/>
      <c r="P58" s="827"/>
      <c r="Q58" s="827"/>
      <c r="R58" s="827"/>
      <c r="S58" s="827"/>
      <c r="T58" s="827"/>
      <c r="U58" s="827"/>
      <c r="V58" s="827"/>
      <c r="W58" s="827"/>
      <c r="X58" s="827"/>
      <c r="Y58" s="827"/>
      <c r="Z58" s="827"/>
      <c r="AA58" s="827"/>
      <c r="AB58" s="827"/>
      <c r="AC58" s="827"/>
      <c r="AD58" s="827"/>
      <c r="AE58" s="827"/>
      <c r="AF58" s="827"/>
      <c r="AG58" s="827"/>
      <c r="AH58" s="827"/>
    </row>
    <row r="59" ht="15.75" customHeight="1">
      <c r="A59" s="776" t="s">
        <v>132</v>
      </c>
      <c r="B59" s="777" t="s">
        <v>929</v>
      </c>
      <c r="C59" s="309"/>
      <c r="D59" s="837"/>
      <c r="E59" s="823">
        <v>0.0</v>
      </c>
      <c r="F59" s="827"/>
      <c r="G59" s="158" t="s">
        <v>202</v>
      </c>
      <c r="H59" s="63">
        <v>2.0</v>
      </c>
      <c r="I59" s="926" t="s">
        <v>1005</v>
      </c>
      <c r="J59" s="925" t="s">
        <v>1006</v>
      </c>
      <c r="K59" s="827"/>
      <c r="L59" s="827"/>
      <c r="M59" s="827"/>
      <c r="N59" s="827"/>
      <c r="O59" s="827"/>
      <c r="P59" s="827"/>
      <c r="Q59" s="827"/>
      <c r="R59" s="827"/>
      <c r="S59" s="827"/>
      <c r="T59" s="827"/>
      <c r="U59" s="827"/>
      <c r="V59" s="827"/>
      <c r="W59" s="827"/>
      <c r="X59" s="827"/>
      <c r="Y59" s="827"/>
      <c r="Z59" s="827"/>
      <c r="AA59" s="827"/>
      <c r="AB59" s="827"/>
      <c r="AC59" s="827"/>
      <c r="AD59" s="827"/>
      <c r="AE59" s="827"/>
      <c r="AF59" s="827"/>
      <c r="AG59" s="827"/>
      <c r="AH59" s="827"/>
    </row>
    <row r="60" ht="15.75" customHeight="1">
      <c r="A60" s="776" t="s">
        <v>165</v>
      </c>
      <c r="B60" s="777" t="s">
        <v>616</v>
      </c>
      <c r="C60" s="59"/>
      <c r="D60" s="309"/>
      <c r="E60" s="823">
        <v>139.79</v>
      </c>
      <c r="F60" s="827"/>
      <c r="G60" s="158" t="s">
        <v>204</v>
      </c>
      <c r="H60" s="160">
        <v>5.85</v>
      </c>
      <c r="I60" s="927">
        <v>5.7</v>
      </c>
      <c r="J60" s="928">
        <v>5.95</v>
      </c>
      <c r="K60" s="827"/>
      <c r="L60" s="827"/>
      <c r="M60" s="827"/>
      <c r="N60" s="827"/>
      <c r="O60" s="827"/>
      <c r="P60" s="827"/>
      <c r="Q60" s="827"/>
      <c r="R60" s="827"/>
      <c r="S60" s="827"/>
      <c r="T60" s="827"/>
      <c r="U60" s="827"/>
      <c r="V60" s="827"/>
      <c r="W60" s="827"/>
      <c r="X60" s="827"/>
      <c r="Y60" s="827"/>
      <c r="Z60" s="827"/>
      <c r="AA60" s="827"/>
      <c r="AB60" s="827"/>
      <c r="AC60" s="827"/>
      <c r="AD60" s="827"/>
      <c r="AE60" s="827"/>
      <c r="AF60" s="827"/>
      <c r="AG60" s="827"/>
      <c r="AH60" s="827"/>
    </row>
    <row r="61" ht="15.75" customHeight="1">
      <c r="A61" s="776" t="s">
        <v>167</v>
      </c>
      <c r="B61" s="777" t="s">
        <v>952</v>
      </c>
      <c r="C61" s="309"/>
      <c r="D61" s="837"/>
      <c r="E61" s="823">
        <v>0.0</v>
      </c>
      <c r="F61" s="827"/>
      <c r="G61" s="158" t="s">
        <v>206</v>
      </c>
      <c r="H61" s="63">
        <v>22.0</v>
      </c>
      <c r="I61" s="827"/>
      <c r="J61" s="827"/>
      <c r="K61" s="827"/>
      <c r="L61" s="827"/>
      <c r="M61" s="827"/>
      <c r="N61" s="827"/>
      <c r="O61" s="827"/>
      <c r="P61" s="827"/>
      <c r="Q61" s="827"/>
      <c r="R61" s="827"/>
      <c r="S61" s="827"/>
      <c r="T61" s="827"/>
      <c r="U61" s="827"/>
      <c r="V61" s="827"/>
      <c r="W61" s="827"/>
      <c r="X61" s="827"/>
      <c r="Y61" s="827"/>
      <c r="Z61" s="827"/>
      <c r="AA61" s="827"/>
      <c r="AB61" s="827"/>
      <c r="AC61" s="827"/>
      <c r="AD61" s="827"/>
      <c r="AE61" s="827"/>
      <c r="AF61" s="827"/>
      <c r="AG61" s="827"/>
      <c r="AH61" s="827"/>
    </row>
    <row r="62" ht="15.75" customHeight="1">
      <c r="A62" s="906" t="s">
        <v>931</v>
      </c>
      <c r="B62" s="59"/>
      <c r="C62" s="59"/>
      <c r="D62" s="309"/>
      <c r="E62" s="912">
        <f>SUM(E56:E61)</f>
        <v>741.13</v>
      </c>
      <c r="F62" s="163"/>
      <c r="G62" s="158" t="s">
        <v>208</v>
      </c>
      <c r="H62" s="160">
        <f>H64*6%</f>
        <v>95.4</v>
      </c>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row>
    <row r="63" ht="15.0" customHeight="1">
      <c r="A63" s="846"/>
      <c r="B63" s="847"/>
      <c r="C63" s="847"/>
      <c r="D63" s="847"/>
      <c r="E63" s="848"/>
      <c r="F63" s="163"/>
      <c r="G63" s="161" t="s">
        <v>211</v>
      </c>
      <c r="H63" s="160">
        <f>((H59*H60)*H61)-H62</f>
        <v>162</v>
      </c>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row>
    <row r="64" ht="15.0" customHeight="1">
      <c r="A64" s="906" t="s">
        <v>932</v>
      </c>
      <c r="B64" s="59"/>
      <c r="C64" s="59"/>
      <c r="D64" s="59"/>
      <c r="E64" s="60"/>
      <c r="F64" s="163"/>
      <c r="G64" s="161" t="s">
        <v>213</v>
      </c>
      <c r="H64" s="162">
        <f>E27</f>
        <v>1590</v>
      </c>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row>
    <row r="65" ht="15.0" customHeight="1">
      <c r="A65" s="785" t="s">
        <v>124</v>
      </c>
      <c r="B65" s="777" t="s">
        <v>933</v>
      </c>
      <c r="C65" s="60"/>
      <c r="D65" s="776"/>
      <c r="E65" s="802">
        <f>E33/220*1.5*15*0.5*D65</f>
        <v>0</v>
      </c>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row>
    <row r="66" ht="15.0" customHeight="1">
      <c r="A66" s="905"/>
      <c r="B66" s="906" t="s">
        <v>934</v>
      </c>
      <c r="C66" s="60"/>
      <c r="D66" s="905"/>
      <c r="E66" s="912">
        <f>E65</f>
        <v>0</v>
      </c>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row>
    <row r="67" ht="15.0" customHeight="1">
      <c r="A67" s="851"/>
      <c r="B67" s="412"/>
      <c r="C67" s="412"/>
      <c r="D67" s="412"/>
      <c r="E67" s="852"/>
      <c r="F67" s="163"/>
      <c r="G67" s="929" t="s">
        <v>216</v>
      </c>
      <c r="H67" s="60"/>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row>
    <row r="68" ht="15.75" customHeight="1">
      <c r="A68" s="930" t="s">
        <v>1007</v>
      </c>
      <c r="B68" s="59"/>
      <c r="C68" s="59"/>
      <c r="D68" s="59"/>
      <c r="E68" s="60"/>
      <c r="F68" s="163"/>
      <c r="G68" s="63" t="s">
        <v>3</v>
      </c>
      <c r="H68" s="157"/>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row>
    <row r="69" ht="15.75" customHeight="1">
      <c r="A69" s="905"/>
      <c r="B69" s="909" t="s">
        <v>1008</v>
      </c>
      <c r="C69" s="60"/>
      <c r="D69" s="905" t="s">
        <v>159</v>
      </c>
      <c r="E69" s="911" t="s">
        <v>431</v>
      </c>
      <c r="F69" s="163"/>
      <c r="G69" s="158" t="s">
        <v>219</v>
      </c>
      <c r="H69" s="160">
        <v>19.77</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row>
    <row r="70" ht="15.75" customHeight="1">
      <c r="A70" s="776" t="s">
        <v>13</v>
      </c>
      <c r="B70" s="800" t="s">
        <v>936</v>
      </c>
      <c r="C70" s="60"/>
      <c r="D70" s="857">
        <f t="shared" ref="D70:E70" si="3">D40</f>
        <v>0.0911</v>
      </c>
      <c r="E70" s="802">
        <f t="shared" si="3"/>
        <v>196.30228</v>
      </c>
      <c r="F70" s="163"/>
      <c r="G70" s="158" t="s">
        <v>222</v>
      </c>
      <c r="H70" s="931">
        <v>22.0</v>
      </c>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row>
    <row r="71" ht="15.75" customHeight="1">
      <c r="A71" s="776" t="s">
        <v>15</v>
      </c>
      <c r="B71" s="800" t="s">
        <v>185</v>
      </c>
      <c r="C71" s="60"/>
      <c r="D71" s="857">
        <f t="shared" ref="D71:E71" si="4">D52</f>
        <v>0.348</v>
      </c>
      <c r="E71" s="802">
        <f t="shared" si="4"/>
        <v>818.1835934</v>
      </c>
      <c r="F71" s="163"/>
      <c r="G71" s="932" t="s">
        <v>1009</v>
      </c>
      <c r="H71" s="933">
        <f>1.33*22</f>
        <v>29.26</v>
      </c>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row>
    <row r="72" ht="15.75" customHeight="1">
      <c r="A72" s="776" t="s">
        <v>115</v>
      </c>
      <c r="B72" s="800" t="s">
        <v>201</v>
      </c>
      <c r="C72" s="60"/>
      <c r="D72" s="857">
        <v>0.0</v>
      </c>
      <c r="E72" s="802">
        <f>E62</f>
        <v>741.13</v>
      </c>
      <c r="F72" s="163"/>
      <c r="G72" s="161" t="s">
        <v>225</v>
      </c>
      <c r="H72" s="160">
        <f>H69*H70</f>
        <v>434.94</v>
      </c>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row>
    <row r="73" ht="15.75" customHeight="1">
      <c r="A73" s="776" t="s">
        <v>937</v>
      </c>
      <c r="B73" s="800" t="s">
        <v>938</v>
      </c>
      <c r="C73" s="60"/>
      <c r="D73" s="857">
        <v>0.0</v>
      </c>
      <c r="E73" s="802">
        <f>E66</f>
        <v>0</v>
      </c>
      <c r="F73" s="163"/>
      <c r="G73" s="23" t="s">
        <v>226</v>
      </c>
      <c r="H73" s="162">
        <f>H72-H71</f>
        <v>405.68</v>
      </c>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row>
    <row r="74" ht="15.75" customHeight="1">
      <c r="A74" s="903" t="s">
        <v>939</v>
      </c>
      <c r="B74" s="59"/>
      <c r="C74" s="60"/>
      <c r="D74" s="934">
        <f t="shared" ref="D74:E74" si="5">SUM(D70:D73)</f>
        <v>0.4391</v>
      </c>
      <c r="E74" s="912">
        <f t="shared" si="5"/>
        <v>1755.615873</v>
      </c>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row>
    <row r="75" ht="15.75" customHeight="1">
      <c r="A75" s="816"/>
      <c r="B75" s="816"/>
      <c r="C75" s="816"/>
      <c r="D75" s="862"/>
      <c r="E75" s="806"/>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row>
    <row r="76" ht="15.75" customHeight="1">
      <c r="A76" s="794" t="s">
        <v>1010</v>
      </c>
      <c r="B76" s="795"/>
      <c r="C76" s="795"/>
      <c r="D76" s="795"/>
      <c r="E76" s="796"/>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row>
    <row r="77" ht="15.75" customHeight="1">
      <c r="A77" s="913" t="s">
        <v>1010</v>
      </c>
      <c r="B77" s="59"/>
      <c r="C77" s="59"/>
      <c r="D77" s="59"/>
      <c r="E77" s="60"/>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row>
    <row r="78" ht="15.75" customHeight="1">
      <c r="A78" s="905">
        <v>3.0</v>
      </c>
      <c r="B78" s="909" t="s">
        <v>1011</v>
      </c>
      <c r="C78" s="60"/>
      <c r="D78" s="911" t="s">
        <v>159</v>
      </c>
      <c r="E78" s="911" t="s">
        <v>431</v>
      </c>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row>
    <row r="79" ht="27.0" customHeight="1">
      <c r="A79" s="776" t="s">
        <v>124</v>
      </c>
      <c r="B79" s="800" t="s">
        <v>1012</v>
      </c>
      <c r="C79" s="60"/>
      <c r="D79" s="857">
        <v>0.0035</v>
      </c>
      <c r="E79" s="802">
        <f t="shared" ref="E79:E84" si="6">D79*$E$33</f>
        <v>7.5418</v>
      </c>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row>
    <row r="80" ht="27.0" customHeight="1">
      <c r="A80" s="776" t="s">
        <v>126</v>
      </c>
      <c r="B80" s="800" t="s">
        <v>1013</v>
      </c>
      <c r="C80" s="60"/>
      <c r="D80" s="857">
        <f>D79*D51</f>
        <v>0.00028</v>
      </c>
      <c r="E80" s="802">
        <f t="shared" si="6"/>
        <v>0.603344</v>
      </c>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row>
    <row r="81" ht="27.0" customHeight="1">
      <c r="A81" s="776" t="s">
        <v>129</v>
      </c>
      <c r="B81" s="800" t="s">
        <v>1014</v>
      </c>
      <c r="C81" s="60"/>
      <c r="D81" s="857">
        <v>0.001</v>
      </c>
      <c r="E81" s="802">
        <f t="shared" si="6"/>
        <v>2.1548</v>
      </c>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row>
    <row r="82" ht="40.5" customHeight="1">
      <c r="A82" s="776" t="s">
        <v>132</v>
      </c>
      <c r="B82" s="800" t="s">
        <v>1015</v>
      </c>
      <c r="C82" s="60"/>
      <c r="D82" s="857">
        <v>0.001</v>
      </c>
      <c r="E82" s="802">
        <f t="shared" si="6"/>
        <v>2.1548</v>
      </c>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row>
    <row r="83" ht="28.5" customHeight="1">
      <c r="A83" s="776" t="s">
        <v>165</v>
      </c>
      <c r="B83" s="800" t="s">
        <v>1016</v>
      </c>
      <c r="C83" s="60"/>
      <c r="D83" s="857">
        <f>D82*D52</f>
        <v>0.000348</v>
      </c>
      <c r="E83" s="802">
        <f t="shared" si="6"/>
        <v>0.7498704</v>
      </c>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row>
    <row r="84" ht="27.0" customHeight="1">
      <c r="A84" s="776" t="s">
        <v>167</v>
      </c>
      <c r="B84" s="800" t="s">
        <v>945</v>
      </c>
      <c r="C84" s="60"/>
      <c r="D84" s="857">
        <v>0.001</v>
      </c>
      <c r="E84" s="802">
        <f t="shared" si="6"/>
        <v>2.1548</v>
      </c>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row>
    <row r="85" ht="14.25" customHeight="1">
      <c r="A85" s="903" t="s">
        <v>946</v>
      </c>
      <c r="B85" s="59"/>
      <c r="C85" s="60"/>
      <c r="D85" s="934">
        <f t="shared" ref="D85:E85" si="7">SUM(D79:D84)</f>
        <v>0.007128</v>
      </c>
      <c r="E85" s="912">
        <f t="shared" si="7"/>
        <v>15.3594144</v>
      </c>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row>
    <row r="86" ht="15.75" customHeight="1">
      <c r="A86" s="816"/>
      <c r="B86" s="816"/>
      <c r="C86" s="816"/>
      <c r="D86" s="862"/>
      <c r="E86" s="806"/>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row>
    <row r="87" ht="15.75" customHeight="1">
      <c r="A87" s="794" t="s">
        <v>1017</v>
      </c>
      <c r="B87" s="795"/>
      <c r="C87" s="795"/>
      <c r="D87" s="795"/>
      <c r="E87" s="796"/>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row>
    <row r="88" ht="16.5" customHeight="1">
      <c r="A88" s="913" t="s">
        <v>1018</v>
      </c>
      <c r="B88" s="59"/>
      <c r="C88" s="59"/>
      <c r="D88" s="59"/>
      <c r="E88" s="60"/>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row>
    <row r="89" ht="15.75" customHeight="1">
      <c r="A89" s="905" t="s">
        <v>29</v>
      </c>
      <c r="B89" s="914" t="s">
        <v>240</v>
      </c>
      <c r="C89" s="60"/>
      <c r="D89" s="905" t="s">
        <v>159</v>
      </c>
      <c r="E89" s="905" t="s">
        <v>431</v>
      </c>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row>
    <row r="90" ht="15.75" customHeight="1">
      <c r="A90" s="776" t="s">
        <v>124</v>
      </c>
      <c r="B90" s="777" t="s">
        <v>1019</v>
      </c>
      <c r="C90" s="60"/>
      <c r="D90" s="857">
        <f>((1*100%)/36)</f>
        <v>0.02777777778</v>
      </c>
      <c r="E90" s="802">
        <f t="shared" ref="E90:E95" si="8">D90*$E$33</f>
        <v>59.85555556</v>
      </c>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row>
    <row r="91" ht="15.75" customHeight="1">
      <c r="A91" s="776" t="s">
        <v>126</v>
      </c>
      <c r="B91" s="777" t="s">
        <v>240</v>
      </c>
      <c r="C91" s="60"/>
      <c r="D91" s="857">
        <v>1.0E-4</v>
      </c>
      <c r="E91" s="802">
        <f t="shared" si="8"/>
        <v>0.21548</v>
      </c>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row>
    <row r="92" ht="14.25" customHeight="1">
      <c r="A92" s="776" t="s">
        <v>129</v>
      </c>
      <c r="B92" s="777" t="s">
        <v>1020</v>
      </c>
      <c r="C92" s="60"/>
      <c r="D92" s="857">
        <v>1.0E-4</v>
      </c>
      <c r="E92" s="802">
        <f t="shared" si="8"/>
        <v>0.21548</v>
      </c>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row>
    <row r="93" ht="27.0" customHeight="1">
      <c r="A93" s="776" t="s">
        <v>132</v>
      </c>
      <c r="B93" s="777" t="s">
        <v>1021</v>
      </c>
      <c r="C93" s="60"/>
      <c r="D93" s="857">
        <v>1.0E-4</v>
      </c>
      <c r="E93" s="802">
        <f t="shared" si="8"/>
        <v>0.21548</v>
      </c>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row>
    <row r="94" ht="15.75" customHeight="1">
      <c r="A94" s="776" t="s">
        <v>165</v>
      </c>
      <c r="B94" s="777" t="s">
        <v>951</v>
      </c>
      <c r="C94" s="60"/>
      <c r="D94" s="857">
        <v>1.0E-4</v>
      </c>
      <c r="E94" s="802">
        <f t="shared" si="8"/>
        <v>0.21548</v>
      </c>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row>
    <row r="95" ht="15.75" customHeight="1">
      <c r="A95" s="776" t="s">
        <v>167</v>
      </c>
      <c r="B95" s="800" t="s">
        <v>952</v>
      </c>
      <c r="C95" s="60"/>
      <c r="D95" s="857">
        <v>0.0</v>
      </c>
      <c r="E95" s="802">
        <f t="shared" si="8"/>
        <v>0</v>
      </c>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row>
    <row r="96" ht="14.25" customHeight="1">
      <c r="A96" s="906" t="s">
        <v>953</v>
      </c>
      <c r="B96" s="59"/>
      <c r="C96" s="60"/>
      <c r="D96" s="935">
        <f t="shared" ref="D96:E96" si="9">SUM(D90:D95)</f>
        <v>0.02817777778</v>
      </c>
      <c r="E96" s="912">
        <f t="shared" si="9"/>
        <v>60.71747556</v>
      </c>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row>
    <row r="97" ht="15.75" customHeight="1">
      <c r="A97" s="816"/>
      <c r="B97" s="816"/>
      <c r="C97" s="816"/>
      <c r="D97" s="862"/>
      <c r="E97" s="806"/>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row>
    <row r="98" ht="15.75" customHeight="1">
      <c r="A98" s="913" t="s">
        <v>954</v>
      </c>
      <c r="B98" s="59"/>
      <c r="C98" s="59"/>
      <c r="D98" s="59"/>
      <c r="E98" s="60"/>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row>
    <row r="99" ht="15.75" customHeight="1">
      <c r="A99" s="905" t="s">
        <v>31</v>
      </c>
      <c r="B99" s="914" t="s">
        <v>955</v>
      </c>
      <c r="C99" s="60"/>
      <c r="D99" s="905" t="s">
        <v>159</v>
      </c>
      <c r="E99" s="905" t="s">
        <v>431</v>
      </c>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row>
    <row r="100" ht="25.5" customHeight="1">
      <c r="A100" s="776" t="s">
        <v>124</v>
      </c>
      <c r="B100" s="777" t="s">
        <v>956</v>
      </c>
      <c r="C100" s="60"/>
      <c r="D100" s="864">
        <v>0.0</v>
      </c>
      <c r="E100" s="802">
        <f>(E33+E74+E85)/220*1*15*D100</f>
        <v>0</v>
      </c>
      <c r="F100" s="775"/>
      <c r="G100" s="775"/>
      <c r="H100" s="775"/>
      <c r="I100" s="775"/>
      <c r="J100" s="775"/>
      <c r="K100" s="775"/>
      <c r="L100" s="775"/>
      <c r="M100" s="775"/>
      <c r="N100" s="775"/>
      <c r="O100" s="775"/>
      <c r="P100" s="775"/>
      <c r="Q100" s="775"/>
      <c r="R100" s="775"/>
      <c r="S100" s="775"/>
      <c r="T100" s="775"/>
      <c r="U100" s="775"/>
      <c r="V100" s="775"/>
      <c r="W100" s="775"/>
      <c r="X100" s="775"/>
      <c r="Y100" s="775"/>
      <c r="Z100" s="775"/>
      <c r="AA100" s="775"/>
      <c r="AB100" s="775"/>
      <c r="AC100" s="775"/>
      <c r="AD100" s="775"/>
      <c r="AE100" s="775"/>
      <c r="AF100" s="775"/>
      <c r="AG100" s="775"/>
      <c r="AH100" s="775"/>
    </row>
    <row r="101" ht="15.75" customHeight="1">
      <c r="A101" s="903" t="s">
        <v>957</v>
      </c>
      <c r="B101" s="59"/>
      <c r="C101" s="59"/>
      <c r="D101" s="60"/>
      <c r="E101" s="912">
        <f>E100</f>
        <v>0</v>
      </c>
      <c r="F101" s="775"/>
      <c r="G101" s="775"/>
      <c r="H101" s="775"/>
      <c r="I101" s="775"/>
      <c r="J101" s="775"/>
      <c r="K101" s="775"/>
      <c r="L101" s="775"/>
      <c r="M101" s="775"/>
      <c r="N101" s="775"/>
      <c r="O101" s="775"/>
      <c r="P101" s="775"/>
      <c r="Q101" s="775"/>
      <c r="R101" s="775"/>
      <c r="S101" s="775"/>
      <c r="T101" s="775"/>
      <c r="U101" s="775"/>
      <c r="V101" s="775"/>
      <c r="W101" s="775"/>
      <c r="X101" s="775"/>
      <c r="Y101" s="775"/>
      <c r="Z101" s="775"/>
      <c r="AA101" s="775"/>
      <c r="AB101" s="775"/>
      <c r="AC101" s="775"/>
      <c r="AD101" s="775"/>
      <c r="AE101" s="775"/>
      <c r="AF101" s="775"/>
      <c r="AG101" s="775"/>
      <c r="AH101" s="775"/>
    </row>
    <row r="102" ht="15.75" customHeight="1">
      <c r="A102" s="865"/>
      <c r="B102" s="784"/>
      <c r="C102" s="784"/>
      <c r="D102" s="866"/>
      <c r="E102" s="867"/>
      <c r="F102" s="775"/>
      <c r="G102" s="775"/>
      <c r="H102" s="775"/>
      <c r="I102" s="775"/>
      <c r="J102" s="775"/>
      <c r="K102" s="775"/>
      <c r="L102" s="775"/>
      <c r="M102" s="775"/>
      <c r="N102" s="775"/>
      <c r="O102" s="775"/>
      <c r="P102" s="775"/>
      <c r="Q102" s="775"/>
      <c r="R102" s="775"/>
      <c r="S102" s="775"/>
      <c r="T102" s="775"/>
      <c r="U102" s="775"/>
      <c r="V102" s="775"/>
      <c r="W102" s="775"/>
      <c r="X102" s="775"/>
      <c r="Y102" s="775"/>
      <c r="Z102" s="775"/>
      <c r="AA102" s="775"/>
      <c r="AB102" s="775"/>
      <c r="AC102" s="775"/>
      <c r="AD102" s="775"/>
      <c r="AE102" s="775"/>
      <c r="AF102" s="775"/>
      <c r="AG102" s="775"/>
      <c r="AH102" s="775"/>
    </row>
    <row r="103" ht="15.75" customHeight="1">
      <c r="A103" s="930" t="s">
        <v>958</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c r="AA103" s="775"/>
      <c r="AB103" s="775"/>
      <c r="AC103" s="775"/>
      <c r="AD103" s="775"/>
      <c r="AE103" s="775"/>
      <c r="AF103" s="775"/>
      <c r="AG103" s="775"/>
      <c r="AH103" s="775"/>
    </row>
    <row r="104" ht="15.75" customHeight="1">
      <c r="A104" s="905"/>
      <c r="B104" s="909" t="s">
        <v>959</v>
      </c>
      <c r="C104" s="60"/>
      <c r="D104" s="905" t="s">
        <v>159</v>
      </c>
      <c r="E104" s="911"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c r="AA104" s="775"/>
      <c r="AB104" s="775"/>
      <c r="AC104" s="775"/>
      <c r="AD104" s="775"/>
      <c r="AE104" s="775"/>
      <c r="AF104" s="775"/>
      <c r="AG104" s="775"/>
      <c r="AH104" s="775"/>
    </row>
    <row r="105" ht="15.75" customHeight="1">
      <c r="A105" s="776" t="s">
        <v>29</v>
      </c>
      <c r="B105" s="800" t="s">
        <v>240</v>
      </c>
      <c r="C105" s="60"/>
      <c r="D105" s="857">
        <f t="shared" ref="D105:E105" si="10">D96</f>
        <v>0.02817777778</v>
      </c>
      <c r="E105" s="802">
        <f t="shared" si="10"/>
        <v>60.71747556</v>
      </c>
      <c r="F105" s="775"/>
      <c r="G105" s="775"/>
      <c r="H105" s="775"/>
      <c r="I105" s="775"/>
      <c r="J105" s="775"/>
      <c r="K105" s="775"/>
      <c r="L105" s="775"/>
      <c r="M105" s="775"/>
      <c r="N105" s="775"/>
      <c r="O105" s="775"/>
      <c r="P105" s="775"/>
      <c r="Q105" s="775"/>
      <c r="R105" s="775"/>
      <c r="S105" s="775"/>
      <c r="T105" s="775"/>
      <c r="U105" s="775"/>
      <c r="V105" s="775"/>
      <c r="W105" s="775"/>
      <c r="X105" s="775"/>
      <c r="Y105" s="775"/>
      <c r="Z105" s="775"/>
      <c r="AA105" s="775"/>
      <c r="AB105" s="775"/>
      <c r="AC105" s="775"/>
      <c r="AD105" s="775"/>
      <c r="AE105" s="775"/>
      <c r="AF105" s="775"/>
      <c r="AG105" s="775"/>
      <c r="AH105" s="775"/>
    </row>
    <row r="106" ht="15.75" customHeight="1">
      <c r="A106" s="776" t="s">
        <v>31</v>
      </c>
      <c r="B106" s="800" t="s">
        <v>955</v>
      </c>
      <c r="C106" s="60"/>
      <c r="D106" s="809">
        <v>0.0</v>
      </c>
      <c r="E106" s="802">
        <f>E101</f>
        <v>0</v>
      </c>
      <c r="F106" s="775"/>
      <c r="G106" s="775"/>
      <c r="H106" s="775"/>
      <c r="I106" s="775"/>
      <c r="J106" s="775"/>
      <c r="K106" s="775"/>
      <c r="L106" s="775"/>
      <c r="M106" s="775"/>
      <c r="N106" s="775"/>
      <c r="O106" s="775"/>
      <c r="P106" s="775"/>
      <c r="Q106" s="775"/>
      <c r="R106" s="775"/>
      <c r="S106" s="775"/>
      <c r="T106" s="775"/>
      <c r="U106" s="775"/>
      <c r="V106" s="775"/>
      <c r="W106" s="775"/>
      <c r="X106" s="775"/>
      <c r="Y106" s="775"/>
      <c r="Z106" s="775"/>
      <c r="AA106" s="775"/>
      <c r="AB106" s="775"/>
      <c r="AC106" s="775"/>
      <c r="AD106" s="775"/>
      <c r="AE106" s="775"/>
      <c r="AF106" s="775"/>
      <c r="AG106" s="775"/>
      <c r="AH106" s="775"/>
    </row>
    <row r="107" ht="15.75" customHeight="1">
      <c r="A107" s="903" t="s">
        <v>256</v>
      </c>
      <c r="B107" s="59"/>
      <c r="C107" s="60"/>
      <c r="D107" s="934">
        <f>SUM(D105:D106)</f>
        <v>0.02817777778</v>
      </c>
      <c r="E107" s="912">
        <f>E105+E106</f>
        <v>60.71747556</v>
      </c>
      <c r="F107" s="775"/>
      <c r="G107" s="775"/>
      <c r="H107" s="775"/>
      <c r="I107" s="775"/>
      <c r="J107" s="775"/>
      <c r="K107" s="775"/>
      <c r="L107" s="775"/>
      <c r="M107" s="775"/>
      <c r="N107" s="775"/>
      <c r="O107" s="775"/>
      <c r="P107" s="775"/>
      <c r="Q107" s="775"/>
      <c r="R107" s="775"/>
      <c r="S107" s="775"/>
      <c r="T107" s="775"/>
      <c r="U107" s="775"/>
      <c r="V107" s="775"/>
      <c r="W107" s="775"/>
      <c r="X107" s="775"/>
      <c r="Y107" s="775"/>
      <c r="Z107" s="775"/>
      <c r="AA107" s="775"/>
      <c r="AB107" s="775"/>
      <c r="AC107" s="775"/>
      <c r="AD107" s="775"/>
      <c r="AE107" s="775"/>
      <c r="AF107" s="775"/>
      <c r="AG107" s="775"/>
      <c r="AH107" s="775"/>
    </row>
    <row r="108" ht="15.75" customHeight="1">
      <c r="A108" s="868"/>
      <c r="B108" s="816"/>
      <c r="C108" s="816"/>
      <c r="D108" s="862"/>
      <c r="E108" s="806"/>
      <c r="F108" s="775"/>
      <c r="G108" s="775"/>
      <c r="H108" s="775"/>
      <c r="I108" s="775"/>
      <c r="J108" s="775"/>
      <c r="K108" s="775"/>
      <c r="L108" s="775"/>
      <c r="M108" s="775"/>
      <c r="N108" s="775"/>
      <c r="O108" s="775"/>
      <c r="P108" s="775"/>
      <c r="Q108" s="775"/>
      <c r="R108" s="775"/>
      <c r="S108" s="775"/>
      <c r="T108" s="775"/>
      <c r="U108" s="775"/>
      <c r="V108" s="775"/>
      <c r="W108" s="775"/>
      <c r="X108" s="775"/>
      <c r="Y108" s="775"/>
      <c r="Z108" s="775"/>
      <c r="AA108" s="775"/>
      <c r="AB108" s="775"/>
      <c r="AC108" s="775"/>
      <c r="AD108" s="775"/>
      <c r="AE108" s="775"/>
      <c r="AF108" s="775"/>
      <c r="AG108" s="775"/>
      <c r="AH108" s="775"/>
    </row>
    <row r="109" ht="15.75" customHeight="1">
      <c r="A109" s="794" t="s">
        <v>960</v>
      </c>
      <c r="B109" s="795"/>
      <c r="C109" s="795"/>
      <c r="D109" s="795"/>
      <c r="E109" s="796"/>
      <c r="F109" s="775"/>
      <c r="G109" s="775"/>
      <c r="H109" s="775"/>
      <c r="I109" s="775"/>
      <c r="J109" s="775"/>
      <c r="K109" s="775"/>
      <c r="L109" s="775"/>
      <c r="M109" s="775"/>
      <c r="N109" s="775"/>
      <c r="O109" s="775"/>
      <c r="P109" s="775"/>
      <c r="Q109" s="775"/>
      <c r="R109" s="775"/>
      <c r="S109" s="775"/>
      <c r="T109" s="775"/>
      <c r="U109" s="775"/>
      <c r="V109" s="775"/>
      <c r="W109" s="775"/>
      <c r="X109" s="775"/>
      <c r="Y109" s="775"/>
      <c r="Z109" s="775"/>
      <c r="AA109" s="775"/>
      <c r="AB109" s="775"/>
      <c r="AC109" s="775"/>
      <c r="AD109" s="775"/>
      <c r="AE109" s="775"/>
      <c r="AF109" s="775"/>
      <c r="AG109" s="775"/>
      <c r="AH109" s="775"/>
    </row>
    <row r="110" ht="15.75" customHeight="1">
      <c r="A110" s="913" t="s">
        <v>960</v>
      </c>
      <c r="B110" s="59"/>
      <c r="C110" s="59"/>
      <c r="D110" s="59"/>
      <c r="E110" s="60"/>
      <c r="F110" s="775"/>
      <c r="G110" s="775"/>
      <c r="H110" s="775"/>
      <c r="I110" s="775"/>
      <c r="J110" s="775"/>
      <c r="K110" s="775"/>
      <c r="L110" s="775"/>
      <c r="M110" s="775"/>
      <c r="N110" s="775"/>
      <c r="O110" s="775"/>
      <c r="P110" s="775"/>
      <c r="Q110" s="775"/>
      <c r="R110" s="775"/>
      <c r="S110" s="775"/>
      <c r="T110" s="775"/>
      <c r="U110" s="775"/>
      <c r="V110" s="775"/>
      <c r="W110" s="775"/>
      <c r="X110" s="775"/>
      <c r="Y110" s="775"/>
      <c r="Z110" s="775"/>
      <c r="AA110" s="775"/>
      <c r="AB110" s="775"/>
      <c r="AC110" s="775"/>
      <c r="AD110" s="775"/>
      <c r="AE110" s="775"/>
      <c r="AF110" s="775"/>
      <c r="AG110" s="775"/>
      <c r="AH110" s="775"/>
    </row>
    <row r="111" ht="15.75" customHeight="1">
      <c r="A111" s="905">
        <v>5.0</v>
      </c>
      <c r="B111" s="909" t="s">
        <v>961</v>
      </c>
      <c r="C111" s="59"/>
      <c r="D111" s="60"/>
      <c r="E111" s="911" t="s">
        <v>431</v>
      </c>
      <c r="F111" s="775"/>
      <c r="G111" s="775"/>
      <c r="H111" s="775"/>
      <c r="I111" s="775"/>
      <c r="J111" s="775"/>
      <c r="K111" s="775"/>
      <c r="L111" s="775"/>
      <c r="M111" s="775"/>
      <c r="N111" s="775"/>
      <c r="O111" s="775"/>
      <c r="P111" s="775"/>
      <c r="Q111" s="775"/>
      <c r="R111" s="775"/>
      <c r="S111" s="775"/>
      <c r="T111" s="775"/>
      <c r="U111" s="775"/>
      <c r="V111" s="775"/>
      <c r="W111" s="775"/>
      <c r="X111" s="775"/>
      <c r="Y111" s="775"/>
      <c r="Z111" s="775"/>
      <c r="AA111" s="775"/>
      <c r="AB111" s="775"/>
      <c r="AC111" s="775"/>
      <c r="AD111" s="775"/>
      <c r="AE111" s="775"/>
      <c r="AF111" s="775"/>
      <c r="AG111" s="775"/>
      <c r="AH111" s="775"/>
    </row>
    <row r="112" ht="15.75" customHeight="1">
      <c r="A112" s="776" t="s">
        <v>124</v>
      </c>
      <c r="B112" s="800" t="s">
        <v>962</v>
      </c>
      <c r="C112" s="59"/>
      <c r="D112" s="60"/>
      <c r="E112" s="802">
        <v>2.0</v>
      </c>
      <c r="F112" s="775"/>
      <c r="G112" s="775"/>
      <c r="H112" s="775"/>
      <c r="I112" s="775"/>
      <c r="J112" s="775"/>
      <c r="K112" s="775"/>
      <c r="L112" s="775"/>
      <c r="M112" s="775"/>
      <c r="N112" s="775"/>
      <c r="O112" s="775"/>
      <c r="P112" s="775"/>
      <c r="Q112" s="775"/>
      <c r="R112" s="775"/>
      <c r="S112" s="775"/>
      <c r="T112" s="775"/>
      <c r="U112" s="775"/>
      <c r="V112" s="775"/>
      <c r="W112" s="775"/>
      <c r="X112" s="775"/>
      <c r="Y112" s="775"/>
      <c r="Z112" s="775"/>
      <c r="AA112" s="775"/>
      <c r="AB112" s="775"/>
      <c r="AC112" s="775"/>
      <c r="AD112" s="775"/>
      <c r="AE112" s="775"/>
      <c r="AF112" s="775"/>
      <c r="AG112" s="775"/>
      <c r="AH112" s="775"/>
    </row>
    <row r="113" ht="15.75" customHeight="1">
      <c r="A113" s="776" t="s">
        <v>126</v>
      </c>
      <c r="B113" s="777" t="s">
        <v>260</v>
      </c>
      <c r="C113" s="59"/>
      <c r="D113" s="60"/>
      <c r="E113" s="802">
        <v>1.0</v>
      </c>
      <c r="F113" s="775"/>
      <c r="G113" s="775"/>
      <c r="H113" s="775"/>
      <c r="I113" s="775"/>
      <c r="J113" s="775"/>
      <c r="K113" s="775"/>
      <c r="L113" s="775"/>
      <c r="M113" s="775"/>
      <c r="N113" s="775"/>
      <c r="O113" s="775"/>
      <c r="P113" s="775"/>
      <c r="Q113" s="775"/>
      <c r="R113" s="775"/>
      <c r="S113" s="775"/>
      <c r="T113" s="775"/>
      <c r="U113" s="775"/>
      <c r="V113" s="775"/>
      <c r="W113" s="775"/>
      <c r="X113" s="775"/>
      <c r="Y113" s="775"/>
      <c r="Z113" s="775"/>
      <c r="AA113" s="775"/>
      <c r="AB113" s="775"/>
      <c r="AC113" s="775"/>
      <c r="AD113" s="775"/>
      <c r="AE113" s="775"/>
      <c r="AF113" s="775"/>
      <c r="AG113" s="775"/>
      <c r="AH113" s="775"/>
    </row>
    <row r="114" ht="15.75" customHeight="1">
      <c r="A114" s="776" t="s">
        <v>129</v>
      </c>
      <c r="B114" s="800" t="s">
        <v>963</v>
      </c>
      <c r="C114" s="59"/>
      <c r="D114" s="60"/>
      <c r="E114" s="802">
        <v>1.0</v>
      </c>
      <c r="F114" s="775"/>
      <c r="G114" s="775"/>
      <c r="H114" s="775"/>
      <c r="I114" s="775"/>
      <c r="J114" s="775"/>
      <c r="K114" s="775"/>
      <c r="L114" s="775"/>
      <c r="M114" s="775"/>
      <c r="N114" s="775"/>
      <c r="O114" s="775"/>
      <c r="P114" s="775"/>
      <c r="Q114" s="775"/>
      <c r="R114" s="775"/>
      <c r="S114" s="775"/>
      <c r="T114" s="775"/>
      <c r="U114" s="775"/>
      <c r="V114" s="775"/>
      <c r="W114" s="775"/>
      <c r="X114" s="775"/>
      <c r="Y114" s="775"/>
      <c r="Z114" s="775"/>
      <c r="AA114" s="775"/>
      <c r="AB114" s="775"/>
      <c r="AC114" s="775"/>
      <c r="AD114" s="775"/>
      <c r="AE114" s="775"/>
      <c r="AF114" s="775"/>
      <c r="AG114" s="775"/>
      <c r="AH114" s="775"/>
    </row>
    <row r="115" ht="14.25" customHeight="1">
      <c r="A115" s="776" t="s">
        <v>132</v>
      </c>
      <c r="B115" s="143" t="s">
        <v>952</v>
      </c>
      <c r="C115" s="148"/>
      <c r="D115" s="149"/>
      <c r="E115" s="802"/>
      <c r="F115" s="775"/>
      <c r="G115" s="775"/>
      <c r="H115" s="775"/>
      <c r="I115" s="775"/>
      <c r="J115" s="775"/>
      <c r="K115" s="775"/>
      <c r="L115" s="775"/>
      <c r="M115" s="775"/>
      <c r="N115" s="775"/>
      <c r="O115" s="775"/>
      <c r="P115" s="775"/>
      <c r="Q115" s="775"/>
      <c r="R115" s="775"/>
      <c r="S115" s="775"/>
      <c r="T115" s="775"/>
      <c r="U115" s="775"/>
      <c r="V115" s="775"/>
      <c r="W115" s="775"/>
      <c r="X115" s="775"/>
      <c r="Y115" s="775"/>
      <c r="Z115" s="775"/>
      <c r="AA115" s="775"/>
      <c r="AB115" s="775"/>
      <c r="AC115" s="775"/>
      <c r="AD115" s="775"/>
      <c r="AE115" s="775"/>
      <c r="AF115" s="775"/>
      <c r="AG115" s="775"/>
      <c r="AH115" s="775"/>
    </row>
    <row r="116" ht="15.75" customHeight="1">
      <c r="A116" s="903" t="s">
        <v>964</v>
      </c>
      <c r="B116" s="59"/>
      <c r="C116" s="59"/>
      <c r="D116" s="60"/>
      <c r="E116" s="912">
        <f>SUM(E112:E115)</f>
        <v>4</v>
      </c>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row>
    <row r="117" ht="15.75" customHeight="1">
      <c r="A117" s="873"/>
      <c r="B117" s="775"/>
      <c r="C117" s="775"/>
      <c r="D117" s="874"/>
      <c r="E117" s="875">
        <f>D74+D85+D107</f>
        <v>0.4744057778</v>
      </c>
      <c r="F117" s="775"/>
      <c r="G117" s="775"/>
      <c r="H117" s="775"/>
      <c r="I117" s="775"/>
      <c r="J117" s="775"/>
      <c r="K117" s="775"/>
      <c r="L117" s="775"/>
      <c r="M117" s="775"/>
      <c r="N117" s="775"/>
      <c r="O117" s="775"/>
      <c r="P117" s="775"/>
      <c r="Q117" s="775"/>
      <c r="R117" s="775"/>
      <c r="S117" s="775"/>
      <c r="T117" s="775"/>
      <c r="U117" s="775"/>
      <c r="V117" s="775"/>
      <c r="W117" s="775"/>
      <c r="X117" s="775"/>
      <c r="Y117" s="775"/>
      <c r="Z117" s="775"/>
      <c r="AA117" s="775"/>
      <c r="AB117" s="775"/>
      <c r="AC117" s="775"/>
      <c r="AD117" s="775"/>
      <c r="AE117" s="775"/>
      <c r="AF117" s="775"/>
      <c r="AG117" s="775"/>
      <c r="AH117" s="775"/>
    </row>
    <row r="118" ht="15.75" customHeight="1">
      <c r="A118" s="930" t="s">
        <v>965</v>
      </c>
      <c r="B118" s="59"/>
      <c r="C118" s="59"/>
      <c r="D118" s="60"/>
      <c r="E118" s="936">
        <f>D40+D52+D85+D96</f>
        <v>0.4744057778</v>
      </c>
      <c r="F118" s="775"/>
      <c r="G118" s="775"/>
      <c r="H118" s="775"/>
      <c r="I118" s="775"/>
      <c r="J118" s="775"/>
      <c r="K118" s="775"/>
      <c r="L118" s="775"/>
      <c r="M118" s="775"/>
      <c r="N118" s="775"/>
      <c r="O118" s="775"/>
      <c r="P118" s="775"/>
      <c r="Q118" s="775"/>
      <c r="R118" s="775"/>
      <c r="S118" s="775"/>
      <c r="T118" s="775"/>
      <c r="U118" s="775"/>
      <c r="V118" s="775"/>
      <c r="W118" s="775"/>
      <c r="X118" s="775"/>
      <c r="Y118" s="775"/>
      <c r="Z118" s="775"/>
      <c r="AA118" s="775"/>
      <c r="AB118" s="775"/>
      <c r="AC118" s="775"/>
      <c r="AD118" s="775"/>
      <c r="AE118" s="775"/>
      <c r="AF118" s="775"/>
      <c r="AG118" s="775"/>
      <c r="AH118" s="775"/>
    </row>
    <row r="119" ht="15.75" customHeight="1">
      <c r="A119" s="877" t="s">
        <v>966</v>
      </c>
      <c r="B119" s="412"/>
      <c r="C119" s="412"/>
      <c r="D119" s="412"/>
      <c r="E119" s="413"/>
      <c r="F119" s="775"/>
      <c r="G119" s="775"/>
      <c r="H119" s="775"/>
      <c r="I119" s="775"/>
      <c r="J119" s="775"/>
      <c r="K119" s="775"/>
      <c r="L119" s="775"/>
      <c r="M119" s="775"/>
      <c r="N119" s="775"/>
      <c r="O119" s="775"/>
      <c r="P119" s="775"/>
      <c r="Q119" s="775"/>
      <c r="R119" s="775"/>
      <c r="S119" s="775"/>
      <c r="T119" s="775"/>
      <c r="U119" s="775"/>
      <c r="V119" s="775"/>
      <c r="W119" s="775"/>
      <c r="X119" s="775"/>
      <c r="Y119" s="775"/>
      <c r="Z119" s="775"/>
      <c r="AA119" s="775"/>
      <c r="AB119" s="775"/>
      <c r="AC119" s="775"/>
      <c r="AD119" s="775"/>
      <c r="AE119" s="775"/>
      <c r="AF119" s="775"/>
      <c r="AG119" s="775"/>
      <c r="AH119" s="775"/>
    </row>
    <row r="120" ht="15.75" customHeight="1">
      <c r="A120" s="913" t="s">
        <v>966</v>
      </c>
      <c r="B120" s="59"/>
      <c r="C120" s="59"/>
      <c r="D120" s="59"/>
      <c r="E120" s="60"/>
      <c r="F120" s="827"/>
      <c r="G120" s="827"/>
      <c r="H120" s="827"/>
      <c r="I120" s="827"/>
      <c r="J120" s="827"/>
      <c r="K120" s="827"/>
      <c r="L120" s="827"/>
      <c r="M120" s="827"/>
      <c r="N120" s="827"/>
      <c r="O120" s="827"/>
      <c r="P120" s="827"/>
      <c r="Q120" s="827"/>
      <c r="R120" s="827"/>
      <c r="S120" s="827"/>
      <c r="T120" s="827"/>
      <c r="U120" s="827"/>
      <c r="V120" s="827"/>
      <c r="W120" s="827"/>
      <c r="X120" s="827"/>
      <c r="Y120" s="827"/>
      <c r="Z120" s="827"/>
      <c r="AA120" s="827"/>
      <c r="AB120" s="827"/>
      <c r="AC120" s="827"/>
      <c r="AD120" s="827"/>
      <c r="AE120" s="827"/>
      <c r="AF120" s="827"/>
      <c r="AG120" s="827"/>
      <c r="AH120" s="827"/>
    </row>
    <row r="121" ht="15.75" customHeight="1">
      <c r="A121" s="905">
        <v>6.0</v>
      </c>
      <c r="B121" s="914" t="s">
        <v>267</v>
      </c>
      <c r="C121" s="60"/>
      <c r="D121" s="905" t="s">
        <v>159</v>
      </c>
      <c r="E121" s="905" t="s">
        <v>431</v>
      </c>
      <c r="F121" s="775"/>
      <c r="G121" s="775"/>
      <c r="H121" s="775"/>
      <c r="I121" s="775"/>
      <c r="J121" s="775"/>
      <c r="K121" s="775"/>
      <c r="L121" s="775"/>
      <c r="M121" s="775"/>
      <c r="N121" s="775"/>
      <c r="O121" s="775"/>
      <c r="P121" s="775"/>
      <c r="Q121" s="775"/>
      <c r="R121" s="775"/>
      <c r="S121" s="775"/>
      <c r="T121" s="775"/>
      <c r="U121" s="775"/>
      <c r="V121" s="775"/>
      <c r="W121" s="775"/>
      <c r="X121" s="775"/>
      <c r="Y121" s="775"/>
      <c r="Z121" s="775"/>
      <c r="AA121" s="775"/>
      <c r="AB121" s="775"/>
      <c r="AC121" s="775"/>
      <c r="AD121" s="775"/>
      <c r="AE121" s="775"/>
      <c r="AF121" s="775"/>
      <c r="AG121" s="775"/>
      <c r="AH121" s="775"/>
    </row>
    <row r="122" ht="15.75" customHeight="1">
      <c r="A122" s="785" t="s">
        <v>124</v>
      </c>
      <c r="B122" s="800" t="s">
        <v>967</v>
      </c>
      <c r="C122" s="60"/>
      <c r="D122" s="878">
        <v>5.0E-4</v>
      </c>
      <c r="E122" s="802">
        <f>D122*E137</f>
        <v>1.995246382</v>
      </c>
      <c r="F122" s="775"/>
      <c r="G122" s="775"/>
      <c r="H122" s="775"/>
      <c r="I122" s="775"/>
      <c r="J122" s="775"/>
      <c r="K122" s="775"/>
      <c r="L122" s="775"/>
      <c r="M122" s="775"/>
      <c r="N122" s="775"/>
      <c r="O122" s="775"/>
      <c r="P122" s="775"/>
      <c r="Q122" s="775"/>
      <c r="R122" s="775"/>
      <c r="S122" s="775"/>
      <c r="T122" s="775"/>
      <c r="U122" s="775"/>
      <c r="V122" s="775"/>
      <c r="W122" s="775"/>
      <c r="X122" s="775"/>
      <c r="Y122" s="775"/>
      <c r="Z122" s="775"/>
      <c r="AA122" s="775"/>
      <c r="AB122" s="775"/>
      <c r="AC122" s="775"/>
      <c r="AD122" s="775"/>
      <c r="AE122" s="775"/>
      <c r="AF122" s="775"/>
      <c r="AG122" s="775"/>
      <c r="AH122" s="775"/>
    </row>
    <row r="123" ht="15.75" customHeight="1">
      <c r="A123" s="785" t="s">
        <v>126</v>
      </c>
      <c r="B123" s="800" t="s">
        <v>879</v>
      </c>
      <c r="C123" s="60"/>
      <c r="D123" s="878">
        <v>0.003877</v>
      </c>
      <c r="E123" s="802">
        <f>(E122+E137)*D123</f>
        <v>15.47887601</v>
      </c>
      <c r="F123" s="775"/>
      <c r="G123" s="775"/>
      <c r="H123" s="775"/>
      <c r="I123" s="775"/>
      <c r="J123" s="775"/>
      <c r="K123" s="775"/>
      <c r="L123" s="775"/>
      <c r="M123" s="775"/>
      <c r="N123" s="775"/>
      <c r="O123" s="775"/>
      <c r="P123" s="775"/>
      <c r="Q123" s="775"/>
      <c r="R123" s="775"/>
      <c r="S123" s="775"/>
      <c r="T123" s="775"/>
      <c r="U123" s="775"/>
      <c r="V123" s="775"/>
      <c r="W123" s="775"/>
      <c r="X123" s="775"/>
      <c r="Y123" s="775"/>
      <c r="Z123" s="775"/>
      <c r="AA123" s="775"/>
      <c r="AB123" s="775"/>
      <c r="AC123" s="775"/>
      <c r="AD123" s="775"/>
      <c r="AE123" s="775"/>
      <c r="AF123" s="775"/>
      <c r="AG123" s="775"/>
      <c r="AH123" s="775"/>
    </row>
    <row r="124" ht="15.75" customHeight="1">
      <c r="A124" s="879" t="s">
        <v>129</v>
      </c>
      <c r="B124" s="903" t="s">
        <v>269</v>
      </c>
      <c r="C124" s="60"/>
      <c r="D124" s="935"/>
      <c r="E124" s="912"/>
      <c r="F124" s="775"/>
      <c r="G124" s="775"/>
      <c r="H124" s="775"/>
      <c r="I124" s="775"/>
      <c r="J124" s="775"/>
      <c r="K124" s="775"/>
      <c r="L124" s="775"/>
      <c r="M124" s="775"/>
      <c r="N124" s="775"/>
      <c r="O124" s="775"/>
      <c r="P124" s="775"/>
      <c r="Q124" s="775"/>
      <c r="R124" s="775"/>
      <c r="S124" s="775"/>
      <c r="T124" s="775"/>
      <c r="U124" s="775"/>
      <c r="V124" s="775"/>
      <c r="W124" s="775"/>
      <c r="X124" s="775"/>
      <c r="Y124" s="775"/>
      <c r="Z124" s="775"/>
      <c r="AA124" s="775"/>
      <c r="AB124" s="775"/>
      <c r="AC124" s="775"/>
      <c r="AD124" s="775"/>
      <c r="AE124" s="775"/>
      <c r="AF124" s="775"/>
      <c r="AG124" s="775"/>
      <c r="AH124" s="775"/>
    </row>
    <row r="125" ht="15.75" customHeight="1">
      <c r="A125" s="85"/>
      <c r="B125" s="800" t="s">
        <v>271</v>
      </c>
      <c r="C125" s="60"/>
      <c r="D125" s="857">
        <v>0.0063</v>
      </c>
      <c r="E125" s="802">
        <f t="shared" ref="E125:E127" si="11">($E$122+$E$123+$E$137)/(1-($D$125+$D$126+$D$127))*D125</f>
        <v>26.72260703</v>
      </c>
      <c r="F125" s="775"/>
      <c r="G125" s="775"/>
      <c r="H125" s="775"/>
      <c r="I125" s="775"/>
      <c r="J125" s="775"/>
      <c r="K125" s="775"/>
      <c r="L125" s="775"/>
      <c r="M125" s="775"/>
      <c r="N125" s="775"/>
      <c r="O125" s="775"/>
      <c r="P125" s="775"/>
      <c r="Q125" s="775"/>
      <c r="R125" s="775"/>
      <c r="S125" s="775"/>
      <c r="T125" s="775"/>
      <c r="U125" s="775"/>
      <c r="V125" s="775"/>
      <c r="W125" s="775"/>
      <c r="X125" s="775"/>
      <c r="Y125" s="775"/>
      <c r="Z125" s="775"/>
      <c r="AA125" s="775"/>
      <c r="AB125" s="775"/>
      <c r="AC125" s="775"/>
      <c r="AD125" s="775"/>
      <c r="AE125" s="775"/>
      <c r="AF125" s="775"/>
      <c r="AG125" s="775"/>
      <c r="AH125" s="775"/>
    </row>
    <row r="126" ht="15.75" customHeight="1">
      <c r="A126" s="85"/>
      <c r="B126" s="800" t="s">
        <v>273</v>
      </c>
      <c r="C126" s="60"/>
      <c r="D126" s="857">
        <v>0.0288</v>
      </c>
      <c r="E126" s="802">
        <f t="shared" si="11"/>
        <v>122.1604893</v>
      </c>
      <c r="F126" s="775"/>
      <c r="G126" s="775"/>
      <c r="H126" s="775"/>
      <c r="I126" s="775"/>
      <c r="J126" s="775"/>
      <c r="K126" s="775"/>
      <c r="L126" s="775"/>
      <c r="M126" s="775"/>
      <c r="N126" s="775"/>
      <c r="O126" s="775"/>
      <c r="P126" s="775"/>
      <c r="Q126" s="775"/>
      <c r="R126" s="775"/>
      <c r="S126" s="775"/>
      <c r="T126" s="775"/>
      <c r="U126" s="775"/>
      <c r="V126" s="775"/>
      <c r="W126" s="775"/>
      <c r="X126" s="775"/>
      <c r="Y126" s="775"/>
      <c r="Z126" s="775"/>
      <c r="AA126" s="775"/>
      <c r="AB126" s="775"/>
      <c r="AC126" s="775"/>
      <c r="AD126" s="775"/>
      <c r="AE126" s="775"/>
      <c r="AF126" s="775"/>
      <c r="AG126" s="775"/>
      <c r="AH126" s="775"/>
    </row>
    <row r="127" ht="15.75" customHeight="1">
      <c r="A127" s="98"/>
      <c r="B127" s="800" t="s">
        <v>275</v>
      </c>
      <c r="C127" s="60"/>
      <c r="D127" s="937">
        <v>0.02</v>
      </c>
      <c r="E127" s="802">
        <f t="shared" si="11"/>
        <v>84.8336731</v>
      </c>
      <c r="F127" s="880" t="s">
        <v>1022</v>
      </c>
      <c r="G127" s="881"/>
      <c r="H127" s="881"/>
      <c r="I127" s="881"/>
      <c r="J127" s="881"/>
      <c r="K127" s="881"/>
      <c r="L127" s="881"/>
      <c r="M127" s="881"/>
      <c r="N127" s="881"/>
      <c r="O127" s="881"/>
      <c r="P127" s="881"/>
      <c r="Q127" s="881"/>
      <c r="R127" s="881"/>
      <c r="S127" s="881"/>
      <c r="T127" s="881"/>
      <c r="U127" s="881"/>
      <c r="V127" s="881"/>
      <c r="W127" s="881"/>
      <c r="X127" s="881"/>
      <c r="Y127" s="881"/>
      <c r="Z127" s="881"/>
      <c r="AA127" s="881"/>
      <c r="AB127" s="881"/>
      <c r="AC127" s="881"/>
      <c r="AD127" s="881"/>
      <c r="AE127" s="881"/>
      <c r="AF127" s="881"/>
      <c r="AG127" s="881"/>
      <c r="AH127" s="881"/>
    </row>
    <row r="128" ht="15.75" customHeight="1">
      <c r="A128" s="906" t="s">
        <v>968</v>
      </c>
      <c r="B128" s="59"/>
      <c r="C128" s="60"/>
      <c r="D128" s="915">
        <f>(1+D122)*(1+D123)/(1-(D125+D126+D127))-1</f>
        <v>0.06294733676</v>
      </c>
      <c r="E128" s="938">
        <f>E122+E123+E125+E126+E127</f>
        <v>251.1908918</v>
      </c>
      <c r="F128" s="775"/>
      <c r="G128" s="775"/>
      <c r="H128" s="775"/>
      <c r="I128" s="775"/>
      <c r="J128" s="775"/>
      <c r="K128" s="775"/>
      <c r="L128" s="775"/>
      <c r="M128" s="775"/>
      <c r="N128" s="775"/>
      <c r="O128" s="775"/>
      <c r="P128" s="775"/>
      <c r="Q128" s="775"/>
      <c r="R128" s="775"/>
      <c r="S128" s="775"/>
      <c r="T128" s="775"/>
      <c r="U128" s="775"/>
      <c r="V128" s="775"/>
      <c r="W128" s="775"/>
      <c r="X128" s="775"/>
      <c r="Y128" s="775"/>
      <c r="Z128" s="775"/>
      <c r="AA128" s="775"/>
      <c r="AB128" s="775"/>
      <c r="AC128" s="775"/>
      <c r="AD128" s="775"/>
      <c r="AE128" s="775"/>
      <c r="AF128" s="775"/>
      <c r="AG128" s="775"/>
      <c r="AH128" s="775"/>
    </row>
    <row r="129" ht="15.75" customHeight="1">
      <c r="A129" s="873"/>
      <c r="B129" s="775"/>
      <c r="C129" s="775"/>
      <c r="D129" s="874"/>
      <c r="E129" s="775"/>
      <c r="F129" s="775"/>
      <c r="G129" s="775"/>
      <c r="H129" s="775"/>
      <c r="I129" s="775"/>
      <c r="J129" s="775"/>
      <c r="K129" s="775"/>
      <c r="L129" s="775"/>
      <c r="M129" s="775"/>
      <c r="N129" s="775"/>
      <c r="O129" s="775"/>
      <c r="P129" s="775"/>
      <c r="Q129" s="775"/>
      <c r="R129" s="775"/>
      <c r="S129" s="775"/>
      <c r="T129" s="775"/>
      <c r="U129" s="775"/>
      <c r="V129" s="775"/>
      <c r="W129" s="775"/>
      <c r="X129" s="775"/>
      <c r="Y129" s="775"/>
      <c r="Z129" s="775"/>
      <c r="AA129" s="775"/>
      <c r="AB129" s="775"/>
      <c r="AC129" s="775"/>
      <c r="AD129" s="775"/>
      <c r="AE129" s="775"/>
      <c r="AF129" s="775"/>
      <c r="AG129" s="775"/>
      <c r="AH129" s="775"/>
    </row>
    <row r="130" ht="15.75" customHeight="1">
      <c r="A130" s="930" t="s">
        <v>279</v>
      </c>
      <c r="B130" s="59"/>
      <c r="C130" s="59"/>
      <c r="D130" s="59"/>
      <c r="E130" s="60"/>
      <c r="F130" s="775"/>
      <c r="G130" s="775"/>
      <c r="H130" s="775"/>
      <c r="I130" s="775"/>
      <c r="J130" s="775"/>
      <c r="K130" s="775"/>
      <c r="L130" s="775"/>
      <c r="M130" s="775"/>
      <c r="N130" s="775"/>
      <c r="O130" s="775"/>
      <c r="P130" s="775"/>
      <c r="Q130" s="775"/>
      <c r="R130" s="775"/>
      <c r="S130" s="775"/>
      <c r="T130" s="775"/>
      <c r="U130" s="775"/>
      <c r="V130" s="775"/>
      <c r="W130" s="775"/>
      <c r="X130" s="775"/>
      <c r="Y130" s="775"/>
      <c r="Z130" s="775"/>
      <c r="AA130" s="775"/>
      <c r="AB130" s="775"/>
      <c r="AC130" s="775"/>
      <c r="AD130" s="775"/>
      <c r="AE130" s="775"/>
      <c r="AF130" s="775"/>
      <c r="AG130" s="775"/>
      <c r="AH130" s="775"/>
    </row>
    <row r="131" ht="24.75" customHeight="1">
      <c r="A131" s="906" t="s">
        <v>969</v>
      </c>
      <c r="B131" s="59"/>
      <c r="C131" s="59"/>
      <c r="D131" s="60"/>
      <c r="E131" s="905" t="s">
        <v>662</v>
      </c>
      <c r="F131" s="775"/>
      <c r="G131" s="775"/>
      <c r="H131" s="775"/>
      <c r="I131" s="775"/>
      <c r="J131" s="775"/>
      <c r="K131" s="775"/>
      <c r="L131" s="775"/>
      <c r="M131" s="775"/>
      <c r="N131" s="775"/>
      <c r="O131" s="775"/>
      <c r="P131" s="775"/>
      <c r="Q131" s="775"/>
      <c r="R131" s="775"/>
      <c r="S131" s="775"/>
      <c r="T131" s="775"/>
      <c r="U131" s="775"/>
      <c r="V131" s="775"/>
      <c r="W131" s="775"/>
      <c r="X131" s="775"/>
      <c r="Y131" s="775"/>
      <c r="Z131" s="775"/>
      <c r="AA131" s="775"/>
      <c r="AB131" s="775"/>
      <c r="AC131" s="775"/>
      <c r="AD131" s="775"/>
      <c r="AE131" s="775"/>
      <c r="AF131" s="775"/>
      <c r="AG131" s="775"/>
      <c r="AH131" s="775"/>
    </row>
    <row r="132" ht="15.75" customHeight="1">
      <c r="A132" s="776" t="s">
        <v>124</v>
      </c>
      <c r="B132" s="777" t="s">
        <v>970</v>
      </c>
      <c r="C132" s="59"/>
      <c r="D132" s="60"/>
      <c r="E132" s="883">
        <f>E33</f>
        <v>2154.8</v>
      </c>
      <c r="F132" s="775"/>
      <c r="G132" s="775"/>
      <c r="H132" s="775"/>
      <c r="I132" s="775"/>
      <c r="J132" s="775"/>
      <c r="K132" s="775"/>
      <c r="L132" s="775"/>
      <c r="M132" s="775"/>
      <c r="N132" s="775"/>
      <c r="O132" s="775"/>
      <c r="P132" s="775"/>
      <c r="Q132" s="775"/>
      <c r="R132" s="775"/>
      <c r="S132" s="775"/>
      <c r="T132" s="775"/>
      <c r="U132" s="775"/>
      <c r="V132" s="775"/>
      <c r="W132" s="775"/>
      <c r="X132" s="775"/>
      <c r="Y132" s="775"/>
      <c r="Z132" s="775"/>
      <c r="AA132" s="775"/>
      <c r="AB132" s="775"/>
      <c r="AC132" s="775"/>
      <c r="AD132" s="775"/>
      <c r="AE132" s="775"/>
      <c r="AF132" s="775"/>
      <c r="AG132" s="775"/>
      <c r="AH132" s="775"/>
    </row>
    <row r="133" ht="15.75" customHeight="1">
      <c r="A133" s="776" t="s">
        <v>126</v>
      </c>
      <c r="B133" s="777" t="s">
        <v>971</v>
      </c>
      <c r="C133" s="59"/>
      <c r="D133" s="60"/>
      <c r="E133" s="884">
        <f>E74</f>
        <v>1755.615873</v>
      </c>
      <c r="F133" s="775"/>
      <c r="G133" s="775"/>
      <c r="H133" s="775"/>
      <c r="I133" s="775"/>
      <c r="J133" s="775"/>
      <c r="K133" s="775"/>
      <c r="L133" s="775"/>
      <c r="M133" s="775"/>
      <c r="N133" s="775"/>
      <c r="O133" s="775"/>
      <c r="P133" s="775"/>
      <c r="Q133" s="775"/>
      <c r="R133" s="775"/>
      <c r="S133" s="775"/>
      <c r="T133" s="775"/>
      <c r="U133" s="775"/>
      <c r="V133" s="775"/>
      <c r="W133" s="775"/>
      <c r="X133" s="775"/>
      <c r="Y133" s="775"/>
      <c r="Z133" s="775"/>
      <c r="AA133" s="775"/>
      <c r="AB133" s="775"/>
      <c r="AC133" s="775"/>
      <c r="AD133" s="775"/>
      <c r="AE133" s="775"/>
      <c r="AF133" s="775"/>
      <c r="AG133" s="775"/>
      <c r="AH133" s="775"/>
    </row>
    <row r="134" ht="15.75" customHeight="1">
      <c r="A134" s="776" t="s">
        <v>129</v>
      </c>
      <c r="B134" s="777" t="s">
        <v>465</v>
      </c>
      <c r="C134" s="59"/>
      <c r="D134" s="60"/>
      <c r="E134" s="884">
        <f>E85</f>
        <v>15.3594144</v>
      </c>
      <c r="F134" s="775"/>
      <c r="G134" s="775"/>
      <c r="H134" s="775"/>
      <c r="I134" s="775"/>
      <c r="J134" s="775"/>
      <c r="K134" s="775"/>
      <c r="L134" s="775"/>
      <c r="M134" s="775"/>
      <c r="N134" s="775"/>
      <c r="O134" s="775"/>
      <c r="P134" s="775"/>
      <c r="Q134" s="775"/>
      <c r="R134" s="775"/>
      <c r="S134" s="775"/>
      <c r="T134" s="775"/>
      <c r="U134" s="775"/>
      <c r="V134" s="775"/>
      <c r="W134" s="775"/>
      <c r="X134" s="775"/>
      <c r="Y134" s="775"/>
      <c r="Z134" s="775"/>
      <c r="AA134" s="775"/>
      <c r="AB134" s="775"/>
      <c r="AC134" s="775"/>
      <c r="AD134" s="775"/>
      <c r="AE134" s="775"/>
      <c r="AF134" s="775"/>
      <c r="AG134" s="775"/>
      <c r="AH134" s="775"/>
    </row>
    <row r="135" ht="15.75" customHeight="1">
      <c r="A135" s="776" t="s">
        <v>132</v>
      </c>
      <c r="B135" s="777" t="s">
        <v>470</v>
      </c>
      <c r="C135" s="59"/>
      <c r="D135" s="60"/>
      <c r="E135" s="884">
        <f>E107</f>
        <v>60.71747556</v>
      </c>
      <c r="F135" s="775"/>
      <c r="G135" s="775"/>
      <c r="H135" s="775"/>
      <c r="I135" s="775"/>
      <c r="J135" s="775"/>
      <c r="K135" s="775"/>
      <c r="L135" s="775"/>
      <c r="M135" s="775"/>
      <c r="N135" s="775"/>
      <c r="O135" s="775"/>
      <c r="P135" s="775"/>
      <c r="Q135" s="775"/>
      <c r="R135" s="775"/>
      <c r="S135" s="775"/>
      <c r="T135" s="775"/>
      <c r="U135" s="775"/>
      <c r="V135" s="775"/>
      <c r="W135" s="775"/>
      <c r="X135" s="775"/>
      <c r="Y135" s="775"/>
      <c r="Z135" s="775"/>
      <c r="AA135" s="775"/>
      <c r="AB135" s="775"/>
      <c r="AC135" s="775"/>
      <c r="AD135" s="775"/>
      <c r="AE135" s="775"/>
      <c r="AF135" s="775"/>
      <c r="AG135" s="775"/>
      <c r="AH135" s="775"/>
    </row>
    <row r="136" ht="15.75" customHeight="1">
      <c r="A136" s="776" t="s">
        <v>165</v>
      </c>
      <c r="B136" s="811" t="s">
        <v>972</v>
      </c>
      <c r="C136" s="811"/>
      <c r="D136" s="776"/>
      <c r="E136" s="883">
        <f>E112+E113+E114</f>
        <v>4</v>
      </c>
      <c r="F136" s="775"/>
      <c r="G136" s="775"/>
      <c r="H136" s="775"/>
      <c r="I136" s="893" t="s">
        <v>1023</v>
      </c>
      <c r="J136" s="893"/>
      <c r="K136" s="893"/>
      <c r="L136" s="893"/>
      <c r="M136" s="893"/>
      <c r="N136" s="893"/>
      <c r="O136" s="775"/>
      <c r="P136" s="775"/>
      <c r="Q136" s="775"/>
      <c r="R136" s="775"/>
      <c r="S136" s="775"/>
      <c r="T136" s="775"/>
      <c r="U136" s="775"/>
      <c r="V136" s="775"/>
      <c r="W136" s="775"/>
      <c r="X136" s="775"/>
      <c r="Y136" s="775"/>
      <c r="Z136" s="775"/>
      <c r="AA136" s="775"/>
      <c r="AB136" s="775"/>
      <c r="AC136" s="775"/>
      <c r="AD136" s="775"/>
      <c r="AE136" s="775"/>
      <c r="AF136" s="775"/>
      <c r="AG136" s="775"/>
      <c r="AH136" s="775"/>
    </row>
    <row r="137" ht="15.75" customHeight="1">
      <c r="A137" s="906" t="s">
        <v>973</v>
      </c>
      <c r="B137" s="59"/>
      <c r="C137" s="59"/>
      <c r="D137" s="60"/>
      <c r="E137" s="939">
        <f>SUM(E132:E136)</f>
        <v>3990.492763</v>
      </c>
      <c r="F137" s="775"/>
      <c r="G137" s="775"/>
      <c r="H137" s="775"/>
      <c r="I137" s="893" t="s">
        <v>1024</v>
      </c>
      <c r="J137" s="893"/>
      <c r="K137" s="893"/>
      <c r="L137" s="893"/>
      <c r="M137" s="940">
        <f>COPEIRA!E135</f>
        <v>6650.589733</v>
      </c>
      <c r="N137" s="940">
        <v>3566.16</v>
      </c>
      <c r="O137" s="775"/>
      <c r="P137" s="775"/>
      <c r="Q137" s="775"/>
      <c r="R137" s="775"/>
      <c r="S137" s="775"/>
      <c r="T137" s="775"/>
      <c r="U137" s="775"/>
      <c r="V137" s="775"/>
      <c r="W137" s="775"/>
      <c r="X137" s="775"/>
      <c r="Y137" s="775"/>
      <c r="Z137" s="775"/>
      <c r="AA137" s="775"/>
      <c r="AB137" s="775"/>
      <c r="AC137" s="775"/>
      <c r="AD137" s="775"/>
      <c r="AE137" s="775"/>
      <c r="AF137" s="775"/>
      <c r="AG137" s="775"/>
      <c r="AH137" s="775"/>
    </row>
    <row r="138" ht="15.75" customHeight="1">
      <c r="A138" s="776" t="s">
        <v>167</v>
      </c>
      <c r="B138" s="777" t="s">
        <v>974</v>
      </c>
      <c r="C138" s="59"/>
      <c r="D138" s="60"/>
      <c r="E138" s="884">
        <f>E128</f>
        <v>251.1908918</v>
      </c>
      <c r="F138" s="886"/>
      <c r="G138" s="163"/>
      <c r="H138" s="163"/>
      <c r="I138" s="893" t="s">
        <v>1025</v>
      </c>
      <c r="J138" s="941"/>
      <c r="K138" s="941"/>
      <c r="L138" s="941"/>
      <c r="M138" s="942" t="str">
        <f>'AUXILIAR ADM'!E142</f>
        <v/>
      </c>
      <c r="N138" s="942">
        <v>3854.43</v>
      </c>
      <c r="O138" s="163"/>
      <c r="P138" s="163"/>
      <c r="Q138" s="163"/>
      <c r="R138" s="163"/>
      <c r="S138" s="163"/>
      <c r="T138" s="163"/>
      <c r="U138" s="163"/>
      <c r="V138" s="163"/>
      <c r="W138" s="163"/>
      <c r="X138" s="163"/>
      <c r="Y138" s="163"/>
      <c r="Z138" s="163"/>
      <c r="AA138" s="163"/>
      <c r="AB138" s="163"/>
      <c r="AC138" s="163"/>
      <c r="AD138" s="163"/>
      <c r="AE138" s="163"/>
      <c r="AF138" s="163"/>
      <c r="AG138" s="163"/>
      <c r="AH138" s="163"/>
    </row>
    <row r="139" ht="15.75" customHeight="1">
      <c r="A139" s="906" t="s">
        <v>975</v>
      </c>
      <c r="B139" s="59"/>
      <c r="C139" s="59"/>
      <c r="D139" s="60"/>
      <c r="E139" s="938">
        <f>E137+E138</f>
        <v>4241.683655</v>
      </c>
      <c r="F139" s="887"/>
      <c r="G139" s="775">
        <v>3612.76</v>
      </c>
      <c r="H139" s="775"/>
      <c r="I139" s="893" t="s">
        <v>1026</v>
      </c>
      <c r="J139" s="893"/>
      <c r="K139" s="893"/>
      <c r="L139" s="893"/>
      <c r="M139" s="940">
        <f>E142</f>
        <v>4241.683655</v>
      </c>
      <c r="N139" s="940">
        <v>4241.68</v>
      </c>
      <c r="O139" s="775"/>
      <c r="P139" s="775"/>
      <c r="Q139" s="775"/>
      <c r="R139" s="775"/>
      <c r="S139" s="775"/>
      <c r="T139" s="775"/>
      <c r="U139" s="775"/>
      <c r="V139" s="775"/>
      <c r="W139" s="775"/>
      <c r="X139" s="775"/>
      <c r="Y139" s="775"/>
      <c r="Z139" s="775"/>
      <c r="AA139" s="775"/>
      <c r="AB139" s="775"/>
      <c r="AC139" s="775"/>
      <c r="AD139" s="775"/>
      <c r="AE139" s="775"/>
      <c r="AF139" s="775"/>
      <c r="AG139" s="775"/>
      <c r="AH139" s="775"/>
    </row>
    <row r="140" ht="15.75" customHeight="1">
      <c r="A140" s="889" t="s">
        <v>976</v>
      </c>
      <c r="B140" s="59"/>
      <c r="C140" s="59"/>
      <c r="D140" s="60"/>
      <c r="E140" s="890">
        <f>E139*E15</f>
        <v>4241.683655</v>
      </c>
      <c r="F140" s="891"/>
      <c r="G140" s="775"/>
      <c r="H140" s="775"/>
      <c r="I140" s="943" t="s">
        <v>1027</v>
      </c>
      <c r="J140" s="412"/>
      <c r="K140" s="412"/>
      <c r="L140" s="412"/>
      <c r="M140" s="413"/>
      <c r="N140" s="888">
        <f>SUM(N137:N139)</f>
        <v>11662.27</v>
      </c>
      <c r="O140" s="775"/>
      <c r="P140" s="775"/>
      <c r="Q140" s="775"/>
      <c r="R140" s="775"/>
      <c r="S140" s="775"/>
      <c r="T140" s="775"/>
      <c r="U140" s="775"/>
      <c r="V140" s="775"/>
      <c r="W140" s="775"/>
      <c r="X140" s="775"/>
      <c r="Y140" s="775"/>
      <c r="Z140" s="775"/>
      <c r="AA140" s="775"/>
      <c r="AB140" s="775"/>
      <c r="AC140" s="775"/>
      <c r="AD140" s="775"/>
      <c r="AE140" s="775"/>
      <c r="AF140" s="775"/>
      <c r="AG140" s="775"/>
      <c r="AH140" s="775"/>
    </row>
    <row r="141" ht="15.75" customHeight="1">
      <c r="A141" s="892"/>
      <c r="B141" s="893"/>
      <c r="C141" s="893"/>
      <c r="D141" s="894"/>
      <c r="E141" s="893"/>
      <c r="F141" s="775"/>
      <c r="G141" s="895"/>
      <c r="H141" s="775"/>
      <c r="I141" s="775"/>
      <c r="J141" s="775"/>
      <c r="K141" s="775"/>
      <c r="L141" s="775"/>
      <c r="M141" s="775"/>
      <c r="N141" s="775"/>
      <c r="O141" s="775"/>
      <c r="P141" s="775"/>
      <c r="Q141" s="775"/>
      <c r="R141" s="775"/>
      <c r="S141" s="775"/>
      <c r="T141" s="775"/>
      <c r="U141" s="775"/>
      <c r="V141" s="775"/>
      <c r="W141" s="775"/>
      <c r="X141" s="775"/>
      <c r="Y141" s="775"/>
      <c r="Z141" s="775"/>
      <c r="AA141" s="775"/>
      <c r="AB141" s="775"/>
      <c r="AC141" s="775"/>
      <c r="AD141" s="775"/>
      <c r="AE141" s="775"/>
      <c r="AF141" s="775"/>
      <c r="AG141" s="775"/>
      <c r="AH141" s="775"/>
    </row>
    <row r="142" ht="13.5" customHeight="1">
      <c r="A142" s="906" t="s">
        <v>977</v>
      </c>
      <c r="B142" s="59"/>
      <c r="C142" s="59"/>
      <c r="D142" s="60"/>
      <c r="E142" s="939">
        <f>E139</f>
        <v>4241.683655</v>
      </c>
      <c r="F142" s="775"/>
      <c r="G142" s="775"/>
      <c r="H142" s="775"/>
      <c r="I142" s="775"/>
      <c r="J142" s="775"/>
      <c r="K142" s="775"/>
      <c r="L142" s="775"/>
      <c r="M142" s="775"/>
      <c r="N142" s="775"/>
      <c r="O142" s="775"/>
      <c r="P142" s="775"/>
      <c r="Q142" s="775"/>
      <c r="R142" s="775"/>
      <c r="S142" s="775"/>
      <c r="T142" s="775"/>
      <c r="U142" s="775"/>
      <c r="V142" s="775"/>
      <c r="W142" s="775"/>
      <c r="X142" s="775"/>
      <c r="Y142" s="775"/>
      <c r="Z142" s="775"/>
      <c r="AA142" s="775"/>
      <c r="AB142" s="775"/>
      <c r="AC142" s="775"/>
      <c r="AD142" s="775"/>
      <c r="AE142" s="775"/>
      <c r="AF142" s="775"/>
      <c r="AG142" s="775"/>
      <c r="AH142" s="775"/>
    </row>
    <row r="143" ht="13.5" customHeight="1">
      <c r="A143" s="782"/>
      <c r="B143" s="59"/>
      <c r="C143" s="59"/>
      <c r="D143" s="60"/>
      <c r="E143" s="864"/>
      <c r="F143" s="775"/>
      <c r="G143" s="775"/>
      <c r="H143" s="775"/>
      <c r="I143" s="893" t="s">
        <v>1028</v>
      </c>
      <c r="J143" s="893"/>
      <c r="K143" s="893"/>
      <c r="L143" s="893"/>
      <c r="M143" s="893"/>
      <c r="N143" s="775"/>
      <c r="O143" s="775"/>
      <c r="P143" s="775"/>
      <c r="Q143" s="775"/>
      <c r="R143" s="775"/>
      <c r="S143" s="775"/>
      <c r="T143" s="775"/>
      <c r="U143" s="775"/>
      <c r="V143" s="775"/>
      <c r="W143" s="775"/>
      <c r="X143" s="775"/>
      <c r="Y143" s="775"/>
      <c r="Z143" s="775"/>
      <c r="AA143" s="775"/>
      <c r="AB143" s="775"/>
      <c r="AC143" s="775"/>
      <c r="AD143" s="775"/>
      <c r="AE143" s="775"/>
      <c r="AF143" s="775"/>
      <c r="AG143" s="775"/>
      <c r="AH143" s="775"/>
    </row>
    <row r="144" ht="15.75" customHeight="1">
      <c r="A144" s="873"/>
      <c r="B144" s="775"/>
      <c r="C144" s="775"/>
      <c r="D144" s="874"/>
      <c r="E144" s="775"/>
      <c r="F144" s="775"/>
      <c r="G144" s="944">
        <f>COPEIRA!E135+'AUXILIAR ADM'!E142+agente!E142</f>
        <v>10892.27339</v>
      </c>
      <c r="H144" s="775"/>
      <c r="I144" s="893" t="s">
        <v>124</v>
      </c>
      <c r="J144" s="893" t="s">
        <v>523</v>
      </c>
      <c r="K144" s="893"/>
      <c r="L144" s="893"/>
      <c r="M144" s="940">
        <f>N140</f>
        <v>11662.27</v>
      </c>
      <c r="N144" s="775"/>
      <c r="O144" s="775"/>
      <c r="P144" s="775"/>
      <c r="Q144" s="775"/>
      <c r="R144" s="775"/>
      <c r="S144" s="775"/>
      <c r="T144" s="775"/>
      <c r="U144" s="775"/>
      <c r="V144" s="775"/>
      <c r="W144" s="775"/>
      <c r="X144" s="775"/>
      <c r="Y144" s="775"/>
      <c r="Z144" s="775"/>
      <c r="AA144" s="775"/>
      <c r="AB144" s="775"/>
      <c r="AC144" s="775"/>
      <c r="AD144" s="775"/>
      <c r="AE144" s="775"/>
      <c r="AF144" s="775"/>
      <c r="AG144" s="775"/>
      <c r="AH144" s="775"/>
    </row>
    <row r="145" ht="13.5" customHeight="1">
      <c r="A145" s="873"/>
      <c r="B145" s="775"/>
      <c r="C145" s="775"/>
      <c r="D145" s="874"/>
      <c r="E145" s="775"/>
      <c r="F145" s="775"/>
      <c r="G145" s="775"/>
      <c r="H145" s="775"/>
      <c r="I145" s="893"/>
      <c r="J145" s="893"/>
      <c r="K145" s="893"/>
      <c r="L145" s="893"/>
      <c r="M145" s="893"/>
      <c r="N145" s="775"/>
      <c r="O145" s="775"/>
      <c r="P145" s="775"/>
      <c r="Q145" s="775"/>
      <c r="R145" s="775"/>
      <c r="S145" s="775"/>
      <c r="T145" s="775"/>
      <c r="U145" s="775"/>
      <c r="V145" s="775"/>
      <c r="W145" s="775"/>
      <c r="X145" s="775"/>
      <c r="Y145" s="775"/>
      <c r="Z145" s="775"/>
      <c r="AA145" s="775"/>
      <c r="AB145" s="775"/>
      <c r="AC145" s="775"/>
      <c r="AD145" s="775"/>
      <c r="AE145" s="775"/>
      <c r="AF145" s="775"/>
      <c r="AG145" s="775"/>
      <c r="AH145" s="775"/>
    </row>
    <row r="146" ht="13.5" customHeight="1">
      <c r="A146" s="873"/>
      <c r="B146" s="775"/>
      <c r="C146" s="775"/>
      <c r="D146" s="874"/>
      <c r="E146" s="775"/>
      <c r="F146" s="775"/>
      <c r="G146" s="775"/>
      <c r="H146" s="775"/>
      <c r="I146" s="893" t="s">
        <v>126</v>
      </c>
      <c r="J146" s="893" t="s">
        <v>1029</v>
      </c>
      <c r="K146" s="893"/>
      <c r="L146" s="893"/>
      <c r="M146" s="940">
        <f>M144*12</f>
        <v>139947.24</v>
      </c>
      <c r="N146" s="775"/>
      <c r="O146" s="775"/>
      <c r="P146" s="775"/>
      <c r="Q146" s="775"/>
      <c r="R146" s="775"/>
      <c r="S146" s="775"/>
      <c r="T146" s="775"/>
      <c r="U146" s="775"/>
      <c r="V146" s="775"/>
      <c r="W146" s="775"/>
      <c r="X146" s="775"/>
      <c r="Y146" s="775"/>
      <c r="Z146" s="775"/>
      <c r="AA146" s="775"/>
      <c r="AB146" s="775"/>
      <c r="AC146" s="775"/>
      <c r="AD146" s="775"/>
      <c r="AE146" s="775"/>
      <c r="AF146" s="775"/>
      <c r="AG146" s="775"/>
      <c r="AH146" s="775"/>
    </row>
    <row r="147" ht="13.5" customHeight="1">
      <c r="A147" s="873"/>
      <c r="B147" s="775"/>
      <c r="C147" s="775"/>
      <c r="D147" s="874"/>
      <c r="E147" s="775"/>
      <c r="F147" s="775"/>
      <c r="G147" s="775"/>
      <c r="H147" s="775"/>
      <c r="I147" s="893"/>
      <c r="J147" s="893"/>
      <c r="K147" s="893"/>
      <c r="L147" s="893"/>
      <c r="M147" s="893"/>
      <c r="N147" s="775"/>
      <c r="O147" s="775"/>
      <c r="P147" s="775"/>
      <c r="Q147" s="775"/>
      <c r="R147" s="775"/>
      <c r="S147" s="775"/>
      <c r="T147" s="775"/>
      <c r="U147" s="775"/>
      <c r="V147" s="775"/>
      <c r="W147" s="775"/>
      <c r="X147" s="775"/>
      <c r="Y147" s="775"/>
      <c r="Z147" s="775"/>
      <c r="AA147" s="775"/>
      <c r="AB147" s="775"/>
      <c r="AC147" s="775"/>
      <c r="AD147" s="775"/>
      <c r="AE147" s="775"/>
      <c r="AF147" s="775"/>
      <c r="AG147" s="775"/>
      <c r="AH147" s="775"/>
    </row>
    <row r="148" ht="13.5" customHeight="1">
      <c r="A148" s="873"/>
      <c r="B148" s="775"/>
      <c r="C148" s="775"/>
      <c r="D148" s="874"/>
      <c r="E148" s="775"/>
      <c r="F148" s="775"/>
      <c r="G148" s="775"/>
      <c r="H148" s="775"/>
      <c r="I148" s="893" t="s">
        <v>1030</v>
      </c>
      <c r="J148" s="893"/>
      <c r="K148" s="893"/>
      <c r="L148" s="893"/>
      <c r="M148" s="893"/>
      <c r="N148" s="775"/>
      <c r="O148" s="775"/>
      <c r="P148" s="775"/>
      <c r="Q148" s="775"/>
      <c r="R148" s="775"/>
      <c r="S148" s="775"/>
      <c r="T148" s="775"/>
      <c r="U148" s="775"/>
      <c r="V148" s="775"/>
      <c r="W148" s="775"/>
      <c r="X148" s="775"/>
      <c r="Y148" s="775"/>
      <c r="Z148" s="775"/>
      <c r="AA148" s="775"/>
      <c r="AB148" s="775"/>
      <c r="AC148" s="775"/>
      <c r="AD148" s="775"/>
      <c r="AE148" s="775"/>
      <c r="AF148" s="775"/>
      <c r="AG148" s="775"/>
      <c r="AH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c r="AE149" s="775"/>
      <c r="AF149" s="775"/>
      <c r="AG149" s="775"/>
      <c r="AH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c r="AA150" s="775"/>
      <c r="AB150" s="775"/>
      <c r="AC150" s="775"/>
      <c r="AD150" s="775"/>
      <c r="AE150" s="775"/>
      <c r="AF150" s="775"/>
      <c r="AG150" s="775"/>
      <c r="AH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c r="AE151" s="775"/>
      <c r="AF151" s="775"/>
      <c r="AG151" s="775"/>
      <c r="AH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c r="AA152" s="775"/>
      <c r="AB152" s="775"/>
      <c r="AC152" s="775"/>
      <c r="AD152" s="775"/>
      <c r="AE152" s="775"/>
      <c r="AF152" s="775"/>
      <c r="AG152" s="775"/>
      <c r="AH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c r="AE153" s="775"/>
      <c r="AF153" s="775"/>
      <c r="AG153" s="775"/>
      <c r="AH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c r="AA154" s="775"/>
      <c r="AB154" s="775"/>
      <c r="AC154" s="775"/>
      <c r="AD154" s="775"/>
      <c r="AE154" s="775"/>
      <c r="AF154" s="775"/>
      <c r="AG154" s="775"/>
      <c r="AH154" s="775"/>
    </row>
    <row r="155" ht="13.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c r="AA155" s="775"/>
      <c r="AB155" s="775"/>
      <c r="AC155" s="775"/>
      <c r="AD155" s="775"/>
      <c r="AE155" s="775"/>
      <c r="AF155" s="775"/>
      <c r="AG155" s="775"/>
      <c r="AH155" s="775"/>
    </row>
    <row r="156" ht="13.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c r="AA156" s="775"/>
      <c r="AB156" s="775"/>
      <c r="AC156" s="775"/>
      <c r="AD156" s="775"/>
      <c r="AE156" s="775"/>
      <c r="AF156" s="775"/>
      <c r="AG156" s="775"/>
      <c r="AH156" s="775"/>
    </row>
    <row r="157" ht="13.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c r="AA157" s="775"/>
      <c r="AB157" s="775"/>
      <c r="AC157" s="775"/>
      <c r="AD157" s="775"/>
      <c r="AE157" s="775"/>
      <c r="AF157" s="775"/>
      <c r="AG157" s="775"/>
      <c r="AH157" s="775"/>
    </row>
    <row r="158" ht="13.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c r="AA158" s="775"/>
      <c r="AB158" s="775"/>
      <c r="AC158" s="775"/>
      <c r="AD158" s="775"/>
      <c r="AE158" s="775"/>
      <c r="AF158" s="775"/>
      <c r="AG158" s="775"/>
      <c r="AH158" s="775"/>
    </row>
    <row r="159" ht="13.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c r="AA159" s="775"/>
      <c r="AB159" s="775"/>
      <c r="AC159" s="775"/>
      <c r="AD159" s="775"/>
      <c r="AE159" s="775"/>
      <c r="AF159" s="775"/>
      <c r="AG159" s="775"/>
      <c r="AH159" s="775"/>
    </row>
    <row r="160" ht="13.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c r="AA160" s="775"/>
      <c r="AB160" s="775"/>
      <c r="AC160" s="775"/>
      <c r="AD160" s="775"/>
      <c r="AE160" s="775"/>
      <c r="AF160" s="775"/>
      <c r="AG160" s="775"/>
      <c r="AH160" s="775"/>
    </row>
    <row r="161" ht="13.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c r="AA161" s="775"/>
      <c r="AB161" s="775"/>
      <c r="AC161" s="775"/>
      <c r="AD161" s="775"/>
      <c r="AE161" s="775"/>
      <c r="AF161" s="775"/>
      <c r="AG161" s="775"/>
      <c r="AH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c r="AA162" s="775"/>
      <c r="AB162" s="775"/>
      <c r="AC162" s="775"/>
      <c r="AD162" s="775"/>
      <c r="AE162" s="775"/>
      <c r="AF162" s="775"/>
      <c r="AG162" s="775"/>
      <c r="AH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c r="AA163" s="775"/>
      <c r="AB163" s="775"/>
      <c r="AC163" s="775"/>
      <c r="AD163" s="775"/>
      <c r="AE163" s="775"/>
      <c r="AF163" s="775"/>
      <c r="AG163" s="775"/>
      <c r="AH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c r="AA164" s="775"/>
      <c r="AB164" s="775"/>
      <c r="AC164" s="775"/>
      <c r="AD164" s="775"/>
      <c r="AE164" s="775"/>
      <c r="AF164" s="775"/>
      <c r="AG164" s="775"/>
      <c r="AH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c r="AA165" s="775"/>
      <c r="AB165" s="775"/>
      <c r="AC165" s="775"/>
      <c r="AD165" s="775"/>
      <c r="AE165" s="775"/>
      <c r="AF165" s="775"/>
      <c r="AG165" s="775"/>
      <c r="AH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c r="AA166" s="775"/>
      <c r="AB166" s="775"/>
      <c r="AC166" s="775"/>
      <c r="AD166" s="775"/>
      <c r="AE166" s="775"/>
      <c r="AF166" s="775"/>
      <c r="AG166" s="775"/>
      <c r="AH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c r="AA167" s="775"/>
      <c r="AB167" s="775"/>
      <c r="AC167" s="775"/>
      <c r="AD167" s="775"/>
      <c r="AE167" s="775"/>
      <c r="AF167" s="775"/>
      <c r="AG167" s="775"/>
      <c r="AH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c r="AA168" s="775"/>
      <c r="AB168" s="775"/>
      <c r="AC168" s="775"/>
      <c r="AD168" s="775"/>
      <c r="AE168" s="775"/>
      <c r="AF168" s="775"/>
      <c r="AG168" s="775"/>
      <c r="AH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c r="AA169" s="775"/>
      <c r="AB169" s="775"/>
      <c r="AC169" s="775"/>
      <c r="AD169" s="775"/>
      <c r="AE169" s="775"/>
      <c r="AF169" s="775"/>
      <c r="AG169" s="775"/>
      <c r="AH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c r="AA170" s="775"/>
      <c r="AB170" s="775"/>
      <c r="AC170" s="775"/>
      <c r="AD170" s="775"/>
      <c r="AE170" s="775"/>
      <c r="AF170" s="775"/>
      <c r="AG170" s="775"/>
      <c r="AH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c r="AA171" s="775"/>
      <c r="AB171" s="775"/>
      <c r="AC171" s="775"/>
      <c r="AD171" s="775"/>
      <c r="AE171" s="775"/>
      <c r="AF171" s="775"/>
      <c r="AG171" s="775"/>
      <c r="AH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c r="AA172" s="775"/>
      <c r="AB172" s="775"/>
      <c r="AC172" s="775"/>
      <c r="AD172" s="775"/>
      <c r="AE172" s="775"/>
      <c r="AF172" s="775"/>
      <c r="AG172" s="775"/>
      <c r="AH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c r="AA173" s="775"/>
      <c r="AB173" s="775"/>
      <c r="AC173" s="775"/>
      <c r="AD173" s="775"/>
      <c r="AE173" s="775"/>
      <c r="AF173" s="775"/>
      <c r="AG173" s="775"/>
      <c r="AH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c r="AA174" s="775"/>
      <c r="AB174" s="775"/>
      <c r="AC174" s="775"/>
      <c r="AD174" s="775"/>
      <c r="AE174" s="775"/>
      <c r="AF174" s="775"/>
      <c r="AG174" s="775"/>
      <c r="AH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c r="AA175" s="775"/>
      <c r="AB175" s="775"/>
      <c r="AC175" s="775"/>
      <c r="AD175" s="775"/>
      <c r="AE175" s="775"/>
      <c r="AF175" s="775"/>
      <c r="AG175" s="775"/>
      <c r="AH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c r="AA176" s="775"/>
      <c r="AB176" s="775"/>
      <c r="AC176" s="775"/>
      <c r="AD176" s="775"/>
      <c r="AE176" s="775"/>
      <c r="AF176" s="775"/>
      <c r="AG176" s="775"/>
      <c r="AH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c r="AA177" s="775"/>
      <c r="AB177" s="775"/>
      <c r="AC177" s="775"/>
      <c r="AD177" s="775"/>
      <c r="AE177" s="775"/>
      <c r="AF177" s="775"/>
      <c r="AG177" s="775"/>
      <c r="AH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c r="AA178" s="775"/>
      <c r="AB178" s="775"/>
      <c r="AC178" s="775"/>
      <c r="AD178" s="775"/>
      <c r="AE178" s="775"/>
      <c r="AF178" s="775"/>
      <c r="AG178" s="775"/>
      <c r="AH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c r="AA179" s="775"/>
      <c r="AB179" s="775"/>
      <c r="AC179" s="775"/>
      <c r="AD179" s="775"/>
      <c r="AE179" s="775"/>
      <c r="AF179" s="775"/>
      <c r="AG179" s="775"/>
      <c r="AH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c r="AA180" s="775"/>
      <c r="AB180" s="775"/>
      <c r="AC180" s="775"/>
      <c r="AD180" s="775"/>
      <c r="AE180" s="775"/>
      <c r="AF180" s="775"/>
      <c r="AG180" s="775"/>
      <c r="AH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c r="AA181" s="775"/>
      <c r="AB181" s="775"/>
      <c r="AC181" s="775"/>
      <c r="AD181" s="775"/>
      <c r="AE181" s="775"/>
      <c r="AF181" s="775"/>
      <c r="AG181" s="775"/>
      <c r="AH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c r="AA182" s="775"/>
      <c r="AB182" s="775"/>
      <c r="AC182" s="775"/>
      <c r="AD182" s="775"/>
      <c r="AE182" s="775"/>
      <c r="AF182" s="775"/>
      <c r="AG182" s="775"/>
      <c r="AH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c r="AA183" s="775"/>
      <c r="AB183" s="775"/>
      <c r="AC183" s="775"/>
      <c r="AD183" s="775"/>
      <c r="AE183" s="775"/>
      <c r="AF183" s="775"/>
      <c r="AG183" s="775"/>
      <c r="AH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c r="AA184" s="775"/>
      <c r="AB184" s="775"/>
      <c r="AC184" s="775"/>
      <c r="AD184" s="775"/>
      <c r="AE184" s="775"/>
      <c r="AF184" s="775"/>
      <c r="AG184" s="775"/>
      <c r="AH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c r="AA185" s="775"/>
      <c r="AB185" s="775"/>
      <c r="AC185" s="775"/>
      <c r="AD185" s="775"/>
      <c r="AE185" s="775"/>
      <c r="AF185" s="775"/>
      <c r="AG185" s="775"/>
      <c r="AH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c r="AA186" s="775"/>
      <c r="AB186" s="775"/>
      <c r="AC186" s="775"/>
      <c r="AD186" s="775"/>
      <c r="AE186" s="775"/>
      <c r="AF186" s="775"/>
      <c r="AG186" s="775"/>
      <c r="AH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c r="AA187" s="775"/>
      <c r="AB187" s="775"/>
      <c r="AC187" s="775"/>
      <c r="AD187" s="775"/>
      <c r="AE187" s="775"/>
      <c r="AF187" s="775"/>
      <c r="AG187" s="775"/>
      <c r="AH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c r="AA188" s="775"/>
      <c r="AB188" s="775"/>
      <c r="AC188" s="775"/>
      <c r="AD188" s="775"/>
      <c r="AE188" s="775"/>
      <c r="AF188" s="775"/>
      <c r="AG188" s="775"/>
      <c r="AH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c r="AA189" s="775"/>
      <c r="AB189" s="775"/>
      <c r="AC189" s="775"/>
      <c r="AD189" s="775"/>
      <c r="AE189" s="775"/>
      <c r="AF189" s="775"/>
      <c r="AG189" s="775"/>
      <c r="AH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c r="AA190" s="775"/>
      <c r="AB190" s="775"/>
      <c r="AC190" s="775"/>
      <c r="AD190" s="775"/>
      <c r="AE190" s="775"/>
      <c r="AF190" s="775"/>
      <c r="AG190" s="775"/>
      <c r="AH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c r="AA191" s="775"/>
      <c r="AB191" s="775"/>
      <c r="AC191" s="775"/>
      <c r="AD191" s="775"/>
      <c r="AE191" s="775"/>
      <c r="AF191" s="775"/>
      <c r="AG191" s="775"/>
      <c r="AH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c r="AA192" s="775"/>
      <c r="AB192" s="775"/>
      <c r="AC192" s="775"/>
      <c r="AD192" s="775"/>
      <c r="AE192" s="775"/>
      <c r="AF192" s="775"/>
      <c r="AG192" s="775"/>
      <c r="AH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c r="AA193" s="775"/>
      <c r="AB193" s="775"/>
      <c r="AC193" s="775"/>
      <c r="AD193" s="775"/>
      <c r="AE193" s="775"/>
      <c r="AF193" s="775"/>
      <c r="AG193" s="775"/>
      <c r="AH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c r="AA194" s="775"/>
      <c r="AB194" s="775"/>
      <c r="AC194" s="775"/>
      <c r="AD194" s="775"/>
      <c r="AE194" s="775"/>
      <c r="AF194" s="775"/>
      <c r="AG194" s="775"/>
      <c r="AH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c r="AA195" s="775"/>
      <c r="AB195" s="775"/>
      <c r="AC195" s="775"/>
      <c r="AD195" s="775"/>
      <c r="AE195" s="775"/>
      <c r="AF195" s="775"/>
      <c r="AG195" s="775"/>
      <c r="AH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c r="AA196" s="775"/>
      <c r="AB196" s="775"/>
      <c r="AC196" s="775"/>
      <c r="AD196" s="775"/>
      <c r="AE196" s="775"/>
      <c r="AF196" s="775"/>
      <c r="AG196" s="775"/>
      <c r="AH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c r="AA197" s="775"/>
      <c r="AB197" s="775"/>
      <c r="AC197" s="775"/>
      <c r="AD197" s="775"/>
      <c r="AE197" s="775"/>
      <c r="AF197" s="775"/>
      <c r="AG197" s="775"/>
      <c r="AH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c r="AA198" s="775"/>
      <c r="AB198" s="775"/>
      <c r="AC198" s="775"/>
      <c r="AD198" s="775"/>
      <c r="AE198" s="775"/>
      <c r="AF198" s="775"/>
      <c r="AG198" s="775"/>
      <c r="AH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c r="AA199" s="775"/>
      <c r="AB199" s="775"/>
      <c r="AC199" s="775"/>
      <c r="AD199" s="775"/>
      <c r="AE199" s="775"/>
      <c r="AF199" s="775"/>
      <c r="AG199" s="775"/>
      <c r="AH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c r="AA200" s="775"/>
      <c r="AB200" s="775"/>
      <c r="AC200" s="775"/>
      <c r="AD200" s="775"/>
      <c r="AE200" s="775"/>
      <c r="AF200" s="775"/>
      <c r="AG200" s="775"/>
      <c r="AH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c r="AA201" s="775"/>
      <c r="AB201" s="775"/>
      <c r="AC201" s="775"/>
      <c r="AD201" s="775"/>
      <c r="AE201" s="775"/>
      <c r="AF201" s="775"/>
      <c r="AG201" s="775"/>
      <c r="AH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c r="AA202" s="775"/>
      <c r="AB202" s="775"/>
      <c r="AC202" s="775"/>
      <c r="AD202" s="775"/>
      <c r="AE202" s="775"/>
      <c r="AF202" s="775"/>
      <c r="AG202" s="775"/>
      <c r="AH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c r="AA203" s="775"/>
      <c r="AB203" s="775"/>
      <c r="AC203" s="775"/>
      <c r="AD203" s="775"/>
      <c r="AE203" s="775"/>
      <c r="AF203" s="775"/>
      <c r="AG203" s="775"/>
      <c r="AH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c r="AA204" s="775"/>
      <c r="AB204" s="775"/>
      <c r="AC204" s="775"/>
      <c r="AD204" s="775"/>
      <c r="AE204" s="775"/>
      <c r="AF204" s="775"/>
      <c r="AG204" s="775"/>
      <c r="AH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c r="AA205" s="775"/>
      <c r="AB205" s="775"/>
      <c r="AC205" s="775"/>
      <c r="AD205" s="775"/>
      <c r="AE205" s="775"/>
      <c r="AF205" s="775"/>
      <c r="AG205" s="775"/>
      <c r="AH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c r="AA206" s="775"/>
      <c r="AB206" s="775"/>
      <c r="AC206" s="775"/>
      <c r="AD206" s="775"/>
      <c r="AE206" s="775"/>
      <c r="AF206" s="775"/>
      <c r="AG206" s="775"/>
      <c r="AH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c r="AA207" s="775"/>
      <c r="AB207" s="775"/>
      <c r="AC207" s="775"/>
      <c r="AD207" s="775"/>
      <c r="AE207" s="775"/>
      <c r="AF207" s="775"/>
      <c r="AG207" s="775"/>
      <c r="AH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c r="AA208" s="775"/>
      <c r="AB208" s="775"/>
      <c r="AC208" s="775"/>
      <c r="AD208" s="775"/>
      <c r="AE208" s="775"/>
      <c r="AF208" s="775"/>
      <c r="AG208" s="775"/>
      <c r="AH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c r="AA209" s="775"/>
      <c r="AB209" s="775"/>
      <c r="AC209" s="775"/>
      <c r="AD209" s="775"/>
      <c r="AE209" s="775"/>
      <c r="AF209" s="775"/>
      <c r="AG209" s="775"/>
      <c r="AH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c r="AA210" s="775"/>
      <c r="AB210" s="775"/>
      <c r="AC210" s="775"/>
      <c r="AD210" s="775"/>
      <c r="AE210" s="775"/>
      <c r="AF210" s="775"/>
      <c r="AG210" s="775"/>
      <c r="AH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c r="AA211" s="775"/>
      <c r="AB211" s="775"/>
      <c r="AC211" s="775"/>
      <c r="AD211" s="775"/>
      <c r="AE211" s="775"/>
      <c r="AF211" s="775"/>
      <c r="AG211" s="775"/>
      <c r="AH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c r="AA212" s="775"/>
      <c r="AB212" s="775"/>
      <c r="AC212" s="775"/>
      <c r="AD212" s="775"/>
      <c r="AE212" s="775"/>
      <c r="AF212" s="775"/>
      <c r="AG212" s="775"/>
      <c r="AH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c r="AA213" s="775"/>
      <c r="AB213" s="775"/>
      <c r="AC213" s="775"/>
      <c r="AD213" s="775"/>
      <c r="AE213" s="775"/>
      <c r="AF213" s="775"/>
      <c r="AG213" s="775"/>
      <c r="AH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c r="AA214" s="775"/>
      <c r="AB214" s="775"/>
      <c r="AC214" s="775"/>
      <c r="AD214" s="775"/>
      <c r="AE214" s="775"/>
      <c r="AF214" s="775"/>
      <c r="AG214" s="775"/>
      <c r="AH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c r="AA215" s="775"/>
      <c r="AB215" s="775"/>
      <c r="AC215" s="775"/>
      <c r="AD215" s="775"/>
      <c r="AE215" s="775"/>
      <c r="AF215" s="775"/>
      <c r="AG215" s="775"/>
      <c r="AH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c r="AA216" s="775"/>
      <c r="AB216" s="775"/>
      <c r="AC216" s="775"/>
      <c r="AD216" s="775"/>
      <c r="AE216" s="775"/>
      <c r="AF216" s="775"/>
      <c r="AG216" s="775"/>
      <c r="AH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c r="AA217" s="775"/>
      <c r="AB217" s="775"/>
      <c r="AC217" s="775"/>
      <c r="AD217" s="775"/>
      <c r="AE217" s="775"/>
      <c r="AF217" s="775"/>
      <c r="AG217" s="775"/>
      <c r="AH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c r="AA218" s="775"/>
      <c r="AB218" s="775"/>
      <c r="AC218" s="775"/>
      <c r="AD218" s="775"/>
      <c r="AE218" s="775"/>
      <c r="AF218" s="775"/>
      <c r="AG218" s="775"/>
      <c r="AH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c r="AA219" s="775"/>
      <c r="AB219" s="775"/>
      <c r="AC219" s="775"/>
      <c r="AD219" s="775"/>
      <c r="AE219" s="775"/>
      <c r="AF219" s="775"/>
      <c r="AG219" s="775"/>
      <c r="AH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c r="AA220" s="775"/>
      <c r="AB220" s="775"/>
      <c r="AC220" s="775"/>
      <c r="AD220" s="775"/>
      <c r="AE220" s="775"/>
      <c r="AF220" s="775"/>
      <c r="AG220" s="775"/>
      <c r="AH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c r="AA221" s="775"/>
      <c r="AB221" s="775"/>
      <c r="AC221" s="775"/>
      <c r="AD221" s="775"/>
      <c r="AE221" s="775"/>
      <c r="AF221" s="775"/>
      <c r="AG221" s="775"/>
      <c r="AH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c r="AA222" s="775"/>
      <c r="AB222" s="775"/>
      <c r="AC222" s="775"/>
      <c r="AD222" s="775"/>
      <c r="AE222" s="775"/>
      <c r="AF222" s="775"/>
      <c r="AG222" s="775"/>
      <c r="AH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c r="AA223" s="775"/>
      <c r="AB223" s="775"/>
      <c r="AC223" s="775"/>
      <c r="AD223" s="775"/>
      <c r="AE223" s="775"/>
      <c r="AF223" s="775"/>
      <c r="AG223" s="775"/>
      <c r="AH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c r="AA224" s="775"/>
      <c r="AB224" s="775"/>
      <c r="AC224" s="775"/>
      <c r="AD224" s="775"/>
      <c r="AE224" s="775"/>
      <c r="AF224" s="775"/>
      <c r="AG224" s="775"/>
      <c r="AH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c r="AA225" s="775"/>
      <c r="AB225" s="775"/>
      <c r="AC225" s="775"/>
      <c r="AD225" s="775"/>
      <c r="AE225" s="775"/>
      <c r="AF225" s="775"/>
      <c r="AG225" s="775"/>
      <c r="AH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c r="AA226" s="775"/>
      <c r="AB226" s="775"/>
      <c r="AC226" s="775"/>
      <c r="AD226" s="775"/>
      <c r="AE226" s="775"/>
      <c r="AF226" s="775"/>
      <c r="AG226" s="775"/>
      <c r="AH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c r="AA227" s="775"/>
      <c r="AB227" s="775"/>
      <c r="AC227" s="775"/>
      <c r="AD227" s="775"/>
      <c r="AE227" s="775"/>
      <c r="AF227" s="775"/>
      <c r="AG227" s="775"/>
      <c r="AH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c r="AA228" s="775"/>
      <c r="AB228" s="775"/>
      <c r="AC228" s="775"/>
      <c r="AD228" s="775"/>
      <c r="AE228" s="775"/>
      <c r="AF228" s="775"/>
      <c r="AG228" s="775"/>
      <c r="AH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c r="AA229" s="775"/>
      <c r="AB229" s="775"/>
      <c r="AC229" s="775"/>
      <c r="AD229" s="775"/>
      <c r="AE229" s="775"/>
      <c r="AF229" s="775"/>
      <c r="AG229" s="775"/>
      <c r="AH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c r="AA230" s="775"/>
      <c r="AB230" s="775"/>
      <c r="AC230" s="775"/>
      <c r="AD230" s="775"/>
      <c r="AE230" s="775"/>
      <c r="AF230" s="775"/>
      <c r="AG230" s="775"/>
      <c r="AH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c r="AA231" s="775"/>
      <c r="AB231" s="775"/>
      <c r="AC231" s="775"/>
      <c r="AD231" s="775"/>
      <c r="AE231" s="775"/>
      <c r="AF231" s="775"/>
      <c r="AG231" s="775"/>
      <c r="AH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c r="AA232" s="775"/>
      <c r="AB232" s="775"/>
      <c r="AC232" s="775"/>
      <c r="AD232" s="775"/>
      <c r="AE232" s="775"/>
      <c r="AF232" s="775"/>
      <c r="AG232" s="775"/>
      <c r="AH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c r="AA233" s="775"/>
      <c r="AB233" s="775"/>
      <c r="AC233" s="775"/>
      <c r="AD233" s="775"/>
      <c r="AE233" s="775"/>
      <c r="AF233" s="775"/>
      <c r="AG233" s="775"/>
      <c r="AH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c r="AA234" s="775"/>
      <c r="AB234" s="775"/>
      <c r="AC234" s="775"/>
      <c r="AD234" s="775"/>
      <c r="AE234" s="775"/>
      <c r="AF234" s="775"/>
      <c r="AG234" s="775"/>
      <c r="AH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c r="AA235" s="775"/>
      <c r="AB235" s="775"/>
      <c r="AC235" s="775"/>
      <c r="AD235" s="775"/>
      <c r="AE235" s="775"/>
      <c r="AF235" s="775"/>
      <c r="AG235" s="775"/>
      <c r="AH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c r="AA236" s="775"/>
      <c r="AB236" s="775"/>
      <c r="AC236" s="775"/>
      <c r="AD236" s="775"/>
      <c r="AE236" s="775"/>
      <c r="AF236" s="775"/>
      <c r="AG236" s="775"/>
      <c r="AH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5"/>
      <c r="AD237" s="775"/>
      <c r="AE237" s="775"/>
      <c r="AF237" s="775"/>
      <c r="AG237" s="775"/>
      <c r="AH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c r="AA238" s="775"/>
      <c r="AB238" s="775"/>
      <c r="AC238" s="775"/>
      <c r="AD238" s="775"/>
      <c r="AE238" s="775"/>
      <c r="AF238" s="775"/>
      <c r="AG238" s="775"/>
      <c r="AH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c r="AA239" s="775"/>
      <c r="AB239" s="775"/>
      <c r="AC239" s="775"/>
      <c r="AD239" s="775"/>
      <c r="AE239" s="775"/>
      <c r="AF239" s="775"/>
      <c r="AG239" s="775"/>
      <c r="AH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c r="AA240" s="775"/>
      <c r="AB240" s="775"/>
      <c r="AC240" s="775"/>
      <c r="AD240" s="775"/>
      <c r="AE240" s="775"/>
      <c r="AF240" s="775"/>
      <c r="AG240" s="775"/>
      <c r="AH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c r="AA241" s="775"/>
      <c r="AB241" s="775"/>
      <c r="AC241" s="775"/>
      <c r="AD241" s="775"/>
      <c r="AE241" s="775"/>
      <c r="AF241" s="775"/>
      <c r="AG241" s="775"/>
      <c r="AH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c r="AA242" s="775"/>
      <c r="AB242" s="775"/>
      <c r="AC242" s="775"/>
      <c r="AD242" s="775"/>
      <c r="AE242" s="775"/>
      <c r="AF242" s="775"/>
      <c r="AG242" s="775"/>
      <c r="AH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c r="AA243" s="775"/>
      <c r="AB243" s="775"/>
      <c r="AC243" s="775"/>
      <c r="AD243" s="775"/>
      <c r="AE243" s="775"/>
      <c r="AF243" s="775"/>
      <c r="AG243" s="775"/>
      <c r="AH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c r="AA244" s="775"/>
      <c r="AB244" s="775"/>
      <c r="AC244" s="775"/>
      <c r="AD244" s="775"/>
      <c r="AE244" s="775"/>
      <c r="AF244" s="775"/>
      <c r="AG244" s="775"/>
      <c r="AH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c r="AA245" s="775"/>
      <c r="AB245" s="775"/>
      <c r="AC245" s="775"/>
      <c r="AD245" s="775"/>
      <c r="AE245" s="775"/>
      <c r="AF245" s="775"/>
      <c r="AG245" s="775"/>
      <c r="AH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c r="AA246" s="775"/>
      <c r="AB246" s="775"/>
      <c r="AC246" s="775"/>
      <c r="AD246" s="775"/>
      <c r="AE246" s="775"/>
      <c r="AF246" s="775"/>
      <c r="AG246" s="775"/>
      <c r="AH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c r="AA247" s="775"/>
      <c r="AB247" s="775"/>
      <c r="AC247" s="775"/>
      <c r="AD247" s="775"/>
      <c r="AE247" s="775"/>
      <c r="AF247" s="775"/>
      <c r="AG247" s="775"/>
      <c r="AH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c r="AA248" s="775"/>
      <c r="AB248" s="775"/>
      <c r="AC248" s="775"/>
      <c r="AD248" s="775"/>
      <c r="AE248" s="775"/>
      <c r="AF248" s="775"/>
      <c r="AG248" s="775"/>
      <c r="AH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c r="AA249" s="775"/>
      <c r="AB249" s="775"/>
      <c r="AC249" s="775"/>
      <c r="AD249" s="775"/>
      <c r="AE249" s="775"/>
      <c r="AF249" s="775"/>
      <c r="AG249" s="775"/>
      <c r="AH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c r="AA250" s="775"/>
      <c r="AB250" s="775"/>
      <c r="AC250" s="775"/>
      <c r="AD250" s="775"/>
      <c r="AE250" s="775"/>
      <c r="AF250" s="775"/>
      <c r="AG250" s="775"/>
      <c r="AH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c r="AA251" s="775"/>
      <c r="AB251" s="775"/>
      <c r="AC251" s="775"/>
      <c r="AD251" s="775"/>
      <c r="AE251" s="775"/>
      <c r="AF251" s="775"/>
      <c r="AG251" s="775"/>
      <c r="AH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c r="AA252" s="775"/>
      <c r="AB252" s="775"/>
      <c r="AC252" s="775"/>
      <c r="AD252" s="775"/>
      <c r="AE252" s="775"/>
      <c r="AF252" s="775"/>
      <c r="AG252" s="775"/>
      <c r="AH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c r="AA253" s="775"/>
      <c r="AB253" s="775"/>
      <c r="AC253" s="775"/>
      <c r="AD253" s="775"/>
      <c r="AE253" s="775"/>
      <c r="AF253" s="775"/>
      <c r="AG253" s="775"/>
      <c r="AH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c r="AA254" s="775"/>
      <c r="AB254" s="775"/>
      <c r="AC254" s="775"/>
      <c r="AD254" s="775"/>
      <c r="AE254" s="775"/>
      <c r="AF254" s="775"/>
      <c r="AG254" s="775"/>
      <c r="AH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c r="AA255" s="775"/>
      <c r="AB255" s="775"/>
      <c r="AC255" s="775"/>
      <c r="AD255" s="775"/>
      <c r="AE255" s="775"/>
      <c r="AF255" s="775"/>
      <c r="AG255" s="775"/>
      <c r="AH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c r="AA256" s="775"/>
      <c r="AB256" s="775"/>
      <c r="AC256" s="775"/>
      <c r="AD256" s="775"/>
      <c r="AE256" s="775"/>
      <c r="AF256" s="775"/>
      <c r="AG256" s="775"/>
      <c r="AH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c r="AA257" s="775"/>
      <c r="AB257" s="775"/>
      <c r="AC257" s="775"/>
      <c r="AD257" s="775"/>
      <c r="AE257" s="775"/>
      <c r="AF257" s="775"/>
      <c r="AG257" s="775"/>
      <c r="AH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c r="AA258" s="775"/>
      <c r="AB258" s="775"/>
      <c r="AC258" s="775"/>
      <c r="AD258" s="775"/>
      <c r="AE258" s="775"/>
      <c r="AF258" s="775"/>
      <c r="AG258" s="775"/>
      <c r="AH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c r="AA259" s="775"/>
      <c r="AB259" s="775"/>
      <c r="AC259" s="775"/>
      <c r="AD259" s="775"/>
      <c r="AE259" s="775"/>
      <c r="AF259" s="775"/>
      <c r="AG259" s="775"/>
      <c r="AH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c r="AA260" s="775"/>
      <c r="AB260" s="775"/>
      <c r="AC260" s="775"/>
      <c r="AD260" s="775"/>
      <c r="AE260" s="775"/>
      <c r="AF260" s="775"/>
      <c r="AG260" s="775"/>
      <c r="AH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c r="AA261" s="775"/>
      <c r="AB261" s="775"/>
      <c r="AC261" s="775"/>
      <c r="AD261" s="775"/>
      <c r="AE261" s="775"/>
      <c r="AF261" s="775"/>
      <c r="AG261" s="775"/>
      <c r="AH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c r="AA262" s="775"/>
      <c r="AB262" s="775"/>
      <c r="AC262" s="775"/>
      <c r="AD262" s="775"/>
      <c r="AE262" s="775"/>
      <c r="AF262" s="775"/>
      <c r="AG262" s="775"/>
      <c r="AH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c r="AA263" s="775"/>
      <c r="AB263" s="775"/>
      <c r="AC263" s="775"/>
      <c r="AD263" s="775"/>
      <c r="AE263" s="775"/>
      <c r="AF263" s="775"/>
      <c r="AG263" s="775"/>
      <c r="AH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c r="AA264" s="775"/>
      <c r="AB264" s="775"/>
      <c r="AC264" s="775"/>
      <c r="AD264" s="775"/>
      <c r="AE264" s="775"/>
      <c r="AF264" s="775"/>
      <c r="AG264" s="775"/>
      <c r="AH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c r="AA265" s="775"/>
      <c r="AB265" s="775"/>
      <c r="AC265" s="775"/>
      <c r="AD265" s="775"/>
      <c r="AE265" s="775"/>
      <c r="AF265" s="775"/>
      <c r="AG265" s="775"/>
      <c r="AH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c r="AA266" s="775"/>
      <c r="AB266" s="775"/>
      <c r="AC266" s="775"/>
      <c r="AD266" s="775"/>
      <c r="AE266" s="775"/>
      <c r="AF266" s="775"/>
      <c r="AG266" s="775"/>
      <c r="AH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c r="AA267" s="775"/>
      <c r="AB267" s="775"/>
      <c r="AC267" s="775"/>
      <c r="AD267" s="775"/>
      <c r="AE267" s="775"/>
      <c r="AF267" s="775"/>
      <c r="AG267" s="775"/>
      <c r="AH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c r="AA268" s="775"/>
      <c r="AB268" s="775"/>
      <c r="AC268" s="775"/>
      <c r="AD268" s="775"/>
      <c r="AE268" s="775"/>
      <c r="AF268" s="775"/>
      <c r="AG268" s="775"/>
      <c r="AH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c r="AA269" s="775"/>
      <c r="AB269" s="775"/>
      <c r="AC269" s="775"/>
      <c r="AD269" s="775"/>
      <c r="AE269" s="775"/>
      <c r="AF269" s="775"/>
      <c r="AG269" s="775"/>
      <c r="AH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c r="AA270" s="775"/>
      <c r="AB270" s="775"/>
      <c r="AC270" s="775"/>
      <c r="AD270" s="775"/>
      <c r="AE270" s="775"/>
      <c r="AF270" s="775"/>
      <c r="AG270" s="775"/>
      <c r="AH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c r="AA271" s="775"/>
      <c r="AB271" s="775"/>
      <c r="AC271" s="775"/>
      <c r="AD271" s="775"/>
      <c r="AE271" s="775"/>
      <c r="AF271" s="775"/>
      <c r="AG271" s="775"/>
      <c r="AH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c r="AA272" s="775"/>
      <c r="AB272" s="775"/>
      <c r="AC272" s="775"/>
      <c r="AD272" s="775"/>
      <c r="AE272" s="775"/>
      <c r="AF272" s="775"/>
      <c r="AG272" s="775"/>
      <c r="AH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c r="AA273" s="775"/>
      <c r="AB273" s="775"/>
      <c r="AC273" s="775"/>
      <c r="AD273" s="775"/>
      <c r="AE273" s="775"/>
      <c r="AF273" s="775"/>
      <c r="AG273" s="775"/>
      <c r="AH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c r="AA274" s="775"/>
      <c r="AB274" s="775"/>
      <c r="AC274" s="775"/>
      <c r="AD274" s="775"/>
      <c r="AE274" s="775"/>
      <c r="AF274" s="775"/>
      <c r="AG274" s="775"/>
      <c r="AH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c r="AA275" s="775"/>
      <c r="AB275" s="775"/>
      <c r="AC275" s="775"/>
      <c r="AD275" s="775"/>
      <c r="AE275" s="775"/>
      <c r="AF275" s="775"/>
      <c r="AG275" s="775"/>
      <c r="AH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c r="AA276" s="775"/>
      <c r="AB276" s="775"/>
      <c r="AC276" s="775"/>
      <c r="AD276" s="775"/>
      <c r="AE276" s="775"/>
      <c r="AF276" s="775"/>
      <c r="AG276" s="775"/>
      <c r="AH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c r="AA277" s="775"/>
      <c r="AB277" s="775"/>
      <c r="AC277" s="775"/>
      <c r="AD277" s="775"/>
      <c r="AE277" s="775"/>
      <c r="AF277" s="775"/>
      <c r="AG277" s="775"/>
      <c r="AH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c r="AA278" s="775"/>
      <c r="AB278" s="775"/>
      <c r="AC278" s="775"/>
      <c r="AD278" s="775"/>
      <c r="AE278" s="775"/>
      <c r="AF278" s="775"/>
      <c r="AG278" s="775"/>
      <c r="AH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c r="AA279" s="775"/>
      <c r="AB279" s="775"/>
      <c r="AC279" s="775"/>
      <c r="AD279" s="775"/>
      <c r="AE279" s="775"/>
      <c r="AF279" s="775"/>
      <c r="AG279" s="775"/>
      <c r="AH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c r="AA280" s="775"/>
      <c r="AB280" s="775"/>
      <c r="AC280" s="775"/>
      <c r="AD280" s="775"/>
      <c r="AE280" s="775"/>
      <c r="AF280" s="775"/>
      <c r="AG280" s="775"/>
      <c r="AH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c r="AA281" s="775"/>
      <c r="AB281" s="775"/>
      <c r="AC281" s="775"/>
      <c r="AD281" s="775"/>
      <c r="AE281" s="775"/>
      <c r="AF281" s="775"/>
      <c r="AG281" s="775"/>
      <c r="AH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c r="AA282" s="775"/>
      <c r="AB282" s="775"/>
      <c r="AC282" s="775"/>
      <c r="AD282" s="775"/>
      <c r="AE282" s="775"/>
      <c r="AF282" s="775"/>
      <c r="AG282" s="775"/>
      <c r="AH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c r="AA283" s="775"/>
      <c r="AB283" s="775"/>
      <c r="AC283" s="775"/>
      <c r="AD283" s="775"/>
      <c r="AE283" s="775"/>
      <c r="AF283" s="775"/>
      <c r="AG283" s="775"/>
      <c r="AH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c r="AA284" s="775"/>
      <c r="AB284" s="775"/>
      <c r="AC284" s="775"/>
      <c r="AD284" s="775"/>
      <c r="AE284" s="775"/>
      <c r="AF284" s="775"/>
      <c r="AG284" s="775"/>
      <c r="AH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c r="AA285" s="775"/>
      <c r="AB285" s="775"/>
      <c r="AC285" s="775"/>
      <c r="AD285" s="775"/>
      <c r="AE285" s="775"/>
      <c r="AF285" s="775"/>
      <c r="AG285" s="775"/>
      <c r="AH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c r="AA286" s="775"/>
      <c r="AB286" s="775"/>
      <c r="AC286" s="775"/>
      <c r="AD286" s="775"/>
      <c r="AE286" s="775"/>
      <c r="AF286" s="775"/>
      <c r="AG286" s="775"/>
      <c r="AH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c r="AA287" s="775"/>
      <c r="AB287" s="775"/>
      <c r="AC287" s="775"/>
      <c r="AD287" s="775"/>
      <c r="AE287" s="775"/>
      <c r="AF287" s="775"/>
      <c r="AG287" s="775"/>
      <c r="AH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c r="AA288" s="775"/>
      <c r="AB288" s="775"/>
      <c r="AC288" s="775"/>
      <c r="AD288" s="775"/>
      <c r="AE288" s="775"/>
      <c r="AF288" s="775"/>
      <c r="AG288" s="775"/>
      <c r="AH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c r="AA289" s="775"/>
      <c r="AB289" s="775"/>
      <c r="AC289" s="775"/>
      <c r="AD289" s="775"/>
      <c r="AE289" s="775"/>
      <c r="AF289" s="775"/>
      <c r="AG289" s="775"/>
      <c r="AH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c r="AA290" s="775"/>
      <c r="AB290" s="775"/>
      <c r="AC290" s="775"/>
      <c r="AD290" s="775"/>
      <c r="AE290" s="775"/>
      <c r="AF290" s="775"/>
      <c r="AG290" s="775"/>
      <c r="AH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c r="AA291" s="775"/>
      <c r="AB291" s="775"/>
      <c r="AC291" s="775"/>
      <c r="AD291" s="775"/>
      <c r="AE291" s="775"/>
      <c r="AF291" s="775"/>
      <c r="AG291" s="775"/>
      <c r="AH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c r="AA292" s="775"/>
      <c r="AB292" s="775"/>
      <c r="AC292" s="775"/>
      <c r="AD292" s="775"/>
      <c r="AE292" s="775"/>
      <c r="AF292" s="775"/>
      <c r="AG292" s="775"/>
      <c r="AH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c r="AA293" s="775"/>
      <c r="AB293" s="775"/>
      <c r="AC293" s="775"/>
      <c r="AD293" s="775"/>
      <c r="AE293" s="775"/>
      <c r="AF293" s="775"/>
      <c r="AG293" s="775"/>
      <c r="AH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c r="AA294" s="775"/>
      <c r="AB294" s="775"/>
      <c r="AC294" s="775"/>
      <c r="AD294" s="775"/>
      <c r="AE294" s="775"/>
      <c r="AF294" s="775"/>
      <c r="AG294" s="775"/>
      <c r="AH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c r="AA295" s="775"/>
      <c r="AB295" s="775"/>
      <c r="AC295" s="775"/>
      <c r="AD295" s="775"/>
      <c r="AE295" s="775"/>
      <c r="AF295" s="775"/>
      <c r="AG295" s="775"/>
      <c r="AH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c r="AA296" s="775"/>
      <c r="AB296" s="775"/>
      <c r="AC296" s="775"/>
      <c r="AD296" s="775"/>
      <c r="AE296" s="775"/>
      <c r="AF296" s="775"/>
      <c r="AG296" s="775"/>
      <c r="AH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c r="AA297" s="775"/>
      <c r="AB297" s="775"/>
      <c r="AC297" s="775"/>
      <c r="AD297" s="775"/>
      <c r="AE297" s="775"/>
      <c r="AF297" s="775"/>
      <c r="AG297" s="775"/>
      <c r="AH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c r="AA298" s="775"/>
      <c r="AB298" s="775"/>
      <c r="AC298" s="775"/>
      <c r="AD298" s="775"/>
      <c r="AE298" s="775"/>
      <c r="AF298" s="775"/>
      <c r="AG298" s="775"/>
      <c r="AH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c r="AA299" s="775"/>
      <c r="AB299" s="775"/>
      <c r="AC299" s="775"/>
      <c r="AD299" s="775"/>
      <c r="AE299" s="775"/>
      <c r="AF299" s="775"/>
      <c r="AG299" s="775"/>
      <c r="AH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c r="AA300" s="775"/>
      <c r="AB300" s="775"/>
      <c r="AC300" s="775"/>
      <c r="AD300" s="775"/>
      <c r="AE300" s="775"/>
      <c r="AF300" s="775"/>
      <c r="AG300" s="775"/>
      <c r="AH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c r="AA301" s="775"/>
      <c r="AB301" s="775"/>
      <c r="AC301" s="775"/>
      <c r="AD301" s="775"/>
      <c r="AE301" s="775"/>
      <c r="AF301" s="775"/>
      <c r="AG301" s="775"/>
      <c r="AH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c r="AA302" s="775"/>
      <c r="AB302" s="775"/>
      <c r="AC302" s="775"/>
      <c r="AD302" s="775"/>
      <c r="AE302" s="775"/>
      <c r="AF302" s="775"/>
      <c r="AG302" s="775"/>
      <c r="AH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c r="AA303" s="775"/>
      <c r="AB303" s="775"/>
      <c r="AC303" s="775"/>
      <c r="AD303" s="775"/>
      <c r="AE303" s="775"/>
      <c r="AF303" s="775"/>
      <c r="AG303" s="775"/>
      <c r="AH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c r="AA304" s="775"/>
      <c r="AB304" s="775"/>
      <c r="AC304" s="775"/>
      <c r="AD304" s="775"/>
      <c r="AE304" s="775"/>
      <c r="AF304" s="775"/>
      <c r="AG304" s="775"/>
      <c r="AH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c r="AA305" s="775"/>
      <c r="AB305" s="775"/>
      <c r="AC305" s="775"/>
      <c r="AD305" s="775"/>
      <c r="AE305" s="775"/>
      <c r="AF305" s="775"/>
      <c r="AG305" s="775"/>
      <c r="AH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c r="AA306" s="775"/>
      <c r="AB306" s="775"/>
      <c r="AC306" s="775"/>
      <c r="AD306" s="775"/>
      <c r="AE306" s="775"/>
      <c r="AF306" s="775"/>
      <c r="AG306" s="775"/>
      <c r="AH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c r="AA307" s="775"/>
      <c r="AB307" s="775"/>
      <c r="AC307" s="775"/>
      <c r="AD307" s="775"/>
      <c r="AE307" s="775"/>
      <c r="AF307" s="775"/>
      <c r="AG307" s="775"/>
      <c r="AH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c r="AA308" s="775"/>
      <c r="AB308" s="775"/>
      <c r="AC308" s="775"/>
      <c r="AD308" s="775"/>
      <c r="AE308" s="775"/>
      <c r="AF308" s="775"/>
      <c r="AG308" s="775"/>
      <c r="AH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c r="AA309" s="775"/>
      <c r="AB309" s="775"/>
      <c r="AC309" s="775"/>
      <c r="AD309" s="775"/>
      <c r="AE309" s="775"/>
      <c r="AF309" s="775"/>
      <c r="AG309" s="775"/>
      <c r="AH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c r="AA310" s="775"/>
      <c r="AB310" s="775"/>
      <c r="AC310" s="775"/>
      <c r="AD310" s="775"/>
      <c r="AE310" s="775"/>
      <c r="AF310" s="775"/>
      <c r="AG310" s="775"/>
      <c r="AH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c r="AA311" s="775"/>
      <c r="AB311" s="775"/>
      <c r="AC311" s="775"/>
      <c r="AD311" s="775"/>
      <c r="AE311" s="775"/>
      <c r="AF311" s="775"/>
      <c r="AG311" s="775"/>
      <c r="AH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c r="AA312" s="775"/>
      <c r="AB312" s="775"/>
      <c r="AC312" s="775"/>
      <c r="AD312" s="775"/>
      <c r="AE312" s="775"/>
      <c r="AF312" s="775"/>
      <c r="AG312" s="775"/>
      <c r="AH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c r="AA313" s="775"/>
      <c r="AB313" s="775"/>
      <c r="AC313" s="775"/>
      <c r="AD313" s="775"/>
      <c r="AE313" s="775"/>
      <c r="AF313" s="775"/>
      <c r="AG313" s="775"/>
      <c r="AH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c r="AA314" s="775"/>
      <c r="AB314" s="775"/>
      <c r="AC314" s="775"/>
      <c r="AD314" s="775"/>
      <c r="AE314" s="775"/>
      <c r="AF314" s="775"/>
      <c r="AG314" s="775"/>
      <c r="AH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c r="AA315" s="775"/>
      <c r="AB315" s="775"/>
      <c r="AC315" s="775"/>
      <c r="AD315" s="775"/>
      <c r="AE315" s="775"/>
      <c r="AF315" s="775"/>
      <c r="AG315" s="775"/>
      <c r="AH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c r="AA316" s="775"/>
      <c r="AB316" s="775"/>
      <c r="AC316" s="775"/>
      <c r="AD316" s="775"/>
      <c r="AE316" s="775"/>
      <c r="AF316" s="775"/>
      <c r="AG316" s="775"/>
      <c r="AH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c r="AA317" s="775"/>
      <c r="AB317" s="775"/>
      <c r="AC317" s="775"/>
      <c r="AD317" s="775"/>
      <c r="AE317" s="775"/>
      <c r="AF317" s="775"/>
      <c r="AG317" s="775"/>
      <c r="AH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c r="AA318" s="775"/>
      <c r="AB318" s="775"/>
      <c r="AC318" s="775"/>
      <c r="AD318" s="775"/>
      <c r="AE318" s="775"/>
      <c r="AF318" s="775"/>
      <c r="AG318" s="775"/>
      <c r="AH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c r="AA319" s="775"/>
      <c r="AB319" s="775"/>
      <c r="AC319" s="775"/>
      <c r="AD319" s="775"/>
      <c r="AE319" s="775"/>
      <c r="AF319" s="775"/>
      <c r="AG319" s="775"/>
      <c r="AH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c r="AA320" s="775"/>
      <c r="AB320" s="775"/>
      <c r="AC320" s="775"/>
      <c r="AD320" s="775"/>
      <c r="AE320" s="775"/>
      <c r="AF320" s="775"/>
      <c r="AG320" s="775"/>
      <c r="AH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c r="AA321" s="775"/>
      <c r="AB321" s="775"/>
      <c r="AC321" s="775"/>
      <c r="AD321" s="775"/>
      <c r="AE321" s="775"/>
      <c r="AF321" s="775"/>
      <c r="AG321" s="775"/>
      <c r="AH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c r="AA322" s="775"/>
      <c r="AB322" s="775"/>
      <c r="AC322" s="775"/>
      <c r="AD322" s="775"/>
      <c r="AE322" s="775"/>
      <c r="AF322" s="775"/>
      <c r="AG322" s="775"/>
      <c r="AH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c r="AA323" s="775"/>
      <c r="AB323" s="775"/>
      <c r="AC323" s="775"/>
      <c r="AD323" s="775"/>
      <c r="AE323" s="775"/>
      <c r="AF323" s="775"/>
      <c r="AG323" s="775"/>
      <c r="AH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c r="AA324" s="775"/>
      <c r="AB324" s="775"/>
      <c r="AC324" s="775"/>
      <c r="AD324" s="775"/>
      <c r="AE324" s="775"/>
      <c r="AF324" s="775"/>
      <c r="AG324" s="775"/>
      <c r="AH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c r="AA325" s="775"/>
      <c r="AB325" s="775"/>
      <c r="AC325" s="775"/>
      <c r="AD325" s="775"/>
      <c r="AE325" s="775"/>
      <c r="AF325" s="775"/>
      <c r="AG325" s="775"/>
      <c r="AH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c r="AA326" s="775"/>
      <c r="AB326" s="775"/>
      <c r="AC326" s="775"/>
      <c r="AD326" s="775"/>
      <c r="AE326" s="775"/>
      <c r="AF326" s="775"/>
      <c r="AG326" s="775"/>
      <c r="AH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c r="AA327" s="775"/>
      <c r="AB327" s="775"/>
      <c r="AC327" s="775"/>
      <c r="AD327" s="775"/>
      <c r="AE327" s="775"/>
      <c r="AF327" s="775"/>
      <c r="AG327" s="775"/>
      <c r="AH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c r="AA328" s="775"/>
      <c r="AB328" s="775"/>
      <c r="AC328" s="775"/>
      <c r="AD328" s="775"/>
      <c r="AE328" s="775"/>
      <c r="AF328" s="775"/>
      <c r="AG328" s="775"/>
      <c r="AH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c r="AA329" s="775"/>
      <c r="AB329" s="775"/>
      <c r="AC329" s="775"/>
      <c r="AD329" s="775"/>
      <c r="AE329" s="775"/>
      <c r="AF329" s="775"/>
      <c r="AG329" s="775"/>
      <c r="AH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c r="AA330" s="775"/>
      <c r="AB330" s="775"/>
      <c r="AC330" s="775"/>
      <c r="AD330" s="775"/>
      <c r="AE330" s="775"/>
      <c r="AF330" s="775"/>
      <c r="AG330" s="775"/>
      <c r="AH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c r="AA331" s="775"/>
      <c r="AB331" s="775"/>
      <c r="AC331" s="775"/>
      <c r="AD331" s="775"/>
      <c r="AE331" s="775"/>
      <c r="AF331" s="775"/>
      <c r="AG331" s="775"/>
      <c r="AH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c r="AA332" s="775"/>
      <c r="AB332" s="775"/>
      <c r="AC332" s="775"/>
      <c r="AD332" s="775"/>
      <c r="AE332" s="775"/>
      <c r="AF332" s="775"/>
      <c r="AG332" s="775"/>
      <c r="AH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c r="AA333" s="775"/>
      <c r="AB333" s="775"/>
      <c r="AC333" s="775"/>
      <c r="AD333" s="775"/>
      <c r="AE333" s="775"/>
      <c r="AF333" s="775"/>
      <c r="AG333" s="775"/>
      <c r="AH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c r="AA334" s="775"/>
      <c r="AB334" s="775"/>
      <c r="AC334" s="775"/>
      <c r="AD334" s="775"/>
      <c r="AE334" s="775"/>
      <c r="AF334" s="775"/>
      <c r="AG334" s="775"/>
      <c r="AH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c r="AA335" s="775"/>
      <c r="AB335" s="775"/>
      <c r="AC335" s="775"/>
      <c r="AD335" s="775"/>
      <c r="AE335" s="775"/>
      <c r="AF335" s="775"/>
      <c r="AG335" s="775"/>
      <c r="AH335" s="775"/>
    </row>
    <row r="336" ht="15.75" customHeight="1">
      <c r="A336" s="873"/>
      <c r="B336" s="775"/>
      <c r="C336" s="775"/>
      <c r="D336" s="874"/>
      <c r="E336" s="775"/>
      <c r="F336" s="775"/>
      <c r="G336" s="775"/>
      <c r="H336" s="775"/>
      <c r="I336" s="775"/>
      <c r="J336" s="775"/>
      <c r="K336" s="775"/>
      <c r="L336" s="775"/>
      <c r="M336" s="775"/>
      <c r="N336" s="775"/>
      <c r="O336" s="775"/>
      <c r="P336" s="775"/>
      <c r="Q336" s="775"/>
      <c r="R336" s="775"/>
      <c r="S336" s="775"/>
      <c r="T336" s="775"/>
      <c r="U336" s="775"/>
      <c r="V336" s="775"/>
      <c r="W336" s="775"/>
      <c r="X336" s="775"/>
      <c r="Y336" s="775"/>
      <c r="Z336" s="775"/>
      <c r="AA336" s="775"/>
      <c r="AB336" s="775"/>
      <c r="AC336" s="775"/>
      <c r="AD336" s="775"/>
      <c r="AE336" s="775"/>
      <c r="AF336" s="775"/>
      <c r="AG336" s="775"/>
      <c r="AH336" s="775"/>
    </row>
    <row r="337" ht="15.75" customHeight="1">
      <c r="A337" s="873"/>
      <c r="B337" s="775"/>
      <c r="C337" s="775"/>
      <c r="D337" s="874"/>
      <c r="E337" s="775"/>
      <c r="F337" s="775"/>
      <c r="G337" s="775"/>
      <c r="H337" s="775"/>
      <c r="I337" s="775"/>
      <c r="J337" s="775"/>
      <c r="K337" s="775"/>
      <c r="L337" s="775"/>
      <c r="M337" s="775"/>
      <c r="N337" s="775"/>
      <c r="O337" s="775"/>
      <c r="P337" s="775"/>
      <c r="Q337" s="775"/>
      <c r="R337" s="775"/>
      <c r="S337" s="775"/>
      <c r="T337" s="775"/>
      <c r="U337" s="775"/>
      <c r="V337" s="775"/>
      <c r="W337" s="775"/>
      <c r="X337" s="775"/>
      <c r="Y337" s="775"/>
      <c r="Z337" s="775"/>
      <c r="AA337" s="775"/>
      <c r="AB337" s="775"/>
      <c r="AC337" s="775"/>
      <c r="AD337" s="775"/>
      <c r="AE337" s="775"/>
      <c r="AF337" s="775"/>
      <c r="AG337" s="775"/>
      <c r="AH337" s="775"/>
    </row>
    <row r="338" ht="15.75" customHeight="1">
      <c r="A338" s="873"/>
      <c r="B338" s="775"/>
      <c r="C338" s="775"/>
      <c r="D338" s="874"/>
      <c r="E338" s="775"/>
      <c r="F338" s="775"/>
      <c r="G338" s="775"/>
      <c r="H338" s="775"/>
      <c r="I338" s="775"/>
      <c r="J338" s="775"/>
      <c r="K338" s="775"/>
      <c r="L338" s="775"/>
      <c r="M338" s="775"/>
      <c r="N338" s="775"/>
      <c r="O338" s="775"/>
      <c r="P338" s="775"/>
      <c r="Q338" s="775"/>
      <c r="R338" s="775"/>
      <c r="S338" s="775"/>
      <c r="T338" s="775"/>
      <c r="U338" s="775"/>
      <c r="V338" s="775"/>
      <c r="W338" s="775"/>
      <c r="X338" s="775"/>
      <c r="Y338" s="775"/>
      <c r="Z338" s="775"/>
      <c r="AA338" s="775"/>
      <c r="AB338" s="775"/>
      <c r="AC338" s="775"/>
      <c r="AD338" s="775"/>
      <c r="AE338" s="775"/>
      <c r="AF338" s="775"/>
      <c r="AG338" s="775"/>
      <c r="AH338" s="775"/>
    </row>
    <row r="339" ht="15.75" customHeight="1">
      <c r="A339" s="873"/>
      <c r="B339" s="775"/>
      <c r="C339" s="775"/>
      <c r="D339" s="874"/>
      <c r="E339" s="775"/>
      <c r="F339" s="775"/>
      <c r="G339" s="775"/>
      <c r="H339" s="775"/>
      <c r="I339" s="775"/>
      <c r="J339" s="775"/>
      <c r="K339" s="775"/>
      <c r="L339" s="775"/>
      <c r="M339" s="775"/>
      <c r="N339" s="775"/>
      <c r="O339" s="775"/>
      <c r="P339" s="775"/>
      <c r="Q339" s="775"/>
      <c r="R339" s="775"/>
      <c r="S339" s="775"/>
      <c r="T339" s="775"/>
      <c r="U339" s="775"/>
      <c r="V339" s="775"/>
      <c r="W339" s="775"/>
      <c r="X339" s="775"/>
      <c r="Y339" s="775"/>
      <c r="Z339" s="775"/>
      <c r="AA339" s="775"/>
      <c r="AB339" s="775"/>
      <c r="AC339" s="775"/>
      <c r="AD339" s="775"/>
      <c r="AE339" s="775"/>
      <c r="AF339" s="775"/>
      <c r="AG339" s="775"/>
      <c r="AH339" s="775"/>
    </row>
    <row r="340" ht="15.75" customHeight="1">
      <c r="A340" s="873"/>
      <c r="B340" s="775"/>
      <c r="C340" s="775"/>
      <c r="D340" s="874"/>
      <c r="E340" s="775"/>
      <c r="F340" s="775"/>
      <c r="G340" s="775"/>
      <c r="H340" s="775"/>
      <c r="I340" s="775"/>
      <c r="J340" s="775"/>
      <c r="K340" s="775"/>
      <c r="L340" s="775"/>
      <c r="M340" s="775"/>
      <c r="N340" s="775"/>
      <c r="O340" s="775"/>
      <c r="P340" s="775"/>
      <c r="Q340" s="775"/>
      <c r="R340" s="775"/>
      <c r="S340" s="775"/>
      <c r="T340" s="775"/>
      <c r="U340" s="775"/>
      <c r="V340" s="775"/>
      <c r="W340" s="775"/>
      <c r="X340" s="775"/>
      <c r="Y340" s="775"/>
      <c r="Z340" s="775"/>
      <c r="AA340" s="775"/>
      <c r="AB340" s="775"/>
      <c r="AC340" s="775"/>
      <c r="AD340" s="775"/>
      <c r="AE340" s="775"/>
      <c r="AF340" s="775"/>
      <c r="AG340" s="775"/>
      <c r="AH340" s="775"/>
    </row>
    <row r="341" ht="15.75" customHeight="1">
      <c r="A341" s="873"/>
      <c r="B341" s="775"/>
      <c r="C341" s="775"/>
      <c r="D341" s="874"/>
      <c r="E341" s="775"/>
      <c r="F341" s="775"/>
      <c r="G341" s="775"/>
      <c r="H341" s="775"/>
      <c r="I341" s="775"/>
      <c r="J341" s="775"/>
      <c r="K341" s="775"/>
      <c r="L341" s="775"/>
      <c r="M341" s="775"/>
      <c r="N341" s="775"/>
      <c r="O341" s="775"/>
      <c r="P341" s="775"/>
      <c r="Q341" s="775"/>
      <c r="R341" s="775"/>
      <c r="S341" s="775"/>
      <c r="T341" s="775"/>
      <c r="U341" s="775"/>
      <c r="V341" s="775"/>
      <c r="W341" s="775"/>
      <c r="X341" s="775"/>
      <c r="Y341" s="775"/>
      <c r="Z341" s="775"/>
      <c r="AA341" s="775"/>
      <c r="AB341" s="775"/>
      <c r="AC341" s="775"/>
      <c r="AD341" s="775"/>
      <c r="AE341" s="775"/>
      <c r="AF341" s="775"/>
      <c r="AG341" s="775"/>
      <c r="AH341" s="775"/>
    </row>
    <row r="342" ht="15.75" customHeight="1">
      <c r="A342" s="873"/>
      <c r="B342" s="775"/>
      <c r="C342" s="775"/>
      <c r="D342" s="874"/>
      <c r="E342" s="775"/>
      <c r="F342" s="775"/>
      <c r="G342" s="775"/>
      <c r="H342" s="775"/>
      <c r="I342" s="775"/>
      <c r="J342" s="775"/>
      <c r="K342" s="775"/>
      <c r="L342" s="775"/>
      <c r="M342" s="775"/>
      <c r="N342" s="775"/>
      <c r="O342" s="775"/>
      <c r="P342" s="775"/>
      <c r="Q342" s="775"/>
      <c r="R342" s="775"/>
      <c r="S342" s="775"/>
      <c r="T342" s="775"/>
      <c r="U342" s="775"/>
      <c r="V342" s="775"/>
      <c r="W342" s="775"/>
      <c r="X342" s="775"/>
      <c r="Y342" s="775"/>
      <c r="Z342" s="775"/>
      <c r="AA342" s="775"/>
      <c r="AB342" s="775"/>
      <c r="AC342" s="775"/>
      <c r="AD342" s="775"/>
      <c r="AE342" s="775"/>
      <c r="AF342" s="775"/>
      <c r="AG342" s="775"/>
      <c r="AH342" s="775"/>
    </row>
    <row r="343" ht="15.75" customHeight="1">
      <c r="A343" s="873"/>
      <c r="B343" s="775"/>
      <c r="C343" s="775"/>
      <c r="D343" s="874"/>
      <c r="E343" s="775"/>
      <c r="F343" s="775"/>
      <c r="G343" s="775"/>
      <c r="H343" s="775"/>
      <c r="I343" s="775"/>
      <c r="J343" s="775"/>
      <c r="K343" s="775"/>
      <c r="L343" s="775"/>
      <c r="M343" s="775"/>
      <c r="N343" s="775"/>
      <c r="O343" s="775"/>
      <c r="P343" s="775"/>
      <c r="Q343" s="775"/>
      <c r="R343" s="775"/>
      <c r="S343" s="775"/>
      <c r="T343" s="775"/>
      <c r="U343" s="775"/>
      <c r="V343" s="775"/>
      <c r="W343" s="775"/>
      <c r="X343" s="775"/>
      <c r="Y343" s="775"/>
      <c r="Z343" s="775"/>
      <c r="AA343" s="775"/>
      <c r="AB343" s="775"/>
      <c r="AC343" s="775"/>
      <c r="AD343" s="775"/>
      <c r="AE343" s="775"/>
      <c r="AF343" s="775"/>
      <c r="AG343" s="775"/>
      <c r="AH343" s="775"/>
    </row>
    <row r="344" ht="15.75" customHeight="1">
      <c r="A344" s="873"/>
      <c r="B344" s="775"/>
      <c r="C344" s="775"/>
      <c r="D344" s="874"/>
      <c r="E344" s="775"/>
      <c r="F344" s="775"/>
      <c r="G344" s="775"/>
      <c r="H344" s="775"/>
      <c r="I344" s="775"/>
      <c r="J344" s="775"/>
      <c r="K344" s="775"/>
      <c r="L344" s="775"/>
      <c r="M344" s="775"/>
      <c r="N344" s="775"/>
      <c r="O344" s="775"/>
      <c r="P344" s="775"/>
      <c r="Q344" s="775"/>
      <c r="R344" s="775"/>
      <c r="S344" s="775"/>
      <c r="T344" s="775"/>
      <c r="U344" s="775"/>
      <c r="V344" s="775"/>
      <c r="W344" s="775"/>
      <c r="X344" s="775"/>
      <c r="Y344" s="775"/>
      <c r="Z344" s="775"/>
      <c r="AA344" s="775"/>
      <c r="AB344" s="775"/>
      <c r="AC344" s="775"/>
      <c r="AD344" s="775"/>
      <c r="AE344" s="775"/>
      <c r="AF344" s="775"/>
      <c r="AG344" s="775"/>
      <c r="AH344" s="775"/>
    </row>
    <row r="345" ht="15.75" customHeight="1">
      <c r="A345" s="873"/>
      <c r="B345" s="775"/>
      <c r="C345" s="775"/>
      <c r="D345" s="874"/>
      <c r="E345" s="775"/>
      <c r="F345" s="775"/>
      <c r="G345" s="775"/>
      <c r="H345" s="775"/>
      <c r="I345" s="775"/>
      <c r="J345" s="775"/>
      <c r="K345" s="775"/>
      <c r="L345" s="775"/>
      <c r="M345" s="775"/>
      <c r="N345" s="775"/>
      <c r="O345" s="775"/>
      <c r="P345" s="775"/>
      <c r="Q345" s="775"/>
      <c r="R345" s="775"/>
      <c r="S345" s="775"/>
      <c r="T345" s="775"/>
      <c r="U345" s="775"/>
      <c r="V345" s="775"/>
      <c r="W345" s="775"/>
      <c r="X345" s="775"/>
      <c r="Y345" s="775"/>
      <c r="Z345" s="775"/>
      <c r="AA345" s="775"/>
      <c r="AB345" s="775"/>
      <c r="AC345" s="775"/>
      <c r="AD345" s="775"/>
      <c r="AE345" s="775"/>
      <c r="AF345" s="775"/>
      <c r="AG345" s="775"/>
      <c r="AH345" s="775"/>
    </row>
    <row r="346" ht="15.75" customHeight="1">
      <c r="A346" s="873"/>
      <c r="B346" s="775"/>
      <c r="C346" s="775"/>
      <c r="D346" s="874"/>
      <c r="E346" s="775"/>
      <c r="F346" s="775"/>
      <c r="G346" s="775"/>
      <c r="H346" s="775"/>
      <c r="I346" s="775"/>
      <c r="J346" s="775"/>
      <c r="K346" s="775"/>
      <c r="L346" s="775"/>
      <c r="M346" s="775"/>
      <c r="N346" s="775"/>
      <c r="O346" s="775"/>
      <c r="P346" s="775"/>
      <c r="Q346" s="775"/>
      <c r="R346" s="775"/>
      <c r="S346" s="775"/>
      <c r="T346" s="775"/>
      <c r="U346" s="775"/>
      <c r="V346" s="775"/>
      <c r="W346" s="775"/>
      <c r="X346" s="775"/>
      <c r="Y346" s="775"/>
      <c r="Z346" s="775"/>
      <c r="AA346" s="775"/>
      <c r="AB346" s="775"/>
      <c r="AC346" s="775"/>
      <c r="AD346" s="775"/>
      <c r="AE346" s="775"/>
      <c r="AF346" s="775"/>
      <c r="AG346" s="775"/>
      <c r="AH346" s="775"/>
    </row>
    <row r="347" ht="15.75" customHeight="1">
      <c r="A347" s="873"/>
      <c r="B347" s="775"/>
      <c r="C347" s="775"/>
      <c r="D347" s="874"/>
      <c r="E347" s="775"/>
      <c r="F347" s="775"/>
      <c r="G347" s="775"/>
      <c r="H347" s="775"/>
      <c r="I347" s="775"/>
      <c r="J347" s="775"/>
      <c r="K347" s="775"/>
      <c r="L347" s="775"/>
      <c r="M347" s="775"/>
      <c r="N347" s="775"/>
      <c r="O347" s="775"/>
      <c r="P347" s="775"/>
      <c r="Q347" s="775"/>
      <c r="R347" s="775"/>
      <c r="S347" s="775"/>
      <c r="T347" s="775"/>
      <c r="U347" s="775"/>
      <c r="V347" s="775"/>
      <c r="W347" s="775"/>
      <c r="X347" s="775"/>
      <c r="Y347" s="775"/>
      <c r="Z347" s="775"/>
      <c r="AA347" s="775"/>
      <c r="AB347" s="775"/>
      <c r="AC347" s="775"/>
      <c r="AD347" s="775"/>
      <c r="AE347" s="775"/>
      <c r="AF347" s="775"/>
      <c r="AG347" s="775"/>
      <c r="AH347" s="775"/>
    </row>
    <row r="348" ht="15.75" customHeight="1">
      <c r="A348" s="873"/>
      <c r="B348" s="775"/>
      <c r="C348" s="775"/>
      <c r="D348" s="874"/>
      <c r="E348" s="775"/>
      <c r="F348" s="775"/>
      <c r="G348" s="775"/>
      <c r="H348" s="775"/>
      <c r="I348" s="775"/>
      <c r="J348" s="775"/>
      <c r="K348" s="775"/>
      <c r="L348" s="775"/>
      <c r="M348" s="775"/>
      <c r="N348" s="775"/>
      <c r="O348" s="775"/>
      <c r="P348" s="775"/>
      <c r="Q348" s="775"/>
      <c r="R348" s="775"/>
      <c r="S348" s="775"/>
      <c r="T348" s="775"/>
      <c r="U348" s="775"/>
      <c r="V348" s="775"/>
      <c r="W348" s="775"/>
      <c r="X348" s="775"/>
      <c r="Y348" s="775"/>
      <c r="Z348" s="775"/>
      <c r="AA348" s="775"/>
      <c r="AB348" s="775"/>
      <c r="AC348" s="775"/>
      <c r="AD348" s="775"/>
      <c r="AE348" s="775"/>
      <c r="AF348" s="775"/>
      <c r="AG348" s="775"/>
      <c r="AH348" s="775"/>
    </row>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6">
    <mergeCell ref="A1:E1"/>
    <mergeCell ref="A2:E2"/>
    <mergeCell ref="A8:E8"/>
    <mergeCell ref="B9:C9"/>
    <mergeCell ref="D9:E9"/>
    <mergeCell ref="B10:C10"/>
    <mergeCell ref="D10:E10"/>
    <mergeCell ref="B11:C11"/>
    <mergeCell ref="D11:E11"/>
    <mergeCell ref="B12:C12"/>
    <mergeCell ref="D12:E12"/>
    <mergeCell ref="C14:D14"/>
    <mergeCell ref="C15:D15"/>
    <mergeCell ref="A17:E17"/>
    <mergeCell ref="A18:E18"/>
    <mergeCell ref="B19:C19"/>
    <mergeCell ref="D19:E19"/>
    <mergeCell ref="B20:C20"/>
    <mergeCell ref="D20:E20"/>
    <mergeCell ref="B21:C21"/>
    <mergeCell ref="D21:E21"/>
    <mergeCell ref="B22:C22"/>
    <mergeCell ref="D22:E22"/>
    <mergeCell ref="B23:C23"/>
    <mergeCell ref="D23:E23"/>
    <mergeCell ref="A24:E24"/>
    <mergeCell ref="A25:E25"/>
    <mergeCell ref="B26:C26"/>
    <mergeCell ref="B27:C27"/>
    <mergeCell ref="B28:C28"/>
    <mergeCell ref="B29:C29"/>
    <mergeCell ref="B30:C30"/>
    <mergeCell ref="B31:C31"/>
    <mergeCell ref="B32:C32"/>
    <mergeCell ref="A33:D33"/>
    <mergeCell ref="A35:E35"/>
    <mergeCell ref="A36:E36"/>
    <mergeCell ref="B37:C37"/>
    <mergeCell ref="B38:C38"/>
    <mergeCell ref="A40:C40"/>
    <mergeCell ref="A42:E42"/>
    <mergeCell ref="B43:C43"/>
    <mergeCell ref="B44:C44"/>
    <mergeCell ref="B45:C45"/>
    <mergeCell ref="B46:C46"/>
    <mergeCell ref="B47:C47"/>
    <mergeCell ref="B48:C48"/>
    <mergeCell ref="B49:C49"/>
    <mergeCell ref="B50:C50"/>
    <mergeCell ref="A101:D101"/>
    <mergeCell ref="A103:E103"/>
    <mergeCell ref="B104:C104"/>
    <mergeCell ref="B105:C105"/>
    <mergeCell ref="B106:C106"/>
    <mergeCell ref="A107:C107"/>
    <mergeCell ref="A109:E109"/>
    <mergeCell ref="A110:E110"/>
    <mergeCell ref="B111:D111"/>
    <mergeCell ref="B112:D112"/>
    <mergeCell ref="B113:D113"/>
    <mergeCell ref="B114:D114"/>
    <mergeCell ref="A116:D116"/>
    <mergeCell ref="A118:D118"/>
    <mergeCell ref="B125:C125"/>
    <mergeCell ref="B126:C126"/>
    <mergeCell ref="A119:E119"/>
    <mergeCell ref="A120:E120"/>
    <mergeCell ref="B121:C121"/>
    <mergeCell ref="B122:C122"/>
    <mergeCell ref="B123:C123"/>
    <mergeCell ref="A124:A127"/>
    <mergeCell ref="B124:C124"/>
    <mergeCell ref="B135:D135"/>
    <mergeCell ref="A137:D137"/>
    <mergeCell ref="B138:D138"/>
    <mergeCell ref="A139:D139"/>
    <mergeCell ref="A140:D140"/>
    <mergeCell ref="I140:M140"/>
    <mergeCell ref="A142:D142"/>
    <mergeCell ref="A143:D143"/>
    <mergeCell ref="B127:C127"/>
    <mergeCell ref="A128:C128"/>
    <mergeCell ref="A130:E130"/>
    <mergeCell ref="A131:D131"/>
    <mergeCell ref="B132:D132"/>
    <mergeCell ref="B133:D133"/>
    <mergeCell ref="B134:D134"/>
    <mergeCell ref="B51:C51"/>
    <mergeCell ref="A52:C52"/>
    <mergeCell ref="A54:E54"/>
    <mergeCell ref="G54:H54"/>
    <mergeCell ref="I54:J54"/>
    <mergeCell ref="B55:D55"/>
    <mergeCell ref="B56:C56"/>
    <mergeCell ref="B57:C57"/>
    <mergeCell ref="G57:H57"/>
    <mergeCell ref="B58:D58"/>
    <mergeCell ref="B59:C59"/>
    <mergeCell ref="B60:D60"/>
    <mergeCell ref="B61:C61"/>
    <mergeCell ref="A62:D62"/>
    <mergeCell ref="A64:E64"/>
    <mergeCell ref="B65:C65"/>
    <mergeCell ref="B66:C66"/>
    <mergeCell ref="A67:E67"/>
    <mergeCell ref="G67:H67"/>
    <mergeCell ref="A68:E68"/>
    <mergeCell ref="B69:C69"/>
    <mergeCell ref="B70:C70"/>
    <mergeCell ref="B71:C71"/>
    <mergeCell ref="B72:C72"/>
    <mergeCell ref="B73:C73"/>
    <mergeCell ref="A74:C74"/>
    <mergeCell ref="A76:E76"/>
    <mergeCell ref="A77:E77"/>
    <mergeCell ref="B78:C78"/>
    <mergeCell ref="B79:C79"/>
    <mergeCell ref="B80:C80"/>
    <mergeCell ref="B81:C81"/>
    <mergeCell ref="B82:C82"/>
    <mergeCell ref="B83:C83"/>
    <mergeCell ref="B84:C84"/>
    <mergeCell ref="A85:C85"/>
    <mergeCell ref="A87:E87"/>
    <mergeCell ref="A88:E88"/>
    <mergeCell ref="B89:C89"/>
    <mergeCell ref="B90:C90"/>
    <mergeCell ref="B91:C91"/>
    <mergeCell ref="B92:C92"/>
    <mergeCell ref="B93:C93"/>
    <mergeCell ref="B94:C94"/>
    <mergeCell ref="B95:C95"/>
    <mergeCell ref="A96:C96"/>
    <mergeCell ref="A98:E98"/>
    <mergeCell ref="B99:C99"/>
    <mergeCell ref="B100:C100"/>
  </mergeCells>
  <hyperlinks>
    <hyperlink r:id="rId1" ref="F56"/>
    <hyperlink r:id="rId2" ref="F127"/>
  </hyperlinks>
  <printOptions/>
  <pageMargins bottom="0.787401575" footer="0.0" header="0.0" left="0.511811024" right="0.511811024" top="0.787401575"/>
  <pageSetup orientation="landscape"/>
  <drawing r:id="rId3"/>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2.14"/>
    <col customWidth="1" min="9" max="9" width="32.14"/>
    <col customWidth="1" min="10" max="10" width="10.57"/>
    <col customWidth="1" min="11" max="12" width="9.57"/>
    <col customWidth="1" min="13" max="13" width="15.14"/>
    <col customWidth="1" min="14" max="14" width="13.29"/>
    <col customWidth="1" min="15" max="34" width="9.57"/>
  </cols>
  <sheetData>
    <row r="1">
      <c r="A1" s="900"/>
      <c r="B1" s="795"/>
      <c r="C1" s="795"/>
      <c r="D1" s="795"/>
      <c r="E1" s="796"/>
      <c r="F1" s="775"/>
      <c r="G1" s="775"/>
      <c r="H1" s="775"/>
      <c r="I1" s="775"/>
      <c r="J1" s="775"/>
      <c r="K1" s="775"/>
      <c r="L1" s="775"/>
      <c r="M1" s="775"/>
      <c r="N1" s="775"/>
      <c r="O1" s="775"/>
      <c r="P1" s="775"/>
      <c r="Q1" s="775"/>
      <c r="R1" s="775"/>
      <c r="S1" s="775"/>
      <c r="T1" s="775"/>
      <c r="U1" s="775"/>
      <c r="V1" s="775"/>
      <c r="W1" s="775"/>
      <c r="X1" s="775"/>
      <c r="Y1" s="775"/>
      <c r="Z1" s="775"/>
      <c r="AA1" s="775"/>
      <c r="AB1" s="775"/>
      <c r="AC1" s="775"/>
      <c r="AD1" s="775"/>
      <c r="AE1" s="775"/>
      <c r="AF1" s="775"/>
      <c r="AG1" s="775"/>
      <c r="AH1" s="775"/>
    </row>
    <row r="2">
      <c r="A2" s="901" t="s">
        <v>981</v>
      </c>
      <c r="B2" s="795"/>
      <c r="C2" s="795"/>
      <c r="D2" s="795"/>
      <c r="E2" s="796"/>
      <c r="F2" s="775"/>
      <c r="G2" s="775"/>
      <c r="H2" s="775"/>
      <c r="I2" s="775"/>
      <c r="J2" s="775"/>
      <c r="K2" s="775"/>
      <c r="L2" s="775"/>
      <c r="M2" s="775"/>
      <c r="N2" s="775"/>
      <c r="O2" s="775"/>
      <c r="P2" s="775"/>
      <c r="Q2" s="775"/>
      <c r="R2" s="775"/>
      <c r="S2" s="775"/>
      <c r="T2" s="775"/>
      <c r="U2" s="775"/>
      <c r="V2" s="775"/>
      <c r="W2" s="775"/>
      <c r="X2" s="775"/>
      <c r="Y2" s="775"/>
      <c r="Z2" s="775"/>
      <c r="AA2" s="775"/>
      <c r="AB2" s="775"/>
      <c r="AC2" s="775"/>
      <c r="AD2" s="775"/>
      <c r="AE2" s="775"/>
      <c r="AF2" s="775"/>
      <c r="AG2" s="775"/>
      <c r="AH2" s="775"/>
    </row>
    <row r="3">
      <c r="A3" s="775"/>
      <c r="B3" s="775"/>
      <c r="C3" s="775"/>
      <c r="D3" s="775"/>
      <c r="E3" s="775"/>
      <c r="F3" s="775"/>
      <c r="G3" s="775"/>
      <c r="H3" s="775"/>
      <c r="I3" s="775"/>
      <c r="J3" s="775"/>
      <c r="K3" s="775"/>
      <c r="L3" s="775"/>
      <c r="M3" s="775"/>
      <c r="N3" s="775"/>
      <c r="O3" s="775"/>
      <c r="P3" s="775"/>
      <c r="Q3" s="775"/>
      <c r="R3" s="775"/>
      <c r="S3" s="775"/>
      <c r="T3" s="775"/>
      <c r="U3" s="775"/>
      <c r="V3" s="775"/>
      <c r="W3" s="775"/>
      <c r="X3" s="775"/>
      <c r="Y3" s="775"/>
      <c r="Z3" s="775"/>
      <c r="AA3" s="775"/>
      <c r="AB3" s="775"/>
      <c r="AC3" s="775"/>
      <c r="AD3" s="775"/>
      <c r="AE3" s="775"/>
      <c r="AF3" s="775"/>
      <c r="AG3" s="775"/>
      <c r="AH3" s="775"/>
    </row>
    <row r="4">
      <c r="A4" s="775"/>
      <c r="B4" s="775"/>
      <c r="C4" s="775"/>
      <c r="D4" s="775"/>
      <c r="E4" s="775"/>
      <c r="F4" s="775"/>
      <c r="G4" s="775"/>
      <c r="H4" s="775"/>
      <c r="I4" s="775"/>
      <c r="J4" s="775"/>
      <c r="K4" s="775"/>
      <c r="L4" s="775"/>
      <c r="M4" s="775"/>
      <c r="N4" s="775"/>
      <c r="O4" s="775"/>
      <c r="P4" s="775"/>
      <c r="Q4" s="775"/>
      <c r="R4" s="775"/>
      <c r="S4" s="775"/>
      <c r="T4" s="775"/>
      <c r="U4" s="775"/>
      <c r="V4" s="775"/>
      <c r="W4" s="775"/>
      <c r="X4" s="775"/>
      <c r="Y4" s="775"/>
      <c r="Z4" s="775"/>
      <c r="AA4" s="775"/>
      <c r="AB4" s="775"/>
      <c r="AC4" s="775"/>
      <c r="AD4" s="775"/>
      <c r="AE4" s="775"/>
      <c r="AF4" s="775"/>
      <c r="AG4" s="775"/>
      <c r="AH4" s="775"/>
    </row>
    <row r="5">
      <c r="A5" s="775"/>
      <c r="B5" s="775"/>
      <c r="C5" s="775"/>
      <c r="D5" s="775"/>
      <c r="E5" s="775"/>
      <c r="F5" s="775"/>
      <c r="G5" s="775"/>
      <c r="H5" s="775"/>
      <c r="I5" s="775"/>
      <c r="J5" s="775"/>
      <c r="K5" s="775"/>
      <c r="L5" s="775"/>
      <c r="M5" s="775"/>
      <c r="N5" s="775"/>
      <c r="O5" s="775"/>
      <c r="P5" s="775"/>
      <c r="Q5" s="775"/>
      <c r="R5" s="775"/>
      <c r="S5" s="775"/>
      <c r="T5" s="775"/>
      <c r="U5" s="775"/>
      <c r="V5" s="775"/>
      <c r="W5" s="775"/>
      <c r="X5" s="775"/>
      <c r="Y5" s="775"/>
      <c r="Z5" s="775"/>
      <c r="AA5" s="775"/>
      <c r="AB5" s="775"/>
      <c r="AC5" s="775"/>
      <c r="AD5" s="775"/>
      <c r="AE5" s="775"/>
      <c r="AF5" s="775"/>
      <c r="AG5" s="775"/>
      <c r="AH5" s="775"/>
    </row>
    <row r="6">
      <c r="A6" s="775"/>
      <c r="B6" s="775"/>
      <c r="C6" s="775"/>
      <c r="D6" s="775"/>
      <c r="E6" s="775"/>
      <c r="F6" s="775"/>
      <c r="G6" s="775"/>
      <c r="H6" s="775"/>
      <c r="I6" s="775"/>
      <c r="J6" s="775"/>
      <c r="K6" s="775"/>
      <c r="L6" s="775"/>
      <c r="M6" s="775"/>
      <c r="N6" s="775"/>
      <c r="O6" s="775"/>
      <c r="P6" s="775"/>
      <c r="Q6" s="775"/>
      <c r="R6" s="775"/>
      <c r="S6" s="775"/>
      <c r="T6" s="775"/>
      <c r="U6" s="775"/>
      <c r="V6" s="775"/>
      <c r="W6" s="775"/>
      <c r="X6" s="775"/>
      <c r="Y6" s="775"/>
      <c r="Z6" s="775"/>
      <c r="AA6" s="775"/>
      <c r="AB6" s="775"/>
      <c r="AC6" s="775"/>
      <c r="AD6" s="775"/>
      <c r="AE6" s="775"/>
      <c r="AF6" s="775"/>
      <c r="AG6" s="775"/>
      <c r="AH6" s="775"/>
    </row>
    <row r="7">
      <c r="A7" s="902"/>
      <c r="B7" s="902"/>
      <c r="C7" s="902"/>
      <c r="D7" s="902"/>
      <c r="E7" s="902"/>
      <c r="F7" s="775"/>
      <c r="G7" s="775"/>
      <c r="H7" s="775"/>
      <c r="I7" s="775"/>
      <c r="J7" s="775"/>
      <c r="K7" s="775"/>
      <c r="L7" s="775"/>
      <c r="M7" s="775"/>
      <c r="N7" s="775"/>
      <c r="O7" s="775"/>
      <c r="P7" s="775"/>
      <c r="Q7" s="775"/>
      <c r="R7" s="775"/>
      <c r="S7" s="775"/>
      <c r="T7" s="775"/>
      <c r="U7" s="775"/>
      <c r="V7" s="775"/>
      <c r="W7" s="775"/>
      <c r="X7" s="775"/>
      <c r="Y7" s="775"/>
      <c r="Z7" s="775"/>
      <c r="AA7" s="775"/>
      <c r="AB7" s="775"/>
      <c r="AC7" s="775"/>
      <c r="AD7" s="775"/>
      <c r="AE7" s="775"/>
      <c r="AF7" s="775"/>
      <c r="AG7" s="775"/>
      <c r="AH7" s="775"/>
    </row>
    <row r="8">
      <c r="A8" s="903" t="s">
        <v>1031</v>
      </c>
      <c r="B8" s="59"/>
      <c r="C8" s="59"/>
      <c r="D8" s="59"/>
      <c r="E8" s="60"/>
      <c r="F8" s="775"/>
      <c r="G8" s="775"/>
      <c r="H8" s="775"/>
      <c r="I8" s="775"/>
      <c r="J8" s="775"/>
      <c r="K8" s="775"/>
      <c r="L8" s="775"/>
      <c r="M8" s="775"/>
      <c r="N8" s="775"/>
      <c r="O8" s="775"/>
      <c r="P8" s="775"/>
      <c r="Q8" s="775"/>
      <c r="R8" s="775"/>
      <c r="S8" s="775"/>
      <c r="T8" s="775"/>
      <c r="U8" s="775"/>
      <c r="V8" s="775"/>
      <c r="W8" s="775"/>
      <c r="X8" s="775"/>
      <c r="Y8" s="775"/>
      <c r="Z8" s="775"/>
      <c r="AA8" s="775"/>
      <c r="AB8" s="775"/>
      <c r="AC8" s="775"/>
      <c r="AD8" s="775"/>
      <c r="AE8" s="775"/>
      <c r="AF8" s="775"/>
      <c r="AG8" s="775"/>
      <c r="AH8" s="775"/>
    </row>
    <row r="9">
      <c r="A9" s="776" t="s">
        <v>124</v>
      </c>
      <c r="B9" s="777" t="s">
        <v>896</v>
      </c>
      <c r="C9" s="60"/>
      <c r="D9" s="778">
        <v>45533.0</v>
      </c>
      <c r="E9" s="60"/>
      <c r="F9" s="775"/>
      <c r="G9" s="775"/>
      <c r="H9" s="775"/>
      <c r="I9" s="775"/>
      <c r="J9" s="775"/>
      <c r="K9" s="775"/>
      <c r="L9" s="775"/>
      <c r="M9" s="775"/>
      <c r="N9" s="775"/>
      <c r="O9" s="775"/>
      <c r="P9" s="775"/>
      <c r="Q9" s="775"/>
      <c r="R9" s="775"/>
      <c r="S9" s="775"/>
      <c r="T9" s="775"/>
      <c r="U9" s="775"/>
      <c r="V9" s="775"/>
      <c r="W9" s="775"/>
      <c r="X9" s="775"/>
      <c r="Y9" s="775"/>
      <c r="Z9" s="775"/>
      <c r="AA9" s="775"/>
      <c r="AB9" s="775"/>
      <c r="AC9" s="775"/>
      <c r="AD9" s="775"/>
      <c r="AE9" s="775"/>
      <c r="AF9" s="775"/>
      <c r="AG9" s="775"/>
      <c r="AH9" s="775"/>
    </row>
    <row r="10" ht="15.0" customHeight="1">
      <c r="A10" s="776" t="s">
        <v>126</v>
      </c>
      <c r="B10" s="777" t="s">
        <v>897</v>
      </c>
      <c r="C10" s="60"/>
      <c r="D10" s="779" t="s">
        <v>898</v>
      </c>
      <c r="E10" s="60"/>
      <c r="F10" s="775"/>
      <c r="G10" s="775"/>
      <c r="H10" s="775"/>
      <c r="I10" s="775"/>
      <c r="J10" s="775"/>
      <c r="K10" s="775"/>
      <c r="L10" s="775"/>
      <c r="M10" s="775"/>
      <c r="N10" s="775"/>
      <c r="O10" s="775"/>
      <c r="P10" s="775"/>
      <c r="Q10" s="775"/>
      <c r="R10" s="775"/>
      <c r="S10" s="775"/>
      <c r="T10" s="775"/>
      <c r="U10" s="775"/>
      <c r="V10" s="775"/>
      <c r="W10" s="775"/>
      <c r="X10" s="775"/>
      <c r="Y10" s="775"/>
      <c r="Z10" s="775"/>
      <c r="AA10" s="775"/>
      <c r="AB10" s="775"/>
      <c r="AC10" s="775"/>
      <c r="AD10" s="775"/>
      <c r="AE10" s="775"/>
      <c r="AF10" s="775"/>
      <c r="AG10" s="775"/>
      <c r="AH10" s="775"/>
    </row>
    <row r="11" ht="43.5" customHeight="1">
      <c r="A11" s="776" t="s">
        <v>129</v>
      </c>
      <c r="B11" s="777" t="s">
        <v>983</v>
      </c>
      <c r="C11" s="60"/>
      <c r="D11" s="782" t="s">
        <v>984</v>
      </c>
      <c r="E11" s="60"/>
      <c r="F11" s="775"/>
      <c r="G11" s="904" t="s">
        <v>985</v>
      </c>
      <c r="H11" s="775"/>
      <c r="I11" s="775"/>
      <c r="J11" s="775"/>
      <c r="K11" s="775"/>
      <c r="L11" s="775"/>
      <c r="M11" s="775"/>
      <c r="N11" s="775"/>
      <c r="O11" s="775"/>
      <c r="P11" s="775"/>
      <c r="Q11" s="775"/>
      <c r="R11" s="775"/>
      <c r="S11" s="775"/>
      <c r="T11" s="775"/>
      <c r="U11" s="775"/>
      <c r="V11" s="775"/>
      <c r="W11" s="775"/>
      <c r="X11" s="775"/>
      <c r="Y11" s="775"/>
      <c r="Z11" s="775"/>
      <c r="AA11" s="775"/>
      <c r="AB11" s="775"/>
      <c r="AC11" s="775"/>
      <c r="AD11" s="775"/>
      <c r="AE11" s="775"/>
      <c r="AF11" s="775"/>
      <c r="AG11" s="775"/>
      <c r="AH11" s="775"/>
    </row>
    <row r="12">
      <c r="A12" s="776" t="s">
        <v>132</v>
      </c>
      <c r="B12" s="777" t="s">
        <v>900</v>
      </c>
      <c r="C12" s="60"/>
      <c r="D12" s="782">
        <v>12.0</v>
      </c>
      <c r="E12" s="60"/>
      <c r="F12" s="775"/>
      <c r="G12" s="775"/>
      <c r="H12" s="775"/>
      <c r="I12" s="775"/>
      <c r="J12" s="775"/>
      <c r="K12" s="775"/>
      <c r="L12" s="775"/>
      <c r="M12" s="775"/>
      <c r="N12" s="775"/>
      <c r="O12" s="775"/>
      <c r="P12" s="775"/>
      <c r="Q12" s="775"/>
      <c r="R12" s="775"/>
      <c r="S12" s="775"/>
      <c r="T12" s="775"/>
      <c r="U12" s="775"/>
      <c r="V12" s="775"/>
      <c r="W12" s="775"/>
      <c r="X12" s="775"/>
      <c r="Y12" s="775"/>
      <c r="Z12" s="775"/>
      <c r="AA12" s="775"/>
      <c r="AB12" s="775"/>
      <c r="AC12" s="775"/>
      <c r="AD12" s="775"/>
      <c r="AE12" s="775"/>
      <c r="AF12" s="775"/>
      <c r="AG12" s="775"/>
      <c r="AH12" s="775"/>
    </row>
    <row r="13">
      <c r="A13" s="783"/>
      <c r="B13" s="784"/>
      <c r="C13" s="784"/>
      <c r="D13" s="783"/>
      <c r="E13" s="783"/>
      <c r="F13" s="775"/>
      <c r="G13" s="775"/>
      <c r="H13" s="775"/>
      <c r="I13" s="775"/>
      <c r="J13" s="775"/>
      <c r="K13" s="775"/>
      <c r="L13" s="775"/>
      <c r="M13" s="775"/>
      <c r="N13" s="775"/>
      <c r="O13" s="775"/>
      <c r="P13" s="775"/>
      <c r="Q13" s="775"/>
      <c r="R13" s="775"/>
      <c r="S13" s="775"/>
      <c r="T13" s="775"/>
      <c r="U13" s="775"/>
      <c r="V13" s="775"/>
      <c r="W13" s="775"/>
      <c r="X13" s="775"/>
      <c r="Y13" s="775"/>
      <c r="Z13" s="775"/>
      <c r="AA13" s="775"/>
      <c r="AB13" s="775"/>
      <c r="AC13" s="775"/>
      <c r="AD13" s="775"/>
      <c r="AE13" s="775"/>
      <c r="AF13" s="775"/>
      <c r="AG13" s="775"/>
      <c r="AH13" s="775"/>
    </row>
    <row r="14" ht="42.0" customHeight="1">
      <c r="A14" s="905" t="s">
        <v>369</v>
      </c>
      <c r="B14" s="905" t="s">
        <v>135</v>
      </c>
      <c r="C14" s="906" t="s">
        <v>901</v>
      </c>
      <c r="D14" s="60"/>
      <c r="E14" s="905" t="s">
        <v>902</v>
      </c>
      <c r="F14" s="775"/>
      <c r="G14" s="775"/>
      <c r="H14" s="775"/>
      <c r="I14" s="775"/>
      <c r="J14" s="775"/>
      <c r="K14" s="775"/>
      <c r="L14" s="775"/>
      <c r="M14" s="775"/>
      <c r="N14" s="775"/>
      <c r="O14" s="775"/>
      <c r="P14" s="775"/>
      <c r="Q14" s="775"/>
      <c r="R14" s="775"/>
      <c r="S14" s="775"/>
      <c r="T14" s="775"/>
      <c r="U14" s="775"/>
      <c r="V14" s="775"/>
      <c r="W14" s="775"/>
      <c r="X14" s="775"/>
      <c r="Y14" s="775"/>
      <c r="Z14" s="775"/>
      <c r="AA14" s="775"/>
      <c r="AB14" s="775"/>
      <c r="AC14" s="775"/>
      <c r="AD14" s="775"/>
      <c r="AE14" s="775"/>
      <c r="AF14" s="775"/>
      <c r="AG14" s="775"/>
      <c r="AH14" s="775"/>
    </row>
    <row r="15">
      <c r="A15" s="785">
        <v>1.0</v>
      </c>
      <c r="B15" s="785" t="s">
        <v>986</v>
      </c>
      <c r="C15" s="786" t="s">
        <v>903</v>
      </c>
      <c r="D15" s="60"/>
      <c r="E15" s="787" t="s">
        <v>904</v>
      </c>
      <c r="F15" s="775"/>
      <c r="G15" s="775"/>
      <c r="H15" s="775"/>
      <c r="I15" s="775"/>
      <c r="J15" s="775"/>
      <c r="K15" s="775"/>
      <c r="L15" s="775"/>
      <c r="M15" s="775"/>
      <c r="N15" s="775"/>
      <c r="O15" s="775"/>
      <c r="P15" s="775"/>
      <c r="Q15" s="775"/>
      <c r="R15" s="775"/>
      <c r="S15" s="775"/>
      <c r="T15" s="775"/>
      <c r="U15" s="775"/>
      <c r="V15" s="775"/>
      <c r="W15" s="775"/>
      <c r="X15" s="775"/>
      <c r="Y15" s="775"/>
      <c r="Z15" s="775"/>
      <c r="AA15" s="775"/>
      <c r="AB15" s="775"/>
      <c r="AC15" s="775"/>
      <c r="AD15" s="775"/>
      <c r="AE15" s="775"/>
      <c r="AF15" s="775"/>
      <c r="AG15" s="775"/>
      <c r="AH15" s="775"/>
    </row>
    <row r="16">
      <c r="A16" s="783"/>
      <c r="B16" s="784"/>
      <c r="C16" s="784"/>
      <c r="D16" s="783"/>
      <c r="E16" s="783"/>
      <c r="F16" s="775"/>
      <c r="G16" s="775"/>
      <c r="H16" s="775"/>
      <c r="I16" s="775"/>
      <c r="J16" s="775"/>
      <c r="K16" s="775"/>
      <c r="L16" s="775"/>
      <c r="M16" s="775"/>
      <c r="N16" s="775"/>
      <c r="O16" s="775"/>
      <c r="P16" s="775"/>
      <c r="Q16" s="775"/>
      <c r="R16" s="775"/>
      <c r="S16" s="775"/>
      <c r="T16" s="775"/>
      <c r="U16" s="775"/>
      <c r="V16" s="775"/>
      <c r="W16" s="775"/>
      <c r="X16" s="775"/>
      <c r="Y16" s="775"/>
      <c r="Z16" s="775"/>
      <c r="AA16" s="775"/>
      <c r="AB16" s="775"/>
      <c r="AC16" s="775"/>
      <c r="AD16" s="775"/>
      <c r="AE16" s="775"/>
      <c r="AF16" s="775"/>
      <c r="AG16" s="775"/>
      <c r="AH16" s="775"/>
    </row>
    <row r="17">
      <c r="A17" s="788" t="s">
        <v>905</v>
      </c>
      <c r="B17" s="789"/>
      <c r="C17" s="789"/>
      <c r="D17" s="789"/>
      <c r="E17" s="790"/>
      <c r="F17" s="775"/>
      <c r="G17" s="775"/>
      <c r="H17" s="775"/>
      <c r="I17" s="775"/>
      <c r="J17" s="775"/>
      <c r="K17" s="775"/>
      <c r="L17" s="775"/>
      <c r="M17" s="775"/>
      <c r="N17" s="775"/>
      <c r="O17" s="775"/>
      <c r="P17" s="775"/>
      <c r="Q17" s="775"/>
      <c r="R17" s="775"/>
      <c r="S17" s="775"/>
      <c r="T17" s="775"/>
      <c r="U17" s="775"/>
      <c r="V17" s="775"/>
      <c r="W17" s="775"/>
      <c r="X17" s="775"/>
      <c r="Y17" s="775"/>
      <c r="Z17" s="775"/>
      <c r="AA17" s="775"/>
      <c r="AB17" s="775"/>
      <c r="AC17" s="775"/>
      <c r="AD17" s="775"/>
      <c r="AE17" s="775"/>
      <c r="AF17" s="775"/>
      <c r="AG17" s="775"/>
      <c r="AH17" s="775"/>
    </row>
    <row r="18">
      <c r="A18" s="903" t="s">
        <v>906</v>
      </c>
      <c r="B18" s="59"/>
      <c r="C18" s="59"/>
      <c r="D18" s="59"/>
      <c r="E18" s="60"/>
      <c r="F18" s="775"/>
      <c r="G18" s="775"/>
      <c r="H18" s="775"/>
      <c r="I18" s="775"/>
      <c r="J18" s="775"/>
      <c r="K18" s="775"/>
      <c r="L18" s="775"/>
      <c r="M18" s="775"/>
      <c r="N18" s="775"/>
      <c r="O18" s="775"/>
      <c r="P18" s="775"/>
      <c r="Q18" s="775"/>
      <c r="R18" s="775"/>
      <c r="S18" s="775"/>
      <c r="T18" s="775"/>
      <c r="U18" s="775"/>
      <c r="V18" s="775"/>
      <c r="W18" s="775"/>
      <c r="X18" s="775"/>
      <c r="Y18" s="775"/>
      <c r="Z18" s="775"/>
      <c r="AA18" s="775"/>
      <c r="AB18" s="775"/>
      <c r="AC18" s="775"/>
      <c r="AD18" s="775"/>
      <c r="AE18" s="775"/>
      <c r="AF18" s="775"/>
      <c r="AG18" s="775"/>
      <c r="AH18" s="775"/>
    </row>
    <row r="19" ht="24.75" customHeight="1">
      <c r="A19" s="776">
        <v>1.0</v>
      </c>
      <c r="B19" s="777" t="s">
        <v>146</v>
      </c>
      <c r="C19" s="60"/>
      <c r="D19" s="782" t="str">
        <f>B15</f>
        <v>Auxiliar de limpeza com insalubridade de 40 % </v>
      </c>
      <c r="E19" s="60"/>
      <c r="F19" s="775"/>
      <c r="G19" s="775"/>
      <c r="H19" s="775"/>
      <c r="I19" s="775"/>
      <c r="J19" s="775"/>
      <c r="K19" s="775"/>
      <c r="L19" s="775"/>
      <c r="M19" s="775"/>
      <c r="N19" s="775"/>
      <c r="O19" s="775"/>
      <c r="P19" s="775"/>
      <c r="Q19" s="775"/>
      <c r="R19" s="775"/>
      <c r="S19" s="775"/>
      <c r="T19" s="775"/>
      <c r="U19" s="775"/>
      <c r="V19" s="775"/>
      <c r="W19" s="775"/>
      <c r="X19" s="775"/>
      <c r="Y19" s="775"/>
      <c r="Z19" s="775"/>
      <c r="AA19" s="775"/>
      <c r="AB19" s="775"/>
      <c r="AC19" s="775"/>
      <c r="AD19" s="775"/>
      <c r="AE19" s="775"/>
      <c r="AF19" s="775"/>
      <c r="AG19" s="775"/>
      <c r="AH19" s="775"/>
    </row>
    <row r="20">
      <c r="A20" s="776">
        <v>2.0</v>
      </c>
      <c r="B20" s="777" t="s">
        <v>148</v>
      </c>
      <c r="C20" s="60"/>
      <c r="D20" s="791"/>
      <c r="E20" s="60"/>
      <c r="F20" s="775"/>
      <c r="G20" s="775"/>
      <c r="H20" s="775"/>
      <c r="I20" s="775"/>
      <c r="J20" s="775"/>
      <c r="K20" s="775"/>
      <c r="L20" s="775"/>
      <c r="M20" s="775"/>
      <c r="N20" s="775"/>
      <c r="O20" s="775"/>
      <c r="P20" s="775"/>
      <c r="Q20" s="775"/>
      <c r="R20" s="775"/>
      <c r="S20" s="775"/>
      <c r="T20" s="775"/>
      <c r="U20" s="775"/>
      <c r="V20" s="775"/>
      <c r="W20" s="775"/>
      <c r="X20" s="775"/>
      <c r="Y20" s="775"/>
      <c r="Z20" s="775"/>
      <c r="AA20" s="775"/>
      <c r="AB20" s="775"/>
      <c r="AC20" s="775"/>
      <c r="AD20" s="775"/>
      <c r="AE20" s="775"/>
      <c r="AF20" s="775"/>
      <c r="AG20" s="775"/>
      <c r="AH20" s="775"/>
    </row>
    <row r="21" ht="15.0" customHeight="1">
      <c r="A21" s="776">
        <v>3.0</v>
      </c>
      <c r="B21" s="777" t="s">
        <v>405</v>
      </c>
      <c r="C21" s="60"/>
      <c r="D21" s="907">
        <v>1590.0</v>
      </c>
      <c r="E21" s="60"/>
      <c r="F21" s="775"/>
      <c r="G21" s="775"/>
      <c r="H21" s="775"/>
      <c r="I21" s="775"/>
      <c r="J21" s="775"/>
      <c r="K21" s="775"/>
      <c r="L21" s="775"/>
      <c r="M21" s="775"/>
      <c r="N21" s="775"/>
      <c r="O21" s="775"/>
      <c r="P21" s="775"/>
      <c r="Q21" s="775"/>
      <c r="R21" s="775"/>
      <c r="S21" s="775"/>
      <c r="T21" s="775"/>
      <c r="U21" s="775"/>
      <c r="V21" s="775"/>
      <c r="W21" s="775"/>
      <c r="X21" s="775"/>
      <c r="Y21" s="775"/>
      <c r="Z21" s="775"/>
      <c r="AA21" s="775"/>
      <c r="AB21" s="775"/>
      <c r="AC21" s="775"/>
      <c r="AD21" s="775"/>
      <c r="AE21" s="775"/>
      <c r="AF21" s="775"/>
      <c r="AG21" s="775"/>
      <c r="AH21" s="775"/>
    </row>
    <row r="22" ht="15.75" customHeight="1">
      <c r="A22" s="776">
        <v>4.0</v>
      </c>
      <c r="B22" s="777" t="s">
        <v>151</v>
      </c>
      <c r="C22" s="60"/>
      <c r="D22" s="782" t="str">
        <f>B15</f>
        <v>Auxiliar de limpeza com insalubridade de 40 % </v>
      </c>
      <c r="E22" s="60"/>
      <c r="F22" s="775"/>
      <c r="G22" s="775"/>
      <c r="H22" s="775"/>
      <c r="I22" s="775"/>
      <c r="J22" s="775"/>
      <c r="K22" s="775"/>
      <c r="L22" s="775"/>
      <c r="M22" s="775"/>
      <c r="N22" s="775"/>
      <c r="O22" s="775"/>
      <c r="P22" s="775"/>
      <c r="Q22" s="775"/>
      <c r="R22" s="775"/>
      <c r="S22" s="775"/>
      <c r="T22" s="775"/>
      <c r="U22" s="775"/>
      <c r="V22" s="775"/>
      <c r="W22" s="775"/>
      <c r="X22" s="775"/>
      <c r="Y22" s="775"/>
      <c r="Z22" s="775"/>
      <c r="AA22" s="775"/>
      <c r="AB22" s="775"/>
      <c r="AC22" s="775"/>
      <c r="AD22" s="775"/>
      <c r="AE22" s="775"/>
      <c r="AF22" s="775"/>
      <c r="AG22" s="775"/>
      <c r="AH22" s="775"/>
    </row>
    <row r="23" ht="15.75" customHeight="1">
      <c r="A23" s="776">
        <v>5.0</v>
      </c>
      <c r="B23" s="777" t="s">
        <v>154</v>
      </c>
      <c r="C23" s="60"/>
      <c r="D23" s="908" t="s">
        <v>987</v>
      </c>
      <c r="E23" s="60"/>
      <c r="F23" s="775"/>
      <c r="G23" s="775"/>
      <c r="H23" s="775"/>
      <c r="I23" s="775"/>
      <c r="J23" s="775"/>
      <c r="K23" s="775"/>
      <c r="L23" s="775"/>
      <c r="M23" s="775"/>
      <c r="N23" s="775"/>
      <c r="O23" s="775"/>
      <c r="P23" s="775"/>
      <c r="Q23" s="775"/>
      <c r="R23" s="775"/>
      <c r="S23" s="775"/>
      <c r="T23" s="775"/>
      <c r="U23" s="775"/>
      <c r="V23" s="775"/>
      <c r="W23" s="775"/>
      <c r="X23" s="775"/>
      <c r="Y23" s="775"/>
      <c r="Z23" s="775"/>
      <c r="AA23" s="775"/>
      <c r="AB23" s="775"/>
      <c r="AC23" s="775"/>
      <c r="AD23" s="775"/>
      <c r="AE23" s="775"/>
      <c r="AF23" s="775"/>
      <c r="AG23" s="775"/>
      <c r="AH23" s="775"/>
    </row>
    <row r="24" ht="15.75" customHeight="1">
      <c r="A24" s="793"/>
      <c r="B24" s="412"/>
      <c r="C24" s="412"/>
      <c r="D24" s="412"/>
      <c r="E24" s="413"/>
      <c r="F24" s="775"/>
      <c r="G24" s="775"/>
      <c r="H24" s="775"/>
      <c r="I24" s="775"/>
      <c r="J24" s="775"/>
      <c r="K24" s="775"/>
      <c r="L24" s="775"/>
      <c r="M24" s="775"/>
      <c r="N24" s="775"/>
      <c r="O24" s="775"/>
      <c r="P24" s="775"/>
      <c r="Q24" s="775"/>
      <c r="R24" s="775"/>
      <c r="S24" s="775"/>
      <c r="T24" s="775"/>
      <c r="U24" s="775"/>
      <c r="V24" s="775"/>
      <c r="W24" s="775"/>
      <c r="X24" s="775"/>
      <c r="Y24" s="775"/>
      <c r="Z24" s="775"/>
      <c r="AA24" s="775"/>
      <c r="AB24" s="775"/>
      <c r="AC24" s="775"/>
      <c r="AD24" s="775"/>
      <c r="AE24" s="775"/>
      <c r="AF24" s="775"/>
      <c r="AG24" s="775"/>
      <c r="AH24" s="775"/>
    </row>
    <row r="25" ht="15.75" customHeight="1">
      <c r="A25" s="794" t="s">
        <v>909</v>
      </c>
      <c r="B25" s="795"/>
      <c r="C25" s="795"/>
      <c r="D25" s="795"/>
      <c r="E25" s="796"/>
      <c r="F25" s="775"/>
      <c r="G25" s="775"/>
      <c r="H25" s="775"/>
      <c r="I25" s="775"/>
      <c r="J25" s="775"/>
      <c r="K25" s="775"/>
      <c r="L25" s="775"/>
      <c r="M25" s="775"/>
      <c r="N25" s="775"/>
      <c r="O25" s="775"/>
      <c r="P25" s="775"/>
      <c r="Q25" s="775"/>
      <c r="R25" s="775"/>
      <c r="S25" s="775"/>
      <c r="T25" s="775"/>
      <c r="U25" s="775"/>
      <c r="V25" s="775"/>
      <c r="W25" s="775"/>
      <c r="X25" s="775"/>
      <c r="Y25" s="775"/>
      <c r="Z25" s="775"/>
      <c r="AA25" s="775"/>
      <c r="AB25" s="775"/>
      <c r="AC25" s="775"/>
      <c r="AD25" s="775"/>
      <c r="AE25" s="775"/>
      <c r="AF25" s="775"/>
      <c r="AG25" s="775"/>
      <c r="AH25" s="775"/>
    </row>
    <row r="26" ht="15.75" customHeight="1">
      <c r="A26" s="905">
        <v>1.0</v>
      </c>
      <c r="B26" s="909" t="s">
        <v>1032</v>
      </c>
      <c r="C26" s="60"/>
      <c r="D26" s="910" t="s">
        <v>159</v>
      </c>
      <c r="E26" s="911" t="s">
        <v>431</v>
      </c>
      <c r="F26" s="775"/>
      <c r="G26" s="775"/>
      <c r="H26" s="775"/>
      <c r="I26" s="775"/>
      <c r="J26" s="775"/>
      <c r="K26" s="775"/>
      <c r="L26" s="775"/>
      <c r="M26" s="775"/>
      <c r="N26" s="775"/>
      <c r="O26" s="775"/>
      <c r="P26" s="775"/>
      <c r="Q26" s="775"/>
      <c r="R26" s="775"/>
      <c r="S26" s="775"/>
      <c r="T26" s="775"/>
      <c r="U26" s="775"/>
      <c r="V26" s="775"/>
      <c r="W26" s="775"/>
      <c r="X26" s="775"/>
      <c r="Y26" s="775"/>
      <c r="Z26" s="775"/>
      <c r="AA26" s="775"/>
      <c r="AB26" s="775"/>
      <c r="AC26" s="775"/>
      <c r="AD26" s="775"/>
      <c r="AE26" s="775"/>
      <c r="AF26" s="775"/>
      <c r="AG26" s="775"/>
      <c r="AH26" s="775"/>
    </row>
    <row r="27" ht="15.75" customHeight="1">
      <c r="A27" s="776" t="s">
        <v>124</v>
      </c>
      <c r="B27" s="800" t="s">
        <v>161</v>
      </c>
      <c r="C27" s="60"/>
      <c r="D27" s="801"/>
      <c r="E27" s="802">
        <f>D21</f>
        <v>1590</v>
      </c>
      <c r="F27" s="775"/>
      <c r="G27" s="775"/>
      <c r="H27" s="775"/>
      <c r="I27" s="775"/>
      <c r="J27" s="775"/>
      <c r="K27" s="775"/>
      <c r="L27" s="775"/>
      <c r="M27" s="775"/>
      <c r="N27" s="775"/>
      <c r="O27" s="775"/>
      <c r="P27" s="775"/>
      <c r="Q27" s="775"/>
      <c r="R27" s="775"/>
      <c r="S27" s="775"/>
      <c r="T27" s="775"/>
      <c r="U27" s="775"/>
      <c r="V27" s="775"/>
      <c r="W27" s="775"/>
      <c r="X27" s="775"/>
      <c r="Y27" s="775"/>
      <c r="Z27" s="775"/>
      <c r="AA27" s="775"/>
      <c r="AB27" s="775"/>
      <c r="AC27" s="775"/>
      <c r="AD27" s="775"/>
      <c r="AE27" s="775"/>
      <c r="AF27" s="775"/>
      <c r="AG27" s="775"/>
      <c r="AH27" s="775"/>
    </row>
    <row r="28" ht="15.75" customHeight="1">
      <c r="A28" s="776" t="s">
        <v>126</v>
      </c>
      <c r="B28" s="800" t="s">
        <v>989</v>
      </c>
      <c r="C28" s="60"/>
      <c r="D28" s="803"/>
      <c r="E28" s="802">
        <f>E27*D28</f>
        <v>0</v>
      </c>
      <c r="F28" s="775"/>
      <c r="G28" s="775"/>
      <c r="H28" s="775"/>
      <c r="I28" s="775"/>
      <c r="J28" s="775"/>
      <c r="K28" s="775"/>
      <c r="L28" s="775"/>
      <c r="M28" s="775"/>
      <c r="N28" s="775"/>
      <c r="O28" s="775"/>
      <c r="P28" s="775"/>
      <c r="Q28" s="775"/>
      <c r="R28" s="775"/>
      <c r="S28" s="775"/>
      <c r="T28" s="775"/>
      <c r="U28" s="775"/>
      <c r="V28" s="775"/>
      <c r="W28" s="775"/>
      <c r="X28" s="775"/>
      <c r="Y28" s="775"/>
      <c r="Z28" s="775"/>
      <c r="AA28" s="775"/>
      <c r="AB28" s="775"/>
      <c r="AC28" s="775"/>
      <c r="AD28" s="775"/>
      <c r="AE28" s="775"/>
      <c r="AF28" s="775"/>
      <c r="AG28" s="775"/>
      <c r="AH28" s="775"/>
    </row>
    <row r="29" ht="15.75" customHeight="1">
      <c r="A29" s="776" t="s">
        <v>129</v>
      </c>
      <c r="B29" s="800" t="s">
        <v>163</v>
      </c>
      <c r="C29" s="60"/>
      <c r="D29" s="803">
        <v>0.4</v>
      </c>
      <c r="E29" s="802">
        <f>D29*1412</f>
        <v>564.8</v>
      </c>
      <c r="F29" s="775"/>
      <c r="G29" s="775"/>
      <c r="H29" s="775"/>
      <c r="I29" s="775"/>
      <c r="J29" s="775"/>
      <c r="K29" s="775"/>
      <c r="L29" s="775"/>
      <c r="M29" s="775"/>
      <c r="N29" s="775"/>
      <c r="O29" s="775"/>
      <c r="P29" s="775"/>
      <c r="Q29" s="775"/>
      <c r="R29" s="775"/>
      <c r="S29" s="775"/>
      <c r="T29" s="775"/>
      <c r="U29" s="775"/>
      <c r="V29" s="775"/>
      <c r="W29" s="775"/>
      <c r="X29" s="775"/>
      <c r="Y29" s="775"/>
      <c r="Z29" s="775"/>
      <c r="AA29" s="775"/>
      <c r="AB29" s="775"/>
      <c r="AC29" s="775"/>
      <c r="AD29" s="775"/>
      <c r="AE29" s="775"/>
      <c r="AF29" s="775"/>
      <c r="AG29" s="775"/>
      <c r="AH29" s="775"/>
    </row>
    <row r="30" ht="15.75" customHeight="1">
      <c r="A30" s="776" t="s">
        <v>132</v>
      </c>
      <c r="B30" s="800" t="s">
        <v>164</v>
      </c>
      <c r="C30" s="60"/>
      <c r="D30" s="803"/>
      <c r="E30" s="802">
        <f>(E27+E28)/220*D30*15*7</f>
        <v>0</v>
      </c>
      <c r="F30" s="775"/>
      <c r="G30" s="775"/>
      <c r="H30" s="775"/>
      <c r="I30" s="775"/>
      <c r="J30" s="775"/>
      <c r="K30" s="775"/>
      <c r="L30" s="775"/>
      <c r="M30" s="775"/>
      <c r="N30" s="775"/>
      <c r="O30" s="775"/>
      <c r="P30" s="775"/>
      <c r="Q30" s="775"/>
      <c r="R30" s="775"/>
      <c r="S30" s="775"/>
      <c r="T30" s="775"/>
      <c r="U30" s="775"/>
      <c r="V30" s="775"/>
      <c r="W30" s="775"/>
      <c r="X30" s="775"/>
      <c r="Y30" s="775"/>
      <c r="Z30" s="775"/>
      <c r="AA30" s="775"/>
      <c r="AB30" s="775"/>
      <c r="AC30" s="775"/>
      <c r="AD30" s="775"/>
      <c r="AE30" s="775"/>
      <c r="AF30" s="775"/>
      <c r="AG30" s="775"/>
      <c r="AH30" s="775"/>
    </row>
    <row r="31" ht="15.75" customHeight="1">
      <c r="A31" s="776" t="s">
        <v>165</v>
      </c>
      <c r="B31" s="800" t="s">
        <v>911</v>
      </c>
      <c r="C31" s="60"/>
      <c r="D31" s="803"/>
      <c r="E31" s="802">
        <f>(E27+E28)/220*(D31+D30)*15*1</f>
        <v>0</v>
      </c>
      <c r="F31" s="775"/>
      <c r="G31" s="775"/>
      <c r="H31" s="775"/>
      <c r="I31" s="775"/>
      <c r="J31" s="775"/>
      <c r="K31" s="775"/>
      <c r="L31" s="775"/>
      <c r="M31" s="775"/>
      <c r="N31" s="775"/>
      <c r="O31" s="775"/>
      <c r="P31" s="775"/>
      <c r="Q31" s="775"/>
      <c r="R31" s="775"/>
      <c r="S31" s="775"/>
      <c r="T31" s="775"/>
      <c r="U31" s="775"/>
      <c r="V31" s="775"/>
      <c r="W31" s="775"/>
      <c r="X31" s="775"/>
      <c r="Y31" s="775"/>
      <c r="Z31" s="775"/>
      <c r="AA31" s="775"/>
      <c r="AB31" s="775"/>
      <c r="AC31" s="775"/>
      <c r="AD31" s="775"/>
      <c r="AE31" s="775"/>
      <c r="AF31" s="775"/>
      <c r="AG31" s="775"/>
      <c r="AH31" s="775"/>
    </row>
    <row r="32" ht="15.75" customHeight="1">
      <c r="A32" s="776" t="s">
        <v>167</v>
      </c>
      <c r="B32" s="800" t="s">
        <v>912</v>
      </c>
      <c r="C32" s="60"/>
      <c r="D32" s="803"/>
      <c r="E32" s="802">
        <v>0.0</v>
      </c>
      <c r="F32" s="775"/>
      <c r="G32" s="775"/>
      <c r="H32" s="794" t="s">
        <v>990</v>
      </c>
      <c r="I32" s="795"/>
      <c r="J32" s="795"/>
      <c r="K32" s="795"/>
      <c r="L32" s="796"/>
      <c r="M32" s="775"/>
      <c r="N32" s="775"/>
      <c r="O32" s="775"/>
      <c r="P32" s="775"/>
      <c r="Q32" s="775"/>
      <c r="R32" s="775"/>
      <c r="S32" s="775"/>
      <c r="T32" s="775"/>
      <c r="U32" s="775"/>
      <c r="V32" s="775"/>
      <c r="W32" s="775"/>
      <c r="X32" s="775"/>
      <c r="Y32" s="775"/>
      <c r="Z32" s="775"/>
      <c r="AA32" s="775"/>
      <c r="AB32" s="775"/>
      <c r="AC32" s="775"/>
      <c r="AD32" s="775"/>
      <c r="AE32" s="775"/>
      <c r="AF32" s="775"/>
      <c r="AG32" s="775"/>
      <c r="AH32" s="775"/>
    </row>
    <row r="33" ht="15.75" customHeight="1">
      <c r="A33" s="906" t="s">
        <v>171</v>
      </c>
      <c r="B33" s="59"/>
      <c r="C33" s="59"/>
      <c r="D33" s="309"/>
      <c r="E33" s="912">
        <f>SUM(E27:E32)</f>
        <v>2154.8</v>
      </c>
      <c r="F33" s="163"/>
      <c r="G33" s="163"/>
      <c r="H33" s="913" t="s">
        <v>991</v>
      </c>
      <c r="I33" s="59"/>
      <c r="J33" s="59"/>
      <c r="K33" s="59"/>
      <c r="L33" s="60"/>
      <c r="M33" s="163"/>
      <c r="N33" s="163"/>
      <c r="O33" s="163"/>
      <c r="P33" s="163"/>
      <c r="Q33" s="163"/>
      <c r="R33" s="163"/>
      <c r="S33" s="163"/>
      <c r="T33" s="163"/>
      <c r="U33" s="163"/>
      <c r="V33" s="163"/>
      <c r="W33" s="163"/>
      <c r="X33" s="163"/>
      <c r="Y33" s="163"/>
      <c r="Z33" s="163"/>
      <c r="AA33" s="163"/>
      <c r="AB33" s="163"/>
      <c r="AC33" s="163"/>
      <c r="AD33" s="163"/>
      <c r="AE33" s="163"/>
      <c r="AF33" s="163"/>
      <c r="AG33" s="163"/>
      <c r="AH33" s="163"/>
    </row>
    <row r="34" ht="15.75" customHeight="1">
      <c r="A34" s="945" t="s">
        <v>1033</v>
      </c>
      <c r="B34" s="789"/>
      <c r="C34" s="789"/>
      <c r="D34" s="789"/>
      <c r="E34" s="790"/>
      <c r="F34" s="163"/>
      <c r="G34" s="163"/>
      <c r="H34" s="905" t="s">
        <v>13</v>
      </c>
      <c r="I34" s="914" t="s">
        <v>914</v>
      </c>
      <c r="J34" s="60"/>
      <c r="K34" s="905" t="s">
        <v>159</v>
      </c>
      <c r="L34" s="905" t="s">
        <v>431</v>
      </c>
      <c r="M34" s="163"/>
      <c r="N34" s="163"/>
      <c r="O34" s="163"/>
      <c r="P34" s="163"/>
      <c r="Q34" s="163"/>
      <c r="R34" s="163"/>
      <c r="S34" s="163"/>
      <c r="T34" s="163"/>
      <c r="U34" s="163"/>
      <c r="V34" s="163"/>
      <c r="W34" s="163"/>
      <c r="X34" s="163"/>
      <c r="Y34" s="163"/>
      <c r="Z34" s="163"/>
      <c r="AA34" s="163"/>
      <c r="AB34" s="163"/>
      <c r="AC34" s="163"/>
      <c r="AD34" s="163"/>
      <c r="AE34" s="163"/>
      <c r="AF34" s="163"/>
      <c r="AG34" s="163"/>
      <c r="AH34" s="163"/>
    </row>
    <row r="35" ht="15.75" customHeight="1">
      <c r="A35" s="913" t="s">
        <v>1002</v>
      </c>
      <c r="B35" s="59"/>
      <c r="C35" s="59"/>
      <c r="D35" s="59"/>
      <c r="E35" s="60"/>
      <c r="F35" s="163"/>
      <c r="G35" s="163"/>
      <c r="H35" s="776" t="s">
        <v>124</v>
      </c>
      <c r="I35" s="777" t="s">
        <v>176</v>
      </c>
      <c r="J35" s="60"/>
      <c r="K35" s="809">
        <v>0.0633</v>
      </c>
      <c r="L35" s="810">
        <f>K35*E33</f>
        <v>136.39884</v>
      </c>
      <c r="M35" s="163"/>
      <c r="N35" s="163"/>
      <c r="O35" s="163"/>
      <c r="P35" s="163"/>
      <c r="Q35" s="163"/>
      <c r="R35" s="163"/>
      <c r="S35" s="163"/>
      <c r="T35" s="163"/>
      <c r="U35" s="163"/>
      <c r="V35" s="163"/>
      <c r="W35" s="163"/>
      <c r="X35" s="163"/>
      <c r="Y35" s="163"/>
      <c r="Z35" s="163"/>
      <c r="AA35" s="163"/>
      <c r="AB35" s="163"/>
      <c r="AC35" s="163"/>
      <c r="AD35" s="163"/>
      <c r="AE35" s="163"/>
      <c r="AF35" s="163"/>
      <c r="AG35" s="163"/>
      <c r="AH35" s="163"/>
    </row>
    <row r="36" ht="15.75" customHeight="1">
      <c r="A36" s="905" t="s">
        <v>115</v>
      </c>
      <c r="B36" s="906" t="s">
        <v>1003</v>
      </c>
      <c r="C36" s="59"/>
      <c r="D36" s="60"/>
      <c r="E36" s="905" t="s">
        <v>431</v>
      </c>
      <c r="F36" s="163"/>
      <c r="G36" s="163"/>
      <c r="H36" s="776" t="s">
        <v>126</v>
      </c>
      <c r="I36" s="811" t="s">
        <v>915</v>
      </c>
      <c r="J36" s="811"/>
      <c r="K36" s="812">
        <v>0.0278</v>
      </c>
      <c r="L36" s="810">
        <f>K36*E33</f>
        <v>59.90344</v>
      </c>
      <c r="M36" s="163"/>
      <c r="N36" s="163"/>
      <c r="O36" s="163"/>
      <c r="P36" s="163"/>
      <c r="Q36" s="163"/>
      <c r="R36" s="163"/>
      <c r="S36" s="163"/>
      <c r="T36" s="163"/>
      <c r="U36" s="163"/>
      <c r="V36" s="163"/>
      <c r="W36" s="163"/>
      <c r="X36" s="163"/>
      <c r="Y36" s="163"/>
      <c r="Z36" s="163"/>
      <c r="AA36" s="163"/>
      <c r="AB36" s="163"/>
      <c r="AC36" s="163"/>
      <c r="AD36" s="163"/>
      <c r="AE36" s="163"/>
      <c r="AF36" s="163"/>
      <c r="AG36" s="163"/>
      <c r="AH36" s="163"/>
    </row>
    <row r="37" ht="15.75" customHeight="1">
      <c r="A37" s="830" t="s">
        <v>124</v>
      </c>
      <c r="B37" s="899" t="s">
        <v>926</v>
      </c>
      <c r="C37" s="790"/>
      <c r="D37" s="831"/>
      <c r="E37" s="923">
        <f>H63</f>
        <v>162</v>
      </c>
      <c r="F37" s="163"/>
      <c r="G37" s="163"/>
      <c r="H37" s="903" t="s">
        <v>916</v>
      </c>
      <c r="I37" s="59"/>
      <c r="J37" s="60"/>
      <c r="K37" s="915">
        <f>K35+K36</f>
        <v>0.0911</v>
      </c>
      <c r="L37" s="916">
        <f>SUM(L35:L36)</f>
        <v>196.30228</v>
      </c>
      <c r="M37" s="163"/>
      <c r="N37" s="163"/>
      <c r="O37" s="163"/>
      <c r="P37" s="163"/>
      <c r="Q37" s="163"/>
      <c r="R37" s="163"/>
      <c r="S37" s="163"/>
      <c r="T37" s="163"/>
      <c r="U37" s="163"/>
      <c r="V37" s="163"/>
      <c r="W37" s="163"/>
      <c r="X37" s="163"/>
      <c r="Y37" s="163"/>
      <c r="Z37" s="163"/>
      <c r="AA37" s="163"/>
      <c r="AB37" s="163"/>
      <c r="AC37" s="163"/>
      <c r="AD37" s="163"/>
      <c r="AE37" s="163"/>
      <c r="AF37" s="163"/>
      <c r="AG37" s="163"/>
      <c r="AH37" s="163"/>
    </row>
    <row r="38" ht="15.75" customHeight="1">
      <c r="A38" s="776" t="s">
        <v>126</v>
      </c>
      <c r="B38" s="777" t="s">
        <v>927</v>
      </c>
      <c r="C38" s="309"/>
      <c r="D38" s="837"/>
      <c r="E38" s="823">
        <f>H73</f>
        <v>405.68</v>
      </c>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row>
    <row r="39" ht="15.75" customHeight="1">
      <c r="A39" s="776" t="s">
        <v>129</v>
      </c>
      <c r="B39" s="777" t="s">
        <v>928</v>
      </c>
      <c r="C39" s="59"/>
      <c r="D39" s="309"/>
      <c r="E39" s="823">
        <v>33.66</v>
      </c>
      <c r="F39" s="163"/>
      <c r="G39" s="813" t="str">
        <f>G141</f>
        <v/>
      </c>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row>
    <row r="40" ht="15.75" customHeight="1">
      <c r="A40" s="776" t="s">
        <v>132</v>
      </c>
      <c r="B40" s="777" t="s">
        <v>929</v>
      </c>
      <c r="C40" s="309"/>
      <c r="D40" s="837"/>
      <c r="E40" s="823">
        <v>0.0</v>
      </c>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row>
    <row r="41" ht="15.75" customHeight="1">
      <c r="A41" s="776" t="s">
        <v>165</v>
      </c>
      <c r="B41" s="777" t="s">
        <v>616</v>
      </c>
      <c r="C41" s="59"/>
      <c r="D41" s="309"/>
      <c r="E41" s="823">
        <v>139.79</v>
      </c>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row>
    <row r="42" ht="15.75" customHeight="1">
      <c r="A42" s="776" t="s">
        <v>167</v>
      </c>
      <c r="B42" s="777" t="s">
        <v>952</v>
      </c>
      <c r="C42" s="309"/>
      <c r="D42" s="837"/>
      <c r="E42" s="823">
        <v>0.0</v>
      </c>
      <c r="F42" s="163"/>
      <c r="G42" s="163"/>
      <c r="H42" s="917" t="s">
        <v>992</v>
      </c>
      <c r="I42" s="412"/>
      <c r="J42" s="412"/>
      <c r="K42" s="412"/>
      <c r="L42" s="413"/>
      <c r="M42" s="163"/>
      <c r="N42" s="163"/>
      <c r="O42" s="163"/>
      <c r="P42" s="163"/>
      <c r="Q42" s="163"/>
      <c r="R42" s="163"/>
      <c r="S42" s="163"/>
      <c r="T42" s="163"/>
      <c r="U42" s="163"/>
      <c r="V42" s="163"/>
      <c r="W42" s="163"/>
      <c r="X42" s="163"/>
      <c r="Y42" s="163"/>
      <c r="Z42" s="163"/>
      <c r="AA42" s="163"/>
      <c r="AB42" s="163"/>
      <c r="AC42" s="163"/>
      <c r="AD42" s="163"/>
      <c r="AE42" s="163"/>
      <c r="AF42" s="163"/>
      <c r="AG42" s="163"/>
      <c r="AH42" s="163"/>
    </row>
    <row r="43" ht="15.75" customHeight="1">
      <c r="A43" s="906" t="s">
        <v>931</v>
      </c>
      <c r="B43" s="59"/>
      <c r="C43" s="59"/>
      <c r="D43" s="309"/>
      <c r="E43" s="912">
        <f>SUM(E37:E42)</f>
        <v>741.13</v>
      </c>
      <c r="F43" s="163"/>
      <c r="G43" s="163"/>
      <c r="H43" s="918" t="s">
        <v>15</v>
      </c>
      <c r="I43" s="909" t="s">
        <v>993</v>
      </c>
      <c r="J43" s="60"/>
      <c r="K43" s="919" t="s">
        <v>159</v>
      </c>
      <c r="L43" s="911" t="s">
        <v>431</v>
      </c>
      <c r="M43" s="163"/>
      <c r="N43" s="163"/>
      <c r="O43" s="163"/>
      <c r="P43" s="163"/>
      <c r="Q43" s="163"/>
      <c r="R43" s="163"/>
      <c r="S43" s="163"/>
      <c r="T43" s="163"/>
      <c r="U43" s="163"/>
      <c r="V43" s="163"/>
      <c r="W43" s="163"/>
      <c r="X43" s="163"/>
      <c r="Y43" s="163"/>
      <c r="Z43" s="163"/>
      <c r="AA43" s="163"/>
      <c r="AB43" s="163"/>
      <c r="AC43" s="163"/>
      <c r="AD43" s="163"/>
      <c r="AE43" s="163"/>
      <c r="AF43" s="163"/>
      <c r="AG43" s="163"/>
      <c r="AH43" s="163"/>
    </row>
    <row r="44" ht="15.75" customHeight="1">
      <c r="A44" s="163"/>
      <c r="B44" s="163"/>
      <c r="C44" s="163"/>
      <c r="D44" s="163"/>
      <c r="E44" s="163"/>
      <c r="F44" s="163"/>
      <c r="G44" s="163"/>
      <c r="H44" s="821" t="s">
        <v>124</v>
      </c>
      <c r="I44" s="777" t="s">
        <v>994</v>
      </c>
      <c r="J44" s="60"/>
      <c r="K44" s="822">
        <v>0.2</v>
      </c>
      <c r="L44" s="823">
        <f t="shared" ref="L44:L51" si="1">($E$33+$L$37)*K44</f>
        <v>470.220456</v>
      </c>
      <c r="M44" s="163"/>
      <c r="N44" s="163"/>
      <c r="O44" s="163"/>
      <c r="P44" s="163"/>
      <c r="Q44" s="163"/>
      <c r="R44" s="163"/>
      <c r="S44" s="163"/>
      <c r="T44" s="163"/>
      <c r="U44" s="163"/>
      <c r="V44" s="163"/>
      <c r="W44" s="163"/>
      <c r="X44" s="163"/>
      <c r="Y44" s="163"/>
      <c r="Z44" s="163"/>
      <c r="AA44" s="163"/>
      <c r="AB44" s="163"/>
      <c r="AC44" s="163"/>
      <c r="AD44" s="163"/>
      <c r="AE44" s="163"/>
      <c r="AF44" s="163"/>
      <c r="AG44" s="163"/>
      <c r="AH44" s="163"/>
    </row>
    <row r="45" ht="13.5" customHeight="1">
      <c r="A45" s="794" t="s">
        <v>1034</v>
      </c>
      <c r="B45" s="795"/>
      <c r="C45" s="795"/>
      <c r="D45" s="795"/>
      <c r="E45" s="796"/>
      <c r="F45" s="163"/>
      <c r="G45" s="163"/>
      <c r="H45" s="821" t="s">
        <v>126</v>
      </c>
      <c r="I45" s="777" t="s">
        <v>995</v>
      </c>
      <c r="J45" s="60"/>
      <c r="K45" s="822">
        <v>0.025</v>
      </c>
      <c r="L45" s="823">
        <f t="shared" si="1"/>
        <v>58.777557</v>
      </c>
      <c r="M45" s="163"/>
      <c r="N45" s="163"/>
      <c r="O45" s="163"/>
      <c r="P45" s="163"/>
      <c r="Q45" s="163"/>
      <c r="R45" s="163"/>
      <c r="S45" s="163"/>
      <c r="T45" s="163"/>
      <c r="U45" s="163"/>
      <c r="V45" s="163"/>
      <c r="W45" s="163"/>
      <c r="X45" s="163"/>
      <c r="Y45" s="163"/>
      <c r="Z45" s="163"/>
      <c r="AA45" s="163"/>
      <c r="AB45" s="163"/>
      <c r="AC45" s="163"/>
      <c r="AD45" s="163"/>
      <c r="AE45" s="163"/>
      <c r="AF45" s="163"/>
      <c r="AG45" s="163"/>
      <c r="AH45" s="163"/>
    </row>
    <row r="46" ht="13.5" customHeight="1">
      <c r="A46" s="913" t="s">
        <v>960</v>
      </c>
      <c r="B46" s="59"/>
      <c r="C46" s="59"/>
      <c r="D46" s="59"/>
      <c r="E46" s="60"/>
      <c r="F46" s="163"/>
      <c r="G46" s="163"/>
      <c r="H46" s="821" t="s">
        <v>129</v>
      </c>
      <c r="I46" s="777" t="s">
        <v>996</v>
      </c>
      <c r="J46" s="60"/>
      <c r="K46" s="920">
        <v>0.01</v>
      </c>
      <c r="L46" s="823">
        <f t="shared" si="1"/>
        <v>23.5110228</v>
      </c>
      <c r="M46" s="163"/>
      <c r="N46" s="163"/>
      <c r="O46" s="163"/>
      <c r="P46" s="163"/>
      <c r="Q46" s="163"/>
      <c r="R46" s="163"/>
      <c r="S46" s="163"/>
      <c r="T46" s="163"/>
      <c r="U46" s="163"/>
      <c r="V46" s="163"/>
      <c r="W46" s="163"/>
      <c r="X46" s="163"/>
      <c r="Y46" s="163"/>
      <c r="Z46" s="163"/>
      <c r="AA46" s="163"/>
      <c r="AB46" s="163"/>
      <c r="AC46" s="163"/>
      <c r="AD46" s="163"/>
      <c r="AE46" s="163"/>
      <c r="AF46" s="163"/>
      <c r="AG46" s="163"/>
      <c r="AH46" s="163"/>
    </row>
    <row r="47" ht="13.5" customHeight="1">
      <c r="A47" s="905">
        <v>5.0</v>
      </c>
      <c r="B47" s="909" t="s">
        <v>961</v>
      </c>
      <c r="C47" s="59"/>
      <c r="D47" s="60"/>
      <c r="E47" s="911" t="s">
        <v>431</v>
      </c>
      <c r="F47" s="163"/>
      <c r="G47" s="163"/>
      <c r="H47" s="821" t="s">
        <v>132</v>
      </c>
      <c r="I47" s="777" t="s">
        <v>997</v>
      </c>
      <c r="J47" s="60"/>
      <c r="K47" s="822">
        <v>0.015</v>
      </c>
      <c r="L47" s="823">
        <f t="shared" si="1"/>
        <v>35.2665342</v>
      </c>
      <c r="M47" s="163"/>
      <c r="N47" s="163"/>
      <c r="O47" s="163"/>
      <c r="P47" s="163"/>
      <c r="Q47" s="163"/>
      <c r="R47" s="163"/>
      <c r="S47" s="163"/>
      <c r="T47" s="163"/>
      <c r="U47" s="163"/>
      <c r="V47" s="163"/>
      <c r="W47" s="163"/>
      <c r="X47" s="163"/>
      <c r="Y47" s="163"/>
      <c r="Z47" s="163"/>
      <c r="AA47" s="163"/>
      <c r="AB47" s="163"/>
      <c r="AC47" s="163"/>
      <c r="AD47" s="163"/>
      <c r="AE47" s="163"/>
      <c r="AF47" s="163"/>
      <c r="AG47" s="163"/>
      <c r="AH47" s="163"/>
    </row>
    <row r="48" ht="13.5" customHeight="1">
      <c r="A48" s="776" t="s">
        <v>124</v>
      </c>
      <c r="B48" s="800" t="s">
        <v>962</v>
      </c>
      <c r="C48" s="59"/>
      <c r="D48" s="60"/>
      <c r="E48" s="802">
        <v>2.0</v>
      </c>
      <c r="F48" s="163"/>
      <c r="G48" s="163"/>
      <c r="H48" s="821" t="s">
        <v>165</v>
      </c>
      <c r="I48" s="777" t="s">
        <v>998</v>
      </c>
      <c r="J48" s="60"/>
      <c r="K48" s="822">
        <v>0.01</v>
      </c>
      <c r="L48" s="823">
        <f t="shared" si="1"/>
        <v>23.5110228</v>
      </c>
      <c r="M48" s="163"/>
      <c r="N48" s="163"/>
      <c r="O48" s="163"/>
      <c r="P48" s="163"/>
      <c r="Q48" s="163"/>
      <c r="R48" s="163"/>
      <c r="S48" s="163"/>
      <c r="T48" s="163"/>
      <c r="U48" s="163"/>
      <c r="V48" s="163"/>
      <c r="W48" s="163"/>
      <c r="X48" s="163"/>
      <c r="Y48" s="163"/>
      <c r="Z48" s="163"/>
      <c r="AA48" s="163"/>
      <c r="AB48" s="163"/>
      <c r="AC48" s="163"/>
      <c r="AD48" s="163"/>
      <c r="AE48" s="163"/>
      <c r="AF48" s="163"/>
      <c r="AG48" s="163"/>
      <c r="AH48" s="163"/>
    </row>
    <row r="49" ht="24.75" customHeight="1">
      <c r="A49" s="776" t="s">
        <v>126</v>
      </c>
      <c r="B49" s="777" t="s">
        <v>260</v>
      </c>
      <c r="C49" s="59"/>
      <c r="D49" s="60"/>
      <c r="E49" s="802">
        <v>1.0</v>
      </c>
      <c r="F49" s="163"/>
      <c r="G49" s="163"/>
      <c r="H49" s="821" t="s">
        <v>167</v>
      </c>
      <c r="I49" s="777" t="s">
        <v>999</v>
      </c>
      <c r="J49" s="60"/>
      <c r="K49" s="822">
        <v>0.006</v>
      </c>
      <c r="L49" s="823">
        <f t="shared" si="1"/>
        <v>14.10661368</v>
      </c>
      <c r="M49" s="163"/>
      <c r="N49" s="163"/>
      <c r="O49" s="163"/>
      <c r="P49" s="163"/>
      <c r="Q49" s="163"/>
      <c r="R49" s="163"/>
      <c r="S49" s="163"/>
      <c r="T49" s="163"/>
      <c r="U49" s="163"/>
      <c r="V49" s="163"/>
      <c r="W49" s="163"/>
      <c r="X49" s="163"/>
      <c r="Y49" s="163"/>
      <c r="Z49" s="163"/>
      <c r="AA49" s="163"/>
      <c r="AB49" s="163"/>
      <c r="AC49" s="163"/>
      <c r="AD49" s="163"/>
      <c r="AE49" s="163"/>
      <c r="AF49" s="163"/>
      <c r="AG49" s="163"/>
      <c r="AH49" s="163"/>
    </row>
    <row r="50" ht="13.5" customHeight="1">
      <c r="A50" s="776" t="s">
        <v>129</v>
      </c>
      <c r="B50" s="800" t="s">
        <v>963</v>
      </c>
      <c r="C50" s="59"/>
      <c r="D50" s="60"/>
      <c r="E50" s="802">
        <v>1.0</v>
      </c>
      <c r="F50" s="163"/>
      <c r="G50" s="163"/>
      <c r="H50" s="821" t="s">
        <v>169</v>
      </c>
      <c r="I50" s="777" t="s">
        <v>1000</v>
      </c>
      <c r="J50" s="60"/>
      <c r="K50" s="822">
        <v>0.002</v>
      </c>
      <c r="L50" s="823">
        <f t="shared" si="1"/>
        <v>4.70220456</v>
      </c>
      <c r="M50" s="163"/>
      <c r="N50" s="163"/>
      <c r="O50" s="163"/>
      <c r="P50" s="163"/>
      <c r="Q50" s="163"/>
      <c r="R50" s="163"/>
      <c r="S50" s="163"/>
      <c r="T50" s="163"/>
      <c r="U50" s="163"/>
      <c r="V50" s="163"/>
      <c r="W50" s="163"/>
      <c r="X50" s="163"/>
      <c r="Y50" s="163"/>
      <c r="Z50" s="163"/>
      <c r="AA50" s="163"/>
      <c r="AB50" s="163"/>
      <c r="AC50" s="163"/>
      <c r="AD50" s="163"/>
      <c r="AE50" s="163"/>
      <c r="AF50" s="163"/>
      <c r="AG50" s="163"/>
      <c r="AH50" s="163"/>
    </row>
    <row r="51" ht="13.5" customHeight="1">
      <c r="A51" s="776" t="s">
        <v>132</v>
      </c>
      <c r="B51" s="143" t="s">
        <v>952</v>
      </c>
      <c r="C51" s="148"/>
      <c r="D51" s="149"/>
      <c r="E51" s="802"/>
      <c r="F51" s="163"/>
      <c r="G51" s="163"/>
      <c r="H51" s="821" t="s">
        <v>193</v>
      </c>
      <c r="I51" s="777" t="s">
        <v>1001</v>
      </c>
      <c r="J51" s="60"/>
      <c r="K51" s="822">
        <v>0.08</v>
      </c>
      <c r="L51" s="823">
        <f t="shared" si="1"/>
        <v>188.0881824</v>
      </c>
      <c r="M51" s="163"/>
      <c r="N51" s="163"/>
      <c r="O51" s="163"/>
      <c r="P51" s="163"/>
      <c r="Q51" s="163"/>
      <c r="R51" s="163"/>
      <c r="S51" s="163"/>
      <c r="T51" s="163"/>
      <c r="U51" s="163"/>
      <c r="V51" s="163"/>
      <c r="W51" s="163"/>
      <c r="X51" s="163"/>
      <c r="Y51" s="163"/>
      <c r="Z51" s="163"/>
      <c r="AA51" s="163"/>
      <c r="AB51" s="163"/>
      <c r="AC51" s="163"/>
      <c r="AD51" s="163"/>
      <c r="AE51" s="163"/>
      <c r="AF51" s="163"/>
      <c r="AG51" s="163"/>
      <c r="AH51" s="163"/>
    </row>
    <row r="52" ht="15.75" customHeight="1">
      <c r="A52" s="903" t="s">
        <v>964</v>
      </c>
      <c r="B52" s="59"/>
      <c r="C52" s="59"/>
      <c r="D52" s="60"/>
      <c r="E52" s="912">
        <f>SUM(E48:E51)</f>
        <v>4</v>
      </c>
      <c r="F52" s="163"/>
      <c r="G52" s="163"/>
      <c r="H52" s="906" t="s">
        <v>924</v>
      </c>
      <c r="I52" s="59"/>
      <c r="J52" s="60"/>
      <c r="K52" s="921">
        <f t="shared" ref="K52:L52" si="2">SUM(K44:K51)</f>
        <v>0.348</v>
      </c>
      <c r="L52" s="916">
        <f t="shared" si="2"/>
        <v>818.1835934</v>
      </c>
      <c r="M52" s="163"/>
      <c r="N52" s="163"/>
      <c r="O52" s="163"/>
      <c r="P52" s="163"/>
      <c r="Q52" s="163"/>
      <c r="R52" s="163"/>
      <c r="S52" s="163"/>
      <c r="T52" s="163"/>
      <c r="U52" s="163"/>
      <c r="V52" s="163"/>
      <c r="W52" s="163"/>
      <c r="X52" s="163"/>
      <c r="Y52" s="163"/>
      <c r="Z52" s="163"/>
      <c r="AA52" s="163"/>
      <c r="AB52" s="163"/>
      <c r="AC52" s="163"/>
      <c r="AD52" s="163"/>
      <c r="AE52" s="163"/>
      <c r="AF52" s="163"/>
      <c r="AG52" s="163"/>
      <c r="AH52" s="163"/>
    </row>
    <row r="53" ht="15.75" customHeight="1">
      <c r="A53" s="805"/>
      <c r="B53" s="805"/>
      <c r="C53" s="805"/>
      <c r="D53" s="805"/>
      <c r="E53" s="806"/>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row>
    <row r="54" ht="15.75" customHeight="1">
      <c r="A54" s="163"/>
      <c r="B54" s="163"/>
      <c r="C54" s="163"/>
      <c r="D54" s="163"/>
      <c r="E54" s="163"/>
      <c r="F54" s="163"/>
      <c r="G54" s="922"/>
      <c r="I54" s="922"/>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row>
    <row r="55" ht="14.25" customHeight="1">
      <c r="A55" s="827"/>
      <c r="B55" s="827"/>
      <c r="C55" s="827"/>
      <c r="D55" s="827"/>
      <c r="E55" s="827"/>
      <c r="F55" s="827"/>
      <c r="G55" s="122"/>
      <c r="H55" s="62"/>
      <c r="I55" s="122"/>
      <c r="J55" s="62"/>
      <c r="K55" s="827"/>
      <c r="L55" s="827"/>
      <c r="M55" s="827"/>
      <c r="N55" s="827"/>
      <c r="O55" s="827"/>
      <c r="P55" s="827"/>
      <c r="Q55" s="827"/>
      <c r="R55" s="827"/>
      <c r="S55" s="827"/>
      <c r="T55" s="827"/>
      <c r="U55" s="827"/>
      <c r="V55" s="827"/>
      <c r="W55" s="827"/>
      <c r="X55" s="827"/>
      <c r="Y55" s="827"/>
      <c r="Z55" s="827"/>
      <c r="AA55" s="827"/>
      <c r="AB55" s="827"/>
      <c r="AC55" s="827"/>
      <c r="AD55" s="827"/>
      <c r="AE55" s="827"/>
      <c r="AF55" s="827"/>
      <c r="AG55" s="827"/>
      <c r="AH55" s="827"/>
    </row>
    <row r="56" ht="15.75" customHeight="1">
      <c r="A56" s="827"/>
      <c r="B56" s="827"/>
      <c r="C56" s="827"/>
      <c r="D56" s="827"/>
      <c r="E56" s="827"/>
      <c r="F56" s="561" t="s">
        <v>1004</v>
      </c>
      <c r="G56" s="924"/>
      <c r="H56" s="122"/>
      <c r="I56" s="117"/>
      <c r="J56" s="925"/>
      <c r="K56" s="827"/>
      <c r="L56" s="827"/>
      <c r="M56" s="827"/>
      <c r="N56" s="827"/>
      <c r="O56" s="827"/>
      <c r="P56" s="827"/>
      <c r="Q56" s="827"/>
      <c r="R56" s="827"/>
      <c r="S56" s="827"/>
      <c r="T56" s="827"/>
      <c r="U56" s="827"/>
      <c r="V56" s="827"/>
      <c r="W56" s="827"/>
      <c r="X56" s="827"/>
      <c r="Y56" s="827"/>
      <c r="Z56" s="827"/>
      <c r="AA56" s="827"/>
      <c r="AB56" s="827"/>
      <c r="AC56" s="827"/>
      <c r="AD56" s="827"/>
      <c r="AE56" s="827"/>
      <c r="AF56" s="827"/>
      <c r="AG56" s="827"/>
      <c r="AH56" s="827"/>
    </row>
    <row r="57" ht="15.75" customHeight="1">
      <c r="A57" s="827"/>
      <c r="B57" s="827"/>
      <c r="C57" s="827"/>
      <c r="D57" s="827"/>
      <c r="E57" s="827"/>
      <c r="F57" s="827"/>
      <c r="G57" s="155" t="s">
        <v>199</v>
      </c>
      <c r="H57" s="420"/>
      <c r="I57" s="117"/>
      <c r="J57" s="122"/>
      <c r="K57" s="827"/>
      <c r="L57" s="827"/>
      <c r="M57" s="827"/>
      <c r="N57" s="827"/>
      <c r="O57" s="827"/>
      <c r="P57" s="827"/>
      <c r="Q57" s="827"/>
      <c r="R57" s="827"/>
      <c r="S57" s="827"/>
      <c r="T57" s="827"/>
      <c r="U57" s="827"/>
      <c r="V57" s="827"/>
      <c r="W57" s="827"/>
      <c r="X57" s="827"/>
      <c r="Y57" s="827"/>
      <c r="Z57" s="827"/>
      <c r="AA57" s="827"/>
      <c r="AB57" s="827"/>
      <c r="AC57" s="827"/>
      <c r="AD57" s="827"/>
      <c r="AE57" s="827"/>
      <c r="AF57" s="827"/>
      <c r="AG57" s="827"/>
      <c r="AH57" s="827"/>
    </row>
    <row r="58" ht="14.25" customHeight="1">
      <c r="A58" s="827"/>
      <c r="B58" s="827"/>
      <c r="C58" s="827"/>
      <c r="D58" s="827"/>
      <c r="E58" s="827"/>
      <c r="F58" s="827"/>
      <c r="G58" s="63" t="s">
        <v>3</v>
      </c>
      <c r="H58" s="157"/>
      <c r="I58" s="117"/>
      <c r="J58" s="925"/>
      <c r="K58" s="827"/>
      <c r="L58" s="827"/>
      <c r="M58" s="827"/>
      <c r="N58" s="827"/>
      <c r="O58" s="827"/>
      <c r="P58" s="827"/>
      <c r="Q58" s="827"/>
      <c r="R58" s="827"/>
      <c r="S58" s="827"/>
      <c r="T58" s="827"/>
      <c r="U58" s="827"/>
      <c r="V58" s="827"/>
      <c r="W58" s="827"/>
      <c r="X58" s="827"/>
      <c r="Y58" s="827"/>
      <c r="Z58" s="827"/>
      <c r="AA58" s="827"/>
      <c r="AB58" s="827"/>
      <c r="AC58" s="827"/>
      <c r="AD58" s="827"/>
      <c r="AE58" s="827"/>
      <c r="AF58" s="827"/>
      <c r="AG58" s="827"/>
      <c r="AH58" s="827"/>
    </row>
    <row r="59" ht="15.75" customHeight="1">
      <c r="A59" s="827"/>
      <c r="B59" s="827"/>
      <c r="C59" s="827"/>
      <c r="D59" s="827"/>
      <c r="E59" s="827"/>
      <c r="F59" s="827"/>
      <c r="G59" s="158" t="s">
        <v>202</v>
      </c>
      <c r="H59" s="63">
        <v>2.0</v>
      </c>
      <c r="I59" s="926" t="s">
        <v>1005</v>
      </c>
      <c r="J59" s="925" t="s">
        <v>1006</v>
      </c>
      <c r="K59" s="827"/>
      <c r="L59" s="827"/>
      <c r="M59" s="827"/>
      <c r="N59" s="827"/>
      <c r="O59" s="827"/>
      <c r="P59" s="827"/>
      <c r="Q59" s="827"/>
      <c r="R59" s="827"/>
      <c r="S59" s="827"/>
      <c r="T59" s="827"/>
      <c r="U59" s="827"/>
      <c r="V59" s="827"/>
      <c r="W59" s="827"/>
      <c r="X59" s="827"/>
      <c r="Y59" s="827"/>
      <c r="Z59" s="827"/>
      <c r="AA59" s="827"/>
      <c r="AB59" s="827"/>
      <c r="AC59" s="827"/>
      <c r="AD59" s="827"/>
      <c r="AE59" s="827"/>
      <c r="AF59" s="827"/>
      <c r="AG59" s="827"/>
      <c r="AH59" s="827"/>
    </row>
    <row r="60" ht="15.75" customHeight="1">
      <c r="A60" s="827"/>
      <c r="B60" s="827"/>
      <c r="C60" s="827"/>
      <c r="D60" s="827"/>
      <c r="E60" s="827"/>
      <c r="F60" s="827"/>
      <c r="G60" s="158" t="s">
        <v>204</v>
      </c>
      <c r="H60" s="160">
        <v>5.85</v>
      </c>
      <c r="I60" s="927">
        <v>5.7</v>
      </c>
      <c r="J60" s="928">
        <v>5.95</v>
      </c>
      <c r="K60" s="827"/>
      <c r="L60" s="827"/>
      <c r="M60" s="827"/>
      <c r="N60" s="827"/>
      <c r="O60" s="827"/>
      <c r="P60" s="827"/>
      <c r="Q60" s="827"/>
      <c r="R60" s="827"/>
      <c r="S60" s="827"/>
      <c r="T60" s="827"/>
      <c r="U60" s="827"/>
      <c r="V60" s="827"/>
      <c r="W60" s="827"/>
      <c r="X60" s="827"/>
      <c r="Y60" s="827"/>
      <c r="Z60" s="827"/>
      <c r="AA60" s="827"/>
      <c r="AB60" s="827"/>
      <c r="AC60" s="827"/>
      <c r="AD60" s="827"/>
      <c r="AE60" s="827"/>
      <c r="AF60" s="827"/>
      <c r="AG60" s="827"/>
      <c r="AH60" s="827"/>
    </row>
    <row r="61" ht="15.75" customHeight="1">
      <c r="A61" s="827"/>
      <c r="B61" s="827"/>
      <c r="C61" s="827"/>
      <c r="D61" s="827"/>
      <c r="E61" s="827"/>
      <c r="F61" s="827"/>
      <c r="G61" s="158" t="s">
        <v>206</v>
      </c>
      <c r="H61" s="63">
        <v>22.0</v>
      </c>
      <c r="I61" s="827"/>
      <c r="J61" s="827"/>
      <c r="K61" s="827"/>
      <c r="L61" s="827"/>
      <c r="M61" s="827"/>
      <c r="N61" s="827"/>
      <c r="O61" s="827"/>
      <c r="P61" s="827"/>
      <c r="Q61" s="827"/>
      <c r="R61" s="827"/>
      <c r="S61" s="827"/>
      <c r="T61" s="827"/>
      <c r="U61" s="827"/>
      <c r="V61" s="827"/>
      <c r="W61" s="827"/>
      <c r="X61" s="827"/>
      <c r="Y61" s="827"/>
      <c r="Z61" s="827"/>
      <c r="AA61" s="827"/>
      <c r="AB61" s="827"/>
      <c r="AC61" s="827"/>
      <c r="AD61" s="827"/>
      <c r="AE61" s="827"/>
      <c r="AF61" s="827"/>
      <c r="AG61" s="827"/>
      <c r="AH61" s="827"/>
    </row>
    <row r="62" ht="15.75" customHeight="1">
      <c r="A62" s="163"/>
      <c r="B62" s="163"/>
      <c r="C62" s="163"/>
      <c r="D62" s="163"/>
      <c r="E62" s="163"/>
      <c r="F62" s="163"/>
      <c r="G62" s="158" t="s">
        <v>208</v>
      </c>
      <c r="H62" s="160">
        <f>H64*6%</f>
        <v>95.4</v>
      </c>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row>
    <row r="63" ht="15.0" customHeight="1">
      <c r="A63" s="846"/>
      <c r="B63" s="847"/>
      <c r="C63" s="847"/>
      <c r="D63" s="847"/>
      <c r="E63" s="848"/>
      <c r="F63" s="163"/>
      <c r="G63" s="161" t="s">
        <v>211</v>
      </c>
      <c r="H63" s="160">
        <f>((H59*H60)*H61)-H62</f>
        <v>162</v>
      </c>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row>
    <row r="64" ht="15.0" customHeight="1">
      <c r="A64" s="906" t="s">
        <v>932</v>
      </c>
      <c r="B64" s="59"/>
      <c r="C64" s="59"/>
      <c r="D64" s="59"/>
      <c r="E64" s="60"/>
      <c r="F64" s="163"/>
      <c r="G64" s="161" t="s">
        <v>213</v>
      </c>
      <c r="H64" s="162">
        <f>E27</f>
        <v>1590</v>
      </c>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row>
    <row r="65" ht="15.0" customHeight="1">
      <c r="A65" s="785" t="s">
        <v>124</v>
      </c>
      <c r="B65" s="777" t="s">
        <v>933</v>
      </c>
      <c r="C65" s="60"/>
      <c r="D65" s="776"/>
      <c r="E65" s="802">
        <f>E33/220*1.5*15*0.5*D65</f>
        <v>0</v>
      </c>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row>
    <row r="66" ht="15.0" customHeight="1">
      <c r="A66" s="905"/>
      <c r="B66" s="906" t="s">
        <v>934</v>
      </c>
      <c r="C66" s="60"/>
      <c r="D66" s="905"/>
      <c r="E66" s="912">
        <f>E65</f>
        <v>0</v>
      </c>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row>
    <row r="67" ht="15.0" customHeight="1">
      <c r="A67" s="851"/>
      <c r="B67" s="412"/>
      <c r="C67" s="412"/>
      <c r="D67" s="412"/>
      <c r="E67" s="852"/>
      <c r="F67" s="163"/>
      <c r="G67" s="929" t="s">
        <v>216</v>
      </c>
      <c r="H67" s="60"/>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row>
    <row r="68" ht="15.75" customHeight="1">
      <c r="A68" s="930" t="s">
        <v>1007</v>
      </c>
      <c r="B68" s="59"/>
      <c r="C68" s="59"/>
      <c r="D68" s="59"/>
      <c r="E68" s="60"/>
      <c r="F68" s="163"/>
      <c r="G68" s="63" t="s">
        <v>3</v>
      </c>
      <c r="H68" s="157"/>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row>
    <row r="69" ht="15.75" customHeight="1">
      <c r="A69" s="905"/>
      <c r="B69" s="909" t="s">
        <v>1008</v>
      </c>
      <c r="C69" s="60"/>
      <c r="D69" s="905" t="s">
        <v>159</v>
      </c>
      <c r="E69" s="911" t="s">
        <v>431</v>
      </c>
      <c r="F69" s="163"/>
      <c r="G69" s="158" t="s">
        <v>219</v>
      </c>
      <c r="H69" s="160">
        <v>19.77</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row>
    <row r="70" ht="15.75" customHeight="1">
      <c r="A70" s="776" t="s">
        <v>13</v>
      </c>
      <c r="B70" s="800" t="s">
        <v>936</v>
      </c>
      <c r="C70" s="60"/>
      <c r="D70" s="857">
        <f t="shared" ref="D70:E70" si="3">K37</f>
        <v>0.0911</v>
      </c>
      <c r="E70" s="802">
        <f t="shared" si="3"/>
        <v>196.30228</v>
      </c>
      <c r="F70" s="163"/>
      <c r="G70" s="158" t="s">
        <v>222</v>
      </c>
      <c r="H70" s="931">
        <v>22.0</v>
      </c>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row>
    <row r="71" ht="15.75" customHeight="1">
      <c r="A71" s="776" t="s">
        <v>15</v>
      </c>
      <c r="B71" s="800" t="s">
        <v>185</v>
      </c>
      <c r="C71" s="60"/>
      <c r="D71" s="857">
        <f t="shared" ref="D71:E71" si="4">K52</f>
        <v>0.348</v>
      </c>
      <c r="E71" s="802">
        <f t="shared" si="4"/>
        <v>818.1835934</v>
      </c>
      <c r="F71" s="163"/>
      <c r="G71" s="932" t="s">
        <v>1009</v>
      </c>
      <c r="H71" s="933">
        <f>1.33*22</f>
        <v>29.26</v>
      </c>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row>
    <row r="72" ht="15.75" customHeight="1">
      <c r="A72" s="776" t="s">
        <v>115</v>
      </c>
      <c r="B72" s="800" t="s">
        <v>201</v>
      </c>
      <c r="C72" s="60"/>
      <c r="D72" s="857">
        <v>0.0</v>
      </c>
      <c r="E72" s="802">
        <f>E43</f>
        <v>741.13</v>
      </c>
      <c r="F72" s="163"/>
      <c r="G72" s="161" t="s">
        <v>225</v>
      </c>
      <c r="H72" s="160">
        <f>H69*H70</f>
        <v>434.94</v>
      </c>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row>
    <row r="73" ht="15.75" customHeight="1">
      <c r="A73" s="776" t="s">
        <v>937</v>
      </c>
      <c r="B73" s="800" t="s">
        <v>938</v>
      </c>
      <c r="C73" s="60"/>
      <c r="D73" s="857">
        <v>0.0</v>
      </c>
      <c r="E73" s="802">
        <f>E66</f>
        <v>0</v>
      </c>
      <c r="F73" s="163"/>
      <c r="G73" s="23" t="s">
        <v>226</v>
      </c>
      <c r="H73" s="162">
        <f>H72-H71</f>
        <v>405.68</v>
      </c>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row>
    <row r="74" ht="15.75" customHeight="1">
      <c r="A74" s="903" t="s">
        <v>939</v>
      </c>
      <c r="B74" s="59"/>
      <c r="C74" s="60"/>
      <c r="D74" s="934">
        <f t="shared" ref="D74:E74" si="5">SUM(D70:D73)</f>
        <v>0.4391</v>
      </c>
      <c r="E74" s="912">
        <f t="shared" si="5"/>
        <v>1755.615873</v>
      </c>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row>
    <row r="75" ht="15.75" customHeight="1">
      <c r="A75" s="816"/>
      <c r="B75" s="816"/>
      <c r="C75" s="816"/>
      <c r="D75" s="862"/>
      <c r="E75" s="806"/>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row>
    <row r="76" ht="15.75" customHeight="1">
      <c r="A76" s="794" t="s">
        <v>1010</v>
      </c>
      <c r="B76" s="795"/>
      <c r="C76" s="795"/>
      <c r="D76" s="795"/>
      <c r="E76" s="796"/>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row>
    <row r="77" ht="15.75" customHeight="1">
      <c r="A77" s="913" t="s">
        <v>1010</v>
      </c>
      <c r="B77" s="59"/>
      <c r="C77" s="59"/>
      <c r="D77" s="59"/>
      <c r="E77" s="60"/>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row>
    <row r="78" ht="15.75" customHeight="1">
      <c r="A78" s="905">
        <v>3.0</v>
      </c>
      <c r="B78" s="909" t="s">
        <v>1011</v>
      </c>
      <c r="C78" s="60"/>
      <c r="D78" s="911" t="s">
        <v>159</v>
      </c>
      <c r="E78" s="911" t="s">
        <v>431</v>
      </c>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row>
    <row r="79" ht="27.0" customHeight="1">
      <c r="A79" s="776" t="s">
        <v>124</v>
      </c>
      <c r="B79" s="800" t="s">
        <v>1012</v>
      </c>
      <c r="C79" s="60"/>
      <c r="D79" s="857">
        <v>0.0035</v>
      </c>
      <c r="E79" s="802">
        <f t="shared" ref="E79:E84" si="6">D79*$E$33</f>
        <v>7.5418</v>
      </c>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row>
    <row r="80" ht="27.0" customHeight="1">
      <c r="A80" s="776" t="s">
        <v>126</v>
      </c>
      <c r="B80" s="800" t="s">
        <v>1013</v>
      </c>
      <c r="C80" s="60"/>
      <c r="D80" s="857">
        <f>D79*K51</f>
        <v>0.00028</v>
      </c>
      <c r="E80" s="802">
        <f t="shared" si="6"/>
        <v>0.603344</v>
      </c>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row>
    <row r="81" ht="27.0" customHeight="1">
      <c r="A81" s="776" t="s">
        <v>129</v>
      </c>
      <c r="B81" s="800" t="s">
        <v>1014</v>
      </c>
      <c r="C81" s="60"/>
      <c r="D81" s="857">
        <v>0.001</v>
      </c>
      <c r="E81" s="802">
        <f t="shared" si="6"/>
        <v>2.1548</v>
      </c>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row>
    <row r="82" ht="40.5" customHeight="1">
      <c r="A82" s="776" t="s">
        <v>132</v>
      </c>
      <c r="B82" s="800" t="s">
        <v>1015</v>
      </c>
      <c r="C82" s="60"/>
      <c r="D82" s="857">
        <v>0.001</v>
      </c>
      <c r="E82" s="802">
        <f t="shared" si="6"/>
        <v>2.1548</v>
      </c>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row>
    <row r="83" ht="28.5" customHeight="1">
      <c r="A83" s="776" t="s">
        <v>165</v>
      </c>
      <c r="B83" s="800" t="s">
        <v>1016</v>
      </c>
      <c r="C83" s="60"/>
      <c r="D83" s="857">
        <f>D82*K52</f>
        <v>0.000348</v>
      </c>
      <c r="E83" s="802">
        <f t="shared" si="6"/>
        <v>0.7498704</v>
      </c>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row>
    <row r="84" ht="27.0" customHeight="1">
      <c r="A84" s="776" t="s">
        <v>167</v>
      </c>
      <c r="B84" s="800" t="s">
        <v>945</v>
      </c>
      <c r="C84" s="60"/>
      <c r="D84" s="857">
        <v>0.001</v>
      </c>
      <c r="E84" s="802">
        <f t="shared" si="6"/>
        <v>2.1548</v>
      </c>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row>
    <row r="85" ht="14.25" customHeight="1">
      <c r="A85" s="903" t="s">
        <v>946</v>
      </c>
      <c r="B85" s="59"/>
      <c r="C85" s="60"/>
      <c r="D85" s="934">
        <f t="shared" ref="D85:E85" si="7">SUM(D79:D84)</f>
        <v>0.007128</v>
      </c>
      <c r="E85" s="912">
        <f t="shared" si="7"/>
        <v>15.3594144</v>
      </c>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row>
    <row r="86" ht="15.75" customHeight="1">
      <c r="A86" s="816"/>
      <c r="B86" s="816"/>
      <c r="C86" s="816"/>
      <c r="D86" s="862"/>
      <c r="E86" s="806"/>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row>
    <row r="87" ht="15.75" customHeight="1">
      <c r="A87" s="794" t="s">
        <v>1017</v>
      </c>
      <c r="B87" s="795"/>
      <c r="C87" s="795"/>
      <c r="D87" s="795"/>
      <c r="E87" s="796"/>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row>
    <row r="88" ht="16.5" customHeight="1">
      <c r="A88" s="913" t="s">
        <v>1018</v>
      </c>
      <c r="B88" s="59"/>
      <c r="C88" s="59"/>
      <c r="D88" s="59"/>
      <c r="E88" s="60"/>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row>
    <row r="89" ht="15.75" customHeight="1">
      <c r="A89" s="905" t="s">
        <v>29</v>
      </c>
      <c r="B89" s="914" t="s">
        <v>240</v>
      </c>
      <c r="C89" s="60"/>
      <c r="D89" s="905" t="s">
        <v>159</v>
      </c>
      <c r="E89" s="905" t="s">
        <v>431</v>
      </c>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row>
    <row r="90" ht="15.75" customHeight="1">
      <c r="A90" s="776" t="s">
        <v>124</v>
      </c>
      <c r="B90" s="777" t="s">
        <v>1019</v>
      </c>
      <c r="C90" s="60"/>
      <c r="D90" s="857">
        <f>((1*100%)/36)</f>
        <v>0.02777777778</v>
      </c>
      <c r="E90" s="802">
        <f t="shared" ref="E90:E95" si="8">D90*$E$33</f>
        <v>59.85555556</v>
      </c>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row>
    <row r="91" ht="15.75" customHeight="1">
      <c r="A91" s="776" t="s">
        <v>126</v>
      </c>
      <c r="B91" s="777" t="s">
        <v>240</v>
      </c>
      <c r="C91" s="60"/>
      <c r="D91" s="857">
        <v>1.0E-4</v>
      </c>
      <c r="E91" s="802">
        <f t="shared" si="8"/>
        <v>0.21548</v>
      </c>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row>
    <row r="92" ht="14.25" customHeight="1">
      <c r="A92" s="776" t="s">
        <v>129</v>
      </c>
      <c r="B92" s="777" t="s">
        <v>1020</v>
      </c>
      <c r="C92" s="60"/>
      <c r="D92" s="857">
        <v>1.0E-4</v>
      </c>
      <c r="E92" s="802">
        <f t="shared" si="8"/>
        <v>0.21548</v>
      </c>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row>
    <row r="93" ht="27.0" customHeight="1">
      <c r="A93" s="776" t="s">
        <v>132</v>
      </c>
      <c r="B93" s="777" t="s">
        <v>1021</v>
      </c>
      <c r="C93" s="60"/>
      <c r="D93" s="857">
        <v>1.0E-4</v>
      </c>
      <c r="E93" s="802">
        <f t="shared" si="8"/>
        <v>0.21548</v>
      </c>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row>
    <row r="94" ht="15.75" customHeight="1">
      <c r="A94" s="776" t="s">
        <v>165</v>
      </c>
      <c r="B94" s="777" t="s">
        <v>951</v>
      </c>
      <c r="C94" s="60"/>
      <c r="D94" s="857">
        <v>1.0E-4</v>
      </c>
      <c r="E94" s="802">
        <f t="shared" si="8"/>
        <v>0.21548</v>
      </c>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row>
    <row r="95" ht="15.75" customHeight="1">
      <c r="A95" s="776" t="s">
        <v>167</v>
      </c>
      <c r="B95" s="800" t="s">
        <v>952</v>
      </c>
      <c r="C95" s="60"/>
      <c r="D95" s="857">
        <v>0.0</v>
      </c>
      <c r="E95" s="802">
        <f t="shared" si="8"/>
        <v>0</v>
      </c>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row>
    <row r="96" ht="14.25" customHeight="1">
      <c r="A96" s="906" t="s">
        <v>953</v>
      </c>
      <c r="B96" s="59"/>
      <c r="C96" s="60"/>
      <c r="D96" s="935">
        <f t="shared" ref="D96:E96" si="9">SUM(D90:D95)</f>
        <v>0.02817777778</v>
      </c>
      <c r="E96" s="912">
        <f t="shared" si="9"/>
        <v>60.71747556</v>
      </c>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row>
    <row r="97" ht="15.75" customHeight="1">
      <c r="A97" s="816"/>
      <c r="B97" s="816"/>
      <c r="C97" s="816"/>
      <c r="D97" s="862"/>
      <c r="E97" s="806"/>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row>
    <row r="98" ht="15.75" customHeight="1">
      <c r="A98" s="913" t="s">
        <v>954</v>
      </c>
      <c r="B98" s="59"/>
      <c r="C98" s="59"/>
      <c r="D98" s="59"/>
      <c r="E98" s="60"/>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row>
    <row r="99" ht="15.75" customHeight="1">
      <c r="A99" s="905" t="s">
        <v>31</v>
      </c>
      <c r="B99" s="914" t="s">
        <v>955</v>
      </c>
      <c r="C99" s="60"/>
      <c r="D99" s="905" t="s">
        <v>159</v>
      </c>
      <c r="E99" s="905" t="s">
        <v>431</v>
      </c>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row>
    <row r="100" ht="25.5" customHeight="1">
      <c r="A100" s="776" t="s">
        <v>124</v>
      </c>
      <c r="B100" s="777" t="s">
        <v>956</v>
      </c>
      <c r="C100" s="60"/>
      <c r="D100" s="864">
        <v>0.0</v>
      </c>
      <c r="E100" s="802">
        <f>(E33+E74+E85)/220*1*15*D100</f>
        <v>0</v>
      </c>
      <c r="F100" s="775"/>
      <c r="G100" s="775"/>
      <c r="H100" s="775"/>
      <c r="I100" s="775"/>
      <c r="J100" s="775"/>
      <c r="K100" s="775"/>
      <c r="L100" s="775"/>
      <c r="M100" s="775"/>
      <c r="N100" s="775"/>
      <c r="O100" s="775"/>
      <c r="P100" s="775"/>
      <c r="Q100" s="775"/>
      <c r="R100" s="775"/>
      <c r="S100" s="775"/>
      <c r="T100" s="775"/>
      <c r="U100" s="775"/>
      <c r="V100" s="775"/>
      <c r="W100" s="775"/>
      <c r="X100" s="775"/>
      <c r="Y100" s="775"/>
      <c r="Z100" s="775"/>
      <c r="AA100" s="775"/>
      <c r="AB100" s="775"/>
      <c r="AC100" s="775"/>
      <c r="AD100" s="775"/>
      <c r="AE100" s="775"/>
      <c r="AF100" s="775"/>
      <c r="AG100" s="775"/>
      <c r="AH100" s="775"/>
    </row>
    <row r="101" ht="15.75" customHeight="1">
      <c r="A101" s="903" t="s">
        <v>957</v>
      </c>
      <c r="B101" s="59"/>
      <c r="C101" s="59"/>
      <c r="D101" s="60"/>
      <c r="E101" s="912">
        <f>E100</f>
        <v>0</v>
      </c>
      <c r="F101" s="775"/>
      <c r="G101" s="775"/>
      <c r="H101" s="775"/>
      <c r="I101" s="775"/>
      <c r="J101" s="775"/>
      <c r="K101" s="775"/>
      <c r="L101" s="775"/>
      <c r="M101" s="775"/>
      <c r="N101" s="775"/>
      <c r="O101" s="775"/>
      <c r="P101" s="775"/>
      <c r="Q101" s="775"/>
      <c r="R101" s="775"/>
      <c r="S101" s="775"/>
      <c r="T101" s="775"/>
      <c r="U101" s="775"/>
      <c r="V101" s="775"/>
      <c r="W101" s="775"/>
      <c r="X101" s="775"/>
      <c r="Y101" s="775"/>
      <c r="Z101" s="775"/>
      <c r="AA101" s="775"/>
      <c r="AB101" s="775"/>
      <c r="AC101" s="775"/>
      <c r="AD101" s="775"/>
      <c r="AE101" s="775"/>
      <c r="AF101" s="775"/>
      <c r="AG101" s="775"/>
      <c r="AH101" s="775"/>
    </row>
    <row r="102" ht="15.75" customHeight="1">
      <c r="A102" s="865"/>
      <c r="B102" s="784"/>
      <c r="C102" s="784"/>
      <c r="D102" s="866"/>
      <c r="E102" s="867"/>
      <c r="F102" s="775"/>
      <c r="G102" s="775"/>
      <c r="H102" s="775"/>
      <c r="I102" s="775"/>
      <c r="J102" s="775"/>
      <c r="K102" s="775"/>
      <c r="L102" s="775"/>
      <c r="M102" s="775"/>
      <c r="N102" s="775"/>
      <c r="O102" s="775"/>
      <c r="P102" s="775"/>
      <c r="Q102" s="775"/>
      <c r="R102" s="775"/>
      <c r="S102" s="775"/>
      <c r="T102" s="775"/>
      <c r="U102" s="775"/>
      <c r="V102" s="775"/>
      <c r="W102" s="775"/>
      <c r="X102" s="775"/>
      <c r="Y102" s="775"/>
      <c r="Z102" s="775"/>
      <c r="AA102" s="775"/>
      <c r="AB102" s="775"/>
      <c r="AC102" s="775"/>
      <c r="AD102" s="775"/>
      <c r="AE102" s="775"/>
      <c r="AF102" s="775"/>
      <c r="AG102" s="775"/>
      <c r="AH102" s="775"/>
    </row>
    <row r="103" ht="15.75" customHeight="1">
      <c r="A103" s="930" t="s">
        <v>958</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c r="AA103" s="775"/>
      <c r="AB103" s="775"/>
      <c r="AC103" s="775"/>
      <c r="AD103" s="775"/>
      <c r="AE103" s="775"/>
      <c r="AF103" s="775"/>
      <c r="AG103" s="775"/>
      <c r="AH103" s="775"/>
    </row>
    <row r="104" ht="15.75" customHeight="1">
      <c r="A104" s="905"/>
      <c r="B104" s="909" t="s">
        <v>959</v>
      </c>
      <c r="C104" s="60"/>
      <c r="D104" s="905" t="s">
        <v>159</v>
      </c>
      <c r="E104" s="911"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c r="AA104" s="775"/>
      <c r="AB104" s="775"/>
      <c r="AC104" s="775"/>
      <c r="AD104" s="775"/>
      <c r="AE104" s="775"/>
      <c r="AF104" s="775"/>
      <c r="AG104" s="775"/>
      <c r="AH104" s="775"/>
    </row>
    <row r="105" ht="15.75" customHeight="1">
      <c r="A105" s="776" t="s">
        <v>29</v>
      </c>
      <c r="B105" s="800" t="s">
        <v>240</v>
      </c>
      <c r="C105" s="60"/>
      <c r="D105" s="857">
        <f t="shared" ref="D105:E105" si="10">D96</f>
        <v>0.02817777778</v>
      </c>
      <c r="E105" s="802">
        <f t="shared" si="10"/>
        <v>60.71747556</v>
      </c>
      <c r="F105" s="775"/>
      <c r="G105" s="775"/>
      <c r="H105" s="775"/>
      <c r="I105" s="775"/>
      <c r="J105" s="775"/>
      <c r="K105" s="775"/>
      <c r="L105" s="775"/>
      <c r="M105" s="775"/>
      <c r="N105" s="775"/>
      <c r="O105" s="775"/>
      <c r="P105" s="775"/>
      <c r="Q105" s="775"/>
      <c r="R105" s="775"/>
      <c r="S105" s="775"/>
      <c r="T105" s="775"/>
      <c r="U105" s="775"/>
      <c r="V105" s="775"/>
      <c r="W105" s="775"/>
      <c r="X105" s="775"/>
      <c r="Y105" s="775"/>
      <c r="Z105" s="775"/>
      <c r="AA105" s="775"/>
      <c r="AB105" s="775"/>
      <c r="AC105" s="775"/>
      <c r="AD105" s="775"/>
      <c r="AE105" s="775"/>
      <c r="AF105" s="775"/>
      <c r="AG105" s="775"/>
      <c r="AH105" s="775"/>
    </row>
    <row r="106" ht="15.75" customHeight="1">
      <c r="A106" s="776" t="s">
        <v>31</v>
      </c>
      <c r="B106" s="800" t="s">
        <v>955</v>
      </c>
      <c r="C106" s="60"/>
      <c r="D106" s="809">
        <v>0.0</v>
      </c>
      <c r="E106" s="802">
        <f>E101</f>
        <v>0</v>
      </c>
      <c r="F106" s="775"/>
      <c r="G106" s="775"/>
      <c r="H106" s="775"/>
      <c r="I106" s="775"/>
      <c r="J106" s="775"/>
      <c r="K106" s="775"/>
      <c r="L106" s="775"/>
      <c r="M106" s="775"/>
      <c r="N106" s="775"/>
      <c r="O106" s="775"/>
      <c r="P106" s="775"/>
      <c r="Q106" s="775"/>
      <c r="R106" s="775"/>
      <c r="S106" s="775"/>
      <c r="T106" s="775"/>
      <c r="U106" s="775"/>
      <c r="V106" s="775"/>
      <c r="W106" s="775"/>
      <c r="X106" s="775"/>
      <c r="Y106" s="775"/>
      <c r="Z106" s="775"/>
      <c r="AA106" s="775"/>
      <c r="AB106" s="775"/>
      <c r="AC106" s="775"/>
      <c r="AD106" s="775"/>
      <c r="AE106" s="775"/>
      <c r="AF106" s="775"/>
      <c r="AG106" s="775"/>
      <c r="AH106" s="775"/>
    </row>
    <row r="107" ht="15.75" customHeight="1">
      <c r="A107" s="903" t="s">
        <v>256</v>
      </c>
      <c r="B107" s="59"/>
      <c r="C107" s="60"/>
      <c r="D107" s="934">
        <f>SUM(D105:D106)</f>
        <v>0.02817777778</v>
      </c>
      <c r="E107" s="912">
        <f>E105+E106</f>
        <v>60.71747556</v>
      </c>
      <c r="F107" s="775"/>
      <c r="G107" s="775"/>
      <c r="H107" s="775"/>
      <c r="I107" s="775"/>
      <c r="J107" s="775"/>
      <c r="K107" s="775"/>
      <c r="L107" s="775"/>
      <c r="M107" s="775"/>
      <c r="N107" s="775"/>
      <c r="O107" s="775"/>
      <c r="P107" s="775"/>
      <c r="Q107" s="775"/>
      <c r="R107" s="775"/>
      <c r="S107" s="775"/>
      <c r="T107" s="775"/>
      <c r="U107" s="775"/>
      <c r="V107" s="775"/>
      <c r="W107" s="775"/>
      <c r="X107" s="775"/>
      <c r="Y107" s="775"/>
      <c r="Z107" s="775"/>
      <c r="AA107" s="775"/>
      <c r="AB107" s="775"/>
      <c r="AC107" s="775"/>
      <c r="AD107" s="775"/>
      <c r="AE107" s="775"/>
      <c r="AF107" s="775"/>
      <c r="AG107" s="775"/>
      <c r="AH107" s="775"/>
    </row>
    <row r="108" ht="15.75" customHeight="1">
      <c r="A108" s="868"/>
      <c r="B108" s="816"/>
      <c r="C108" s="816"/>
      <c r="D108" s="862"/>
      <c r="E108" s="806"/>
      <c r="F108" s="775"/>
      <c r="G108" s="775"/>
      <c r="H108" s="775"/>
      <c r="I108" s="775"/>
      <c r="J108" s="775"/>
      <c r="K108" s="775"/>
      <c r="L108" s="775"/>
      <c r="M108" s="775"/>
      <c r="N108" s="775"/>
      <c r="O108" s="775"/>
      <c r="P108" s="775"/>
      <c r="Q108" s="775"/>
      <c r="R108" s="775"/>
      <c r="S108" s="775"/>
      <c r="T108" s="775"/>
      <c r="U108" s="775"/>
      <c r="V108" s="775"/>
      <c r="W108" s="775"/>
      <c r="X108" s="775"/>
      <c r="Y108" s="775"/>
      <c r="Z108" s="775"/>
      <c r="AA108" s="775"/>
      <c r="AB108" s="775"/>
      <c r="AC108" s="775"/>
      <c r="AD108" s="775"/>
      <c r="AE108" s="775"/>
      <c r="AF108" s="775"/>
      <c r="AG108" s="775"/>
      <c r="AH108" s="775"/>
    </row>
    <row r="109" ht="15.75" customHeight="1">
      <c r="A109" s="873"/>
      <c r="B109" s="775"/>
      <c r="C109" s="775"/>
      <c r="D109" s="874"/>
      <c r="E109" s="775"/>
      <c r="F109" s="775"/>
      <c r="G109" s="775"/>
      <c r="H109" s="775"/>
      <c r="I109" s="775"/>
      <c r="J109" s="775"/>
      <c r="K109" s="775"/>
      <c r="L109" s="775"/>
      <c r="M109" s="775"/>
      <c r="N109" s="775"/>
      <c r="O109" s="775"/>
      <c r="P109" s="775"/>
      <c r="Q109" s="775"/>
      <c r="R109" s="775"/>
      <c r="S109" s="775"/>
      <c r="T109" s="775"/>
      <c r="U109" s="775"/>
      <c r="V109" s="775"/>
      <c r="W109" s="775"/>
      <c r="X109" s="775"/>
      <c r="Y109" s="775"/>
      <c r="Z109" s="775"/>
      <c r="AA109" s="775"/>
      <c r="AB109" s="775"/>
      <c r="AC109" s="775"/>
      <c r="AD109" s="775"/>
      <c r="AE109" s="775"/>
      <c r="AF109" s="775"/>
      <c r="AG109" s="775"/>
      <c r="AH109" s="775"/>
    </row>
    <row r="110" ht="15.75" customHeight="1">
      <c r="A110" s="873"/>
      <c r="B110" s="775"/>
      <c r="C110" s="775"/>
      <c r="D110" s="874"/>
      <c r="E110" s="775"/>
      <c r="F110" s="775"/>
      <c r="G110" s="775"/>
      <c r="H110" s="775"/>
      <c r="I110" s="775"/>
      <c r="J110" s="775"/>
      <c r="K110" s="775"/>
      <c r="L110" s="775"/>
      <c r="M110" s="775"/>
      <c r="N110" s="775"/>
      <c r="O110" s="775"/>
      <c r="P110" s="775"/>
      <c r="Q110" s="775"/>
      <c r="R110" s="775"/>
      <c r="S110" s="775"/>
      <c r="T110" s="775"/>
      <c r="U110" s="775"/>
      <c r="V110" s="775"/>
      <c r="W110" s="775"/>
      <c r="X110" s="775"/>
      <c r="Y110" s="775"/>
      <c r="Z110" s="775"/>
      <c r="AA110" s="775"/>
      <c r="AB110" s="775"/>
      <c r="AC110" s="775"/>
      <c r="AD110" s="775"/>
      <c r="AE110" s="775"/>
      <c r="AF110" s="775"/>
      <c r="AG110" s="775"/>
      <c r="AH110" s="775"/>
    </row>
    <row r="111" ht="15.75" customHeight="1">
      <c r="A111" s="873"/>
      <c r="B111" s="775"/>
      <c r="C111" s="775"/>
      <c r="D111" s="874"/>
      <c r="E111" s="775"/>
      <c r="F111" s="775"/>
      <c r="G111" s="775"/>
      <c r="H111" s="775"/>
      <c r="I111" s="775"/>
      <c r="J111" s="775"/>
      <c r="K111" s="775"/>
      <c r="L111" s="775"/>
      <c r="M111" s="775"/>
      <c r="N111" s="775"/>
      <c r="O111" s="775"/>
      <c r="P111" s="775"/>
      <c r="Q111" s="775"/>
      <c r="R111" s="775"/>
      <c r="S111" s="775"/>
      <c r="T111" s="775"/>
      <c r="U111" s="775"/>
      <c r="V111" s="775"/>
      <c r="W111" s="775"/>
      <c r="X111" s="775"/>
      <c r="Y111" s="775"/>
      <c r="Z111" s="775"/>
      <c r="AA111" s="775"/>
      <c r="AB111" s="775"/>
      <c r="AC111" s="775"/>
      <c r="AD111" s="775"/>
      <c r="AE111" s="775"/>
      <c r="AF111" s="775"/>
      <c r="AG111" s="775"/>
      <c r="AH111" s="775"/>
    </row>
    <row r="112" ht="15.75" customHeight="1">
      <c r="A112" s="873"/>
      <c r="B112" s="775"/>
      <c r="C112" s="775"/>
      <c r="D112" s="874"/>
      <c r="E112" s="775"/>
      <c r="F112" s="775"/>
      <c r="G112" s="775"/>
      <c r="H112" s="775"/>
      <c r="I112" s="775"/>
      <c r="J112" s="775"/>
      <c r="K112" s="775"/>
      <c r="L112" s="775"/>
      <c r="M112" s="775"/>
      <c r="N112" s="775"/>
      <c r="O112" s="775"/>
      <c r="P112" s="775"/>
      <c r="Q112" s="775"/>
      <c r="R112" s="775"/>
      <c r="S112" s="775"/>
      <c r="T112" s="775"/>
      <c r="U112" s="775"/>
      <c r="V112" s="775"/>
      <c r="W112" s="775"/>
      <c r="X112" s="775"/>
      <c r="Y112" s="775"/>
      <c r="Z112" s="775"/>
      <c r="AA112" s="775"/>
      <c r="AB112" s="775"/>
      <c r="AC112" s="775"/>
      <c r="AD112" s="775"/>
      <c r="AE112" s="775"/>
      <c r="AF112" s="775"/>
      <c r="AG112" s="775"/>
      <c r="AH112" s="775"/>
    </row>
    <row r="113" ht="15.75" customHeight="1">
      <c r="A113" s="873"/>
      <c r="B113" s="775"/>
      <c r="C113" s="775"/>
      <c r="D113" s="874"/>
      <c r="E113" s="775"/>
      <c r="F113" s="775"/>
      <c r="G113" s="775"/>
      <c r="H113" s="775"/>
      <c r="I113" s="775"/>
      <c r="J113" s="775"/>
      <c r="K113" s="775"/>
      <c r="L113" s="775"/>
      <c r="M113" s="775"/>
      <c r="N113" s="775"/>
      <c r="O113" s="775"/>
      <c r="P113" s="775"/>
      <c r="Q113" s="775"/>
      <c r="R113" s="775"/>
      <c r="S113" s="775"/>
      <c r="T113" s="775"/>
      <c r="U113" s="775"/>
      <c r="V113" s="775"/>
      <c r="W113" s="775"/>
      <c r="X113" s="775"/>
      <c r="Y113" s="775"/>
      <c r="Z113" s="775"/>
      <c r="AA113" s="775"/>
      <c r="AB113" s="775"/>
      <c r="AC113" s="775"/>
      <c r="AD113" s="775"/>
      <c r="AE113" s="775"/>
      <c r="AF113" s="775"/>
      <c r="AG113" s="775"/>
      <c r="AH113" s="775"/>
    </row>
    <row r="114" ht="15.75" customHeight="1">
      <c r="A114" s="873"/>
      <c r="B114" s="775"/>
      <c r="C114" s="775"/>
      <c r="D114" s="874"/>
      <c r="E114" s="775"/>
      <c r="F114" s="775"/>
      <c r="G114" s="775"/>
      <c r="H114" s="775"/>
      <c r="I114" s="775"/>
      <c r="J114" s="775"/>
      <c r="K114" s="775"/>
      <c r="L114" s="775"/>
      <c r="M114" s="775"/>
      <c r="N114" s="775"/>
      <c r="O114" s="775"/>
      <c r="P114" s="775"/>
      <c r="Q114" s="775"/>
      <c r="R114" s="775"/>
      <c r="S114" s="775"/>
      <c r="T114" s="775"/>
      <c r="U114" s="775"/>
      <c r="V114" s="775"/>
      <c r="W114" s="775"/>
      <c r="X114" s="775"/>
      <c r="Y114" s="775"/>
      <c r="Z114" s="775"/>
      <c r="AA114" s="775"/>
      <c r="AB114" s="775"/>
      <c r="AC114" s="775"/>
      <c r="AD114" s="775"/>
      <c r="AE114" s="775"/>
      <c r="AF114" s="775"/>
      <c r="AG114" s="775"/>
      <c r="AH114" s="775"/>
    </row>
    <row r="115" ht="14.25" customHeight="1">
      <c r="A115" s="873"/>
      <c r="B115" s="775"/>
      <c r="C115" s="775"/>
      <c r="D115" s="874"/>
      <c r="E115" s="775"/>
      <c r="F115" s="775"/>
      <c r="G115" s="775"/>
      <c r="H115" s="775"/>
      <c r="I115" s="775"/>
      <c r="J115" s="775"/>
      <c r="K115" s="775"/>
      <c r="L115" s="775"/>
      <c r="M115" s="775"/>
      <c r="N115" s="775"/>
      <c r="O115" s="775"/>
      <c r="P115" s="775"/>
      <c r="Q115" s="775"/>
      <c r="R115" s="775"/>
      <c r="S115" s="775"/>
      <c r="T115" s="775"/>
      <c r="U115" s="775"/>
      <c r="V115" s="775"/>
      <c r="W115" s="775"/>
      <c r="X115" s="775"/>
      <c r="Y115" s="775"/>
      <c r="Z115" s="775"/>
      <c r="AA115" s="775"/>
      <c r="AB115" s="775"/>
      <c r="AC115" s="775"/>
      <c r="AD115" s="775"/>
      <c r="AE115" s="775"/>
      <c r="AF115" s="775"/>
      <c r="AG115" s="775"/>
      <c r="AH115" s="775"/>
    </row>
    <row r="116" ht="15.75" customHeight="1">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row>
    <row r="117" ht="15.75" customHeight="1">
      <c r="A117" s="873"/>
      <c r="B117" s="775"/>
      <c r="C117" s="775"/>
      <c r="D117" s="874"/>
      <c r="E117" s="875">
        <f>D74+D85+D107</f>
        <v>0.4744057778</v>
      </c>
      <c r="F117" s="775"/>
      <c r="G117" s="775"/>
      <c r="H117" s="775"/>
      <c r="I117" s="775"/>
      <c r="J117" s="775"/>
      <c r="K117" s="775"/>
      <c r="L117" s="775"/>
      <c r="M117" s="775"/>
      <c r="N117" s="775"/>
      <c r="O117" s="775"/>
      <c r="P117" s="775"/>
      <c r="Q117" s="775"/>
      <c r="R117" s="775"/>
      <c r="S117" s="775"/>
      <c r="T117" s="775"/>
      <c r="U117" s="775"/>
      <c r="V117" s="775"/>
      <c r="W117" s="775"/>
      <c r="X117" s="775"/>
      <c r="Y117" s="775"/>
      <c r="Z117" s="775"/>
      <c r="AA117" s="775"/>
      <c r="AB117" s="775"/>
      <c r="AC117" s="775"/>
      <c r="AD117" s="775"/>
      <c r="AE117" s="775"/>
      <c r="AF117" s="775"/>
      <c r="AG117" s="775"/>
      <c r="AH117" s="775"/>
    </row>
    <row r="118" ht="15.75" customHeight="1">
      <c r="A118" s="930" t="s">
        <v>965</v>
      </c>
      <c r="B118" s="59"/>
      <c r="C118" s="59"/>
      <c r="D118" s="60"/>
      <c r="E118" s="936">
        <f>K37+K52+D85+D96</f>
        <v>0.4744057778</v>
      </c>
      <c r="F118" s="775"/>
      <c r="G118" s="775"/>
      <c r="H118" s="775"/>
      <c r="I118" s="775"/>
      <c r="J118" s="775"/>
      <c r="K118" s="775"/>
      <c r="L118" s="775"/>
      <c r="M118" s="775"/>
      <c r="N118" s="775"/>
      <c r="O118" s="775"/>
      <c r="P118" s="775"/>
      <c r="Q118" s="775"/>
      <c r="R118" s="775"/>
      <c r="S118" s="775"/>
      <c r="T118" s="775"/>
      <c r="U118" s="775"/>
      <c r="V118" s="775"/>
      <c r="W118" s="775"/>
      <c r="X118" s="775"/>
      <c r="Y118" s="775"/>
      <c r="Z118" s="775"/>
      <c r="AA118" s="775"/>
      <c r="AB118" s="775"/>
      <c r="AC118" s="775"/>
      <c r="AD118" s="775"/>
      <c r="AE118" s="775"/>
      <c r="AF118" s="775"/>
      <c r="AG118" s="775"/>
      <c r="AH118" s="775"/>
    </row>
    <row r="119" ht="15.75" customHeight="1">
      <c r="A119" s="877" t="s">
        <v>966</v>
      </c>
      <c r="B119" s="412"/>
      <c r="C119" s="412"/>
      <c r="D119" s="412"/>
      <c r="E119" s="413"/>
      <c r="F119" s="775"/>
      <c r="G119" s="775"/>
      <c r="H119" s="775"/>
      <c r="I119" s="775"/>
      <c r="J119" s="775"/>
      <c r="K119" s="775"/>
      <c r="L119" s="775"/>
      <c r="M119" s="775"/>
      <c r="N119" s="775"/>
      <c r="O119" s="775"/>
      <c r="P119" s="775"/>
      <c r="Q119" s="775"/>
      <c r="R119" s="775"/>
      <c r="S119" s="775"/>
      <c r="T119" s="775"/>
      <c r="U119" s="775"/>
      <c r="V119" s="775"/>
      <c r="W119" s="775"/>
      <c r="X119" s="775"/>
      <c r="Y119" s="775"/>
      <c r="Z119" s="775"/>
      <c r="AA119" s="775"/>
      <c r="AB119" s="775"/>
      <c r="AC119" s="775"/>
      <c r="AD119" s="775"/>
      <c r="AE119" s="775"/>
      <c r="AF119" s="775"/>
      <c r="AG119" s="775"/>
      <c r="AH119" s="775"/>
    </row>
    <row r="120" ht="15.75" customHeight="1">
      <c r="A120" s="913" t="s">
        <v>966</v>
      </c>
      <c r="B120" s="59"/>
      <c r="C120" s="59"/>
      <c r="D120" s="59"/>
      <c r="E120" s="60"/>
      <c r="F120" s="827"/>
      <c r="G120" s="827"/>
      <c r="H120" s="827"/>
      <c r="I120" s="827"/>
      <c r="J120" s="827"/>
      <c r="K120" s="827"/>
      <c r="L120" s="827"/>
      <c r="M120" s="827"/>
      <c r="N120" s="827"/>
      <c r="O120" s="827"/>
      <c r="P120" s="827"/>
      <c r="Q120" s="827"/>
      <c r="R120" s="827"/>
      <c r="S120" s="827"/>
      <c r="T120" s="827"/>
      <c r="U120" s="827"/>
      <c r="V120" s="827"/>
      <c r="W120" s="827"/>
      <c r="X120" s="827"/>
      <c r="Y120" s="827"/>
      <c r="Z120" s="827"/>
      <c r="AA120" s="827"/>
      <c r="AB120" s="827"/>
      <c r="AC120" s="827"/>
      <c r="AD120" s="827"/>
      <c r="AE120" s="827"/>
      <c r="AF120" s="827"/>
      <c r="AG120" s="827"/>
      <c r="AH120" s="827"/>
    </row>
    <row r="121" ht="15.75" customHeight="1">
      <c r="A121" s="905">
        <v>6.0</v>
      </c>
      <c r="B121" s="914" t="s">
        <v>267</v>
      </c>
      <c r="C121" s="60"/>
      <c r="D121" s="905" t="s">
        <v>159</v>
      </c>
      <c r="E121" s="905" t="s">
        <v>431</v>
      </c>
      <c r="F121" s="775"/>
      <c r="G121" s="775"/>
      <c r="H121" s="775"/>
      <c r="I121" s="775"/>
      <c r="J121" s="775"/>
      <c r="K121" s="775"/>
      <c r="L121" s="775"/>
      <c r="M121" s="775"/>
      <c r="N121" s="775"/>
      <c r="O121" s="775"/>
      <c r="P121" s="775"/>
      <c r="Q121" s="775"/>
      <c r="R121" s="775"/>
      <c r="S121" s="775"/>
      <c r="T121" s="775"/>
      <c r="U121" s="775"/>
      <c r="V121" s="775"/>
      <c r="W121" s="775"/>
      <c r="X121" s="775"/>
      <c r="Y121" s="775"/>
      <c r="Z121" s="775"/>
      <c r="AA121" s="775"/>
      <c r="AB121" s="775"/>
      <c r="AC121" s="775"/>
      <c r="AD121" s="775"/>
      <c r="AE121" s="775"/>
      <c r="AF121" s="775"/>
      <c r="AG121" s="775"/>
      <c r="AH121" s="775"/>
    </row>
    <row r="122" ht="15.75" customHeight="1">
      <c r="A122" s="785" t="s">
        <v>124</v>
      </c>
      <c r="B122" s="800" t="s">
        <v>967</v>
      </c>
      <c r="C122" s="60"/>
      <c r="D122" s="878">
        <v>5.0E-4</v>
      </c>
      <c r="E122" s="802">
        <f>D122*E137</f>
        <v>1.995246382</v>
      </c>
      <c r="F122" s="775"/>
      <c r="G122" s="775"/>
      <c r="H122" s="775"/>
      <c r="I122" s="775"/>
      <c r="J122" s="775"/>
      <c r="K122" s="775"/>
      <c r="L122" s="775"/>
      <c r="M122" s="775"/>
      <c r="N122" s="775"/>
      <c r="O122" s="775"/>
      <c r="P122" s="775"/>
      <c r="Q122" s="775"/>
      <c r="R122" s="775"/>
      <c r="S122" s="775"/>
      <c r="T122" s="775"/>
      <c r="U122" s="775"/>
      <c r="V122" s="775"/>
      <c r="W122" s="775"/>
      <c r="X122" s="775"/>
      <c r="Y122" s="775"/>
      <c r="Z122" s="775"/>
      <c r="AA122" s="775"/>
      <c r="AB122" s="775"/>
      <c r="AC122" s="775"/>
      <c r="AD122" s="775"/>
      <c r="AE122" s="775"/>
      <c r="AF122" s="775"/>
      <c r="AG122" s="775"/>
      <c r="AH122" s="775"/>
    </row>
    <row r="123" ht="15.75" customHeight="1">
      <c r="A123" s="785" t="s">
        <v>126</v>
      </c>
      <c r="B123" s="800" t="s">
        <v>879</v>
      </c>
      <c r="C123" s="60"/>
      <c r="D123" s="878">
        <v>0.003877</v>
      </c>
      <c r="E123" s="802">
        <f>(E122+E137)*D123</f>
        <v>15.47887601</v>
      </c>
      <c r="F123" s="775"/>
      <c r="G123" s="775"/>
      <c r="H123" s="775"/>
      <c r="I123" s="775"/>
      <c r="J123" s="775"/>
      <c r="K123" s="775"/>
      <c r="L123" s="775"/>
      <c r="M123" s="775"/>
      <c r="N123" s="775"/>
      <c r="O123" s="775"/>
      <c r="P123" s="775"/>
      <c r="Q123" s="775"/>
      <c r="R123" s="775"/>
      <c r="S123" s="775"/>
      <c r="T123" s="775"/>
      <c r="U123" s="775"/>
      <c r="V123" s="775"/>
      <c r="W123" s="775"/>
      <c r="X123" s="775"/>
      <c r="Y123" s="775"/>
      <c r="Z123" s="775"/>
      <c r="AA123" s="775"/>
      <c r="AB123" s="775"/>
      <c r="AC123" s="775"/>
      <c r="AD123" s="775"/>
      <c r="AE123" s="775"/>
      <c r="AF123" s="775"/>
      <c r="AG123" s="775"/>
      <c r="AH123" s="775"/>
    </row>
    <row r="124" ht="15.75" customHeight="1">
      <c r="A124" s="879" t="s">
        <v>129</v>
      </c>
      <c r="B124" s="903" t="s">
        <v>269</v>
      </c>
      <c r="C124" s="60"/>
      <c r="D124" s="935"/>
      <c r="E124" s="912"/>
      <c r="F124" s="775"/>
      <c r="G124" s="775"/>
      <c r="H124" s="775"/>
      <c r="I124" s="775"/>
      <c r="J124" s="775"/>
      <c r="K124" s="775"/>
      <c r="L124" s="775"/>
      <c r="M124" s="775"/>
      <c r="N124" s="775"/>
      <c r="O124" s="775"/>
      <c r="P124" s="775"/>
      <c r="Q124" s="775"/>
      <c r="R124" s="775"/>
      <c r="S124" s="775"/>
      <c r="T124" s="775"/>
      <c r="U124" s="775"/>
      <c r="V124" s="775"/>
      <c r="W124" s="775"/>
      <c r="X124" s="775"/>
      <c r="Y124" s="775"/>
      <c r="Z124" s="775"/>
      <c r="AA124" s="775"/>
      <c r="AB124" s="775"/>
      <c r="AC124" s="775"/>
      <c r="AD124" s="775"/>
      <c r="AE124" s="775"/>
      <c r="AF124" s="775"/>
      <c r="AG124" s="775"/>
      <c r="AH124" s="775"/>
    </row>
    <row r="125" ht="15.75" customHeight="1">
      <c r="A125" s="85"/>
      <c r="B125" s="800" t="s">
        <v>271</v>
      </c>
      <c r="C125" s="60"/>
      <c r="D125" s="857">
        <v>0.0063</v>
      </c>
      <c r="E125" s="802">
        <f t="shared" ref="E125:E127" si="11">($E$122+$E$123+$E$137)/(1-($D$125+$D$126+$D$127))*D125</f>
        <v>26.72260703</v>
      </c>
      <c r="F125" s="775"/>
      <c r="G125" s="775"/>
      <c r="H125" s="775"/>
      <c r="I125" s="775"/>
      <c r="J125" s="775"/>
      <c r="K125" s="775"/>
      <c r="L125" s="775"/>
      <c r="M125" s="775"/>
      <c r="N125" s="775"/>
      <c r="O125" s="775"/>
      <c r="P125" s="775"/>
      <c r="Q125" s="775"/>
      <c r="R125" s="775"/>
      <c r="S125" s="775"/>
      <c r="T125" s="775"/>
      <c r="U125" s="775"/>
      <c r="V125" s="775"/>
      <c r="W125" s="775"/>
      <c r="X125" s="775"/>
      <c r="Y125" s="775"/>
      <c r="Z125" s="775"/>
      <c r="AA125" s="775"/>
      <c r="AB125" s="775"/>
      <c r="AC125" s="775"/>
      <c r="AD125" s="775"/>
      <c r="AE125" s="775"/>
      <c r="AF125" s="775"/>
      <c r="AG125" s="775"/>
      <c r="AH125" s="775"/>
    </row>
    <row r="126" ht="15.75" customHeight="1">
      <c r="A126" s="85"/>
      <c r="B126" s="800" t="s">
        <v>273</v>
      </c>
      <c r="C126" s="60"/>
      <c r="D126" s="857">
        <v>0.0288</v>
      </c>
      <c r="E126" s="802">
        <f t="shared" si="11"/>
        <v>122.1604893</v>
      </c>
      <c r="F126" s="775"/>
      <c r="G126" s="775"/>
      <c r="H126" s="775"/>
      <c r="I126" s="775"/>
      <c r="J126" s="775"/>
      <c r="K126" s="775"/>
      <c r="L126" s="775"/>
      <c r="M126" s="775"/>
      <c r="N126" s="775"/>
      <c r="O126" s="775"/>
      <c r="P126" s="775"/>
      <c r="Q126" s="775"/>
      <c r="R126" s="775"/>
      <c r="S126" s="775"/>
      <c r="T126" s="775"/>
      <c r="U126" s="775"/>
      <c r="V126" s="775"/>
      <c r="W126" s="775"/>
      <c r="X126" s="775"/>
      <c r="Y126" s="775"/>
      <c r="Z126" s="775"/>
      <c r="AA126" s="775"/>
      <c r="AB126" s="775"/>
      <c r="AC126" s="775"/>
      <c r="AD126" s="775"/>
      <c r="AE126" s="775"/>
      <c r="AF126" s="775"/>
      <c r="AG126" s="775"/>
      <c r="AH126" s="775"/>
    </row>
    <row r="127" ht="15.75" customHeight="1">
      <c r="A127" s="98"/>
      <c r="B127" s="800" t="s">
        <v>275</v>
      </c>
      <c r="C127" s="60"/>
      <c r="D127" s="937">
        <v>0.02</v>
      </c>
      <c r="E127" s="802">
        <f t="shared" si="11"/>
        <v>84.8336731</v>
      </c>
      <c r="F127" s="880" t="s">
        <v>1022</v>
      </c>
      <c r="G127" s="881"/>
      <c r="H127" s="881"/>
      <c r="I127" s="881"/>
      <c r="J127" s="881"/>
      <c r="K127" s="881"/>
      <c r="L127" s="881"/>
      <c r="M127" s="881"/>
      <c r="N127" s="881"/>
      <c r="O127" s="881"/>
      <c r="P127" s="881"/>
      <c r="Q127" s="881"/>
      <c r="R127" s="881"/>
      <c r="S127" s="881"/>
      <c r="T127" s="881"/>
      <c r="U127" s="881"/>
      <c r="V127" s="881"/>
      <c r="W127" s="881"/>
      <c r="X127" s="881"/>
      <c r="Y127" s="881"/>
      <c r="Z127" s="881"/>
      <c r="AA127" s="881"/>
      <c r="AB127" s="881"/>
      <c r="AC127" s="881"/>
      <c r="AD127" s="881"/>
      <c r="AE127" s="881"/>
      <c r="AF127" s="881"/>
      <c r="AG127" s="881"/>
      <c r="AH127" s="881"/>
    </row>
    <row r="128" ht="15.75" customHeight="1">
      <c r="A128" s="906" t="s">
        <v>968</v>
      </c>
      <c r="B128" s="59"/>
      <c r="C128" s="60"/>
      <c r="D128" s="915">
        <f>(1+D122)*(1+D123)/(1-(D125+D126+D127))-1</f>
        <v>0.06294733676</v>
      </c>
      <c r="E128" s="938">
        <f>E122+E123+E125+E126+E127</f>
        <v>251.1908918</v>
      </c>
      <c r="F128" s="775"/>
      <c r="G128" s="775"/>
      <c r="H128" s="775"/>
      <c r="I128" s="775"/>
      <c r="J128" s="775"/>
      <c r="K128" s="775"/>
      <c r="L128" s="775"/>
      <c r="M128" s="775"/>
      <c r="N128" s="775"/>
      <c r="O128" s="775"/>
      <c r="P128" s="775"/>
      <c r="Q128" s="775"/>
      <c r="R128" s="775"/>
      <c r="S128" s="775"/>
      <c r="T128" s="775"/>
      <c r="U128" s="775"/>
      <c r="V128" s="775"/>
      <c r="W128" s="775"/>
      <c r="X128" s="775"/>
      <c r="Y128" s="775"/>
      <c r="Z128" s="775"/>
      <c r="AA128" s="775"/>
      <c r="AB128" s="775"/>
      <c r="AC128" s="775"/>
      <c r="AD128" s="775"/>
      <c r="AE128" s="775"/>
      <c r="AF128" s="775"/>
      <c r="AG128" s="775"/>
      <c r="AH128" s="775"/>
    </row>
    <row r="129" ht="15.75" customHeight="1">
      <c r="A129" s="873"/>
      <c r="B129" s="775"/>
      <c r="C129" s="775"/>
      <c r="D129" s="874"/>
      <c r="E129" s="775"/>
      <c r="F129" s="775"/>
      <c r="G129" s="775"/>
      <c r="H129" s="775"/>
      <c r="I129" s="775"/>
      <c r="J129" s="775"/>
      <c r="K129" s="775"/>
      <c r="L129" s="775"/>
      <c r="M129" s="775"/>
      <c r="N129" s="775"/>
      <c r="O129" s="775"/>
      <c r="P129" s="775"/>
      <c r="Q129" s="775"/>
      <c r="R129" s="775"/>
      <c r="S129" s="775"/>
      <c r="T129" s="775"/>
      <c r="U129" s="775"/>
      <c r="V129" s="775"/>
      <c r="W129" s="775"/>
      <c r="X129" s="775"/>
      <c r="Y129" s="775"/>
      <c r="Z129" s="775"/>
      <c r="AA129" s="775"/>
      <c r="AB129" s="775"/>
      <c r="AC129" s="775"/>
      <c r="AD129" s="775"/>
      <c r="AE129" s="775"/>
      <c r="AF129" s="775"/>
      <c r="AG129" s="775"/>
      <c r="AH129" s="775"/>
    </row>
    <row r="130" ht="15.75" customHeight="1">
      <c r="A130" s="930" t="s">
        <v>279</v>
      </c>
      <c r="B130" s="59"/>
      <c r="C130" s="59"/>
      <c r="D130" s="59"/>
      <c r="E130" s="60"/>
      <c r="F130" s="775"/>
      <c r="G130" s="775"/>
      <c r="H130" s="775"/>
      <c r="I130" s="775"/>
      <c r="J130" s="775"/>
      <c r="K130" s="775"/>
      <c r="L130" s="775"/>
      <c r="M130" s="775"/>
      <c r="N130" s="775"/>
      <c r="O130" s="775"/>
      <c r="P130" s="775"/>
      <c r="Q130" s="775"/>
      <c r="R130" s="775"/>
      <c r="S130" s="775"/>
      <c r="T130" s="775"/>
      <c r="U130" s="775"/>
      <c r="V130" s="775"/>
      <c r="W130" s="775"/>
      <c r="X130" s="775"/>
      <c r="Y130" s="775"/>
      <c r="Z130" s="775"/>
      <c r="AA130" s="775"/>
      <c r="AB130" s="775"/>
      <c r="AC130" s="775"/>
      <c r="AD130" s="775"/>
      <c r="AE130" s="775"/>
      <c r="AF130" s="775"/>
      <c r="AG130" s="775"/>
      <c r="AH130" s="775"/>
    </row>
    <row r="131" ht="24.75" customHeight="1">
      <c r="A131" s="906" t="s">
        <v>969</v>
      </c>
      <c r="B131" s="59"/>
      <c r="C131" s="59"/>
      <c r="D131" s="60"/>
      <c r="E131" s="905" t="s">
        <v>662</v>
      </c>
      <c r="F131" s="775"/>
      <c r="G131" s="775"/>
      <c r="H131" s="775"/>
      <c r="I131" s="775"/>
      <c r="J131" s="775"/>
      <c r="K131" s="775"/>
      <c r="L131" s="775"/>
      <c r="M131" s="775"/>
      <c r="N131" s="775"/>
      <c r="O131" s="775"/>
      <c r="P131" s="775"/>
      <c r="Q131" s="775"/>
      <c r="R131" s="775"/>
      <c r="S131" s="775"/>
      <c r="T131" s="775"/>
      <c r="U131" s="775"/>
      <c r="V131" s="775"/>
      <c r="W131" s="775"/>
      <c r="X131" s="775"/>
      <c r="Y131" s="775"/>
      <c r="Z131" s="775"/>
      <c r="AA131" s="775"/>
      <c r="AB131" s="775"/>
      <c r="AC131" s="775"/>
      <c r="AD131" s="775"/>
      <c r="AE131" s="775"/>
      <c r="AF131" s="775"/>
      <c r="AG131" s="775"/>
      <c r="AH131" s="775"/>
    </row>
    <row r="132" ht="15.75" customHeight="1">
      <c r="A132" s="776" t="s">
        <v>124</v>
      </c>
      <c r="B132" s="777" t="s">
        <v>970</v>
      </c>
      <c r="C132" s="59"/>
      <c r="D132" s="60"/>
      <c r="E132" s="883">
        <f>E33</f>
        <v>2154.8</v>
      </c>
      <c r="F132" s="775"/>
      <c r="G132" s="775"/>
      <c r="H132" s="775"/>
      <c r="I132" s="775"/>
      <c r="J132" s="775"/>
      <c r="K132" s="775"/>
      <c r="L132" s="775"/>
      <c r="M132" s="775"/>
      <c r="N132" s="775"/>
      <c r="O132" s="775"/>
      <c r="P132" s="775"/>
      <c r="Q132" s="775"/>
      <c r="R132" s="775"/>
      <c r="S132" s="775"/>
      <c r="T132" s="775"/>
      <c r="U132" s="775"/>
      <c r="V132" s="775"/>
      <c r="W132" s="775"/>
      <c r="X132" s="775"/>
      <c r="Y132" s="775"/>
      <c r="Z132" s="775"/>
      <c r="AA132" s="775"/>
      <c r="AB132" s="775"/>
      <c r="AC132" s="775"/>
      <c r="AD132" s="775"/>
      <c r="AE132" s="775"/>
      <c r="AF132" s="775"/>
      <c r="AG132" s="775"/>
      <c r="AH132" s="775"/>
    </row>
    <row r="133" ht="15.75" customHeight="1">
      <c r="A133" s="776" t="s">
        <v>126</v>
      </c>
      <c r="B133" s="777" t="s">
        <v>971</v>
      </c>
      <c r="C133" s="59"/>
      <c r="D133" s="60"/>
      <c r="E133" s="884">
        <f>E74</f>
        <v>1755.615873</v>
      </c>
      <c r="F133" s="775"/>
      <c r="G133" s="775"/>
      <c r="H133" s="775"/>
      <c r="I133" s="775"/>
      <c r="J133" s="775"/>
      <c r="K133" s="775"/>
      <c r="L133" s="775"/>
      <c r="M133" s="775"/>
      <c r="N133" s="775"/>
      <c r="O133" s="775"/>
      <c r="P133" s="775"/>
      <c r="Q133" s="775"/>
      <c r="R133" s="775"/>
      <c r="S133" s="775"/>
      <c r="T133" s="775"/>
      <c r="U133" s="775"/>
      <c r="V133" s="775"/>
      <c r="W133" s="775"/>
      <c r="X133" s="775"/>
      <c r="Y133" s="775"/>
      <c r="Z133" s="775"/>
      <c r="AA133" s="775"/>
      <c r="AB133" s="775"/>
      <c r="AC133" s="775"/>
      <c r="AD133" s="775"/>
      <c r="AE133" s="775"/>
      <c r="AF133" s="775"/>
      <c r="AG133" s="775"/>
      <c r="AH133" s="775"/>
    </row>
    <row r="134" ht="15.75" customHeight="1">
      <c r="A134" s="776" t="s">
        <v>129</v>
      </c>
      <c r="B134" s="777" t="s">
        <v>465</v>
      </c>
      <c r="C134" s="59"/>
      <c r="D134" s="60"/>
      <c r="E134" s="884">
        <f>E85</f>
        <v>15.3594144</v>
      </c>
      <c r="F134" s="775"/>
      <c r="G134" s="775"/>
      <c r="H134" s="775"/>
      <c r="I134" s="775"/>
      <c r="J134" s="775"/>
      <c r="K134" s="775"/>
      <c r="L134" s="775"/>
      <c r="M134" s="775"/>
      <c r="N134" s="775"/>
      <c r="O134" s="775"/>
      <c r="P134" s="775"/>
      <c r="Q134" s="775"/>
      <c r="R134" s="775"/>
      <c r="S134" s="775"/>
      <c r="T134" s="775"/>
      <c r="U134" s="775"/>
      <c r="V134" s="775"/>
      <c r="W134" s="775"/>
      <c r="X134" s="775"/>
      <c r="Y134" s="775"/>
      <c r="Z134" s="775"/>
      <c r="AA134" s="775"/>
      <c r="AB134" s="775"/>
      <c r="AC134" s="775"/>
      <c r="AD134" s="775"/>
      <c r="AE134" s="775"/>
      <c r="AF134" s="775"/>
      <c r="AG134" s="775"/>
      <c r="AH134" s="775"/>
    </row>
    <row r="135" ht="15.75" customHeight="1">
      <c r="A135" s="776" t="s">
        <v>132</v>
      </c>
      <c r="B135" s="777" t="s">
        <v>470</v>
      </c>
      <c r="C135" s="59"/>
      <c r="D135" s="60"/>
      <c r="E135" s="884">
        <f>E107</f>
        <v>60.71747556</v>
      </c>
      <c r="F135" s="775"/>
      <c r="G135" s="775"/>
      <c r="H135" s="775"/>
      <c r="I135" s="775"/>
      <c r="J135" s="775"/>
      <c r="K135" s="775"/>
      <c r="L135" s="775"/>
      <c r="M135" s="775"/>
      <c r="N135" s="775"/>
      <c r="O135" s="775"/>
      <c r="P135" s="775"/>
      <c r="Q135" s="775"/>
      <c r="R135" s="775"/>
      <c r="S135" s="775"/>
      <c r="T135" s="775"/>
      <c r="U135" s="775"/>
      <c r="V135" s="775"/>
      <c r="W135" s="775"/>
      <c r="X135" s="775"/>
      <c r="Y135" s="775"/>
      <c r="Z135" s="775"/>
      <c r="AA135" s="775"/>
      <c r="AB135" s="775"/>
      <c r="AC135" s="775"/>
      <c r="AD135" s="775"/>
      <c r="AE135" s="775"/>
      <c r="AF135" s="775"/>
      <c r="AG135" s="775"/>
      <c r="AH135" s="775"/>
    </row>
    <row r="136" ht="15.75" customHeight="1">
      <c r="A136" s="776" t="s">
        <v>165</v>
      </c>
      <c r="B136" s="811" t="s">
        <v>972</v>
      </c>
      <c r="C136" s="811"/>
      <c r="D136" s="776"/>
      <c r="E136" s="883">
        <f>E48+E49+E50</f>
        <v>4</v>
      </c>
      <c r="F136" s="775"/>
      <c r="G136" s="775"/>
      <c r="H136" s="775"/>
      <c r="I136" s="893" t="s">
        <v>1023</v>
      </c>
      <c r="J136" s="893"/>
      <c r="K136" s="893"/>
      <c r="L136" s="893"/>
      <c r="M136" s="893"/>
      <c r="N136" s="893"/>
      <c r="O136" s="775"/>
      <c r="P136" s="775"/>
      <c r="Q136" s="775"/>
      <c r="R136" s="775"/>
      <c r="S136" s="775"/>
      <c r="T136" s="775"/>
      <c r="U136" s="775"/>
      <c r="V136" s="775"/>
      <c r="W136" s="775"/>
      <c r="X136" s="775"/>
      <c r="Y136" s="775"/>
      <c r="Z136" s="775"/>
      <c r="AA136" s="775"/>
      <c r="AB136" s="775"/>
      <c r="AC136" s="775"/>
      <c r="AD136" s="775"/>
      <c r="AE136" s="775"/>
      <c r="AF136" s="775"/>
      <c r="AG136" s="775"/>
      <c r="AH136" s="775"/>
    </row>
    <row r="137" ht="15.75" customHeight="1">
      <c r="A137" s="906" t="s">
        <v>973</v>
      </c>
      <c r="B137" s="59"/>
      <c r="C137" s="59"/>
      <c r="D137" s="60"/>
      <c r="E137" s="939">
        <f>SUM(E132:E136)</f>
        <v>3990.492763</v>
      </c>
      <c r="F137" s="775"/>
      <c r="G137" s="775"/>
      <c r="H137" s="775"/>
      <c r="I137" s="893" t="s">
        <v>1024</v>
      </c>
      <c r="J137" s="893"/>
      <c r="K137" s="893"/>
      <c r="L137" s="893"/>
      <c r="M137" s="940">
        <f>COPEIRA!E135</f>
        <v>6650.589733</v>
      </c>
      <c r="N137" s="940">
        <v>3566.16</v>
      </c>
      <c r="O137" s="775"/>
      <c r="P137" s="775"/>
      <c r="Q137" s="775"/>
      <c r="R137" s="775"/>
      <c r="S137" s="775"/>
      <c r="T137" s="775"/>
      <c r="U137" s="775"/>
      <c r="V137" s="775"/>
      <c r="W137" s="775"/>
      <c r="X137" s="775"/>
      <c r="Y137" s="775"/>
      <c r="Z137" s="775"/>
      <c r="AA137" s="775"/>
      <c r="AB137" s="775"/>
      <c r="AC137" s="775"/>
      <c r="AD137" s="775"/>
      <c r="AE137" s="775"/>
      <c r="AF137" s="775"/>
      <c r="AG137" s="775"/>
      <c r="AH137" s="775"/>
    </row>
    <row r="138" ht="15.75" customHeight="1">
      <c r="A138" s="776" t="s">
        <v>167</v>
      </c>
      <c r="B138" s="777" t="s">
        <v>974</v>
      </c>
      <c r="C138" s="59"/>
      <c r="D138" s="60"/>
      <c r="E138" s="884">
        <f>E128</f>
        <v>251.1908918</v>
      </c>
      <c r="F138" s="886"/>
      <c r="G138" s="163"/>
      <c r="H138" s="163"/>
      <c r="I138" s="893" t="s">
        <v>1025</v>
      </c>
      <c r="J138" s="941"/>
      <c r="K138" s="941"/>
      <c r="L138" s="941"/>
      <c r="M138" s="942" t="str">
        <f>'AUXILIAR ADM'!E142</f>
        <v/>
      </c>
      <c r="N138" s="942">
        <v>3854.43</v>
      </c>
      <c r="O138" s="163"/>
      <c r="P138" s="163"/>
      <c r="Q138" s="163"/>
      <c r="R138" s="163"/>
      <c r="S138" s="163"/>
      <c r="T138" s="163"/>
      <c r="U138" s="163"/>
      <c r="V138" s="163"/>
      <c r="W138" s="163"/>
      <c r="X138" s="163"/>
      <c r="Y138" s="163"/>
      <c r="Z138" s="163"/>
      <c r="AA138" s="163"/>
      <c r="AB138" s="163"/>
      <c r="AC138" s="163"/>
      <c r="AD138" s="163"/>
      <c r="AE138" s="163"/>
      <c r="AF138" s="163"/>
      <c r="AG138" s="163"/>
      <c r="AH138" s="163"/>
    </row>
    <row r="139" ht="15.75" customHeight="1">
      <c r="A139" s="906" t="s">
        <v>975</v>
      </c>
      <c r="B139" s="59"/>
      <c r="C139" s="59"/>
      <c r="D139" s="60"/>
      <c r="E139" s="938">
        <f>E137+E138</f>
        <v>4241.683655</v>
      </c>
      <c r="F139" s="887"/>
      <c r="G139" s="775">
        <v>3612.76</v>
      </c>
      <c r="H139" s="775"/>
      <c r="I139" s="893" t="s">
        <v>1026</v>
      </c>
      <c r="J139" s="893"/>
      <c r="K139" s="893"/>
      <c r="L139" s="893"/>
      <c r="M139" s="940">
        <f>E142</f>
        <v>4241.683655</v>
      </c>
      <c r="N139" s="940">
        <v>4241.68</v>
      </c>
      <c r="O139" s="775"/>
      <c r="P139" s="775"/>
      <c r="Q139" s="775"/>
      <c r="R139" s="775"/>
      <c r="S139" s="775"/>
      <c r="T139" s="775"/>
      <c r="U139" s="775"/>
      <c r="V139" s="775"/>
      <c r="W139" s="775"/>
      <c r="X139" s="775"/>
      <c r="Y139" s="775"/>
      <c r="Z139" s="775"/>
      <c r="AA139" s="775"/>
      <c r="AB139" s="775"/>
      <c r="AC139" s="775"/>
      <c r="AD139" s="775"/>
      <c r="AE139" s="775"/>
      <c r="AF139" s="775"/>
      <c r="AG139" s="775"/>
      <c r="AH139" s="775"/>
    </row>
    <row r="140" ht="15.75" customHeight="1">
      <c r="A140" s="889" t="s">
        <v>976</v>
      </c>
      <c r="B140" s="59"/>
      <c r="C140" s="59"/>
      <c r="D140" s="60"/>
      <c r="E140" s="890">
        <f>E139*E15</f>
        <v>4241.683655</v>
      </c>
      <c r="F140" s="891"/>
      <c r="G140" s="775"/>
      <c r="H140" s="775"/>
      <c r="I140" s="943" t="s">
        <v>1027</v>
      </c>
      <c r="J140" s="412"/>
      <c r="K140" s="412"/>
      <c r="L140" s="412"/>
      <c r="M140" s="413"/>
      <c r="N140" s="888">
        <f>SUM(N137:N139)</f>
        <v>11662.27</v>
      </c>
      <c r="O140" s="775"/>
      <c r="P140" s="775"/>
      <c r="Q140" s="775"/>
      <c r="R140" s="775"/>
      <c r="S140" s="775"/>
      <c r="T140" s="775"/>
      <c r="U140" s="775"/>
      <c r="V140" s="775"/>
      <c r="W140" s="775"/>
      <c r="X140" s="775"/>
      <c r="Y140" s="775"/>
      <c r="Z140" s="775"/>
      <c r="AA140" s="775"/>
      <c r="AB140" s="775"/>
      <c r="AC140" s="775"/>
      <c r="AD140" s="775"/>
      <c r="AE140" s="775"/>
      <c r="AF140" s="775"/>
      <c r="AG140" s="775"/>
      <c r="AH140" s="775"/>
    </row>
    <row r="141" ht="15.75" customHeight="1">
      <c r="A141" s="892"/>
      <c r="B141" s="893"/>
      <c r="C141" s="893"/>
      <c r="D141" s="894"/>
      <c r="E141" s="893"/>
      <c r="F141" s="775"/>
      <c r="G141" s="895"/>
      <c r="H141" s="775"/>
      <c r="I141" s="775"/>
      <c r="J141" s="775"/>
      <c r="K141" s="775"/>
      <c r="L141" s="775"/>
      <c r="M141" s="775"/>
      <c r="N141" s="775"/>
      <c r="O141" s="775"/>
      <c r="P141" s="775"/>
      <c r="Q141" s="775"/>
      <c r="R141" s="775"/>
      <c r="S141" s="775"/>
      <c r="T141" s="775"/>
      <c r="U141" s="775"/>
      <c r="V141" s="775"/>
      <c r="W141" s="775"/>
      <c r="X141" s="775"/>
      <c r="Y141" s="775"/>
      <c r="Z141" s="775"/>
      <c r="AA141" s="775"/>
      <c r="AB141" s="775"/>
      <c r="AC141" s="775"/>
      <c r="AD141" s="775"/>
      <c r="AE141" s="775"/>
      <c r="AF141" s="775"/>
      <c r="AG141" s="775"/>
      <c r="AH141" s="775"/>
    </row>
    <row r="142" ht="13.5" customHeight="1">
      <c r="A142" s="906" t="s">
        <v>977</v>
      </c>
      <c r="B142" s="59"/>
      <c r="C142" s="59"/>
      <c r="D142" s="60"/>
      <c r="E142" s="939">
        <f>E139</f>
        <v>4241.683655</v>
      </c>
      <c r="F142" s="775"/>
      <c r="G142" s="775"/>
      <c r="H142" s="775"/>
      <c r="I142" s="775"/>
      <c r="J142" s="775"/>
      <c r="K142" s="775"/>
      <c r="L142" s="775"/>
      <c r="M142" s="775"/>
      <c r="N142" s="775"/>
      <c r="O142" s="775"/>
      <c r="P142" s="775"/>
      <c r="Q142" s="775"/>
      <c r="R142" s="775"/>
      <c r="S142" s="775"/>
      <c r="T142" s="775"/>
      <c r="U142" s="775"/>
      <c r="V142" s="775"/>
      <c r="W142" s="775"/>
      <c r="X142" s="775"/>
      <c r="Y142" s="775"/>
      <c r="Z142" s="775"/>
      <c r="AA142" s="775"/>
      <c r="AB142" s="775"/>
      <c r="AC142" s="775"/>
      <c r="AD142" s="775"/>
      <c r="AE142" s="775"/>
      <c r="AF142" s="775"/>
      <c r="AG142" s="775"/>
      <c r="AH142" s="775"/>
    </row>
    <row r="143" ht="13.5" customHeight="1">
      <c r="A143" s="782"/>
      <c r="B143" s="59"/>
      <c r="C143" s="59"/>
      <c r="D143" s="60"/>
      <c r="E143" s="864"/>
      <c r="F143" s="775"/>
      <c r="G143" s="775"/>
      <c r="H143" s="775"/>
      <c r="I143" s="893" t="s">
        <v>1028</v>
      </c>
      <c r="J143" s="893"/>
      <c r="K143" s="893"/>
      <c r="L143" s="893"/>
      <c r="M143" s="893"/>
      <c r="N143" s="775"/>
      <c r="O143" s="775"/>
      <c r="P143" s="775"/>
      <c r="Q143" s="775"/>
      <c r="R143" s="775"/>
      <c r="S143" s="775"/>
      <c r="T143" s="775"/>
      <c r="U143" s="775"/>
      <c r="V143" s="775"/>
      <c r="W143" s="775"/>
      <c r="X143" s="775"/>
      <c r="Y143" s="775"/>
      <c r="Z143" s="775"/>
      <c r="AA143" s="775"/>
      <c r="AB143" s="775"/>
      <c r="AC143" s="775"/>
      <c r="AD143" s="775"/>
      <c r="AE143" s="775"/>
      <c r="AF143" s="775"/>
      <c r="AG143" s="775"/>
      <c r="AH143" s="775"/>
    </row>
    <row r="144" ht="15.75" customHeight="1">
      <c r="A144" s="873"/>
      <c r="B144" s="775"/>
      <c r="C144" s="775"/>
      <c r="D144" s="874"/>
      <c r="E144" s="775"/>
      <c r="F144" s="775"/>
      <c r="G144" s="944">
        <f>COPEIRA!E135+'AUXILIAR ADM'!E142+agente!E142</f>
        <v>10892.27339</v>
      </c>
      <c r="H144" s="775"/>
      <c r="I144" s="893" t="s">
        <v>124</v>
      </c>
      <c r="J144" s="893" t="s">
        <v>523</v>
      </c>
      <c r="K144" s="893"/>
      <c r="L144" s="893"/>
      <c r="M144" s="940">
        <f>N140</f>
        <v>11662.27</v>
      </c>
      <c r="N144" s="775"/>
      <c r="O144" s="775"/>
      <c r="P144" s="775"/>
      <c r="Q144" s="775"/>
      <c r="R144" s="775"/>
      <c r="S144" s="775"/>
      <c r="T144" s="775"/>
      <c r="U144" s="775"/>
      <c r="V144" s="775"/>
      <c r="W144" s="775"/>
      <c r="X144" s="775"/>
      <c r="Y144" s="775"/>
      <c r="Z144" s="775"/>
      <c r="AA144" s="775"/>
      <c r="AB144" s="775"/>
      <c r="AC144" s="775"/>
      <c r="AD144" s="775"/>
      <c r="AE144" s="775"/>
      <c r="AF144" s="775"/>
      <c r="AG144" s="775"/>
      <c r="AH144" s="775"/>
    </row>
    <row r="145" ht="13.5" customHeight="1">
      <c r="A145" s="873"/>
      <c r="B145" s="775"/>
      <c r="C145" s="775"/>
      <c r="D145" s="874"/>
      <c r="E145" s="775"/>
      <c r="F145" s="775"/>
      <c r="G145" s="775"/>
      <c r="H145" s="775"/>
      <c r="I145" s="893"/>
      <c r="J145" s="893"/>
      <c r="K145" s="893"/>
      <c r="L145" s="893"/>
      <c r="M145" s="893"/>
      <c r="N145" s="775"/>
      <c r="O145" s="775"/>
      <c r="P145" s="775"/>
      <c r="Q145" s="775"/>
      <c r="R145" s="775"/>
      <c r="S145" s="775"/>
      <c r="T145" s="775"/>
      <c r="U145" s="775"/>
      <c r="V145" s="775"/>
      <c r="W145" s="775"/>
      <c r="X145" s="775"/>
      <c r="Y145" s="775"/>
      <c r="Z145" s="775"/>
      <c r="AA145" s="775"/>
      <c r="AB145" s="775"/>
      <c r="AC145" s="775"/>
      <c r="AD145" s="775"/>
      <c r="AE145" s="775"/>
      <c r="AF145" s="775"/>
      <c r="AG145" s="775"/>
      <c r="AH145" s="775"/>
    </row>
    <row r="146" ht="13.5" customHeight="1">
      <c r="A146" s="873"/>
      <c r="B146" s="775"/>
      <c r="C146" s="775"/>
      <c r="D146" s="874"/>
      <c r="E146" s="775"/>
      <c r="F146" s="775"/>
      <c r="G146" s="775"/>
      <c r="H146" s="775"/>
      <c r="I146" s="893" t="s">
        <v>126</v>
      </c>
      <c r="J146" s="893" t="s">
        <v>1029</v>
      </c>
      <c r="K146" s="893"/>
      <c r="L146" s="893"/>
      <c r="M146" s="940">
        <f>M144*12</f>
        <v>139947.24</v>
      </c>
      <c r="N146" s="775"/>
      <c r="O146" s="775"/>
      <c r="P146" s="775"/>
      <c r="Q146" s="775"/>
      <c r="R146" s="775"/>
      <c r="S146" s="775"/>
      <c r="T146" s="775"/>
      <c r="U146" s="775"/>
      <c r="V146" s="775"/>
      <c r="W146" s="775"/>
      <c r="X146" s="775"/>
      <c r="Y146" s="775"/>
      <c r="Z146" s="775"/>
      <c r="AA146" s="775"/>
      <c r="AB146" s="775"/>
      <c r="AC146" s="775"/>
      <c r="AD146" s="775"/>
      <c r="AE146" s="775"/>
      <c r="AF146" s="775"/>
      <c r="AG146" s="775"/>
      <c r="AH146" s="775"/>
    </row>
    <row r="147" ht="13.5" customHeight="1">
      <c r="A147" s="873"/>
      <c r="B147" s="775"/>
      <c r="C147" s="775"/>
      <c r="D147" s="874"/>
      <c r="E147" s="775"/>
      <c r="F147" s="775"/>
      <c r="G147" s="775"/>
      <c r="H147" s="775"/>
      <c r="I147" s="893"/>
      <c r="J147" s="893"/>
      <c r="K147" s="893"/>
      <c r="L147" s="893"/>
      <c r="M147" s="893"/>
      <c r="N147" s="775"/>
      <c r="O147" s="775"/>
      <c r="P147" s="775"/>
      <c r="Q147" s="775"/>
      <c r="R147" s="775"/>
      <c r="S147" s="775"/>
      <c r="T147" s="775"/>
      <c r="U147" s="775"/>
      <c r="V147" s="775"/>
      <c r="W147" s="775"/>
      <c r="X147" s="775"/>
      <c r="Y147" s="775"/>
      <c r="Z147" s="775"/>
      <c r="AA147" s="775"/>
      <c r="AB147" s="775"/>
      <c r="AC147" s="775"/>
      <c r="AD147" s="775"/>
      <c r="AE147" s="775"/>
      <c r="AF147" s="775"/>
      <c r="AG147" s="775"/>
      <c r="AH147" s="775"/>
    </row>
    <row r="148" ht="13.5" customHeight="1">
      <c r="A148" s="873"/>
      <c r="B148" s="775"/>
      <c r="C148" s="775"/>
      <c r="D148" s="874"/>
      <c r="E148" s="775"/>
      <c r="F148" s="775"/>
      <c r="G148" s="775"/>
      <c r="H148" s="775"/>
      <c r="I148" s="893" t="s">
        <v>1030</v>
      </c>
      <c r="J148" s="893"/>
      <c r="K148" s="893"/>
      <c r="L148" s="893"/>
      <c r="M148" s="893"/>
      <c r="N148" s="775"/>
      <c r="O148" s="775"/>
      <c r="P148" s="775"/>
      <c r="Q148" s="775"/>
      <c r="R148" s="775"/>
      <c r="S148" s="775"/>
      <c r="T148" s="775"/>
      <c r="U148" s="775"/>
      <c r="V148" s="775"/>
      <c r="W148" s="775"/>
      <c r="X148" s="775"/>
      <c r="Y148" s="775"/>
      <c r="Z148" s="775"/>
      <c r="AA148" s="775"/>
      <c r="AB148" s="775"/>
      <c r="AC148" s="775"/>
      <c r="AD148" s="775"/>
      <c r="AE148" s="775"/>
      <c r="AF148" s="775"/>
      <c r="AG148" s="775"/>
      <c r="AH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c r="AE149" s="775"/>
      <c r="AF149" s="775"/>
      <c r="AG149" s="775"/>
      <c r="AH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c r="AA150" s="775"/>
      <c r="AB150" s="775"/>
      <c r="AC150" s="775"/>
      <c r="AD150" s="775"/>
      <c r="AE150" s="775"/>
      <c r="AF150" s="775"/>
      <c r="AG150" s="775"/>
      <c r="AH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c r="AE151" s="775"/>
      <c r="AF151" s="775"/>
      <c r="AG151" s="775"/>
      <c r="AH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c r="AA152" s="775"/>
      <c r="AB152" s="775"/>
      <c r="AC152" s="775"/>
      <c r="AD152" s="775"/>
      <c r="AE152" s="775"/>
      <c r="AF152" s="775"/>
      <c r="AG152" s="775"/>
      <c r="AH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c r="AE153" s="775"/>
      <c r="AF153" s="775"/>
      <c r="AG153" s="775"/>
      <c r="AH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c r="AA154" s="775"/>
      <c r="AB154" s="775"/>
      <c r="AC154" s="775"/>
      <c r="AD154" s="775"/>
      <c r="AE154" s="775"/>
      <c r="AF154" s="775"/>
      <c r="AG154" s="775"/>
      <c r="AH154" s="775"/>
    </row>
    <row r="155" ht="13.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c r="AA155" s="775"/>
      <c r="AB155" s="775"/>
      <c r="AC155" s="775"/>
      <c r="AD155" s="775"/>
      <c r="AE155" s="775"/>
      <c r="AF155" s="775"/>
      <c r="AG155" s="775"/>
      <c r="AH155" s="775"/>
    </row>
    <row r="156" ht="13.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c r="AA156" s="775"/>
      <c r="AB156" s="775"/>
      <c r="AC156" s="775"/>
      <c r="AD156" s="775"/>
      <c r="AE156" s="775"/>
      <c r="AF156" s="775"/>
      <c r="AG156" s="775"/>
      <c r="AH156" s="775"/>
    </row>
    <row r="157" ht="13.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c r="AA157" s="775"/>
      <c r="AB157" s="775"/>
      <c r="AC157" s="775"/>
      <c r="AD157" s="775"/>
      <c r="AE157" s="775"/>
      <c r="AF157" s="775"/>
      <c r="AG157" s="775"/>
      <c r="AH157" s="775"/>
    </row>
    <row r="158" ht="13.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c r="AA158" s="775"/>
      <c r="AB158" s="775"/>
      <c r="AC158" s="775"/>
      <c r="AD158" s="775"/>
      <c r="AE158" s="775"/>
      <c r="AF158" s="775"/>
      <c r="AG158" s="775"/>
      <c r="AH158" s="775"/>
    </row>
    <row r="159" ht="13.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c r="AA159" s="775"/>
      <c r="AB159" s="775"/>
      <c r="AC159" s="775"/>
      <c r="AD159" s="775"/>
      <c r="AE159" s="775"/>
      <c r="AF159" s="775"/>
      <c r="AG159" s="775"/>
      <c r="AH159" s="775"/>
    </row>
    <row r="160" ht="13.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c r="AA160" s="775"/>
      <c r="AB160" s="775"/>
      <c r="AC160" s="775"/>
      <c r="AD160" s="775"/>
      <c r="AE160" s="775"/>
      <c r="AF160" s="775"/>
      <c r="AG160" s="775"/>
      <c r="AH160" s="775"/>
    </row>
    <row r="161" ht="13.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c r="AA161" s="775"/>
      <c r="AB161" s="775"/>
      <c r="AC161" s="775"/>
      <c r="AD161" s="775"/>
      <c r="AE161" s="775"/>
      <c r="AF161" s="775"/>
      <c r="AG161" s="775"/>
      <c r="AH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c r="AA162" s="775"/>
      <c r="AB162" s="775"/>
      <c r="AC162" s="775"/>
      <c r="AD162" s="775"/>
      <c r="AE162" s="775"/>
      <c r="AF162" s="775"/>
      <c r="AG162" s="775"/>
      <c r="AH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c r="AA163" s="775"/>
      <c r="AB163" s="775"/>
      <c r="AC163" s="775"/>
      <c r="AD163" s="775"/>
      <c r="AE163" s="775"/>
      <c r="AF163" s="775"/>
      <c r="AG163" s="775"/>
      <c r="AH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c r="AA164" s="775"/>
      <c r="AB164" s="775"/>
      <c r="AC164" s="775"/>
      <c r="AD164" s="775"/>
      <c r="AE164" s="775"/>
      <c r="AF164" s="775"/>
      <c r="AG164" s="775"/>
      <c r="AH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c r="AA165" s="775"/>
      <c r="AB165" s="775"/>
      <c r="AC165" s="775"/>
      <c r="AD165" s="775"/>
      <c r="AE165" s="775"/>
      <c r="AF165" s="775"/>
      <c r="AG165" s="775"/>
      <c r="AH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c r="AA166" s="775"/>
      <c r="AB166" s="775"/>
      <c r="AC166" s="775"/>
      <c r="AD166" s="775"/>
      <c r="AE166" s="775"/>
      <c r="AF166" s="775"/>
      <c r="AG166" s="775"/>
      <c r="AH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c r="AA167" s="775"/>
      <c r="AB167" s="775"/>
      <c r="AC167" s="775"/>
      <c r="AD167" s="775"/>
      <c r="AE167" s="775"/>
      <c r="AF167" s="775"/>
      <c r="AG167" s="775"/>
      <c r="AH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c r="AA168" s="775"/>
      <c r="AB168" s="775"/>
      <c r="AC168" s="775"/>
      <c r="AD168" s="775"/>
      <c r="AE168" s="775"/>
      <c r="AF168" s="775"/>
      <c r="AG168" s="775"/>
      <c r="AH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c r="AA169" s="775"/>
      <c r="AB169" s="775"/>
      <c r="AC169" s="775"/>
      <c r="AD169" s="775"/>
      <c r="AE169" s="775"/>
      <c r="AF169" s="775"/>
      <c r="AG169" s="775"/>
      <c r="AH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c r="AA170" s="775"/>
      <c r="AB170" s="775"/>
      <c r="AC170" s="775"/>
      <c r="AD170" s="775"/>
      <c r="AE170" s="775"/>
      <c r="AF170" s="775"/>
      <c r="AG170" s="775"/>
      <c r="AH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c r="AA171" s="775"/>
      <c r="AB171" s="775"/>
      <c r="AC171" s="775"/>
      <c r="AD171" s="775"/>
      <c r="AE171" s="775"/>
      <c r="AF171" s="775"/>
      <c r="AG171" s="775"/>
      <c r="AH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c r="AA172" s="775"/>
      <c r="AB172" s="775"/>
      <c r="AC172" s="775"/>
      <c r="AD172" s="775"/>
      <c r="AE172" s="775"/>
      <c r="AF172" s="775"/>
      <c r="AG172" s="775"/>
      <c r="AH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c r="AA173" s="775"/>
      <c r="AB173" s="775"/>
      <c r="AC173" s="775"/>
      <c r="AD173" s="775"/>
      <c r="AE173" s="775"/>
      <c r="AF173" s="775"/>
      <c r="AG173" s="775"/>
      <c r="AH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c r="AA174" s="775"/>
      <c r="AB174" s="775"/>
      <c r="AC174" s="775"/>
      <c r="AD174" s="775"/>
      <c r="AE174" s="775"/>
      <c r="AF174" s="775"/>
      <c r="AG174" s="775"/>
      <c r="AH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c r="AA175" s="775"/>
      <c r="AB175" s="775"/>
      <c r="AC175" s="775"/>
      <c r="AD175" s="775"/>
      <c r="AE175" s="775"/>
      <c r="AF175" s="775"/>
      <c r="AG175" s="775"/>
      <c r="AH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c r="AA176" s="775"/>
      <c r="AB176" s="775"/>
      <c r="AC176" s="775"/>
      <c r="AD176" s="775"/>
      <c r="AE176" s="775"/>
      <c r="AF176" s="775"/>
      <c r="AG176" s="775"/>
      <c r="AH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c r="AA177" s="775"/>
      <c r="AB177" s="775"/>
      <c r="AC177" s="775"/>
      <c r="AD177" s="775"/>
      <c r="AE177" s="775"/>
      <c r="AF177" s="775"/>
      <c r="AG177" s="775"/>
      <c r="AH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c r="AA178" s="775"/>
      <c r="AB178" s="775"/>
      <c r="AC178" s="775"/>
      <c r="AD178" s="775"/>
      <c r="AE178" s="775"/>
      <c r="AF178" s="775"/>
      <c r="AG178" s="775"/>
      <c r="AH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c r="AA179" s="775"/>
      <c r="AB179" s="775"/>
      <c r="AC179" s="775"/>
      <c r="AD179" s="775"/>
      <c r="AE179" s="775"/>
      <c r="AF179" s="775"/>
      <c r="AG179" s="775"/>
      <c r="AH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c r="AA180" s="775"/>
      <c r="AB180" s="775"/>
      <c r="AC180" s="775"/>
      <c r="AD180" s="775"/>
      <c r="AE180" s="775"/>
      <c r="AF180" s="775"/>
      <c r="AG180" s="775"/>
      <c r="AH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c r="AA181" s="775"/>
      <c r="AB181" s="775"/>
      <c r="AC181" s="775"/>
      <c r="AD181" s="775"/>
      <c r="AE181" s="775"/>
      <c r="AF181" s="775"/>
      <c r="AG181" s="775"/>
      <c r="AH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c r="AA182" s="775"/>
      <c r="AB182" s="775"/>
      <c r="AC182" s="775"/>
      <c r="AD182" s="775"/>
      <c r="AE182" s="775"/>
      <c r="AF182" s="775"/>
      <c r="AG182" s="775"/>
      <c r="AH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c r="AA183" s="775"/>
      <c r="AB183" s="775"/>
      <c r="AC183" s="775"/>
      <c r="AD183" s="775"/>
      <c r="AE183" s="775"/>
      <c r="AF183" s="775"/>
      <c r="AG183" s="775"/>
      <c r="AH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c r="AA184" s="775"/>
      <c r="AB184" s="775"/>
      <c r="AC184" s="775"/>
      <c r="AD184" s="775"/>
      <c r="AE184" s="775"/>
      <c r="AF184" s="775"/>
      <c r="AG184" s="775"/>
      <c r="AH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c r="AA185" s="775"/>
      <c r="AB185" s="775"/>
      <c r="AC185" s="775"/>
      <c r="AD185" s="775"/>
      <c r="AE185" s="775"/>
      <c r="AF185" s="775"/>
      <c r="AG185" s="775"/>
      <c r="AH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c r="AA186" s="775"/>
      <c r="AB186" s="775"/>
      <c r="AC186" s="775"/>
      <c r="AD186" s="775"/>
      <c r="AE186" s="775"/>
      <c r="AF186" s="775"/>
      <c r="AG186" s="775"/>
      <c r="AH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c r="AA187" s="775"/>
      <c r="AB187" s="775"/>
      <c r="AC187" s="775"/>
      <c r="AD187" s="775"/>
      <c r="AE187" s="775"/>
      <c r="AF187" s="775"/>
      <c r="AG187" s="775"/>
      <c r="AH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c r="AA188" s="775"/>
      <c r="AB188" s="775"/>
      <c r="AC188" s="775"/>
      <c r="AD188" s="775"/>
      <c r="AE188" s="775"/>
      <c r="AF188" s="775"/>
      <c r="AG188" s="775"/>
      <c r="AH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c r="AA189" s="775"/>
      <c r="AB189" s="775"/>
      <c r="AC189" s="775"/>
      <c r="AD189" s="775"/>
      <c r="AE189" s="775"/>
      <c r="AF189" s="775"/>
      <c r="AG189" s="775"/>
      <c r="AH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c r="AA190" s="775"/>
      <c r="AB190" s="775"/>
      <c r="AC190" s="775"/>
      <c r="AD190" s="775"/>
      <c r="AE190" s="775"/>
      <c r="AF190" s="775"/>
      <c r="AG190" s="775"/>
      <c r="AH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c r="AA191" s="775"/>
      <c r="AB191" s="775"/>
      <c r="AC191" s="775"/>
      <c r="AD191" s="775"/>
      <c r="AE191" s="775"/>
      <c r="AF191" s="775"/>
      <c r="AG191" s="775"/>
      <c r="AH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c r="AA192" s="775"/>
      <c r="AB192" s="775"/>
      <c r="AC192" s="775"/>
      <c r="AD192" s="775"/>
      <c r="AE192" s="775"/>
      <c r="AF192" s="775"/>
      <c r="AG192" s="775"/>
      <c r="AH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c r="AA193" s="775"/>
      <c r="AB193" s="775"/>
      <c r="AC193" s="775"/>
      <c r="AD193" s="775"/>
      <c r="AE193" s="775"/>
      <c r="AF193" s="775"/>
      <c r="AG193" s="775"/>
      <c r="AH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c r="AA194" s="775"/>
      <c r="AB194" s="775"/>
      <c r="AC194" s="775"/>
      <c r="AD194" s="775"/>
      <c r="AE194" s="775"/>
      <c r="AF194" s="775"/>
      <c r="AG194" s="775"/>
      <c r="AH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c r="AA195" s="775"/>
      <c r="AB195" s="775"/>
      <c r="AC195" s="775"/>
      <c r="AD195" s="775"/>
      <c r="AE195" s="775"/>
      <c r="AF195" s="775"/>
      <c r="AG195" s="775"/>
      <c r="AH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c r="AA196" s="775"/>
      <c r="AB196" s="775"/>
      <c r="AC196" s="775"/>
      <c r="AD196" s="775"/>
      <c r="AE196" s="775"/>
      <c r="AF196" s="775"/>
      <c r="AG196" s="775"/>
      <c r="AH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c r="AA197" s="775"/>
      <c r="AB197" s="775"/>
      <c r="AC197" s="775"/>
      <c r="AD197" s="775"/>
      <c r="AE197" s="775"/>
      <c r="AF197" s="775"/>
      <c r="AG197" s="775"/>
      <c r="AH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c r="AA198" s="775"/>
      <c r="AB198" s="775"/>
      <c r="AC198" s="775"/>
      <c r="AD198" s="775"/>
      <c r="AE198" s="775"/>
      <c r="AF198" s="775"/>
      <c r="AG198" s="775"/>
      <c r="AH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c r="AA199" s="775"/>
      <c r="AB199" s="775"/>
      <c r="AC199" s="775"/>
      <c r="AD199" s="775"/>
      <c r="AE199" s="775"/>
      <c r="AF199" s="775"/>
      <c r="AG199" s="775"/>
      <c r="AH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c r="AA200" s="775"/>
      <c r="AB200" s="775"/>
      <c r="AC200" s="775"/>
      <c r="AD200" s="775"/>
      <c r="AE200" s="775"/>
      <c r="AF200" s="775"/>
      <c r="AG200" s="775"/>
      <c r="AH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c r="AA201" s="775"/>
      <c r="AB201" s="775"/>
      <c r="AC201" s="775"/>
      <c r="AD201" s="775"/>
      <c r="AE201" s="775"/>
      <c r="AF201" s="775"/>
      <c r="AG201" s="775"/>
      <c r="AH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c r="AA202" s="775"/>
      <c r="AB202" s="775"/>
      <c r="AC202" s="775"/>
      <c r="AD202" s="775"/>
      <c r="AE202" s="775"/>
      <c r="AF202" s="775"/>
      <c r="AG202" s="775"/>
      <c r="AH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c r="AA203" s="775"/>
      <c r="AB203" s="775"/>
      <c r="AC203" s="775"/>
      <c r="AD203" s="775"/>
      <c r="AE203" s="775"/>
      <c r="AF203" s="775"/>
      <c r="AG203" s="775"/>
      <c r="AH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c r="AA204" s="775"/>
      <c r="AB204" s="775"/>
      <c r="AC204" s="775"/>
      <c r="AD204" s="775"/>
      <c r="AE204" s="775"/>
      <c r="AF204" s="775"/>
      <c r="AG204" s="775"/>
      <c r="AH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c r="AA205" s="775"/>
      <c r="AB205" s="775"/>
      <c r="AC205" s="775"/>
      <c r="AD205" s="775"/>
      <c r="AE205" s="775"/>
      <c r="AF205" s="775"/>
      <c r="AG205" s="775"/>
      <c r="AH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c r="AA206" s="775"/>
      <c r="AB206" s="775"/>
      <c r="AC206" s="775"/>
      <c r="AD206" s="775"/>
      <c r="AE206" s="775"/>
      <c r="AF206" s="775"/>
      <c r="AG206" s="775"/>
      <c r="AH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c r="AA207" s="775"/>
      <c r="AB207" s="775"/>
      <c r="AC207" s="775"/>
      <c r="AD207" s="775"/>
      <c r="AE207" s="775"/>
      <c r="AF207" s="775"/>
      <c r="AG207" s="775"/>
      <c r="AH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c r="AA208" s="775"/>
      <c r="AB208" s="775"/>
      <c r="AC208" s="775"/>
      <c r="AD208" s="775"/>
      <c r="AE208" s="775"/>
      <c r="AF208" s="775"/>
      <c r="AG208" s="775"/>
      <c r="AH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c r="AA209" s="775"/>
      <c r="AB209" s="775"/>
      <c r="AC209" s="775"/>
      <c r="AD209" s="775"/>
      <c r="AE209" s="775"/>
      <c r="AF209" s="775"/>
      <c r="AG209" s="775"/>
      <c r="AH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c r="AA210" s="775"/>
      <c r="AB210" s="775"/>
      <c r="AC210" s="775"/>
      <c r="AD210" s="775"/>
      <c r="AE210" s="775"/>
      <c r="AF210" s="775"/>
      <c r="AG210" s="775"/>
      <c r="AH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c r="AA211" s="775"/>
      <c r="AB211" s="775"/>
      <c r="AC211" s="775"/>
      <c r="AD211" s="775"/>
      <c r="AE211" s="775"/>
      <c r="AF211" s="775"/>
      <c r="AG211" s="775"/>
      <c r="AH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c r="AA212" s="775"/>
      <c r="AB212" s="775"/>
      <c r="AC212" s="775"/>
      <c r="AD212" s="775"/>
      <c r="AE212" s="775"/>
      <c r="AF212" s="775"/>
      <c r="AG212" s="775"/>
      <c r="AH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c r="AA213" s="775"/>
      <c r="AB213" s="775"/>
      <c r="AC213" s="775"/>
      <c r="AD213" s="775"/>
      <c r="AE213" s="775"/>
      <c r="AF213" s="775"/>
      <c r="AG213" s="775"/>
      <c r="AH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c r="AA214" s="775"/>
      <c r="AB214" s="775"/>
      <c r="AC214" s="775"/>
      <c r="AD214" s="775"/>
      <c r="AE214" s="775"/>
      <c r="AF214" s="775"/>
      <c r="AG214" s="775"/>
      <c r="AH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c r="AA215" s="775"/>
      <c r="AB215" s="775"/>
      <c r="AC215" s="775"/>
      <c r="AD215" s="775"/>
      <c r="AE215" s="775"/>
      <c r="AF215" s="775"/>
      <c r="AG215" s="775"/>
      <c r="AH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c r="AA216" s="775"/>
      <c r="AB216" s="775"/>
      <c r="AC216" s="775"/>
      <c r="AD216" s="775"/>
      <c r="AE216" s="775"/>
      <c r="AF216" s="775"/>
      <c r="AG216" s="775"/>
      <c r="AH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c r="AA217" s="775"/>
      <c r="AB217" s="775"/>
      <c r="AC217" s="775"/>
      <c r="AD217" s="775"/>
      <c r="AE217" s="775"/>
      <c r="AF217" s="775"/>
      <c r="AG217" s="775"/>
      <c r="AH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c r="AA218" s="775"/>
      <c r="AB218" s="775"/>
      <c r="AC218" s="775"/>
      <c r="AD218" s="775"/>
      <c r="AE218" s="775"/>
      <c r="AF218" s="775"/>
      <c r="AG218" s="775"/>
      <c r="AH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c r="AA219" s="775"/>
      <c r="AB219" s="775"/>
      <c r="AC219" s="775"/>
      <c r="AD219" s="775"/>
      <c r="AE219" s="775"/>
      <c r="AF219" s="775"/>
      <c r="AG219" s="775"/>
      <c r="AH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c r="AA220" s="775"/>
      <c r="AB220" s="775"/>
      <c r="AC220" s="775"/>
      <c r="AD220" s="775"/>
      <c r="AE220" s="775"/>
      <c r="AF220" s="775"/>
      <c r="AG220" s="775"/>
      <c r="AH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c r="AA221" s="775"/>
      <c r="AB221" s="775"/>
      <c r="AC221" s="775"/>
      <c r="AD221" s="775"/>
      <c r="AE221" s="775"/>
      <c r="AF221" s="775"/>
      <c r="AG221" s="775"/>
      <c r="AH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c r="AA222" s="775"/>
      <c r="AB222" s="775"/>
      <c r="AC222" s="775"/>
      <c r="AD222" s="775"/>
      <c r="AE222" s="775"/>
      <c r="AF222" s="775"/>
      <c r="AG222" s="775"/>
      <c r="AH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c r="AA223" s="775"/>
      <c r="AB223" s="775"/>
      <c r="AC223" s="775"/>
      <c r="AD223" s="775"/>
      <c r="AE223" s="775"/>
      <c r="AF223" s="775"/>
      <c r="AG223" s="775"/>
      <c r="AH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c r="AA224" s="775"/>
      <c r="AB224" s="775"/>
      <c r="AC224" s="775"/>
      <c r="AD224" s="775"/>
      <c r="AE224" s="775"/>
      <c r="AF224" s="775"/>
      <c r="AG224" s="775"/>
      <c r="AH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c r="AA225" s="775"/>
      <c r="AB225" s="775"/>
      <c r="AC225" s="775"/>
      <c r="AD225" s="775"/>
      <c r="AE225" s="775"/>
      <c r="AF225" s="775"/>
      <c r="AG225" s="775"/>
      <c r="AH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c r="AA226" s="775"/>
      <c r="AB226" s="775"/>
      <c r="AC226" s="775"/>
      <c r="AD226" s="775"/>
      <c r="AE226" s="775"/>
      <c r="AF226" s="775"/>
      <c r="AG226" s="775"/>
      <c r="AH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c r="AA227" s="775"/>
      <c r="AB227" s="775"/>
      <c r="AC227" s="775"/>
      <c r="AD227" s="775"/>
      <c r="AE227" s="775"/>
      <c r="AF227" s="775"/>
      <c r="AG227" s="775"/>
      <c r="AH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c r="AA228" s="775"/>
      <c r="AB228" s="775"/>
      <c r="AC228" s="775"/>
      <c r="AD228" s="775"/>
      <c r="AE228" s="775"/>
      <c r="AF228" s="775"/>
      <c r="AG228" s="775"/>
      <c r="AH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c r="AA229" s="775"/>
      <c r="AB229" s="775"/>
      <c r="AC229" s="775"/>
      <c r="AD229" s="775"/>
      <c r="AE229" s="775"/>
      <c r="AF229" s="775"/>
      <c r="AG229" s="775"/>
      <c r="AH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c r="AA230" s="775"/>
      <c r="AB230" s="775"/>
      <c r="AC230" s="775"/>
      <c r="AD230" s="775"/>
      <c r="AE230" s="775"/>
      <c r="AF230" s="775"/>
      <c r="AG230" s="775"/>
      <c r="AH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c r="AA231" s="775"/>
      <c r="AB231" s="775"/>
      <c r="AC231" s="775"/>
      <c r="AD231" s="775"/>
      <c r="AE231" s="775"/>
      <c r="AF231" s="775"/>
      <c r="AG231" s="775"/>
      <c r="AH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c r="AA232" s="775"/>
      <c r="AB232" s="775"/>
      <c r="AC232" s="775"/>
      <c r="AD232" s="775"/>
      <c r="AE232" s="775"/>
      <c r="AF232" s="775"/>
      <c r="AG232" s="775"/>
      <c r="AH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c r="AA233" s="775"/>
      <c r="AB233" s="775"/>
      <c r="AC233" s="775"/>
      <c r="AD233" s="775"/>
      <c r="AE233" s="775"/>
      <c r="AF233" s="775"/>
      <c r="AG233" s="775"/>
      <c r="AH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c r="AA234" s="775"/>
      <c r="AB234" s="775"/>
      <c r="AC234" s="775"/>
      <c r="AD234" s="775"/>
      <c r="AE234" s="775"/>
      <c r="AF234" s="775"/>
      <c r="AG234" s="775"/>
      <c r="AH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c r="AA235" s="775"/>
      <c r="AB235" s="775"/>
      <c r="AC235" s="775"/>
      <c r="AD235" s="775"/>
      <c r="AE235" s="775"/>
      <c r="AF235" s="775"/>
      <c r="AG235" s="775"/>
      <c r="AH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c r="AA236" s="775"/>
      <c r="AB236" s="775"/>
      <c r="AC236" s="775"/>
      <c r="AD236" s="775"/>
      <c r="AE236" s="775"/>
      <c r="AF236" s="775"/>
      <c r="AG236" s="775"/>
      <c r="AH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5"/>
      <c r="AD237" s="775"/>
      <c r="AE237" s="775"/>
      <c r="AF237" s="775"/>
      <c r="AG237" s="775"/>
      <c r="AH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c r="AA238" s="775"/>
      <c r="AB238" s="775"/>
      <c r="AC238" s="775"/>
      <c r="AD238" s="775"/>
      <c r="AE238" s="775"/>
      <c r="AF238" s="775"/>
      <c r="AG238" s="775"/>
      <c r="AH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c r="AA239" s="775"/>
      <c r="AB239" s="775"/>
      <c r="AC239" s="775"/>
      <c r="AD239" s="775"/>
      <c r="AE239" s="775"/>
      <c r="AF239" s="775"/>
      <c r="AG239" s="775"/>
      <c r="AH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c r="AA240" s="775"/>
      <c r="AB240" s="775"/>
      <c r="AC240" s="775"/>
      <c r="AD240" s="775"/>
      <c r="AE240" s="775"/>
      <c r="AF240" s="775"/>
      <c r="AG240" s="775"/>
      <c r="AH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c r="AA241" s="775"/>
      <c r="AB241" s="775"/>
      <c r="AC241" s="775"/>
      <c r="AD241" s="775"/>
      <c r="AE241" s="775"/>
      <c r="AF241" s="775"/>
      <c r="AG241" s="775"/>
      <c r="AH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c r="AA242" s="775"/>
      <c r="AB242" s="775"/>
      <c r="AC242" s="775"/>
      <c r="AD242" s="775"/>
      <c r="AE242" s="775"/>
      <c r="AF242" s="775"/>
      <c r="AG242" s="775"/>
      <c r="AH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c r="AA243" s="775"/>
      <c r="AB243" s="775"/>
      <c r="AC243" s="775"/>
      <c r="AD243" s="775"/>
      <c r="AE243" s="775"/>
      <c r="AF243" s="775"/>
      <c r="AG243" s="775"/>
      <c r="AH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c r="AA244" s="775"/>
      <c r="AB244" s="775"/>
      <c r="AC244" s="775"/>
      <c r="AD244" s="775"/>
      <c r="AE244" s="775"/>
      <c r="AF244" s="775"/>
      <c r="AG244" s="775"/>
      <c r="AH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c r="AA245" s="775"/>
      <c r="AB245" s="775"/>
      <c r="AC245" s="775"/>
      <c r="AD245" s="775"/>
      <c r="AE245" s="775"/>
      <c r="AF245" s="775"/>
      <c r="AG245" s="775"/>
      <c r="AH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c r="AA246" s="775"/>
      <c r="AB246" s="775"/>
      <c r="AC246" s="775"/>
      <c r="AD246" s="775"/>
      <c r="AE246" s="775"/>
      <c r="AF246" s="775"/>
      <c r="AG246" s="775"/>
      <c r="AH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c r="AA247" s="775"/>
      <c r="AB247" s="775"/>
      <c r="AC247" s="775"/>
      <c r="AD247" s="775"/>
      <c r="AE247" s="775"/>
      <c r="AF247" s="775"/>
      <c r="AG247" s="775"/>
      <c r="AH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c r="AA248" s="775"/>
      <c r="AB248" s="775"/>
      <c r="AC248" s="775"/>
      <c r="AD248" s="775"/>
      <c r="AE248" s="775"/>
      <c r="AF248" s="775"/>
      <c r="AG248" s="775"/>
      <c r="AH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c r="AA249" s="775"/>
      <c r="AB249" s="775"/>
      <c r="AC249" s="775"/>
      <c r="AD249" s="775"/>
      <c r="AE249" s="775"/>
      <c r="AF249" s="775"/>
      <c r="AG249" s="775"/>
      <c r="AH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c r="AA250" s="775"/>
      <c r="AB250" s="775"/>
      <c r="AC250" s="775"/>
      <c r="AD250" s="775"/>
      <c r="AE250" s="775"/>
      <c r="AF250" s="775"/>
      <c r="AG250" s="775"/>
      <c r="AH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c r="AA251" s="775"/>
      <c r="AB251" s="775"/>
      <c r="AC251" s="775"/>
      <c r="AD251" s="775"/>
      <c r="AE251" s="775"/>
      <c r="AF251" s="775"/>
      <c r="AG251" s="775"/>
      <c r="AH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c r="AA252" s="775"/>
      <c r="AB252" s="775"/>
      <c r="AC252" s="775"/>
      <c r="AD252" s="775"/>
      <c r="AE252" s="775"/>
      <c r="AF252" s="775"/>
      <c r="AG252" s="775"/>
      <c r="AH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c r="AA253" s="775"/>
      <c r="AB253" s="775"/>
      <c r="AC253" s="775"/>
      <c r="AD253" s="775"/>
      <c r="AE253" s="775"/>
      <c r="AF253" s="775"/>
      <c r="AG253" s="775"/>
      <c r="AH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c r="AA254" s="775"/>
      <c r="AB254" s="775"/>
      <c r="AC254" s="775"/>
      <c r="AD254" s="775"/>
      <c r="AE254" s="775"/>
      <c r="AF254" s="775"/>
      <c r="AG254" s="775"/>
      <c r="AH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c r="AA255" s="775"/>
      <c r="AB255" s="775"/>
      <c r="AC255" s="775"/>
      <c r="AD255" s="775"/>
      <c r="AE255" s="775"/>
      <c r="AF255" s="775"/>
      <c r="AG255" s="775"/>
      <c r="AH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c r="AA256" s="775"/>
      <c r="AB256" s="775"/>
      <c r="AC256" s="775"/>
      <c r="AD256" s="775"/>
      <c r="AE256" s="775"/>
      <c r="AF256" s="775"/>
      <c r="AG256" s="775"/>
      <c r="AH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c r="AA257" s="775"/>
      <c r="AB257" s="775"/>
      <c r="AC257" s="775"/>
      <c r="AD257" s="775"/>
      <c r="AE257" s="775"/>
      <c r="AF257" s="775"/>
      <c r="AG257" s="775"/>
      <c r="AH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c r="AA258" s="775"/>
      <c r="AB258" s="775"/>
      <c r="AC258" s="775"/>
      <c r="AD258" s="775"/>
      <c r="AE258" s="775"/>
      <c r="AF258" s="775"/>
      <c r="AG258" s="775"/>
      <c r="AH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c r="AA259" s="775"/>
      <c r="AB259" s="775"/>
      <c r="AC259" s="775"/>
      <c r="AD259" s="775"/>
      <c r="AE259" s="775"/>
      <c r="AF259" s="775"/>
      <c r="AG259" s="775"/>
      <c r="AH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c r="AA260" s="775"/>
      <c r="AB260" s="775"/>
      <c r="AC260" s="775"/>
      <c r="AD260" s="775"/>
      <c r="AE260" s="775"/>
      <c r="AF260" s="775"/>
      <c r="AG260" s="775"/>
      <c r="AH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c r="AA261" s="775"/>
      <c r="AB261" s="775"/>
      <c r="AC261" s="775"/>
      <c r="AD261" s="775"/>
      <c r="AE261" s="775"/>
      <c r="AF261" s="775"/>
      <c r="AG261" s="775"/>
      <c r="AH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c r="AA262" s="775"/>
      <c r="AB262" s="775"/>
      <c r="AC262" s="775"/>
      <c r="AD262" s="775"/>
      <c r="AE262" s="775"/>
      <c r="AF262" s="775"/>
      <c r="AG262" s="775"/>
      <c r="AH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c r="AA263" s="775"/>
      <c r="AB263" s="775"/>
      <c r="AC263" s="775"/>
      <c r="AD263" s="775"/>
      <c r="AE263" s="775"/>
      <c r="AF263" s="775"/>
      <c r="AG263" s="775"/>
      <c r="AH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c r="AA264" s="775"/>
      <c r="AB264" s="775"/>
      <c r="AC264" s="775"/>
      <c r="AD264" s="775"/>
      <c r="AE264" s="775"/>
      <c r="AF264" s="775"/>
      <c r="AG264" s="775"/>
      <c r="AH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c r="AA265" s="775"/>
      <c r="AB265" s="775"/>
      <c r="AC265" s="775"/>
      <c r="AD265" s="775"/>
      <c r="AE265" s="775"/>
      <c r="AF265" s="775"/>
      <c r="AG265" s="775"/>
      <c r="AH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c r="AA266" s="775"/>
      <c r="AB266" s="775"/>
      <c r="AC266" s="775"/>
      <c r="AD266" s="775"/>
      <c r="AE266" s="775"/>
      <c r="AF266" s="775"/>
      <c r="AG266" s="775"/>
      <c r="AH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c r="AA267" s="775"/>
      <c r="AB267" s="775"/>
      <c r="AC267" s="775"/>
      <c r="AD267" s="775"/>
      <c r="AE267" s="775"/>
      <c r="AF267" s="775"/>
      <c r="AG267" s="775"/>
      <c r="AH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c r="AA268" s="775"/>
      <c r="AB268" s="775"/>
      <c r="AC268" s="775"/>
      <c r="AD268" s="775"/>
      <c r="AE268" s="775"/>
      <c r="AF268" s="775"/>
      <c r="AG268" s="775"/>
      <c r="AH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c r="AA269" s="775"/>
      <c r="AB269" s="775"/>
      <c r="AC269" s="775"/>
      <c r="AD269" s="775"/>
      <c r="AE269" s="775"/>
      <c r="AF269" s="775"/>
      <c r="AG269" s="775"/>
      <c r="AH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c r="AA270" s="775"/>
      <c r="AB270" s="775"/>
      <c r="AC270" s="775"/>
      <c r="AD270" s="775"/>
      <c r="AE270" s="775"/>
      <c r="AF270" s="775"/>
      <c r="AG270" s="775"/>
      <c r="AH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c r="AA271" s="775"/>
      <c r="AB271" s="775"/>
      <c r="AC271" s="775"/>
      <c r="AD271" s="775"/>
      <c r="AE271" s="775"/>
      <c r="AF271" s="775"/>
      <c r="AG271" s="775"/>
      <c r="AH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c r="AA272" s="775"/>
      <c r="AB272" s="775"/>
      <c r="AC272" s="775"/>
      <c r="AD272" s="775"/>
      <c r="AE272" s="775"/>
      <c r="AF272" s="775"/>
      <c r="AG272" s="775"/>
      <c r="AH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c r="AA273" s="775"/>
      <c r="AB273" s="775"/>
      <c r="AC273" s="775"/>
      <c r="AD273" s="775"/>
      <c r="AE273" s="775"/>
      <c r="AF273" s="775"/>
      <c r="AG273" s="775"/>
      <c r="AH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c r="AA274" s="775"/>
      <c r="AB274" s="775"/>
      <c r="AC274" s="775"/>
      <c r="AD274" s="775"/>
      <c r="AE274" s="775"/>
      <c r="AF274" s="775"/>
      <c r="AG274" s="775"/>
      <c r="AH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c r="AA275" s="775"/>
      <c r="AB275" s="775"/>
      <c r="AC275" s="775"/>
      <c r="AD275" s="775"/>
      <c r="AE275" s="775"/>
      <c r="AF275" s="775"/>
      <c r="AG275" s="775"/>
      <c r="AH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c r="AA276" s="775"/>
      <c r="AB276" s="775"/>
      <c r="AC276" s="775"/>
      <c r="AD276" s="775"/>
      <c r="AE276" s="775"/>
      <c r="AF276" s="775"/>
      <c r="AG276" s="775"/>
      <c r="AH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c r="AA277" s="775"/>
      <c r="AB277" s="775"/>
      <c r="AC277" s="775"/>
      <c r="AD277" s="775"/>
      <c r="AE277" s="775"/>
      <c r="AF277" s="775"/>
      <c r="AG277" s="775"/>
      <c r="AH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c r="AA278" s="775"/>
      <c r="AB278" s="775"/>
      <c r="AC278" s="775"/>
      <c r="AD278" s="775"/>
      <c r="AE278" s="775"/>
      <c r="AF278" s="775"/>
      <c r="AG278" s="775"/>
      <c r="AH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c r="AA279" s="775"/>
      <c r="AB279" s="775"/>
      <c r="AC279" s="775"/>
      <c r="AD279" s="775"/>
      <c r="AE279" s="775"/>
      <c r="AF279" s="775"/>
      <c r="AG279" s="775"/>
      <c r="AH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c r="AA280" s="775"/>
      <c r="AB280" s="775"/>
      <c r="AC280" s="775"/>
      <c r="AD280" s="775"/>
      <c r="AE280" s="775"/>
      <c r="AF280" s="775"/>
      <c r="AG280" s="775"/>
      <c r="AH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c r="AA281" s="775"/>
      <c r="AB281" s="775"/>
      <c r="AC281" s="775"/>
      <c r="AD281" s="775"/>
      <c r="AE281" s="775"/>
      <c r="AF281" s="775"/>
      <c r="AG281" s="775"/>
      <c r="AH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c r="AA282" s="775"/>
      <c r="AB282" s="775"/>
      <c r="AC282" s="775"/>
      <c r="AD282" s="775"/>
      <c r="AE282" s="775"/>
      <c r="AF282" s="775"/>
      <c r="AG282" s="775"/>
      <c r="AH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c r="AA283" s="775"/>
      <c r="AB283" s="775"/>
      <c r="AC283" s="775"/>
      <c r="AD283" s="775"/>
      <c r="AE283" s="775"/>
      <c r="AF283" s="775"/>
      <c r="AG283" s="775"/>
      <c r="AH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c r="AA284" s="775"/>
      <c r="AB284" s="775"/>
      <c r="AC284" s="775"/>
      <c r="AD284" s="775"/>
      <c r="AE284" s="775"/>
      <c r="AF284" s="775"/>
      <c r="AG284" s="775"/>
      <c r="AH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c r="AA285" s="775"/>
      <c r="AB285" s="775"/>
      <c r="AC285" s="775"/>
      <c r="AD285" s="775"/>
      <c r="AE285" s="775"/>
      <c r="AF285" s="775"/>
      <c r="AG285" s="775"/>
      <c r="AH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c r="AA286" s="775"/>
      <c r="AB286" s="775"/>
      <c r="AC286" s="775"/>
      <c r="AD286" s="775"/>
      <c r="AE286" s="775"/>
      <c r="AF286" s="775"/>
      <c r="AG286" s="775"/>
      <c r="AH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c r="AA287" s="775"/>
      <c r="AB287" s="775"/>
      <c r="AC287" s="775"/>
      <c r="AD287" s="775"/>
      <c r="AE287" s="775"/>
      <c r="AF287" s="775"/>
      <c r="AG287" s="775"/>
      <c r="AH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c r="AA288" s="775"/>
      <c r="AB288" s="775"/>
      <c r="AC288" s="775"/>
      <c r="AD288" s="775"/>
      <c r="AE288" s="775"/>
      <c r="AF288" s="775"/>
      <c r="AG288" s="775"/>
      <c r="AH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c r="AA289" s="775"/>
      <c r="AB289" s="775"/>
      <c r="AC289" s="775"/>
      <c r="AD289" s="775"/>
      <c r="AE289" s="775"/>
      <c r="AF289" s="775"/>
      <c r="AG289" s="775"/>
      <c r="AH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c r="AA290" s="775"/>
      <c r="AB290" s="775"/>
      <c r="AC290" s="775"/>
      <c r="AD290" s="775"/>
      <c r="AE290" s="775"/>
      <c r="AF290" s="775"/>
      <c r="AG290" s="775"/>
      <c r="AH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c r="AA291" s="775"/>
      <c r="AB291" s="775"/>
      <c r="AC291" s="775"/>
      <c r="AD291" s="775"/>
      <c r="AE291" s="775"/>
      <c r="AF291" s="775"/>
      <c r="AG291" s="775"/>
      <c r="AH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c r="AA292" s="775"/>
      <c r="AB292" s="775"/>
      <c r="AC292" s="775"/>
      <c r="AD292" s="775"/>
      <c r="AE292" s="775"/>
      <c r="AF292" s="775"/>
      <c r="AG292" s="775"/>
      <c r="AH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c r="AA293" s="775"/>
      <c r="AB293" s="775"/>
      <c r="AC293" s="775"/>
      <c r="AD293" s="775"/>
      <c r="AE293" s="775"/>
      <c r="AF293" s="775"/>
      <c r="AG293" s="775"/>
      <c r="AH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c r="AA294" s="775"/>
      <c r="AB294" s="775"/>
      <c r="AC294" s="775"/>
      <c r="AD294" s="775"/>
      <c r="AE294" s="775"/>
      <c r="AF294" s="775"/>
      <c r="AG294" s="775"/>
      <c r="AH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c r="AA295" s="775"/>
      <c r="AB295" s="775"/>
      <c r="AC295" s="775"/>
      <c r="AD295" s="775"/>
      <c r="AE295" s="775"/>
      <c r="AF295" s="775"/>
      <c r="AG295" s="775"/>
      <c r="AH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c r="AA296" s="775"/>
      <c r="AB296" s="775"/>
      <c r="AC296" s="775"/>
      <c r="AD296" s="775"/>
      <c r="AE296" s="775"/>
      <c r="AF296" s="775"/>
      <c r="AG296" s="775"/>
      <c r="AH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c r="AA297" s="775"/>
      <c r="AB297" s="775"/>
      <c r="AC297" s="775"/>
      <c r="AD297" s="775"/>
      <c r="AE297" s="775"/>
      <c r="AF297" s="775"/>
      <c r="AG297" s="775"/>
      <c r="AH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c r="AA298" s="775"/>
      <c r="AB298" s="775"/>
      <c r="AC298" s="775"/>
      <c r="AD298" s="775"/>
      <c r="AE298" s="775"/>
      <c r="AF298" s="775"/>
      <c r="AG298" s="775"/>
      <c r="AH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c r="AA299" s="775"/>
      <c r="AB299" s="775"/>
      <c r="AC299" s="775"/>
      <c r="AD299" s="775"/>
      <c r="AE299" s="775"/>
      <c r="AF299" s="775"/>
      <c r="AG299" s="775"/>
      <c r="AH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c r="AA300" s="775"/>
      <c r="AB300" s="775"/>
      <c r="AC300" s="775"/>
      <c r="AD300" s="775"/>
      <c r="AE300" s="775"/>
      <c r="AF300" s="775"/>
      <c r="AG300" s="775"/>
      <c r="AH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c r="AA301" s="775"/>
      <c r="AB301" s="775"/>
      <c r="AC301" s="775"/>
      <c r="AD301" s="775"/>
      <c r="AE301" s="775"/>
      <c r="AF301" s="775"/>
      <c r="AG301" s="775"/>
      <c r="AH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c r="AA302" s="775"/>
      <c r="AB302" s="775"/>
      <c r="AC302" s="775"/>
      <c r="AD302" s="775"/>
      <c r="AE302" s="775"/>
      <c r="AF302" s="775"/>
      <c r="AG302" s="775"/>
      <c r="AH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c r="AA303" s="775"/>
      <c r="AB303" s="775"/>
      <c r="AC303" s="775"/>
      <c r="AD303" s="775"/>
      <c r="AE303" s="775"/>
      <c r="AF303" s="775"/>
      <c r="AG303" s="775"/>
      <c r="AH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c r="AA304" s="775"/>
      <c r="AB304" s="775"/>
      <c r="AC304" s="775"/>
      <c r="AD304" s="775"/>
      <c r="AE304" s="775"/>
      <c r="AF304" s="775"/>
      <c r="AG304" s="775"/>
      <c r="AH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c r="AA305" s="775"/>
      <c r="AB305" s="775"/>
      <c r="AC305" s="775"/>
      <c r="AD305" s="775"/>
      <c r="AE305" s="775"/>
      <c r="AF305" s="775"/>
      <c r="AG305" s="775"/>
      <c r="AH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c r="AA306" s="775"/>
      <c r="AB306" s="775"/>
      <c r="AC306" s="775"/>
      <c r="AD306" s="775"/>
      <c r="AE306" s="775"/>
      <c r="AF306" s="775"/>
      <c r="AG306" s="775"/>
      <c r="AH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c r="AA307" s="775"/>
      <c r="AB307" s="775"/>
      <c r="AC307" s="775"/>
      <c r="AD307" s="775"/>
      <c r="AE307" s="775"/>
      <c r="AF307" s="775"/>
      <c r="AG307" s="775"/>
      <c r="AH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c r="AA308" s="775"/>
      <c r="AB308" s="775"/>
      <c r="AC308" s="775"/>
      <c r="AD308" s="775"/>
      <c r="AE308" s="775"/>
      <c r="AF308" s="775"/>
      <c r="AG308" s="775"/>
      <c r="AH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c r="AA309" s="775"/>
      <c r="AB309" s="775"/>
      <c r="AC309" s="775"/>
      <c r="AD309" s="775"/>
      <c r="AE309" s="775"/>
      <c r="AF309" s="775"/>
      <c r="AG309" s="775"/>
      <c r="AH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c r="AA310" s="775"/>
      <c r="AB310" s="775"/>
      <c r="AC310" s="775"/>
      <c r="AD310" s="775"/>
      <c r="AE310" s="775"/>
      <c r="AF310" s="775"/>
      <c r="AG310" s="775"/>
      <c r="AH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c r="AA311" s="775"/>
      <c r="AB311" s="775"/>
      <c r="AC311" s="775"/>
      <c r="AD311" s="775"/>
      <c r="AE311" s="775"/>
      <c r="AF311" s="775"/>
      <c r="AG311" s="775"/>
      <c r="AH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c r="AA312" s="775"/>
      <c r="AB312" s="775"/>
      <c r="AC312" s="775"/>
      <c r="AD312" s="775"/>
      <c r="AE312" s="775"/>
      <c r="AF312" s="775"/>
      <c r="AG312" s="775"/>
      <c r="AH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c r="AA313" s="775"/>
      <c r="AB313" s="775"/>
      <c r="AC313" s="775"/>
      <c r="AD313" s="775"/>
      <c r="AE313" s="775"/>
      <c r="AF313" s="775"/>
      <c r="AG313" s="775"/>
      <c r="AH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c r="AA314" s="775"/>
      <c r="AB314" s="775"/>
      <c r="AC314" s="775"/>
      <c r="AD314" s="775"/>
      <c r="AE314" s="775"/>
      <c r="AF314" s="775"/>
      <c r="AG314" s="775"/>
      <c r="AH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c r="AA315" s="775"/>
      <c r="AB315" s="775"/>
      <c r="AC315" s="775"/>
      <c r="AD315" s="775"/>
      <c r="AE315" s="775"/>
      <c r="AF315" s="775"/>
      <c r="AG315" s="775"/>
      <c r="AH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c r="AA316" s="775"/>
      <c r="AB316" s="775"/>
      <c r="AC316" s="775"/>
      <c r="AD316" s="775"/>
      <c r="AE316" s="775"/>
      <c r="AF316" s="775"/>
      <c r="AG316" s="775"/>
      <c r="AH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c r="AA317" s="775"/>
      <c r="AB317" s="775"/>
      <c r="AC317" s="775"/>
      <c r="AD317" s="775"/>
      <c r="AE317" s="775"/>
      <c r="AF317" s="775"/>
      <c r="AG317" s="775"/>
      <c r="AH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c r="AA318" s="775"/>
      <c r="AB318" s="775"/>
      <c r="AC318" s="775"/>
      <c r="AD318" s="775"/>
      <c r="AE318" s="775"/>
      <c r="AF318" s="775"/>
      <c r="AG318" s="775"/>
      <c r="AH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c r="AA319" s="775"/>
      <c r="AB319" s="775"/>
      <c r="AC319" s="775"/>
      <c r="AD319" s="775"/>
      <c r="AE319" s="775"/>
      <c r="AF319" s="775"/>
      <c r="AG319" s="775"/>
      <c r="AH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c r="AA320" s="775"/>
      <c r="AB320" s="775"/>
      <c r="AC320" s="775"/>
      <c r="AD320" s="775"/>
      <c r="AE320" s="775"/>
      <c r="AF320" s="775"/>
      <c r="AG320" s="775"/>
      <c r="AH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c r="AA321" s="775"/>
      <c r="AB321" s="775"/>
      <c r="AC321" s="775"/>
      <c r="AD321" s="775"/>
      <c r="AE321" s="775"/>
      <c r="AF321" s="775"/>
      <c r="AG321" s="775"/>
      <c r="AH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c r="AA322" s="775"/>
      <c r="AB322" s="775"/>
      <c r="AC322" s="775"/>
      <c r="AD322" s="775"/>
      <c r="AE322" s="775"/>
      <c r="AF322" s="775"/>
      <c r="AG322" s="775"/>
      <c r="AH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c r="AA323" s="775"/>
      <c r="AB323" s="775"/>
      <c r="AC323" s="775"/>
      <c r="AD323" s="775"/>
      <c r="AE323" s="775"/>
      <c r="AF323" s="775"/>
      <c r="AG323" s="775"/>
      <c r="AH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c r="AA324" s="775"/>
      <c r="AB324" s="775"/>
      <c r="AC324" s="775"/>
      <c r="AD324" s="775"/>
      <c r="AE324" s="775"/>
      <c r="AF324" s="775"/>
      <c r="AG324" s="775"/>
      <c r="AH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c r="AA325" s="775"/>
      <c r="AB325" s="775"/>
      <c r="AC325" s="775"/>
      <c r="AD325" s="775"/>
      <c r="AE325" s="775"/>
      <c r="AF325" s="775"/>
      <c r="AG325" s="775"/>
      <c r="AH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c r="AA326" s="775"/>
      <c r="AB326" s="775"/>
      <c r="AC326" s="775"/>
      <c r="AD326" s="775"/>
      <c r="AE326" s="775"/>
      <c r="AF326" s="775"/>
      <c r="AG326" s="775"/>
      <c r="AH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c r="AA327" s="775"/>
      <c r="AB327" s="775"/>
      <c r="AC327" s="775"/>
      <c r="AD327" s="775"/>
      <c r="AE327" s="775"/>
      <c r="AF327" s="775"/>
      <c r="AG327" s="775"/>
      <c r="AH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c r="AA328" s="775"/>
      <c r="AB328" s="775"/>
      <c r="AC328" s="775"/>
      <c r="AD328" s="775"/>
      <c r="AE328" s="775"/>
      <c r="AF328" s="775"/>
      <c r="AG328" s="775"/>
      <c r="AH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c r="AA329" s="775"/>
      <c r="AB329" s="775"/>
      <c r="AC329" s="775"/>
      <c r="AD329" s="775"/>
      <c r="AE329" s="775"/>
      <c r="AF329" s="775"/>
      <c r="AG329" s="775"/>
      <c r="AH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c r="AA330" s="775"/>
      <c r="AB330" s="775"/>
      <c r="AC330" s="775"/>
      <c r="AD330" s="775"/>
      <c r="AE330" s="775"/>
      <c r="AF330" s="775"/>
      <c r="AG330" s="775"/>
      <c r="AH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c r="AA331" s="775"/>
      <c r="AB331" s="775"/>
      <c r="AC331" s="775"/>
      <c r="AD331" s="775"/>
      <c r="AE331" s="775"/>
      <c r="AF331" s="775"/>
      <c r="AG331" s="775"/>
      <c r="AH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c r="AA332" s="775"/>
      <c r="AB332" s="775"/>
      <c r="AC332" s="775"/>
      <c r="AD332" s="775"/>
      <c r="AE332" s="775"/>
      <c r="AF332" s="775"/>
      <c r="AG332" s="775"/>
      <c r="AH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c r="AA333" s="775"/>
      <c r="AB333" s="775"/>
      <c r="AC333" s="775"/>
      <c r="AD333" s="775"/>
      <c r="AE333" s="775"/>
      <c r="AF333" s="775"/>
      <c r="AG333" s="775"/>
      <c r="AH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c r="AA334" s="775"/>
      <c r="AB334" s="775"/>
      <c r="AC334" s="775"/>
      <c r="AD334" s="775"/>
      <c r="AE334" s="775"/>
      <c r="AF334" s="775"/>
      <c r="AG334" s="775"/>
      <c r="AH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c r="AA335" s="775"/>
      <c r="AB335" s="775"/>
      <c r="AC335" s="775"/>
      <c r="AD335" s="775"/>
      <c r="AE335" s="775"/>
      <c r="AF335" s="775"/>
      <c r="AG335" s="775"/>
      <c r="AH335" s="775"/>
    </row>
    <row r="336" ht="15.75" customHeight="1">
      <c r="A336" s="873"/>
      <c r="B336" s="775"/>
      <c r="C336" s="775"/>
      <c r="D336" s="874"/>
      <c r="E336" s="775"/>
      <c r="F336" s="775"/>
      <c r="G336" s="775"/>
      <c r="H336" s="775"/>
      <c r="I336" s="775"/>
      <c r="J336" s="775"/>
      <c r="K336" s="775"/>
      <c r="L336" s="775"/>
      <c r="M336" s="775"/>
      <c r="N336" s="775"/>
      <c r="O336" s="775"/>
      <c r="P336" s="775"/>
      <c r="Q336" s="775"/>
      <c r="R336" s="775"/>
      <c r="S336" s="775"/>
      <c r="T336" s="775"/>
      <c r="U336" s="775"/>
      <c r="V336" s="775"/>
      <c r="W336" s="775"/>
      <c r="X336" s="775"/>
      <c r="Y336" s="775"/>
      <c r="Z336" s="775"/>
      <c r="AA336" s="775"/>
      <c r="AB336" s="775"/>
      <c r="AC336" s="775"/>
      <c r="AD336" s="775"/>
      <c r="AE336" s="775"/>
      <c r="AF336" s="775"/>
      <c r="AG336" s="775"/>
      <c r="AH336" s="775"/>
    </row>
    <row r="337" ht="15.75" customHeight="1">
      <c r="A337" s="873"/>
      <c r="B337" s="775"/>
      <c r="C337" s="775"/>
      <c r="D337" s="874"/>
      <c r="E337" s="775"/>
      <c r="F337" s="775"/>
      <c r="G337" s="775"/>
      <c r="H337" s="775"/>
      <c r="I337" s="775"/>
      <c r="J337" s="775"/>
      <c r="K337" s="775"/>
      <c r="L337" s="775"/>
      <c r="M337" s="775"/>
      <c r="N337" s="775"/>
      <c r="O337" s="775"/>
      <c r="P337" s="775"/>
      <c r="Q337" s="775"/>
      <c r="R337" s="775"/>
      <c r="S337" s="775"/>
      <c r="T337" s="775"/>
      <c r="U337" s="775"/>
      <c r="V337" s="775"/>
      <c r="W337" s="775"/>
      <c r="X337" s="775"/>
      <c r="Y337" s="775"/>
      <c r="Z337" s="775"/>
      <c r="AA337" s="775"/>
      <c r="AB337" s="775"/>
      <c r="AC337" s="775"/>
      <c r="AD337" s="775"/>
      <c r="AE337" s="775"/>
      <c r="AF337" s="775"/>
      <c r="AG337" s="775"/>
      <c r="AH337" s="775"/>
    </row>
    <row r="338" ht="15.75" customHeight="1">
      <c r="A338" s="873"/>
      <c r="B338" s="775"/>
      <c r="C338" s="775"/>
      <c r="D338" s="874"/>
      <c r="E338" s="775"/>
      <c r="F338" s="775"/>
      <c r="G338" s="775"/>
      <c r="H338" s="775"/>
      <c r="I338" s="775"/>
      <c r="J338" s="775"/>
      <c r="K338" s="775"/>
      <c r="L338" s="775"/>
      <c r="M338" s="775"/>
      <c r="N338" s="775"/>
      <c r="O338" s="775"/>
      <c r="P338" s="775"/>
      <c r="Q338" s="775"/>
      <c r="R338" s="775"/>
      <c r="S338" s="775"/>
      <c r="T338" s="775"/>
      <c r="U338" s="775"/>
      <c r="V338" s="775"/>
      <c r="W338" s="775"/>
      <c r="X338" s="775"/>
      <c r="Y338" s="775"/>
      <c r="Z338" s="775"/>
      <c r="AA338" s="775"/>
      <c r="AB338" s="775"/>
      <c r="AC338" s="775"/>
      <c r="AD338" s="775"/>
      <c r="AE338" s="775"/>
      <c r="AF338" s="775"/>
      <c r="AG338" s="775"/>
      <c r="AH338" s="775"/>
    </row>
    <row r="339" ht="15.75" customHeight="1">
      <c r="A339" s="873"/>
      <c r="B339" s="775"/>
      <c r="C339" s="775"/>
      <c r="D339" s="874"/>
      <c r="E339" s="775"/>
      <c r="F339" s="775"/>
      <c r="G339" s="775"/>
      <c r="H339" s="775"/>
      <c r="I339" s="775"/>
      <c r="J339" s="775"/>
      <c r="K339" s="775"/>
      <c r="L339" s="775"/>
      <c r="M339" s="775"/>
      <c r="N339" s="775"/>
      <c r="O339" s="775"/>
      <c r="P339" s="775"/>
      <c r="Q339" s="775"/>
      <c r="R339" s="775"/>
      <c r="S339" s="775"/>
      <c r="T339" s="775"/>
      <c r="U339" s="775"/>
      <c r="V339" s="775"/>
      <c r="W339" s="775"/>
      <c r="X339" s="775"/>
      <c r="Y339" s="775"/>
      <c r="Z339" s="775"/>
      <c r="AA339" s="775"/>
      <c r="AB339" s="775"/>
      <c r="AC339" s="775"/>
      <c r="AD339" s="775"/>
      <c r="AE339" s="775"/>
      <c r="AF339" s="775"/>
      <c r="AG339" s="775"/>
      <c r="AH339" s="775"/>
    </row>
    <row r="340" ht="15.75" customHeight="1">
      <c r="A340" s="873"/>
      <c r="B340" s="775"/>
      <c r="C340" s="775"/>
      <c r="D340" s="874"/>
      <c r="E340" s="775"/>
      <c r="F340" s="775"/>
      <c r="G340" s="775"/>
      <c r="H340" s="775"/>
      <c r="I340" s="775"/>
      <c r="J340" s="775"/>
      <c r="K340" s="775"/>
      <c r="L340" s="775"/>
      <c r="M340" s="775"/>
      <c r="N340" s="775"/>
      <c r="O340" s="775"/>
      <c r="P340" s="775"/>
      <c r="Q340" s="775"/>
      <c r="R340" s="775"/>
      <c r="S340" s="775"/>
      <c r="T340" s="775"/>
      <c r="U340" s="775"/>
      <c r="V340" s="775"/>
      <c r="W340" s="775"/>
      <c r="X340" s="775"/>
      <c r="Y340" s="775"/>
      <c r="Z340" s="775"/>
      <c r="AA340" s="775"/>
      <c r="AB340" s="775"/>
      <c r="AC340" s="775"/>
      <c r="AD340" s="775"/>
      <c r="AE340" s="775"/>
      <c r="AF340" s="775"/>
      <c r="AG340" s="775"/>
      <c r="AH340" s="775"/>
    </row>
    <row r="341" ht="15.75" customHeight="1">
      <c r="A341" s="873"/>
      <c r="B341" s="775"/>
      <c r="C341" s="775"/>
      <c r="D341" s="874"/>
      <c r="E341" s="775"/>
      <c r="F341" s="775"/>
      <c r="G341" s="775"/>
      <c r="H341" s="775"/>
      <c r="I341" s="775"/>
      <c r="J341" s="775"/>
      <c r="K341" s="775"/>
      <c r="L341" s="775"/>
      <c r="M341" s="775"/>
      <c r="N341" s="775"/>
      <c r="O341" s="775"/>
      <c r="P341" s="775"/>
      <c r="Q341" s="775"/>
      <c r="R341" s="775"/>
      <c r="S341" s="775"/>
      <c r="T341" s="775"/>
      <c r="U341" s="775"/>
      <c r="V341" s="775"/>
      <c r="W341" s="775"/>
      <c r="X341" s="775"/>
      <c r="Y341" s="775"/>
      <c r="Z341" s="775"/>
      <c r="AA341" s="775"/>
      <c r="AB341" s="775"/>
      <c r="AC341" s="775"/>
      <c r="AD341" s="775"/>
      <c r="AE341" s="775"/>
      <c r="AF341" s="775"/>
      <c r="AG341" s="775"/>
      <c r="AH341" s="775"/>
    </row>
    <row r="342" ht="15.75" customHeight="1">
      <c r="A342" s="873"/>
      <c r="B342" s="775"/>
      <c r="C342" s="775"/>
      <c r="D342" s="874"/>
      <c r="E342" s="775"/>
      <c r="F342" s="775"/>
      <c r="G342" s="775"/>
      <c r="H342" s="775"/>
      <c r="I342" s="775"/>
      <c r="J342" s="775"/>
      <c r="K342" s="775"/>
      <c r="L342" s="775"/>
      <c r="M342" s="775"/>
      <c r="N342" s="775"/>
      <c r="O342" s="775"/>
      <c r="P342" s="775"/>
      <c r="Q342" s="775"/>
      <c r="R342" s="775"/>
      <c r="S342" s="775"/>
      <c r="T342" s="775"/>
      <c r="U342" s="775"/>
      <c r="V342" s="775"/>
      <c r="W342" s="775"/>
      <c r="X342" s="775"/>
      <c r="Y342" s="775"/>
      <c r="Z342" s="775"/>
      <c r="AA342" s="775"/>
      <c r="AB342" s="775"/>
      <c r="AC342" s="775"/>
      <c r="AD342" s="775"/>
      <c r="AE342" s="775"/>
      <c r="AF342" s="775"/>
      <c r="AG342" s="775"/>
      <c r="AH342" s="775"/>
    </row>
    <row r="343" ht="15.75" customHeight="1">
      <c r="A343" s="873"/>
      <c r="B343" s="775"/>
      <c r="C343" s="775"/>
      <c r="D343" s="874"/>
      <c r="E343" s="775"/>
      <c r="F343" s="775"/>
      <c r="G343" s="775"/>
      <c r="H343" s="775"/>
      <c r="I343" s="775"/>
      <c r="J343" s="775"/>
      <c r="K343" s="775"/>
      <c r="L343" s="775"/>
      <c r="M343" s="775"/>
      <c r="N343" s="775"/>
      <c r="O343" s="775"/>
      <c r="P343" s="775"/>
      <c r="Q343" s="775"/>
      <c r="R343" s="775"/>
      <c r="S343" s="775"/>
      <c r="T343" s="775"/>
      <c r="U343" s="775"/>
      <c r="V343" s="775"/>
      <c r="W343" s="775"/>
      <c r="X343" s="775"/>
      <c r="Y343" s="775"/>
      <c r="Z343" s="775"/>
      <c r="AA343" s="775"/>
      <c r="AB343" s="775"/>
      <c r="AC343" s="775"/>
      <c r="AD343" s="775"/>
      <c r="AE343" s="775"/>
      <c r="AF343" s="775"/>
      <c r="AG343" s="775"/>
      <c r="AH343" s="775"/>
    </row>
    <row r="344" ht="15.75" customHeight="1">
      <c r="A344" s="873"/>
      <c r="B344" s="775"/>
      <c r="C344" s="775"/>
      <c r="D344" s="874"/>
      <c r="E344" s="775"/>
      <c r="F344" s="775"/>
      <c r="G344" s="775"/>
      <c r="H344" s="775"/>
      <c r="I344" s="775"/>
      <c r="J344" s="775"/>
      <c r="K344" s="775"/>
      <c r="L344" s="775"/>
      <c r="M344" s="775"/>
      <c r="N344" s="775"/>
      <c r="O344" s="775"/>
      <c r="P344" s="775"/>
      <c r="Q344" s="775"/>
      <c r="R344" s="775"/>
      <c r="S344" s="775"/>
      <c r="T344" s="775"/>
      <c r="U344" s="775"/>
      <c r="V344" s="775"/>
      <c r="W344" s="775"/>
      <c r="X344" s="775"/>
      <c r="Y344" s="775"/>
      <c r="Z344" s="775"/>
      <c r="AA344" s="775"/>
      <c r="AB344" s="775"/>
      <c r="AC344" s="775"/>
      <c r="AD344" s="775"/>
      <c r="AE344" s="775"/>
      <c r="AF344" s="775"/>
      <c r="AG344" s="775"/>
      <c r="AH344" s="775"/>
    </row>
    <row r="345" ht="15.75" customHeight="1">
      <c r="A345" s="873"/>
      <c r="B345" s="775"/>
      <c r="C345" s="775"/>
      <c r="D345" s="874"/>
      <c r="E345" s="775"/>
      <c r="F345" s="775"/>
      <c r="G345" s="775"/>
      <c r="H345" s="775"/>
      <c r="I345" s="775"/>
      <c r="J345" s="775"/>
      <c r="K345" s="775"/>
      <c r="L345" s="775"/>
      <c r="M345" s="775"/>
      <c r="N345" s="775"/>
      <c r="O345" s="775"/>
      <c r="P345" s="775"/>
      <c r="Q345" s="775"/>
      <c r="R345" s="775"/>
      <c r="S345" s="775"/>
      <c r="T345" s="775"/>
      <c r="U345" s="775"/>
      <c r="V345" s="775"/>
      <c r="W345" s="775"/>
      <c r="X345" s="775"/>
      <c r="Y345" s="775"/>
      <c r="Z345" s="775"/>
      <c r="AA345" s="775"/>
      <c r="AB345" s="775"/>
      <c r="AC345" s="775"/>
      <c r="AD345" s="775"/>
      <c r="AE345" s="775"/>
      <c r="AF345" s="775"/>
      <c r="AG345" s="775"/>
      <c r="AH345" s="775"/>
    </row>
    <row r="346" ht="15.75" customHeight="1">
      <c r="A346" s="873"/>
      <c r="B346" s="775"/>
      <c r="C346" s="775"/>
      <c r="D346" s="874"/>
      <c r="E346" s="775"/>
      <c r="F346" s="775"/>
      <c r="G346" s="775"/>
      <c r="H346" s="775"/>
      <c r="I346" s="775"/>
      <c r="J346" s="775"/>
      <c r="K346" s="775"/>
      <c r="L346" s="775"/>
      <c r="M346" s="775"/>
      <c r="N346" s="775"/>
      <c r="O346" s="775"/>
      <c r="P346" s="775"/>
      <c r="Q346" s="775"/>
      <c r="R346" s="775"/>
      <c r="S346" s="775"/>
      <c r="T346" s="775"/>
      <c r="U346" s="775"/>
      <c r="V346" s="775"/>
      <c r="W346" s="775"/>
      <c r="X346" s="775"/>
      <c r="Y346" s="775"/>
      <c r="Z346" s="775"/>
      <c r="AA346" s="775"/>
      <c r="AB346" s="775"/>
      <c r="AC346" s="775"/>
      <c r="AD346" s="775"/>
      <c r="AE346" s="775"/>
      <c r="AF346" s="775"/>
      <c r="AG346" s="775"/>
      <c r="AH346" s="775"/>
    </row>
    <row r="347" ht="15.75" customHeight="1">
      <c r="A347" s="873"/>
      <c r="B347" s="775"/>
      <c r="C347" s="775"/>
      <c r="D347" s="874"/>
      <c r="E347" s="775"/>
      <c r="F347" s="775"/>
      <c r="G347" s="775"/>
      <c r="H347" s="775"/>
      <c r="I347" s="775"/>
      <c r="J347" s="775"/>
      <c r="K347" s="775"/>
      <c r="L347" s="775"/>
      <c r="M347" s="775"/>
      <c r="N347" s="775"/>
      <c r="O347" s="775"/>
      <c r="P347" s="775"/>
      <c r="Q347" s="775"/>
      <c r="R347" s="775"/>
      <c r="S347" s="775"/>
      <c r="T347" s="775"/>
      <c r="U347" s="775"/>
      <c r="V347" s="775"/>
      <c r="W347" s="775"/>
      <c r="X347" s="775"/>
      <c r="Y347" s="775"/>
      <c r="Z347" s="775"/>
      <c r="AA347" s="775"/>
      <c r="AB347" s="775"/>
      <c r="AC347" s="775"/>
      <c r="AD347" s="775"/>
      <c r="AE347" s="775"/>
      <c r="AF347" s="775"/>
      <c r="AG347" s="775"/>
      <c r="AH347" s="775"/>
    </row>
    <row r="348" ht="15.75" customHeight="1">
      <c r="A348" s="873"/>
      <c r="B348" s="775"/>
      <c r="C348" s="775"/>
      <c r="D348" s="874"/>
      <c r="E348" s="775"/>
      <c r="F348" s="775"/>
      <c r="G348" s="775"/>
      <c r="H348" s="775"/>
      <c r="I348" s="775"/>
      <c r="J348" s="775"/>
      <c r="K348" s="775"/>
      <c r="L348" s="775"/>
      <c r="M348" s="775"/>
      <c r="N348" s="775"/>
      <c r="O348" s="775"/>
      <c r="P348" s="775"/>
      <c r="Q348" s="775"/>
      <c r="R348" s="775"/>
      <c r="S348" s="775"/>
      <c r="T348" s="775"/>
      <c r="U348" s="775"/>
      <c r="V348" s="775"/>
      <c r="W348" s="775"/>
      <c r="X348" s="775"/>
      <c r="Y348" s="775"/>
      <c r="Z348" s="775"/>
      <c r="AA348" s="775"/>
      <c r="AB348" s="775"/>
      <c r="AC348" s="775"/>
      <c r="AD348" s="775"/>
      <c r="AE348" s="775"/>
      <c r="AF348" s="775"/>
      <c r="AG348" s="775"/>
      <c r="AH348" s="775"/>
    </row>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7">
    <mergeCell ref="A1:E1"/>
    <mergeCell ref="A2:E2"/>
    <mergeCell ref="A8:E8"/>
    <mergeCell ref="B9:C9"/>
    <mergeCell ref="D9:E9"/>
    <mergeCell ref="B10:C10"/>
    <mergeCell ref="D10:E10"/>
    <mergeCell ref="B11:C11"/>
    <mergeCell ref="D11:E11"/>
    <mergeCell ref="B12:C12"/>
    <mergeCell ref="D12:E12"/>
    <mergeCell ref="C14:D14"/>
    <mergeCell ref="C15:D15"/>
    <mergeCell ref="A17:E17"/>
    <mergeCell ref="A18:E18"/>
    <mergeCell ref="B19:C19"/>
    <mergeCell ref="D19:E19"/>
    <mergeCell ref="B20:C20"/>
    <mergeCell ref="D20:E20"/>
    <mergeCell ref="B21:C21"/>
    <mergeCell ref="D21:E21"/>
    <mergeCell ref="B22:C22"/>
    <mergeCell ref="D22:E22"/>
    <mergeCell ref="B23:C23"/>
    <mergeCell ref="D23:E23"/>
    <mergeCell ref="A24:E24"/>
    <mergeCell ref="A25:E25"/>
    <mergeCell ref="B26:C26"/>
    <mergeCell ref="H32:L32"/>
    <mergeCell ref="H33:L33"/>
    <mergeCell ref="I34:J34"/>
    <mergeCell ref="I35:J35"/>
    <mergeCell ref="H37:J37"/>
    <mergeCell ref="B27:C27"/>
    <mergeCell ref="B28:C28"/>
    <mergeCell ref="B29:C29"/>
    <mergeCell ref="B30:C30"/>
    <mergeCell ref="B31:C31"/>
    <mergeCell ref="B32:C32"/>
    <mergeCell ref="A33:D33"/>
    <mergeCell ref="A34:E34"/>
    <mergeCell ref="A35:E35"/>
    <mergeCell ref="B36:D36"/>
    <mergeCell ref="B37:C37"/>
    <mergeCell ref="B38:C38"/>
    <mergeCell ref="B39:D39"/>
    <mergeCell ref="B40:C40"/>
    <mergeCell ref="A85:C85"/>
    <mergeCell ref="A87:E87"/>
    <mergeCell ref="A88:E88"/>
    <mergeCell ref="B89:C89"/>
    <mergeCell ref="B90:C90"/>
    <mergeCell ref="B91:C91"/>
    <mergeCell ref="B92:C92"/>
    <mergeCell ref="B93:C93"/>
    <mergeCell ref="B94:C94"/>
    <mergeCell ref="B95:C95"/>
    <mergeCell ref="A96:C96"/>
    <mergeCell ref="A98:E98"/>
    <mergeCell ref="B99:C99"/>
    <mergeCell ref="B100:C100"/>
    <mergeCell ref="A101:D101"/>
    <mergeCell ref="A103:E103"/>
    <mergeCell ref="B104:C104"/>
    <mergeCell ref="B105:C105"/>
    <mergeCell ref="B106:C106"/>
    <mergeCell ref="A107:C107"/>
    <mergeCell ref="A118:D118"/>
    <mergeCell ref="B125:C125"/>
    <mergeCell ref="B126:C126"/>
    <mergeCell ref="A119:E119"/>
    <mergeCell ref="A120:E120"/>
    <mergeCell ref="B121:C121"/>
    <mergeCell ref="B122:C122"/>
    <mergeCell ref="B123:C123"/>
    <mergeCell ref="A124:A127"/>
    <mergeCell ref="B124:C124"/>
    <mergeCell ref="B135:D135"/>
    <mergeCell ref="A137:D137"/>
    <mergeCell ref="B138:D138"/>
    <mergeCell ref="A139:D139"/>
    <mergeCell ref="A140:D140"/>
    <mergeCell ref="I140:M140"/>
    <mergeCell ref="A142:D142"/>
    <mergeCell ref="A143:D143"/>
    <mergeCell ref="B127:C127"/>
    <mergeCell ref="A128:C128"/>
    <mergeCell ref="A130:E130"/>
    <mergeCell ref="A131:D131"/>
    <mergeCell ref="B132:D132"/>
    <mergeCell ref="B133:D133"/>
    <mergeCell ref="B134:D134"/>
    <mergeCell ref="B41:D41"/>
    <mergeCell ref="B42:C42"/>
    <mergeCell ref="H42:L42"/>
    <mergeCell ref="A43:D43"/>
    <mergeCell ref="I43:J43"/>
    <mergeCell ref="I44:J44"/>
    <mergeCell ref="I45:J45"/>
    <mergeCell ref="I48:J48"/>
    <mergeCell ref="I49:J49"/>
    <mergeCell ref="I51:J51"/>
    <mergeCell ref="A45:E45"/>
    <mergeCell ref="A46:E46"/>
    <mergeCell ref="I46:J46"/>
    <mergeCell ref="B47:D47"/>
    <mergeCell ref="I47:J47"/>
    <mergeCell ref="B48:D48"/>
    <mergeCell ref="B49:D49"/>
    <mergeCell ref="B50:D50"/>
    <mergeCell ref="I50:J50"/>
    <mergeCell ref="A52:D52"/>
    <mergeCell ref="H52:J52"/>
    <mergeCell ref="G54:H54"/>
    <mergeCell ref="I54:J54"/>
    <mergeCell ref="G57:H57"/>
    <mergeCell ref="A64:E64"/>
    <mergeCell ref="B65:C65"/>
    <mergeCell ref="B66:C66"/>
    <mergeCell ref="A67:E67"/>
    <mergeCell ref="G67:H67"/>
    <mergeCell ref="A68:E68"/>
    <mergeCell ref="B69:C69"/>
    <mergeCell ref="B70:C70"/>
    <mergeCell ref="B71:C71"/>
    <mergeCell ref="B72:C72"/>
    <mergeCell ref="B73:C73"/>
    <mergeCell ref="A74:C74"/>
    <mergeCell ref="A76:E76"/>
    <mergeCell ref="A77:E77"/>
    <mergeCell ref="B78:C78"/>
    <mergeCell ref="B79:C79"/>
    <mergeCell ref="B80:C80"/>
    <mergeCell ref="B81:C81"/>
    <mergeCell ref="B82:C82"/>
    <mergeCell ref="B83:C83"/>
    <mergeCell ref="B84:C84"/>
  </mergeCells>
  <hyperlinks>
    <hyperlink r:id="rId1" ref="F56"/>
    <hyperlink r:id="rId2" ref="F127"/>
  </hyperlinks>
  <printOptions/>
  <pageMargins bottom="0.787401575" footer="0.0" header="0.0" left="0.511811024" right="0.511811024" top="0.787401575"/>
  <pageSetup orientation="landscape"/>
  <drawing r:id="rId3"/>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8.71"/>
    <col customWidth="1" min="3" max="3" width="43.43"/>
    <col customWidth="1" min="4" max="4" width="8.71"/>
    <col customWidth="1" min="5" max="5" width="12.71"/>
    <col customWidth="1" min="6" max="6" width="8.71"/>
  </cols>
  <sheetData>
    <row r="1">
      <c r="A1" s="903" t="s">
        <v>1031</v>
      </c>
      <c r="B1" s="59"/>
      <c r="C1" s="59"/>
      <c r="D1" s="59"/>
      <c r="E1" s="60"/>
    </row>
    <row r="2">
      <c r="A2" s="776" t="s">
        <v>124</v>
      </c>
      <c r="B2" s="777" t="s">
        <v>896</v>
      </c>
      <c r="C2" s="60"/>
      <c r="D2" s="778">
        <v>45533.0</v>
      </c>
      <c r="E2" s="60"/>
    </row>
    <row r="3">
      <c r="A3" s="776" t="s">
        <v>126</v>
      </c>
      <c r="B3" s="777" t="s">
        <v>897</v>
      </c>
      <c r="C3" s="60"/>
      <c r="D3" s="779" t="s">
        <v>1035</v>
      </c>
      <c r="E3" s="60"/>
    </row>
    <row r="4">
      <c r="A4" s="776" t="s">
        <v>129</v>
      </c>
      <c r="B4" s="777" t="s">
        <v>983</v>
      </c>
      <c r="C4" s="60"/>
      <c r="D4" s="782" t="s">
        <v>984</v>
      </c>
      <c r="E4" s="60"/>
    </row>
    <row r="5">
      <c r="A5" s="776" t="s">
        <v>132</v>
      </c>
      <c r="B5" s="777" t="s">
        <v>900</v>
      </c>
      <c r="C5" s="60"/>
      <c r="D5" s="782">
        <v>12.0</v>
      </c>
      <c r="E5" s="60"/>
    </row>
    <row r="6">
      <c r="A6" s="773" t="s">
        <v>905</v>
      </c>
    </row>
    <row r="7">
      <c r="A7" s="903" t="s">
        <v>906</v>
      </c>
      <c r="B7" s="59"/>
      <c r="C7" s="59"/>
      <c r="D7" s="59"/>
      <c r="E7" s="60"/>
    </row>
    <row r="8">
      <c r="A8" s="776">
        <v>1.0</v>
      </c>
      <c r="B8" s="777" t="s">
        <v>146</v>
      </c>
      <c r="C8" s="60"/>
      <c r="D8" s="782" t="str">
        <f>B4</f>
        <v>Ano Acordo, Convenção ou Sentença Normativa em Dissidio Coletivo</v>
      </c>
      <c r="E8" s="60"/>
    </row>
    <row r="9">
      <c r="A9" s="776">
        <v>2.0</v>
      </c>
      <c r="B9" s="777" t="s">
        <v>148</v>
      </c>
      <c r="C9" s="60"/>
      <c r="D9" s="791"/>
      <c r="E9" s="60"/>
    </row>
    <row r="10">
      <c r="A10" s="776">
        <v>3.0</v>
      </c>
      <c r="B10" s="777" t="s">
        <v>405</v>
      </c>
      <c r="C10" s="60"/>
      <c r="D10" s="907">
        <v>1590.0</v>
      </c>
      <c r="E10" s="60"/>
    </row>
    <row r="11">
      <c r="A11" s="776">
        <v>4.0</v>
      </c>
      <c r="B11" s="777" t="s">
        <v>151</v>
      </c>
      <c r="C11" s="60"/>
      <c r="D11" s="782" t="str">
        <f>B4</f>
        <v>Ano Acordo, Convenção ou Sentença Normativa em Dissidio Coletivo</v>
      </c>
      <c r="E11" s="60"/>
    </row>
    <row r="12">
      <c r="A12" s="776">
        <v>5.0</v>
      </c>
      <c r="B12" s="777" t="s">
        <v>154</v>
      </c>
      <c r="C12" s="60"/>
      <c r="D12" s="908" t="s">
        <v>987</v>
      </c>
      <c r="E12" s="60"/>
    </row>
    <row r="13">
      <c r="A13" s="773" t="s">
        <v>909</v>
      </c>
    </row>
    <row r="14">
      <c r="A14" s="905">
        <v>1.0</v>
      </c>
      <c r="B14" s="909" t="s">
        <v>988</v>
      </c>
      <c r="C14" s="60"/>
      <c r="D14" s="910" t="s">
        <v>159</v>
      </c>
      <c r="E14" s="911" t="s">
        <v>431</v>
      </c>
    </row>
    <row r="15">
      <c r="A15" s="776" t="s">
        <v>124</v>
      </c>
      <c r="B15" s="800" t="s">
        <v>161</v>
      </c>
      <c r="C15" s="60"/>
      <c r="D15" s="801"/>
      <c r="E15" s="802">
        <f>D10</f>
        <v>1590</v>
      </c>
    </row>
    <row r="16">
      <c r="A16" s="776" t="s">
        <v>126</v>
      </c>
      <c r="B16" s="800" t="s">
        <v>989</v>
      </c>
      <c r="C16" s="60"/>
      <c r="D16" s="803"/>
      <c r="E16" s="802">
        <f>E15*D16</f>
        <v>0</v>
      </c>
    </row>
    <row r="17">
      <c r="A17" s="776" t="s">
        <v>129</v>
      </c>
      <c r="B17" s="800" t="s">
        <v>163</v>
      </c>
      <c r="C17" s="60"/>
      <c r="D17" s="803">
        <v>0.4</v>
      </c>
      <c r="E17" s="802">
        <f>D17*1412</f>
        <v>564.8</v>
      </c>
    </row>
    <row r="18">
      <c r="A18" s="776" t="s">
        <v>132</v>
      </c>
      <c r="B18" s="800" t="s">
        <v>164</v>
      </c>
      <c r="C18" s="60"/>
      <c r="D18" s="803"/>
      <c r="E18" s="802">
        <f>(E15+E16)/220*D18*15*7</f>
        <v>0</v>
      </c>
    </row>
    <row r="19">
      <c r="A19" s="776" t="s">
        <v>165</v>
      </c>
      <c r="B19" s="800" t="s">
        <v>911</v>
      </c>
      <c r="C19" s="60"/>
      <c r="D19" s="803"/>
      <c r="E19" s="802">
        <f>(E15+E16)/220*(D19+D18)*15*1</f>
        <v>0</v>
      </c>
    </row>
    <row r="20">
      <c r="A20" s="776" t="s">
        <v>167</v>
      </c>
      <c r="B20" s="800" t="s">
        <v>912</v>
      </c>
      <c r="C20" s="60"/>
      <c r="D20" s="803"/>
      <c r="E20" s="802">
        <v>0.0</v>
      </c>
    </row>
    <row r="21" ht="15.75" customHeight="1">
      <c r="A21" s="906" t="s">
        <v>171</v>
      </c>
      <c r="B21" s="59"/>
      <c r="C21" s="59"/>
      <c r="D21" s="309"/>
      <c r="E21" s="912">
        <f>SUM(E15:E20)</f>
        <v>2154.8</v>
      </c>
    </row>
    <row r="22" ht="15.75" customHeight="1">
      <c r="A22" s="773" t="s">
        <v>1036</v>
      </c>
    </row>
    <row r="23" ht="15.75" customHeight="1">
      <c r="A23" s="913" t="s">
        <v>1002</v>
      </c>
      <c r="B23" s="59"/>
      <c r="C23" s="59"/>
      <c r="D23" s="59"/>
      <c r="E23" s="60"/>
    </row>
    <row r="24" ht="15.75" customHeight="1">
      <c r="A24" s="905" t="s">
        <v>115</v>
      </c>
      <c r="B24" s="906" t="s">
        <v>1003</v>
      </c>
      <c r="C24" s="59"/>
      <c r="D24" s="60"/>
      <c r="E24" s="905" t="s">
        <v>431</v>
      </c>
    </row>
    <row r="25" ht="15.75" customHeight="1">
      <c r="A25" s="830" t="s">
        <v>124</v>
      </c>
      <c r="B25" s="899" t="s">
        <v>926</v>
      </c>
      <c r="C25" s="790"/>
      <c r="D25" s="831"/>
      <c r="E25" s="923" t="str">
        <f>H32</f>
        <v/>
      </c>
    </row>
    <row r="26" ht="15.75" customHeight="1">
      <c r="A26" s="776" t="s">
        <v>126</v>
      </c>
      <c r="B26" s="777" t="s">
        <v>927</v>
      </c>
      <c r="C26" s="309"/>
      <c r="D26" s="837"/>
      <c r="E26" s="823" t="str">
        <f>H42</f>
        <v/>
      </c>
    </row>
    <row r="27" ht="15.75" customHeight="1">
      <c r="A27" s="776" t="s">
        <v>129</v>
      </c>
      <c r="B27" s="777" t="s">
        <v>928</v>
      </c>
      <c r="C27" s="59"/>
      <c r="D27" s="309"/>
      <c r="E27" s="823">
        <v>33.66</v>
      </c>
    </row>
    <row r="28" ht="15.75" customHeight="1">
      <c r="A28" s="776" t="s">
        <v>132</v>
      </c>
      <c r="B28" s="777" t="s">
        <v>929</v>
      </c>
      <c r="C28" s="309"/>
      <c r="D28" s="837"/>
      <c r="E28" s="823">
        <v>0.0</v>
      </c>
    </row>
    <row r="29" ht="15.75" customHeight="1">
      <c r="A29" s="776" t="s">
        <v>165</v>
      </c>
      <c r="B29" s="777" t="s">
        <v>616</v>
      </c>
      <c r="C29" s="59"/>
      <c r="D29" s="309"/>
      <c r="E29" s="823">
        <v>139.79</v>
      </c>
    </row>
    <row r="30" ht="15.75" customHeight="1">
      <c r="A30" s="776" t="s">
        <v>167</v>
      </c>
      <c r="B30" s="777" t="s">
        <v>952</v>
      </c>
      <c r="C30" s="309"/>
      <c r="D30" s="837"/>
      <c r="E30" s="823">
        <v>0.0</v>
      </c>
    </row>
    <row r="31" ht="15.75" customHeight="1">
      <c r="A31" s="906" t="s">
        <v>931</v>
      </c>
      <c r="B31" s="59"/>
      <c r="C31" s="59"/>
      <c r="D31" s="309"/>
      <c r="E31" s="912">
        <f>SUM(E25:E30)</f>
        <v>173.45</v>
      </c>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7">
    <mergeCell ref="A1:E1"/>
    <mergeCell ref="B2:C2"/>
    <mergeCell ref="D2:E2"/>
    <mergeCell ref="B3:C3"/>
    <mergeCell ref="D3:E3"/>
    <mergeCell ref="B4:C4"/>
    <mergeCell ref="D4:E4"/>
    <mergeCell ref="B5:C5"/>
    <mergeCell ref="D5:E5"/>
    <mergeCell ref="A7:E7"/>
    <mergeCell ref="B8:C8"/>
    <mergeCell ref="D8:E8"/>
    <mergeCell ref="B9:C9"/>
    <mergeCell ref="D9:E9"/>
    <mergeCell ref="B10:C10"/>
    <mergeCell ref="D10:E10"/>
    <mergeCell ref="B11:C11"/>
    <mergeCell ref="D11:E11"/>
    <mergeCell ref="B12:C12"/>
    <mergeCell ref="D12:E12"/>
    <mergeCell ref="B14:C14"/>
    <mergeCell ref="B15:C15"/>
    <mergeCell ref="B16:C16"/>
    <mergeCell ref="B17:C17"/>
    <mergeCell ref="B18:C18"/>
    <mergeCell ref="B19:C19"/>
    <mergeCell ref="B20:C20"/>
    <mergeCell ref="A21:D21"/>
    <mergeCell ref="B30:C30"/>
    <mergeCell ref="A31:D31"/>
    <mergeCell ref="A23:E23"/>
    <mergeCell ref="B24:D24"/>
    <mergeCell ref="B25:C25"/>
    <mergeCell ref="B26:C26"/>
    <mergeCell ref="B27:D27"/>
    <mergeCell ref="B28:C28"/>
    <mergeCell ref="B29:D29"/>
  </mergeCells>
  <printOptions/>
  <pageMargins bottom="0.787401575" footer="0.0" header="0.0" left="0.511811024" right="0.511811024" top="0.787401575"/>
  <pageSetup orientation="landscape"/>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2.14"/>
    <col customWidth="1" min="9" max="9" width="32.14"/>
    <col customWidth="1" min="10" max="10" width="10.57"/>
    <col customWidth="1" min="11" max="28" width="9.57"/>
  </cols>
  <sheetData>
    <row r="1">
      <c r="A1" s="900"/>
      <c r="B1" s="795"/>
      <c r="C1" s="795"/>
      <c r="D1" s="795"/>
      <c r="E1" s="796"/>
      <c r="F1" s="775"/>
      <c r="G1" s="775"/>
      <c r="H1" s="775"/>
      <c r="I1" s="775"/>
      <c r="J1" s="775"/>
      <c r="K1" s="775"/>
      <c r="L1" s="775"/>
      <c r="M1" s="775"/>
      <c r="N1" s="775"/>
      <c r="O1" s="775"/>
      <c r="P1" s="775"/>
      <c r="Q1" s="775"/>
      <c r="R1" s="775"/>
      <c r="S1" s="775"/>
      <c r="T1" s="775"/>
      <c r="U1" s="775"/>
      <c r="V1" s="775"/>
      <c r="W1" s="775"/>
      <c r="X1" s="775"/>
      <c r="Y1" s="775"/>
      <c r="Z1" s="775"/>
      <c r="AA1" s="775"/>
      <c r="AB1" s="775"/>
    </row>
    <row r="2">
      <c r="A2" s="901" t="s">
        <v>981</v>
      </c>
      <c r="B2" s="795"/>
      <c r="C2" s="795"/>
      <c r="D2" s="795"/>
      <c r="E2" s="796"/>
      <c r="F2" s="775"/>
      <c r="G2" s="775"/>
      <c r="H2" s="775"/>
      <c r="I2" s="775"/>
      <c r="J2" s="775"/>
      <c r="K2" s="775"/>
      <c r="L2" s="775"/>
      <c r="M2" s="775"/>
      <c r="N2" s="775"/>
      <c r="O2" s="775"/>
      <c r="P2" s="775"/>
      <c r="Q2" s="775"/>
      <c r="R2" s="775"/>
      <c r="S2" s="775"/>
      <c r="T2" s="775"/>
      <c r="U2" s="775"/>
      <c r="V2" s="775"/>
      <c r="W2" s="775"/>
      <c r="X2" s="775"/>
      <c r="Y2" s="775"/>
      <c r="Z2" s="775"/>
      <c r="AA2" s="775"/>
      <c r="AB2" s="775"/>
    </row>
    <row r="3">
      <c r="A3" s="775"/>
      <c r="B3" s="775"/>
      <c r="C3" s="775"/>
      <c r="D3" s="775"/>
      <c r="E3" s="775"/>
      <c r="F3" s="775"/>
      <c r="G3" s="775"/>
      <c r="H3" s="775"/>
      <c r="I3" s="775"/>
      <c r="J3" s="775"/>
      <c r="K3" s="775"/>
      <c r="L3" s="775"/>
      <c r="M3" s="775"/>
      <c r="N3" s="775"/>
      <c r="O3" s="775"/>
      <c r="P3" s="775"/>
      <c r="Q3" s="775"/>
      <c r="R3" s="775"/>
      <c r="S3" s="775"/>
      <c r="T3" s="775"/>
      <c r="U3" s="775"/>
      <c r="V3" s="775"/>
      <c r="W3" s="775"/>
      <c r="X3" s="775"/>
      <c r="Y3" s="775"/>
      <c r="Z3" s="775"/>
      <c r="AA3" s="775"/>
      <c r="AB3" s="775"/>
    </row>
    <row r="4">
      <c r="A4" s="775"/>
      <c r="B4" s="775"/>
      <c r="C4" s="775"/>
      <c r="D4" s="775"/>
      <c r="E4" s="775"/>
      <c r="F4" s="775"/>
      <c r="G4" s="775"/>
      <c r="H4" s="775"/>
      <c r="I4" s="775"/>
      <c r="J4" s="775"/>
      <c r="K4" s="775"/>
      <c r="L4" s="775"/>
      <c r="M4" s="775"/>
      <c r="N4" s="775"/>
      <c r="O4" s="775"/>
      <c r="P4" s="775"/>
      <c r="Q4" s="775"/>
      <c r="R4" s="775"/>
      <c r="S4" s="775"/>
      <c r="T4" s="775"/>
      <c r="U4" s="775"/>
      <c r="V4" s="775"/>
      <c r="W4" s="775"/>
      <c r="X4" s="775"/>
      <c r="Y4" s="775"/>
      <c r="Z4" s="775"/>
      <c r="AA4" s="775"/>
      <c r="AB4" s="775"/>
    </row>
    <row r="5">
      <c r="A5" s="775"/>
      <c r="B5" s="775"/>
      <c r="C5" s="775"/>
      <c r="D5" s="775"/>
      <c r="E5" s="775"/>
      <c r="F5" s="775"/>
      <c r="G5" s="775"/>
      <c r="H5" s="775"/>
      <c r="I5" s="775"/>
      <c r="J5" s="775"/>
      <c r="K5" s="775"/>
      <c r="L5" s="775"/>
      <c r="M5" s="775"/>
      <c r="N5" s="775"/>
      <c r="O5" s="775"/>
      <c r="P5" s="775"/>
      <c r="Q5" s="775"/>
      <c r="R5" s="775"/>
      <c r="S5" s="775"/>
      <c r="T5" s="775"/>
      <c r="U5" s="775"/>
      <c r="V5" s="775"/>
      <c r="W5" s="775"/>
      <c r="X5" s="775"/>
      <c r="Y5" s="775"/>
      <c r="Z5" s="775"/>
      <c r="AA5" s="775"/>
      <c r="AB5" s="775"/>
    </row>
    <row r="6">
      <c r="A6" s="775"/>
      <c r="B6" s="775"/>
      <c r="C6" s="775"/>
      <c r="D6" s="775"/>
      <c r="E6" s="775"/>
      <c r="F6" s="775"/>
      <c r="G6" s="775"/>
      <c r="H6" s="775"/>
      <c r="I6" s="775"/>
      <c r="J6" s="775"/>
      <c r="K6" s="775"/>
      <c r="L6" s="775"/>
      <c r="M6" s="775"/>
      <c r="N6" s="775"/>
      <c r="O6" s="775"/>
      <c r="P6" s="775"/>
      <c r="Q6" s="775"/>
      <c r="R6" s="775"/>
      <c r="S6" s="775"/>
      <c r="T6" s="775"/>
      <c r="U6" s="775"/>
      <c r="V6" s="775"/>
      <c r="W6" s="775"/>
      <c r="X6" s="775"/>
      <c r="Y6" s="775"/>
      <c r="Z6" s="775"/>
      <c r="AA6" s="775"/>
      <c r="AB6" s="775"/>
    </row>
    <row r="7">
      <c r="A7" s="902"/>
      <c r="B7" s="902"/>
      <c r="C7" s="902"/>
      <c r="D7" s="902"/>
      <c r="E7" s="902"/>
      <c r="F7" s="775"/>
      <c r="G7" s="775"/>
      <c r="H7" s="775"/>
      <c r="I7" s="775"/>
      <c r="J7" s="775"/>
      <c r="K7" s="775"/>
      <c r="L7" s="775"/>
      <c r="M7" s="775"/>
      <c r="N7" s="775"/>
      <c r="O7" s="775"/>
      <c r="P7" s="775"/>
      <c r="Q7" s="775"/>
      <c r="R7" s="775"/>
      <c r="S7" s="775"/>
      <c r="T7" s="775"/>
      <c r="U7" s="775"/>
      <c r="V7" s="775"/>
      <c r="W7" s="775"/>
      <c r="X7" s="775"/>
      <c r="Y7" s="775"/>
      <c r="Z7" s="775"/>
      <c r="AA7" s="775"/>
      <c r="AB7" s="775"/>
    </row>
    <row r="8">
      <c r="A8" s="903" t="s">
        <v>982</v>
      </c>
      <c r="B8" s="59"/>
      <c r="C8" s="59"/>
      <c r="D8" s="59"/>
      <c r="E8" s="60"/>
      <c r="F8" s="775"/>
      <c r="G8" s="775"/>
      <c r="H8" s="775"/>
      <c r="I8" s="775"/>
      <c r="J8" s="775"/>
      <c r="K8" s="775"/>
      <c r="L8" s="775"/>
      <c r="M8" s="775"/>
      <c r="N8" s="775"/>
      <c r="O8" s="775"/>
      <c r="P8" s="775"/>
      <c r="Q8" s="775"/>
      <c r="R8" s="775"/>
      <c r="S8" s="775"/>
      <c r="T8" s="775"/>
      <c r="U8" s="775"/>
      <c r="V8" s="775"/>
      <c r="W8" s="775"/>
      <c r="X8" s="775"/>
      <c r="Y8" s="775"/>
      <c r="Z8" s="775"/>
      <c r="AA8" s="775"/>
      <c r="AB8" s="775"/>
    </row>
    <row r="9">
      <c r="A9" s="776" t="s">
        <v>124</v>
      </c>
      <c r="B9" s="777" t="s">
        <v>896</v>
      </c>
      <c r="C9" s="60"/>
      <c r="D9" s="778">
        <v>45474.0</v>
      </c>
      <c r="E9" s="60"/>
      <c r="F9" s="775"/>
      <c r="G9" s="775"/>
      <c r="H9" s="775"/>
      <c r="I9" s="775"/>
      <c r="J9" s="775"/>
      <c r="K9" s="775"/>
      <c r="L9" s="775"/>
      <c r="M9" s="775"/>
      <c r="N9" s="775"/>
      <c r="O9" s="775"/>
      <c r="P9" s="775"/>
      <c r="Q9" s="775"/>
      <c r="R9" s="775"/>
      <c r="S9" s="775"/>
      <c r="T9" s="775"/>
      <c r="U9" s="775"/>
      <c r="V9" s="775"/>
      <c r="W9" s="775"/>
      <c r="X9" s="775"/>
      <c r="Y9" s="775"/>
      <c r="Z9" s="775"/>
      <c r="AA9" s="775"/>
      <c r="AB9" s="775"/>
    </row>
    <row r="10">
      <c r="A10" s="776" t="s">
        <v>126</v>
      </c>
      <c r="B10" s="777" t="s">
        <v>897</v>
      </c>
      <c r="C10" s="60"/>
      <c r="D10" s="779" t="s">
        <v>898</v>
      </c>
      <c r="E10" s="60"/>
      <c r="F10" s="775"/>
      <c r="G10" s="775"/>
      <c r="H10" s="775"/>
      <c r="I10" s="775"/>
      <c r="J10" s="775"/>
      <c r="K10" s="775"/>
      <c r="L10" s="775"/>
      <c r="M10" s="775"/>
      <c r="N10" s="775"/>
      <c r="O10" s="775"/>
      <c r="P10" s="775"/>
      <c r="Q10" s="775"/>
      <c r="R10" s="775"/>
      <c r="S10" s="775"/>
      <c r="T10" s="775"/>
      <c r="U10" s="775"/>
      <c r="V10" s="775"/>
      <c r="W10" s="775"/>
      <c r="X10" s="775"/>
      <c r="Y10" s="775"/>
      <c r="Z10" s="775"/>
      <c r="AA10" s="775"/>
      <c r="AB10" s="775"/>
    </row>
    <row r="11">
      <c r="A11" s="776" t="s">
        <v>129</v>
      </c>
      <c r="B11" s="777" t="s">
        <v>983</v>
      </c>
      <c r="C11" s="60"/>
      <c r="D11" s="782" t="s">
        <v>1037</v>
      </c>
      <c r="E11" s="60"/>
      <c r="F11" s="775"/>
      <c r="G11" s="904" t="s">
        <v>1038</v>
      </c>
      <c r="H11" s="775"/>
      <c r="I11" s="775"/>
      <c r="J11" s="775"/>
      <c r="K11" s="775"/>
      <c r="L11" s="775"/>
      <c r="M11" s="775"/>
      <c r="N11" s="775"/>
      <c r="O11" s="775"/>
      <c r="P11" s="775"/>
      <c r="Q11" s="775"/>
      <c r="R11" s="775"/>
      <c r="S11" s="775"/>
      <c r="T11" s="775"/>
      <c r="U11" s="775"/>
      <c r="V11" s="775"/>
      <c r="W11" s="775"/>
      <c r="X11" s="775"/>
      <c r="Y11" s="775"/>
      <c r="Z11" s="775"/>
      <c r="AA11" s="775"/>
      <c r="AB11" s="775"/>
    </row>
    <row r="12">
      <c r="A12" s="776" t="s">
        <v>132</v>
      </c>
      <c r="B12" s="777" t="s">
        <v>900</v>
      </c>
      <c r="C12" s="60"/>
      <c r="D12" s="782">
        <v>30.0</v>
      </c>
      <c r="E12" s="60"/>
      <c r="F12" s="775"/>
      <c r="G12" s="775"/>
      <c r="H12" s="775"/>
      <c r="I12" s="775"/>
      <c r="J12" s="775"/>
      <c r="K12" s="775"/>
      <c r="L12" s="775"/>
      <c r="M12" s="775"/>
      <c r="N12" s="775"/>
      <c r="O12" s="775"/>
      <c r="P12" s="775"/>
      <c r="Q12" s="775"/>
      <c r="R12" s="775"/>
      <c r="S12" s="775"/>
      <c r="T12" s="775"/>
      <c r="U12" s="775"/>
      <c r="V12" s="775"/>
      <c r="W12" s="775"/>
      <c r="X12" s="775"/>
      <c r="Y12" s="775"/>
      <c r="Z12" s="775"/>
      <c r="AA12" s="775"/>
      <c r="AB12" s="775"/>
    </row>
    <row r="13">
      <c r="A13" s="783"/>
      <c r="B13" s="784"/>
      <c r="C13" s="784"/>
      <c r="D13" s="783"/>
      <c r="E13" s="783"/>
      <c r="F13" s="775"/>
      <c r="G13" s="775"/>
      <c r="H13" s="775"/>
      <c r="I13" s="775"/>
      <c r="J13" s="775"/>
      <c r="K13" s="775"/>
      <c r="L13" s="775"/>
      <c r="M13" s="775"/>
      <c r="N13" s="775"/>
      <c r="O13" s="775"/>
      <c r="P13" s="775"/>
      <c r="Q13" s="775"/>
      <c r="R13" s="775"/>
      <c r="S13" s="775"/>
      <c r="T13" s="775"/>
      <c r="U13" s="775"/>
      <c r="V13" s="775"/>
      <c r="W13" s="775"/>
      <c r="X13" s="775"/>
      <c r="Y13" s="775"/>
      <c r="Z13" s="775"/>
      <c r="AA13" s="775"/>
      <c r="AB13" s="775"/>
    </row>
    <row r="14" ht="42.0" customHeight="1">
      <c r="A14" s="905" t="s">
        <v>369</v>
      </c>
      <c r="B14" s="905" t="s">
        <v>135</v>
      </c>
      <c r="C14" s="906" t="s">
        <v>901</v>
      </c>
      <c r="D14" s="60"/>
      <c r="E14" s="905" t="s">
        <v>902</v>
      </c>
      <c r="F14" s="775"/>
      <c r="G14" s="775"/>
      <c r="H14" s="775"/>
      <c r="I14" s="775"/>
      <c r="J14" s="775"/>
      <c r="K14" s="775"/>
      <c r="L14" s="775"/>
      <c r="M14" s="775"/>
      <c r="N14" s="775"/>
      <c r="O14" s="775"/>
      <c r="P14" s="775"/>
      <c r="Q14" s="775"/>
      <c r="R14" s="775"/>
      <c r="S14" s="775"/>
      <c r="T14" s="775"/>
      <c r="U14" s="775"/>
      <c r="V14" s="775"/>
      <c r="W14" s="775"/>
      <c r="X14" s="775"/>
      <c r="Y14" s="775"/>
      <c r="Z14" s="775"/>
      <c r="AA14" s="775"/>
      <c r="AB14" s="775"/>
    </row>
    <row r="15">
      <c r="A15" s="785">
        <v>1.0</v>
      </c>
      <c r="B15" s="785" t="s">
        <v>1039</v>
      </c>
      <c r="C15" s="786" t="s">
        <v>903</v>
      </c>
      <c r="D15" s="60"/>
      <c r="E15" s="787" t="s">
        <v>1040</v>
      </c>
      <c r="F15" s="775"/>
      <c r="G15" s="775"/>
      <c r="H15" s="775"/>
      <c r="I15" s="775"/>
      <c r="J15" s="775"/>
      <c r="K15" s="775"/>
      <c r="L15" s="775"/>
      <c r="M15" s="775"/>
      <c r="N15" s="775"/>
      <c r="O15" s="775"/>
      <c r="P15" s="775"/>
      <c r="Q15" s="775"/>
      <c r="R15" s="775"/>
      <c r="S15" s="775"/>
      <c r="T15" s="775"/>
      <c r="U15" s="775"/>
      <c r="V15" s="775"/>
      <c r="W15" s="775"/>
      <c r="X15" s="775"/>
      <c r="Y15" s="775"/>
      <c r="Z15" s="775"/>
      <c r="AA15" s="775"/>
      <c r="AB15" s="775"/>
    </row>
    <row r="16">
      <c r="A16" s="783"/>
      <c r="B16" s="784"/>
      <c r="C16" s="784"/>
      <c r="D16" s="783"/>
      <c r="E16" s="783"/>
      <c r="F16" s="775"/>
      <c r="G16" s="775"/>
      <c r="H16" s="775"/>
      <c r="I16" s="775"/>
      <c r="J16" s="775"/>
      <c r="K16" s="775"/>
      <c r="L16" s="775"/>
      <c r="M16" s="775"/>
      <c r="N16" s="775"/>
      <c r="O16" s="775"/>
      <c r="P16" s="775"/>
      <c r="Q16" s="775"/>
      <c r="R16" s="775"/>
      <c r="S16" s="775"/>
      <c r="T16" s="775"/>
      <c r="U16" s="775"/>
      <c r="V16" s="775"/>
      <c r="W16" s="775"/>
      <c r="X16" s="775"/>
      <c r="Y16" s="775"/>
      <c r="Z16" s="775"/>
      <c r="AA16" s="775"/>
      <c r="AB16" s="775"/>
    </row>
    <row r="17">
      <c r="A17" s="788" t="s">
        <v>905</v>
      </c>
      <c r="B17" s="789"/>
      <c r="C17" s="789"/>
      <c r="D17" s="789"/>
      <c r="E17" s="790"/>
      <c r="F17" s="775"/>
      <c r="G17" s="775"/>
      <c r="H17" s="775"/>
      <c r="I17" s="775"/>
      <c r="J17" s="775"/>
      <c r="K17" s="775"/>
      <c r="L17" s="775"/>
      <c r="M17" s="775"/>
      <c r="N17" s="775"/>
      <c r="O17" s="775"/>
      <c r="P17" s="775"/>
      <c r="Q17" s="775"/>
      <c r="R17" s="775"/>
      <c r="S17" s="775"/>
      <c r="T17" s="775"/>
      <c r="U17" s="775"/>
      <c r="V17" s="775"/>
      <c r="W17" s="775"/>
      <c r="X17" s="775"/>
      <c r="Y17" s="775"/>
      <c r="Z17" s="775"/>
      <c r="AA17" s="775"/>
      <c r="AB17" s="775"/>
    </row>
    <row r="18">
      <c r="A18" s="903" t="s">
        <v>906</v>
      </c>
      <c r="B18" s="59"/>
      <c r="C18" s="59"/>
      <c r="D18" s="59"/>
      <c r="E18" s="60"/>
      <c r="F18" s="775"/>
      <c r="G18" s="775"/>
      <c r="H18" s="775"/>
      <c r="I18" s="775"/>
      <c r="J18" s="775"/>
      <c r="K18" s="775"/>
      <c r="L18" s="775"/>
      <c r="M18" s="775"/>
      <c r="N18" s="775"/>
      <c r="O18" s="775"/>
      <c r="P18" s="775"/>
      <c r="Q18" s="775"/>
      <c r="R18" s="775"/>
      <c r="S18" s="775"/>
      <c r="T18" s="775"/>
      <c r="U18" s="775"/>
      <c r="V18" s="775"/>
      <c r="W18" s="775"/>
      <c r="X18" s="775"/>
      <c r="Y18" s="775"/>
      <c r="Z18" s="775"/>
      <c r="AA18" s="775"/>
      <c r="AB18" s="775"/>
    </row>
    <row r="19" ht="24.75" customHeight="1">
      <c r="A19" s="776">
        <v>1.0</v>
      </c>
      <c r="B19" s="777" t="s">
        <v>146</v>
      </c>
      <c r="C19" s="60"/>
      <c r="D19" s="782" t="str">
        <f>B15</f>
        <v>Garçom/Garçonete</v>
      </c>
      <c r="E19" s="60"/>
      <c r="F19" s="775"/>
      <c r="G19" s="775"/>
      <c r="H19" s="775"/>
      <c r="I19" s="775"/>
      <c r="J19" s="775"/>
      <c r="K19" s="775"/>
      <c r="L19" s="775"/>
      <c r="M19" s="775"/>
      <c r="N19" s="775"/>
      <c r="O19" s="775"/>
      <c r="P19" s="775"/>
      <c r="Q19" s="775"/>
      <c r="R19" s="775"/>
      <c r="S19" s="775"/>
      <c r="T19" s="775"/>
      <c r="U19" s="775"/>
      <c r="V19" s="775"/>
      <c r="W19" s="775"/>
      <c r="X19" s="775"/>
      <c r="Y19" s="775"/>
      <c r="Z19" s="775"/>
      <c r="AA19" s="775"/>
      <c r="AB19" s="775"/>
    </row>
    <row r="20">
      <c r="A20" s="776">
        <v>2.0</v>
      </c>
      <c r="B20" s="777" t="s">
        <v>148</v>
      </c>
      <c r="C20" s="60"/>
      <c r="D20" s="791"/>
      <c r="E20" s="60"/>
      <c r="F20" s="775"/>
      <c r="G20" s="775"/>
      <c r="H20" s="775"/>
      <c r="I20" s="775"/>
      <c r="J20" s="775"/>
      <c r="K20" s="775"/>
      <c r="L20" s="775"/>
      <c r="M20" s="775"/>
      <c r="N20" s="775"/>
      <c r="O20" s="775"/>
      <c r="P20" s="775"/>
      <c r="Q20" s="775"/>
      <c r="R20" s="775"/>
      <c r="S20" s="775"/>
      <c r="T20" s="775"/>
      <c r="U20" s="775"/>
      <c r="V20" s="775"/>
      <c r="W20" s="775"/>
      <c r="X20" s="775"/>
      <c r="Y20" s="775"/>
      <c r="Z20" s="775"/>
      <c r="AA20" s="775"/>
      <c r="AB20" s="775"/>
    </row>
    <row r="21" ht="15.0" customHeight="1">
      <c r="A21" s="776">
        <v>3.0</v>
      </c>
      <c r="B21" s="777" t="s">
        <v>405</v>
      </c>
      <c r="C21" s="60"/>
      <c r="D21" s="907">
        <v>1600.98</v>
      </c>
      <c r="E21" s="60"/>
      <c r="F21" s="775"/>
      <c r="G21" s="775"/>
      <c r="H21" s="775"/>
      <c r="I21" s="775"/>
      <c r="J21" s="775"/>
      <c r="K21" s="775"/>
      <c r="L21" s="775"/>
      <c r="M21" s="775"/>
      <c r="N21" s="775"/>
      <c r="O21" s="775"/>
      <c r="P21" s="775"/>
      <c r="Q21" s="775"/>
      <c r="R21" s="775"/>
      <c r="S21" s="775"/>
      <c r="T21" s="775"/>
      <c r="U21" s="775"/>
      <c r="V21" s="775"/>
      <c r="W21" s="775"/>
      <c r="X21" s="775"/>
      <c r="Y21" s="775"/>
      <c r="Z21" s="775"/>
      <c r="AA21" s="775"/>
      <c r="AB21" s="775"/>
    </row>
    <row r="22" ht="15.75" customHeight="1">
      <c r="A22" s="776">
        <v>4.0</v>
      </c>
      <c r="B22" s="777" t="s">
        <v>151</v>
      </c>
      <c r="C22" s="60"/>
      <c r="D22" s="782" t="str">
        <f>B15</f>
        <v>Garçom/Garçonete</v>
      </c>
      <c r="E22" s="60"/>
      <c r="F22" s="775"/>
      <c r="G22" s="775"/>
      <c r="H22" s="775"/>
      <c r="I22" s="775"/>
      <c r="J22" s="775"/>
      <c r="K22" s="775"/>
      <c r="L22" s="775"/>
      <c r="M22" s="775"/>
      <c r="N22" s="775"/>
      <c r="O22" s="775"/>
      <c r="P22" s="775"/>
      <c r="Q22" s="775"/>
      <c r="R22" s="775"/>
      <c r="S22" s="775"/>
      <c r="T22" s="775"/>
      <c r="U22" s="775"/>
      <c r="V22" s="775"/>
      <c r="W22" s="775"/>
      <c r="X22" s="775"/>
      <c r="Y22" s="775"/>
      <c r="Z22" s="775"/>
      <c r="AA22" s="775"/>
      <c r="AB22" s="775"/>
    </row>
    <row r="23" ht="15.75" customHeight="1">
      <c r="A23" s="776">
        <v>5.0</v>
      </c>
      <c r="B23" s="777" t="s">
        <v>154</v>
      </c>
      <c r="C23" s="60"/>
      <c r="D23" s="908" t="s">
        <v>987</v>
      </c>
      <c r="E23" s="60"/>
      <c r="F23" s="775"/>
      <c r="G23" s="775"/>
      <c r="H23" s="775"/>
      <c r="I23" s="775"/>
      <c r="J23" s="775"/>
      <c r="K23" s="775"/>
      <c r="L23" s="775"/>
      <c r="M23" s="775"/>
      <c r="N23" s="775"/>
      <c r="O23" s="775"/>
      <c r="P23" s="775"/>
      <c r="Q23" s="775"/>
      <c r="R23" s="775"/>
      <c r="S23" s="775"/>
      <c r="T23" s="775"/>
      <c r="U23" s="775"/>
      <c r="V23" s="775"/>
      <c r="W23" s="775"/>
      <c r="X23" s="775"/>
      <c r="Y23" s="775"/>
      <c r="Z23" s="775"/>
      <c r="AA23" s="775"/>
      <c r="AB23" s="775"/>
    </row>
    <row r="24" ht="15.75" customHeight="1">
      <c r="A24" s="793"/>
      <c r="B24" s="412"/>
      <c r="C24" s="412"/>
      <c r="D24" s="412"/>
      <c r="E24" s="413"/>
      <c r="F24" s="775"/>
      <c r="G24" s="775"/>
      <c r="H24" s="775"/>
      <c r="I24" s="775"/>
      <c r="J24" s="775"/>
      <c r="K24" s="775"/>
      <c r="L24" s="775"/>
      <c r="M24" s="775"/>
      <c r="N24" s="775"/>
      <c r="O24" s="775"/>
      <c r="P24" s="775"/>
      <c r="Q24" s="775"/>
      <c r="R24" s="775"/>
      <c r="S24" s="775"/>
      <c r="T24" s="775"/>
      <c r="U24" s="775"/>
      <c r="V24" s="775"/>
      <c r="W24" s="775"/>
      <c r="X24" s="775"/>
      <c r="Y24" s="775"/>
      <c r="Z24" s="775"/>
      <c r="AA24" s="775"/>
      <c r="AB24" s="775"/>
    </row>
    <row r="25" ht="15.75" customHeight="1">
      <c r="A25" s="794" t="s">
        <v>909</v>
      </c>
      <c r="B25" s="795"/>
      <c r="C25" s="795"/>
      <c r="D25" s="795"/>
      <c r="E25" s="796"/>
      <c r="F25" s="775"/>
      <c r="G25" s="775"/>
      <c r="H25" s="775"/>
      <c r="I25" s="775"/>
      <c r="J25" s="775"/>
      <c r="K25" s="775"/>
      <c r="L25" s="775"/>
      <c r="M25" s="775"/>
      <c r="N25" s="775"/>
      <c r="O25" s="775"/>
      <c r="P25" s="775"/>
      <c r="Q25" s="775"/>
      <c r="R25" s="775"/>
      <c r="S25" s="775"/>
      <c r="T25" s="775"/>
      <c r="U25" s="775"/>
      <c r="V25" s="775"/>
      <c r="W25" s="775"/>
      <c r="X25" s="775"/>
      <c r="Y25" s="775"/>
      <c r="Z25" s="775"/>
      <c r="AA25" s="775"/>
      <c r="AB25" s="775"/>
    </row>
    <row r="26" ht="15.75" customHeight="1">
      <c r="A26" s="905">
        <v>1.0</v>
      </c>
      <c r="B26" s="909" t="s">
        <v>988</v>
      </c>
      <c r="C26" s="60"/>
      <c r="D26" s="910" t="s">
        <v>159</v>
      </c>
      <c r="E26" s="911" t="s">
        <v>431</v>
      </c>
      <c r="F26" s="775"/>
      <c r="G26" s="775"/>
      <c r="H26" s="775"/>
      <c r="I26" s="775"/>
      <c r="J26" s="775"/>
      <c r="K26" s="775"/>
      <c r="L26" s="775"/>
      <c r="M26" s="775"/>
      <c r="N26" s="775"/>
      <c r="O26" s="775"/>
      <c r="P26" s="775"/>
      <c r="Q26" s="775"/>
      <c r="R26" s="775"/>
      <c r="S26" s="775"/>
      <c r="T26" s="775"/>
      <c r="U26" s="775"/>
      <c r="V26" s="775"/>
      <c r="W26" s="775"/>
      <c r="X26" s="775"/>
      <c r="Y26" s="775"/>
      <c r="Z26" s="775"/>
      <c r="AA26" s="775"/>
      <c r="AB26" s="775"/>
    </row>
    <row r="27" ht="15.75" customHeight="1">
      <c r="A27" s="776" t="s">
        <v>124</v>
      </c>
      <c r="B27" s="800" t="s">
        <v>161</v>
      </c>
      <c r="C27" s="60"/>
      <c r="D27" s="801"/>
      <c r="E27" s="802">
        <f>D21</f>
        <v>1600.98</v>
      </c>
      <c r="F27" s="775"/>
      <c r="G27" s="775"/>
      <c r="H27" s="775"/>
      <c r="I27" s="775"/>
      <c r="J27" s="775"/>
      <c r="K27" s="775"/>
      <c r="L27" s="775"/>
      <c r="M27" s="775"/>
      <c r="N27" s="775"/>
      <c r="O27" s="775"/>
      <c r="P27" s="775"/>
      <c r="Q27" s="775"/>
      <c r="R27" s="775"/>
      <c r="S27" s="775"/>
      <c r="T27" s="775"/>
      <c r="U27" s="775"/>
      <c r="V27" s="775"/>
      <c r="W27" s="775"/>
      <c r="X27" s="775"/>
      <c r="Y27" s="775"/>
      <c r="Z27" s="775"/>
      <c r="AA27" s="775"/>
      <c r="AB27" s="775"/>
    </row>
    <row r="28" ht="15.75" customHeight="1">
      <c r="A28" s="776" t="s">
        <v>126</v>
      </c>
      <c r="B28" s="800" t="s">
        <v>989</v>
      </c>
      <c r="C28" s="60"/>
      <c r="D28" s="803"/>
      <c r="E28" s="802">
        <f>E27*D28</f>
        <v>0</v>
      </c>
      <c r="F28" s="775"/>
      <c r="G28" s="775"/>
      <c r="H28" s="775"/>
      <c r="I28" s="775"/>
      <c r="J28" s="775"/>
      <c r="K28" s="775"/>
      <c r="L28" s="775"/>
      <c r="M28" s="775"/>
      <c r="N28" s="775"/>
      <c r="O28" s="775"/>
      <c r="P28" s="775"/>
      <c r="Q28" s="775"/>
      <c r="R28" s="775"/>
      <c r="S28" s="775"/>
      <c r="T28" s="775"/>
      <c r="U28" s="775"/>
      <c r="V28" s="775"/>
      <c r="W28" s="775"/>
      <c r="X28" s="775"/>
      <c r="Y28" s="775"/>
      <c r="Z28" s="775"/>
      <c r="AA28" s="775"/>
      <c r="AB28" s="775"/>
    </row>
    <row r="29" ht="15.75" customHeight="1">
      <c r="A29" s="776" t="s">
        <v>129</v>
      </c>
      <c r="B29" s="800" t="s">
        <v>163</v>
      </c>
      <c r="C29" s="60"/>
      <c r="D29" s="803"/>
      <c r="E29" s="802">
        <f>D29*E27</f>
        <v>0</v>
      </c>
      <c r="F29" s="775"/>
      <c r="G29" s="775"/>
      <c r="H29" s="775"/>
      <c r="I29" s="775"/>
      <c r="J29" s="775"/>
      <c r="K29" s="775"/>
      <c r="L29" s="775"/>
      <c r="M29" s="775"/>
      <c r="N29" s="775"/>
      <c r="O29" s="775"/>
      <c r="P29" s="775"/>
      <c r="Q29" s="775"/>
      <c r="R29" s="775"/>
      <c r="S29" s="775"/>
      <c r="T29" s="775"/>
      <c r="U29" s="775"/>
      <c r="V29" s="775"/>
      <c r="W29" s="775"/>
      <c r="X29" s="775"/>
      <c r="Y29" s="775"/>
      <c r="Z29" s="775"/>
      <c r="AA29" s="775"/>
      <c r="AB29" s="775"/>
    </row>
    <row r="30" ht="15.75" customHeight="1">
      <c r="A30" s="776" t="s">
        <v>132</v>
      </c>
      <c r="B30" s="800" t="s">
        <v>164</v>
      </c>
      <c r="C30" s="60"/>
      <c r="D30" s="803"/>
      <c r="E30" s="802">
        <f>(E27+E28)/220*D30*15*7</f>
        <v>0</v>
      </c>
      <c r="F30" s="775"/>
      <c r="G30" s="775"/>
      <c r="H30" s="775"/>
      <c r="I30" s="775"/>
      <c r="J30" s="775"/>
      <c r="K30" s="775"/>
      <c r="L30" s="775"/>
      <c r="M30" s="775"/>
      <c r="N30" s="775"/>
      <c r="O30" s="775"/>
      <c r="P30" s="775"/>
      <c r="Q30" s="775"/>
      <c r="R30" s="775"/>
      <c r="S30" s="775"/>
      <c r="T30" s="775"/>
      <c r="U30" s="775"/>
      <c r="V30" s="775"/>
      <c r="W30" s="775"/>
      <c r="X30" s="775"/>
      <c r="Y30" s="775"/>
      <c r="Z30" s="775"/>
      <c r="AA30" s="775"/>
      <c r="AB30" s="775"/>
    </row>
    <row r="31" ht="15.75" customHeight="1">
      <c r="A31" s="776" t="s">
        <v>165</v>
      </c>
      <c r="B31" s="800" t="s">
        <v>911</v>
      </c>
      <c r="C31" s="60"/>
      <c r="D31" s="803"/>
      <c r="E31" s="802">
        <f>(E27+E28)/220*(D31+D30)*15*1</f>
        <v>0</v>
      </c>
      <c r="F31" s="775"/>
      <c r="G31" s="775"/>
      <c r="H31" s="775"/>
      <c r="I31" s="775"/>
      <c r="J31" s="775"/>
      <c r="K31" s="775"/>
      <c r="L31" s="775"/>
      <c r="M31" s="775"/>
      <c r="N31" s="775"/>
      <c r="O31" s="775"/>
      <c r="P31" s="775"/>
      <c r="Q31" s="775"/>
      <c r="R31" s="775"/>
      <c r="S31" s="775"/>
      <c r="T31" s="775"/>
      <c r="U31" s="775"/>
      <c r="V31" s="775"/>
      <c r="W31" s="775"/>
      <c r="X31" s="775"/>
      <c r="Y31" s="775"/>
      <c r="Z31" s="775"/>
      <c r="AA31" s="775"/>
      <c r="AB31" s="775"/>
    </row>
    <row r="32" ht="15.75" customHeight="1">
      <c r="A32" s="776" t="s">
        <v>167</v>
      </c>
      <c r="B32" s="800" t="s">
        <v>912</v>
      </c>
      <c r="C32" s="60"/>
      <c r="D32" s="803"/>
      <c r="E32" s="802">
        <v>0.0</v>
      </c>
      <c r="F32" s="775"/>
      <c r="G32" s="775"/>
      <c r="H32" s="775"/>
      <c r="I32" s="775"/>
      <c r="J32" s="775"/>
      <c r="K32" s="775"/>
      <c r="L32" s="775"/>
      <c r="M32" s="775"/>
      <c r="N32" s="775"/>
      <c r="O32" s="775"/>
      <c r="P32" s="775"/>
      <c r="Q32" s="775"/>
      <c r="R32" s="775"/>
      <c r="S32" s="775"/>
      <c r="T32" s="775"/>
      <c r="U32" s="775"/>
      <c r="V32" s="775"/>
      <c r="W32" s="775"/>
      <c r="X32" s="775"/>
      <c r="Y32" s="775"/>
      <c r="Z32" s="775"/>
      <c r="AA32" s="775"/>
      <c r="AB32" s="775"/>
    </row>
    <row r="33" ht="15.75" customHeight="1">
      <c r="A33" s="906" t="s">
        <v>171</v>
      </c>
      <c r="B33" s="59"/>
      <c r="C33" s="59"/>
      <c r="D33" s="309"/>
      <c r="E33" s="912">
        <f>SUM(E27:E32)</f>
        <v>1600.98</v>
      </c>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ht="15.75" customHeight="1">
      <c r="A34" s="805"/>
      <c r="B34" s="805"/>
      <c r="C34" s="805"/>
      <c r="D34" s="805"/>
      <c r="E34" s="806"/>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ht="15.75" customHeight="1">
      <c r="A35" s="794" t="s">
        <v>990</v>
      </c>
      <c r="B35" s="795"/>
      <c r="C35" s="795"/>
      <c r="D35" s="795"/>
      <c r="E35" s="796"/>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ht="15.75" customHeight="1">
      <c r="A36" s="913" t="s">
        <v>991</v>
      </c>
      <c r="B36" s="59"/>
      <c r="C36" s="59"/>
      <c r="D36" s="59"/>
      <c r="E36" s="60"/>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ht="15.75" customHeight="1">
      <c r="A37" s="905" t="s">
        <v>13</v>
      </c>
      <c r="B37" s="914" t="s">
        <v>914</v>
      </c>
      <c r="C37" s="60"/>
      <c r="D37" s="905" t="s">
        <v>159</v>
      </c>
      <c r="E37" s="905" t="s">
        <v>431</v>
      </c>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ht="15.75" customHeight="1">
      <c r="A38" s="776" t="s">
        <v>124</v>
      </c>
      <c r="B38" s="777" t="s">
        <v>176</v>
      </c>
      <c r="C38" s="60"/>
      <c r="D38" s="809">
        <v>0.0733</v>
      </c>
      <c r="E38" s="810">
        <f>D38*E33</f>
        <v>117.351834</v>
      </c>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ht="15.75" customHeight="1">
      <c r="A39" s="776" t="s">
        <v>126</v>
      </c>
      <c r="B39" s="811" t="s">
        <v>915</v>
      </c>
      <c r="C39" s="811"/>
      <c r="D39" s="812">
        <f>D38/3</f>
        <v>0.02443333333</v>
      </c>
      <c r="E39" s="810">
        <f>D39*E33</f>
        <v>39.117278</v>
      </c>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ht="15.75" customHeight="1">
      <c r="A40" s="903" t="s">
        <v>916</v>
      </c>
      <c r="B40" s="59"/>
      <c r="C40" s="60"/>
      <c r="D40" s="915">
        <f>D38+D39</f>
        <v>0.09773333333</v>
      </c>
      <c r="E40" s="916">
        <f>SUM(E38:E39)</f>
        <v>156.469112</v>
      </c>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ht="15.75" customHeight="1">
      <c r="A41" s="816"/>
      <c r="B41" s="816"/>
      <c r="C41" s="816"/>
      <c r="D41" s="817"/>
      <c r="E41" s="818"/>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ht="15.75" customHeight="1">
      <c r="A42" s="917" t="s">
        <v>992</v>
      </c>
      <c r="B42" s="412"/>
      <c r="C42" s="412"/>
      <c r="D42" s="412"/>
      <c r="E42" s="41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ht="15.75" customHeight="1">
      <c r="A43" s="918" t="s">
        <v>15</v>
      </c>
      <c r="B43" s="909" t="s">
        <v>993</v>
      </c>
      <c r="C43" s="60"/>
      <c r="D43" s="919" t="s">
        <v>159</v>
      </c>
      <c r="E43" s="911" t="s">
        <v>431</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ht="15.75" customHeight="1">
      <c r="A44" s="821" t="s">
        <v>124</v>
      </c>
      <c r="B44" s="777" t="s">
        <v>994</v>
      </c>
      <c r="C44" s="60"/>
      <c r="D44" s="822">
        <v>0.2</v>
      </c>
      <c r="E44" s="823">
        <f t="shared" ref="E44:E51" si="1">($E$33+$E$40)*D44</f>
        <v>351.4898224</v>
      </c>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ht="13.5" customHeight="1">
      <c r="A45" s="821" t="s">
        <v>126</v>
      </c>
      <c r="B45" s="777" t="s">
        <v>995</v>
      </c>
      <c r="C45" s="60"/>
      <c r="D45" s="822">
        <v>0.025</v>
      </c>
      <c r="E45" s="823">
        <f t="shared" si="1"/>
        <v>43.9362278</v>
      </c>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ht="13.5" customHeight="1">
      <c r="A46" s="821" t="s">
        <v>129</v>
      </c>
      <c r="B46" s="777" t="s">
        <v>996</v>
      </c>
      <c r="C46" s="60"/>
      <c r="D46" s="946">
        <v>0.03</v>
      </c>
      <c r="E46" s="823">
        <f t="shared" si="1"/>
        <v>52.72347336</v>
      </c>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ht="13.5" customHeight="1">
      <c r="A47" s="821" t="s">
        <v>132</v>
      </c>
      <c r="B47" s="777" t="s">
        <v>997</v>
      </c>
      <c r="C47" s="60"/>
      <c r="D47" s="822">
        <v>0.015</v>
      </c>
      <c r="E47" s="823">
        <f t="shared" si="1"/>
        <v>26.36173668</v>
      </c>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ht="13.5" customHeight="1">
      <c r="A48" s="821" t="s">
        <v>165</v>
      </c>
      <c r="B48" s="777" t="s">
        <v>998</v>
      </c>
      <c r="C48" s="60"/>
      <c r="D48" s="822">
        <v>0.01</v>
      </c>
      <c r="E48" s="823">
        <f t="shared" si="1"/>
        <v>17.57449112</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ht="24.75" customHeight="1">
      <c r="A49" s="821" t="s">
        <v>167</v>
      </c>
      <c r="B49" s="777" t="s">
        <v>999</v>
      </c>
      <c r="C49" s="60"/>
      <c r="D49" s="822">
        <v>0.006</v>
      </c>
      <c r="E49" s="823">
        <f t="shared" si="1"/>
        <v>10.54469467</v>
      </c>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ht="13.5" customHeight="1">
      <c r="A50" s="821" t="s">
        <v>169</v>
      </c>
      <c r="B50" s="777" t="s">
        <v>1000</v>
      </c>
      <c r="C50" s="60"/>
      <c r="D50" s="822">
        <v>0.002</v>
      </c>
      <c r="E50" s="823">
        <f t="shared" si="1"/>
        <v>3.514898224</v>
      </c>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ht="13.5" customHeight="1">
      <c r="A51" s="821" t="s">
        <v>193</v>
      </c>
      <c r="B51" s="777" t="s">
        <v>1001</v>
      </c>
      <c r="C51" s="60"/>
      <c r="D51" s="822">
        <v>0.08</v>
      </c>
      <c r="E51" s="823">
        <f t="shared" si="1"/>
        <v>140.595929</v>
      </c>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ht="15.75" customHeight="1">
      <c r="A52" s="906" t="s">
        <v>924</v>
      </c>
      <c r="B52" s="59"/>
      <c r="C52" s="60"/>
      <c r="D52" s="921">
        <f t="shared" ref="D52:E52" si="2">SUM(D44:D51)</f>
        <v>0.368</v>
      </c>
      <c r="E52" s="916">
        <f t="shared" si="2"/>
        <v>646.7412732</v>
      </c>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ht="15.75" customHeight="1">
      <c r="A53" s="805"/>
      <c r="B53" s="805"/>
      <c r="C53" s="805"/>
      <c r="D53" s="805"/>
      <c r="E53" s="806"/>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ht="15.75" customHeight="1">
      <c r="A54" s="913" t="s">
        <v>1002</v>
      </c>
      <c r="B54" s="59"/>
      <c r="C54" s="59"/>
      <c r="D54" s="59"/>
      <c r="E54" s="60"/>
      <c r="F54" s="163"/>
      <c r="G54" s="922"/>
      <c r="I54" s="922"/>
      <c r="K54" s="163"/>
      <c r="L54" s="163"/>
      <c r="M54" s="163"/>
      <c r="N54" s="163"/>
      <c r="O54" s="163"/>
      <c r="P54" s="163"/>
      <c r="Q54" s="163"/>
      <c r="R54" s="163"/>
      <c r="S54" s="163"/>
      <c r="T54" s="163"/>
      <c r="U54" s="163"/>
      <c r="V54" s="163"/>
      <c r="W54" s="163"/>
      <c r="X54" s="163"/>
      <c r="Y54" s="163"/>
      <c r="Z54" s="163"/>
      <c r="AA54" s="163"/>
      <c r="AB54" s="163"/>
    </row>
    <row r="55" ht="14.25" customHeight="1">
      <c r="A55" s="905" t="s">
        <v>115</v>
      </c>
      <c r="B55" s="906" t="s">
        <v>1003</v>
      </c>
      <c r="C55" s="59"/>
      <c r="D55" s="60"/>
      <c r="E55" s="905" t="s">
        <v>431</v>
      </c>
      <c r="F55" s="827"/>
      <c r="G55" s="122"/>
      <c r="H55" s="62"/>
      <c r="I55" s="122"/>
      <c r="J55" s="62"/>
      <c r="K55" s="827"/>
      <c r="L55" s="827"/>
      <c r="M55" s="827"/>
      <c r="N55" s="827"/>
      <c r="O55" s="827"/>
      <c r="P55" s="827"/>
      <c r="Q55" s="827"/>
      <c r="R55" s="827"/>
      <c r="S55" s="827"/>
      <c r="T55" s="827"/>
      <c r="U55" s="827"/>
      <c r="V55" s="827"/>
      <c r="W55" s="827"/>
      <c r="X55" s="827"/>
      <c r="Y55" s="827"/>
      <c r="Z55" s="827"/>
      <c r="AA55" s="827"/>
      <c r="AB55" s="827"/>
    </row>
    <row r="56" ht="15.75" customHeight="1">
      <c r="A56" s="830" t="s">
        <v>124</v>
      </c>
      <c r="B56" s="899" t="s">
        <v>926</v>
      </c>
      <c r="C56" s="790"/>
      <c r="D56" s="831"/>
      <c r="E56" s="923">
        <f>H63</f>
        <v>97.5412</v>
      </c>
      <c r="F56" s="561" t="s">
        <v>1004</v>
      </c>
      <c r="G56" s="924"/>
      <c r="H56" s="122"/>
      <c r="I56" s="117"/>
      <c r="J56" s="925"/>
      <c r="K56" s="827"/>
      <c r="L56" s="827"/>
      <c r="M56" s="827"/>
      <c r="N56" s="827"/>
      <c r="O56" s="827"/>
      <c r="P56" s="827"/>
      <c r="Q56" s="827"/>
      <c r="R56" s="827"/>
      <c r="S56" s="827"/>
      <c r="T56" s="827"/>
      <c r="U56" s="827"/>
      <c r="V56" s="827"/>
      <c r="W56" s="827"/>
      <c r="X56" s="827"/>
      <c r="Y56" s="827"/>
      <c r="Z56" s="827"/>
      <c r="AA56" s="827"/>
      <c r="AB56" s="827"/>
    </row>
    <row r="57" ht="15.75" customHeight="1">
      <c r="A57" s="776" t="s">
        <v>126</v>
      </c>
      <c r="B57" s="777" t="s">
        <v>927</v>
      </c>
      <c r="C57" s="309"/>
      <c r="D57" s="837"/>
      <c r="E57" s="823">
        <f>H73</f>
        <v>391.446</v>
      </c>
      <c r="F57" s="827"/>
      <c r="G57" s="155" t="s">
        <v>199</v>
      </c>
      <c r="H57" s="420"/>
      <c r="I57" s="117"/>
      <c r="J57" s="122"/>
      <c r="K57" s="827"/>
      <c r="L57" s="827"/>
      <c r="M57" s="827"/>
      <c r="N57" s="827"/>
      <c r="O57" s="827"/>
      <c r="P57" s="827"/>
      <c r="Q57" s="827"/>
      <c r="R57" s="827"/>
      <c r="S57" s="827"/>
      <c r="T57" s="827"/>
      <c r="U57" s="827"/>
      <c r="V57" s="827"/>
      <c r="W57" s="827"/>
      <c r="X57" s="827"/>
      <c r="Y57" s="827"/>
      <c r="Z57" s="827"/>
      <c r="AA57" s="827"/>
      <c r="AB57" s="827"/>
    </row>
    <row r="58" ht="14.25" customHeight="1">
      <c r="A58" s="776" t="s">
        <v>129</v>
      </c>
      <c r="B58" s="777" t="s">
        <v>928</v>
      </c>
      <c r="C58" s="59"/>
      <c r="D58" s="309"/>
      <c r="E58" s="823">
        <v>33.65</v>
      </c>
      <c r="F58" s="827"/>
      <c r="G58" s="63" t="s">
        <v>3</v>
      </c>
      <c r="H58" s="157"/>
      <c r="I58" s="117"/>
      <c r="J58" s="925"/>
      <c r="K58" s="827"/>
      <c r="L58" s="827"/>
      <c r="M58" s="827"/>
      <c r="N58" s="827"/>
      <c r="O58" s="827"/>
      <c r="P58" s="827"/>
      <c r="Q58" s="827"/>
      <c r="R58" s="827"/>
      <c r="S58" s="827"/>
      <c r="T58" s="827"/>
      <c r="U58" s="827"/>
      <c r="V58" s="827"/>
      <c r="W58" s="827"/>
      <c r="X58" s="827"/>
      <c r="Y58" s="827"/>
      <c r="Z58" s="827"/>
      <c r="AA58" s="827"/>
      <c r="AB58" s="827"/>
    </row>
    <row r="59" ht="15.75" customHeight="1">
      <c r="A59" s="776" t="s">
        <v>132</v>
      </c>
      <c r="B59" s="777" t="s">
        <v>929</v>
      </c>
      <c r="C59" s="309"/>
      <c r="D59" s="837"/>
      <c r="E59" s="823">
        <v>0.0</v>
      </c>
      <c r="F59" s="827"/>
      <c r="G59" s="158" t="s">
        <v>202</v>
      </c>
      <c r="H59" s="63">
        <v>2.0</v>
      </c>
      <c r="I59" s="926"/>
      <c r="J59" s="925"/>
      <c r="K59" s="827"/>
      <c r="L59" s="827"/>
      <c r="M59" s="827"/>
      <c r="N59" s="827"/>
      <c r="O59" s="827"/>
      <c r="P59" s="827"/>
      <c r="Q59" s="827"/>
      <c r="R59" s="827"/>
      <c r="S59" s="827"/>
      <c r="T59" s="827"/>
      <c r="U59" s="827"/>
      <c r="V59" s="827"/>
      <c r="W59" s="827"/>
      <c r="X59" s="827"/>
      <c r="Y59" s="827"/>
      <c r="Z59" s="827"/>
      <c r="AA59" s="827"/>
      <c r="AB59" s="827"/>
    </row>
    <row r="60" ht="15.75" customHeight="1">
      <c r="A60" s="776" t="s">
        <v>165</v>
      </c>
      <c r="B60" s="777" t="s">
        <v>616</v>
      </c>
      <c r="C60" s="59"/>
      <c r="D60" s="309"/>
      <c r="E60" s="823">
        <v>137.79</v>
      </c>
      <c r="F60" s="827"/>
      <c r="G60" s="158" t="s">
        <v>204</v>
      </c>
      <c r="H60" s="160">
        <v>4.4</v>
      </c>
      <c r="I60" s="21"/>
      <c r="J60" s="928"/>
      <c r="K60" s="827"/>
      <c r="L60" s="827"/>
      <c r="M60" s="827"/>
      <c r="N60" s="827"/>
      <c r="O60" s="827"/>
      <c r="P60" s="827"/>
      <c r="Q60" s="827"/>
      <c r="R60" s="827"/>
      <c r="S60" s="827"/>
      <c r="T60" s="827"/>
      <c r="U60" s="827"/>
      <c r="V60" s="827"/>
      <c r="W60" s="827"/>
      <c r="X60" s="827"/>
      <c r="Y60" s="827"/>
      <c r="Z60" s="827"/>
      <c r="AA60" s="827"/>
      <c r="AB60" s="827"/>
    </row>
    <row r="61" ht="15.75" customHeight="1">
      <c r="A61" s="776" t="s">
        <v>167</v>
      </c>
      <c r="B61" s="777" t="s">
        <v>952</v>
      </c>
      <c r="C61" s="309"/>
      <c r="D61" s="837"/>
      <c r="E61" s="823">
        <v>0.0</v>
      </c>
      <c r="F61" s="827"/>
      <c r="G61" s="158" t="s">
        <v>206</v>
      </c>
      <c r="H61" s="63">
        <v>22.0</v>
      </c>
      <c r="I61" s="827"/>
      <c r="J61" s="827"/>
      <c r="K61" s="827"/>
      <c r="L61" s="827"/>
      <c r="M61" s="827"/>
      <c r="N61" s="827"/>
      <c r="O61" s="827"/>
      <c r="P61" s="827"/>
      <c r="Q61" s="827"/>
      <c r="R61" s="827"/>
      <c r="S61" s="827"/>
      <c r="T61" s="827"/>
      <c r="U61" s="827"/>
      <c r="V61" s="827"/>
      <c r="W61" s="827"/>
      <c r="X61" s="827"/>
      <c r="Y61" s="827"/>
      <c r="Z61" s="827"/>
      <c r="AA61" s="827"/>
      <c r="AB61" s="827"/>
    </row>
    <row r="62" ht="15.75" customHeight="1">
      <c r="A62" s="906" t="s">
        <v>931</v>
      </c>
      <c r="B62" s="59"/>
      <c r="C62" s="59"/>
      <c r="D62" s="309"/>
      <c r="E62" s="912">
        <f>SUM(E56:E61)</f>
        <v>660.4272</v>
      </c>
      <c r="F62" s="163"/>
      <c r="G62" s="158" t="s">
        <v>208</v>
      </c>
      <c r="H62" s="160">
        <f>H64*6%</f>
        <v>96.0588</v>
      </c>
      <c r="I62" s="163"/>
      <c r="J62" s="163"/>
      <c r="K62" s="163"/>
      <c r="L62" s="163"/>
      <c r="M62" s="163"/>
      <c r="N62" s="163"/>
      <c r="O62" s="163"/>
      <c r="P62" s="163"/>
      <c r="Q62" s="163"/>
      <c r="R62" s="163"/>
      <c r="S62" s="163"/>
      <c r="T62" s="163"/>
      <c r="U62" s="163"/>
      <c r="V62" s="163"/>
      <c r="W62" s="163"/>
      <c r="X62" s="163"/>
      <c r="Y62" s="163"/>
      <c r="Z62" s="163"/>
      <c r="AA62" s="163"/>
      <c r="AB62" s="163"/>
    </row>
    <row r="63" ht="15.0" customHeight="1">
      <c r="A63" s="846"/>
      <c r="B63" s="847"/>
      <c r="C63" s="847"/>
      <c r="D63" s="847"/>
      <c r="E63" s="848"/>
      <c r="F63" s="163"/>
      <c r="G63" s="161" t="s">
        <v>211</v>
      </c>
      <c r="H63" s="160">
        <f>((H59*H60)*H61)-H62</f>
        <v>97.5412</v>
      </c>
      <c r="I63" s="163"/>
      <c r="J63" s="163"/>
      <c r="K63" s="163"/>
      <c r="L63" s="163"/>
      <c r="M63" s="163"/>
      <c r="N63" s="163"/>
      <c r="O63" s="163"/>
      <c r="P63" s="163"/>
      <c r="Q63" s="163"/>
      <c r="R63" s="163"/>
      <c r="S63" s="163"/>
      <c r="T63" s="163"/>
      <c r="U63" s="163"/>
      <c r="V63" s="163"/>
      <c r="W63" s="163"/>
      <c r="X63" s="163"/>
      <c r="Y63" s="163"/>
      <c r="Z63" s="163"/>
      <c r="AA63" s="163"/>
      <c r="AB63" s="163"/>
    </row>
    <row r="64" ht="15.0" customHeight="1">
      <c r="A64" s="906" t="s">
        <v>932</v>
      </c>
      <c r="B64" s="59"/>
      <c r="C64" s="59"/>
      <c r="D64" s="59"/>
      <c r="E64" s="60"/>
      <c r="F64" s="163"/>
      <c r="G64" s="161" t="s">
        <v>213</v>
      </c>
      <c r="H64" s="162">
        <f>E27</f>
        <v>1600.98</v>
      </c>
      <c r="I64" s="163"/>
      <c r="J64" s="163"/>
      <c r="K64" s="163"/>
      <c r="L64" s="163"/>
      <c r="M64" s="163"/>
      <c r="N64" s="163"/>
      <c r="O64" s="163"/>
      <c r="P64" s="163"/>
      <c r="Q64" s="163"/>
      <c r="R64" s="163"/>
      <c r="S64" s="163"/>
      <c r="T64" s="163"/>
      <c r="U64" s="163"/>
      <c r="V64" s="163"/>
      <c r="W64" s="163"/>
      <c r="X64" s="163"/>
      <c r="Y64" s="163"/>
      <c r="Z64" s="163"/>
      <c r="AA64" s="163"/>
      <c r="AB64" s="163"/>
    </row>
    <row r="65" ht="15.0" customHeight="1">
      <c r="A65" s="785" t="s">
        <v>124</v>
      </c>
      <c r="B65" s="777" t="s">
        <v>933</v>
      </c>
      <c r="C65" s="60"/>
      <c r="D65" s="776"/>
      <c r="E65" s="802">
        <f>E33/220*1.5*15*0.5*D65</f>
        <v>0</v>
      </c>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ht="15.0" customHeight="1">
      <c r="A66" s="905"/>
      <c r="B66" s="906" t="s">
        <v>934</v>
      </c>
      <c r="C66" s="60"/>
      <c r="D66" s="905"/>
      <c r="E66" s="912">
        <f>E65</f>
        <v>0</v>
      </c>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ht="15.0" customHeight="1">
      <c r="A67" s="851"/>
      <c r="B67" s="412"/>
      <c r="C67" s="412"/>
      <c r="D67" s="412"/>
      <c r="E67" s="852"/>
      <c r="F67" s="163"/>
      <c r="G67" s="929" t="s">
        <v>216</v>
      </c>
      <c r="H67" s="60"/>
      <c r="I67" s="163"/>
      <c r="J67" s="163"/>
      <c r="K67" s="163"/>
      <c r="L67" s="163"/>
      <c r="M67" s="163"/>
      <c r="N67" s="163"/>
      <c r="O67" s="163"/>
      <c r="P67" s="163"/>
      <c r="Q67" s="163"/>
      <c r="R67" s="163"/>
      <c r="S67" s="163"/>
      <c r="T67" s="163"/>
      <c r="U67" s="163"/>
      <c r="V67" s="163"/>
      <c r="W67" s="163"/>
      <c r="X67" s="163"/>
      <c r="Y67" s="163"/>
      <c r="Z67" s="163"/>
      <c r="AA67" s="163"/>
      <c r="AB67" s="163"/>
    </row>
    <row r="68" ht="15.75" customHeight="1">
      <c r="A68" s="930" t="s">
        <v>1007</v>
      </c>
      <c r="B68" s="59"/>
      <c r="C68" s="59"/>
      <c r="D68" s="59"/>
      <c r="E68" s="60"/>
      <c r="F68" s="163"/>
      <c r="G68" s="63" t="s">
        <v>3</v>
      </c>
      <c r="H68" s="157"/>
      <c r="I68" s="163"/>
      <c r="J68" s="163"/>
      <c r="K68" s="163"/>
      <c r="L68" s="163"/>
      <c r="M68" s="163"/>
      <c r="N68" s="163"/>
      <c r="O68" s="163"/>
      <c r="P68" s="163"/>
      <c r="Q68" s="163"/>
      <c r="R68" s="163"/>
      <c r="S68" s="163"/>
      <c r="T68" s="163"/>
      <c r="U68" s="163"/>
      <c r="V68" s="163"/>
      <c r="W68" s="163"/>
      <c r="X68" s="163"/>
      <c r="Y68" s="163"/>
      <c r="Z68" s="163"/>
      <c r="AA68" s="163"/>
      <c r="AB68" s="163"/>
    </row>
    <row r="69" ht="15.75" customHeight="1">
      <c r="A69" s="905"/>
      <c r="B69" s="909" t="s">
        <v>1008</v>
      </c>
      <c r="C69" s="60"/>
      <c r="D69" s="905" t="s">
        <v>159</v>
      </c>
      <c r="E69" s="911" t="s">
        <v>431</v>
      </c>
      <c r="F69" s="163"/>
      <c r="G69" s="158" t="s">
        <v>219</v>
      </c>
      <c r="H69" s="160">
        <v>19.77</v>
      </c>
      <c r="I69" s="163"/>
      <c r="J69" s="163"/>
      <c r="K69" s="163"/>
      <c r="L69" s="163"/>
      <c r="M69" s="163"/>
      <c r="N69" s="163"/>
      <c r="O69" s="163"/>
      <c r="P69" s="163"/>
      <c r="Q69" s="163"/>
      <c r="R69" s="163"/>
      <c r="S69" s="163"/>
      <c r="T69" s="163"/>
      <c r="U69" s="163"/>
      <c r="V69" s="163"/>
      <c r="W69" s="163"/>
      <c r="X69" s="163"/>
      <c r="Y69" s="163"/>
      <c r="Z69" s="163"/>
      <c r="AA69" s="163"/>
      <c r="AB69" s="163"/>
    </row>
    <row r="70" ht="15.75" customHeight="1">
      <c r="A70" s="776" t="s">
        <v>13</v>
      </c>
      <c r="B70" s="800" t="s">
        <v>936</v>
      </c>
      <c r="C70" s="60"/>
      <c r="D70" s="857">
        <f t="shared" ref="D70:E70" si="3">D40</f>
        <v>0.09773333333</v>
      </c>
      <c r="E70" s="802">
        <f t="shared" si="3"/>
        <v>156.469112</v>
      </c>
      <c r="F70" s="163"/>
      <c r="G70" s="158" t="s">
        <v>222</v>
      </c>
      <c r="H70" s="931">
        <v>20.0</v>
      </c>
      <c r="I70" s="163"/>
      <c r="J70" s="163"/>
      <c r="K70" s="163"/>
      <c r="L70" s="163"/>
      <c r="M70" s="163"/>
      <c r="N70" s="163"/>
      <c r="O70" s="163"/>
      <c r="P70" s="163"/>
      <c r="Q70" s="163"/>
      <c r="R70" s="163"/>
      <c r="S70" s="163"/>
      <c r="T70" s="163"/>
      <c r="U70" s="163"/>
      <c r="V70" s="163"/>
      <c r="W70" s="163"/>
      <c r="X70" s="163"/>
      <c r="Y70" s="163"/>
      <c r="Z70" s="163"/>
      <c r="AA70" s="163"/>
      <c r="AB70" s="163"/>
    </row>
    <row r="71" ht="15.75" customHeight="1">
      <c r="A71" s="776" t="s">
        <v>15</v>
      </c>
      <c r="B71" s="800" t="s">
        <v>185</v>
      </c>
      <c r="C71" s="60"/>
      <c r="D71" s="857">
        <f t="shared" ref="D71:E71" si="4">D52</f>
        <v>0.368</v>
      </c>
      <c r="E71" s="802">
        <f t="shared" si="4"/>
        <v>646.7412732</v>
      </c>
      <c r="F71" s="163"/>
      <c r="G71" s="932" t="s">
        <v>1009</v>
      </c>
      <c r="H71" s="933">
        <f>(H69*H70)*1%</f>
        <v>3.954</v>
      </c>
      <c r="I71" s="163"/>
      <c r="J71" s="163"/>
      <c r="K71" s="163"/>
      <c r="L71" s="163"/>
      <c r="M71" s="163"/>
      <c r="N71" s="163"/>
      <c r="O71" s="163"/>
      <c r="P71" s="163"/>
      <c r="Q71" s="163"/>
      <c r="R71" s="163"/>
      <c r="S71" s="163"/>
      <c r="T71" s="163"/>
      <c r="U71" s="163"/>
      <c r="V71" s="163"/>
      <c r="W71" s="163"/>
      <c r="X71" s="163"/>
      <c r="Y71" s="163"/>
      <c r="Z71" s="163"/>
      <c r="AA71" s="163"/>
      <c r="AB71" s="163"/>
    </row>
    <row r="72" ht="15.75" customHeight="1">
      <c r="A72" s="776" t="s">
        <v>115</v>
      </c>
      <c r="B72" s="800" t="s">
        <v>201</v>
      </c>
      <c r="C72" s="60"/>
      <c r="D72" s="857">
        <v>0.0</v>
      </c>
      <c r="E72" s="802">
        <f>E62</f>
        <v>660.4272</v>
      </c>
      <c r="F72" s="163"/>
      <c r="G72" s="161" t="s">
        <v>225</v>
      </c>
      <c r="H72" s="160">
        <f>H69*H70</f>
        <v>395.4</v>
      </c>
      <c r="I72" s="163"/>
      <c r="J72" s="163"/>
      <c r="K72" s="163"/>
      <c r="L72" s="163"/>
      <c r="M72" s="163"/>
      <c r="N72" s="163"/>
      <c r="O72" s="163"/>
      <c r="P72" s="163"/>
      <c r="Q72" s="163"/>
      <c r="R72" s="163"/>
      <c r="S72" s="163"/>
      <c r="T72" s="163"/>
      <c r="U72" s="163"/>
      <c r="V72" s="163"/>
      <c r="W72" s="163"/>
      <c r="X72" s="163"/>
      <c r="Y72" s="163"/>
      <c r="Z72" s="163"/>
      <c r="AA72" s="163"/>
      <c r="AB72" s="163"/>
    </row>
    <row r="73" ht="15.75" customHeight="1">
      <c r="A73" s="776" t="s">
        <v>937</v>
      </c>
      <c r="B73" s="800" t="s">
        <v>938</v>
      </c>
      <c r="C73" s="60"/>
      <c r="D73" s="857">
        <v>0.0</v>
      </c>
      <c r="E73" s="802">
        <f>E66</f>
        <v>0</v>
      </c>
      <c r="F73" s="163"/>
      <c r="G73" s="23" t="s">
        <v>226</v>
      </c>
      <c r="H73" s="162">
        <f>H72-H71</f>
        <v>391.446</v>
      </c>
      <c r="I73" s="163"/>
      <c r="J73" s="163"/>
      <c r="K73" s="163"/>
      <c r="L73" s="163"/>
      <c r="M73" s="163"/>
      <c r="N73" s="163"/>
      <c r="O73" s="163"/>
      <c r="P73" s="163"/>
      <c r="Q73" s="163"/>
      <c r="R73" s="163"/>
      <c r="S73" s="163"/>
      <c r="T73" s="163"/>
      <c r="U73" s="163"/>
      <c r="V73" s="163"/>
      <c r="W73" s="163"/>
      <c r="X73" s="163"/>
      <c r="Y73" s="163"/>
      <c r="Z73" s="163"/>
      <c r="AA73" s="163"/>
      <c r="AB73" s="163"/>
    </row>
    <row r="74" ht="15.75" customHeight="1">
      <c r="A74" s="903" t="s">
        <v>939</v>
      </c>
      <c r="B74" s="59"/>
      <c r="C74" s="60"/>
      <c r="D74" s="934">
        <f t="shared" ref="D74:E74" si="5">SUM(D70:D73)</f>
        <v>0.4657333333</v>
      </c>
      <c r="E74" s="912">
        <f t="shared" si="5"/>
        <v>1463.637585</v>
      </c>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ht="15.75" customHeight="1">
      <c r="A75" s="816"/>
      <c r="B75" s="816"/>
      <c r="C75" s="816"/>
      <c r="D75" s="862"/>
      <c r="E75" s="806"/>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ht="15.75" customHeight="1">
      <c r="A76" s="794" t="s">
        <v>1010</v>
      </c>
      <c r="B76" s="795"/>
      <c r="C76" s="795"/>
      <c r="D76" s="795"/>
      <c r="E76" s="796"/>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ht="15.75" customHeight="1">
      <c r="A77" s="913" t="s">
        <v>1010</v>
      </c>
      <c r="B77" s="59"/>
      <c r="C77" s="59"/>
      <c r="D77" s="59"/>
      <c r="E77" s="60"/>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ht="15.75" customHeight="1">
      <c r="A78" s="905">
        <v>3.0</v>
      </c>
      <c r="B78" s="909" t="s">
        <v>1011</v>
      </c>
      <c r="C78" s="60"/>
      <c r="D78" s="911" t="s">
        <v>159</v>
      </c>
      <c r="E78" s="911" t="s">
        <v>431</v>
      </c>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ht="27.0" customHeight="1">
      <c r="A79" s="776" t="s">
        <v>124</v>
      </c>
      <c r="B79" s="800" t="s">
        <v>1012</v>
      </c>
      <c r="C79" s="60"/>
      <c r="D79" s="857">
        <v>0.0042</v>
      </c>
      <c r="E79" s="802">
        <f t="shared" ref="E79:E84" si="6">D79*$E$33</f>
        <v>6.724116</v>
      </c>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ht="27.0" customHeight="1">
      <c r="A80" s="776" t="s">
        <v>126</v>
      </c>
      <c r="B80" s="800" t="s">
        <v>1013</v>
      </c>
      <c r="C80" s="60"/>
      <c r="D80" s="857">
        <f>D79*D51</f>
        <v>0.000336</v>
      </c>
      <c r="E80" s="802">
        <f t="shared" si="6"/>
        <v>0.53792928</v>
      </c>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ht="27.0" customHeight="1">
      <c r="A81" s="776" t="s">
        <v>129</v>
      </c>
      <c r="B81" s="800" t="s">
        <v>1014</v>
      </c>
      <c r="C81" s="60"/>
      <c r="D81" s="857">
        <v>0.02</v>
      </c>
      <c r="E81" s="802">
        <f t="shared" si="6"/>
        <v>32.0196</v>
      </c>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ht="40.5" customHeight="1">
      <c r="A82" s="776" t="s">
        <v>132</v>
      </c>
      <c r="B82" s="800" t="s">
        <v>1015</v>
      </c>
      <c r="C82" s="60"/>
      <c r="D82" s="857">
        <v>0.0194</v>
      </c>
      <c r="E82" s="802">
        <f t="shared" si="6"/>
        <v>31.059012</v>
      </c>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ht="28.5" customHeight="1">
      <c r="A83" s="776" t="s">
        <v>165</v>
      </c>
      <c r="B83" s="800" t="s">
        <v>1016</v>
      </c>
      <c r="C83" s="60"/>
      <c r="D83" s="857">
        <f>D82*D52</f>
        <v>0.0071392</v>
      </c>
      <c r="E83" s="802">
        <f t="shared" si="6"/>
        <v>11.42971642</v>
      </c>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ht="27.0" customHeight="1">
      <c r="A84" s="776" t="s">
        <v>167</v>
      </c>
      <c r="B84" s="800" t="s">
        <v>945</v>
      </c>
      <c r="C84" s="60"/>
      <c r="D84" s="857">
        <v>1.0E-4</v>
      </c>
      <c r="E84" s="802">
        <f t="shared" si="6"/>
        <v>0.160098</v>
      </c>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ht="14.25" customHeight="1">
      <c r="A85" s="903" t="s">
        <v>946</v>
      </c>
      <c r="B85" s="59"/>
      <c r="C85" s="60"/>
      <c r="D85" s="934">
        <f t="shared" ref="D85:E85" si="7">SUM(D79:D84)</f>
        <v>0.0511752</v>
      </c>
      <c r="E85" s="912">
        <f t="shared" si="7"/>
        <v>81.9304717</v>
      </c>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ht="15.75" customHeight="1">
      <c r="A86" s="816"/>
      <c r="B86" s="816"/>
      <c r="C86" s="816"/>
      <c r="D86" s="862"/>
      <c r="E86" s="806"/>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ht="15.75" customHeight="1">
      <c r="A87" s="794" t="s">
        <v>1017</v>
      </c>
      <c r="B87" s="795"/>
      <c r="C87" s="795"/>
      <c r="D87" s="795"/>
      <c r="E87" s="796"/>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ht="16.5" customHeight="1">
      <c r="A88" s="913" t="s">
        <v>1018</v>
      </c>
      <c r="B88" s="59"/>
      <c r="C88" s="59"/>
      <c r="D88" s="59"/>
      <c r="E88" s="60"/>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ht="15.75" customHeight="1">
      <c r="A89" s="905" t="s">
        <v>29</v>
      </c>
      <c r="B89" s="914" t="s">
        <v>240</v>
      </c>
      <c r="C89" s="60"/>
      <c r="D89" s="905" t="s">
        <v>159</v>
      </c>
      <c r="E89" s="905" t="s">
        <v>431</v>
      </c>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ht="15.75" customHeight="1">
      <c r="A90" s="776" t="s">
        <v>124</v>
      </c>
      <c r="B90" s="777" t="s">
        <v>1019</v>
      </c>
      <c r="C90" s="60"/>
      <c r="D90" s="857">
        <f>((1*100%)/12)</f>
        <v>0.08333333333</v>
      </c>
      <c r="E90" s="802">
        <f t="shared" ref="E90:E95" si="8">D90*$E$33</f>
        <v>133.415</v>
      </c>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ht="15.75" customHeight="1">
      <c r="A91" s="776" t="s">
        <v>126</v>
      </c>
      <c r="B91" s="777" t="s">
        <v>240</v>
      </c>
      <c r="C91" s="60"/>
      <c r="D91" s="857">
        <v>1.0E-4</v>
      </c>
      <c r="E91" s="802">
        <f t="shared" si="8"/>
        <v>0.160098</v>
      </c>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ht="14.25" customHeight="1">
      <c r="A92" s="776" t="s">
        <v>129</v>
      </c>
      <c r="B92" s="777" t="s">
        <v>1020</v>
      </c>
      <c r="C92" s="60"/>
      <c r="D92" s="857">
        <v>1.0E-4</v>
      </c>
      <c r="E92" s="802">
        <f t="shared" si="8"/>
        <v>0.160098</v>
      </c>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ht="27.0" customHeight="1">
      <c r="A93" s="776" t="s">
        <v>132</v>
      </c>
      <c r="B93" s="777" t="s">
        <v>1021</v>
      </c>
      <c r="C93" s="60"/>
      <c r="D93" s="857">
        <v>1.0E-4</v>
      </c>
      <c r="E93" s="802">
        <f t="shared" si="8"/>
        <v>0.160098</v>
      </c>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ht="15.75" customHeight="1">
      <c r="A94" s="776" t="s">
        <v>165</v>
      </c>
      <c r="B94" s="777" t="s">
        <v>951</v>
      </c>
      <c r="C94" s="60"/>
      <c r="D94" s="857">
        <v>1.0E-4</v>
      </c>
      <c r="E94" s="802">
        <f t="shared" si="8"/>
        <v>0.160098</v>
      </c>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ht="15.75" customHeight="1">
      <c r="A95" s="776" t="s">
        <v>167</v>
      </c>
      <c r="B95" s="800" t="s">
        <v>952</v>
      </c>
      <c r="C95" s="60"/>
      <c r="D95" s="857">
        <v>0.0</v>
      </c>
      <c r="E95" s="802">
        <f t="shared" si="8"/>
        <v>0</v>
      </c>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ht="14.25" customHeight="1">
      <c r="A96" s="906" t="s">
        <v>953</v>
      </c>
      <c r="B96" s="59"/>
      <c r="C96" s="60"/>
      <c r="D96" s="935">
        <f t="shared" ref="D96:E96" si="9">SUM(D90:D95)</f>
        <v>0.08373333333</v>
      </c>
      <c r="E96" s="912">
        <f t="shared" si="9"/>
        <v>134.055392</v>
      </c>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ht="15.75" customHeight="1">
      <c r="A97" s="816"/>
      <c r="B97" s="816"/>
      <c r="C97" s="816"/>
      <c r="D97" s="862"/>
      <c r="E97" s="806"/>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ht="15.75" customHeight="1">
      <c r="A98" s="913" t="s">
        <v>954</v>
      </c>
      <c r="B98" s="59"/>
      <c r="C98" s="59"/>
      <c r="D98" s="59"/>
      <c r="E98" s="60"/>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ht="15.75" customHeight="1">
      <c r="A99" s="905" t="s">
        <v>31</v>
      </c>
      <c r="B99" s="914" t="s">
        <v>955</v>
      </c>
      <c r="C99" s="60"/>
      <c r="D99" s="905" t="s">
        <v>159</v>
      </c>
      <c r="E99" s="905" t="s">
        <v>431</v>
      </c>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ht="25.5" customHeight="1">
      <c r="A100" s="776" t="s">
        <v>124</v>
      </c>
      <c r="B100" s="777" t="s">
        <v>956</v>
      </c>
      <c r="C100" s="60"/>
      <c r="D100" s="864">
        <v>0.0</v>
      </c>
      <c r="E100" s="802">
        <f>(E33+E74+E85)/220*1*15*D100</f>
        <v>0</v>
      </c>
      <c r="F100" s="775"/>
      <c r="G100" s="775"/>
      <c r="H100" s="775"/>
      <c r="I100" s="775"/>
      <c r="J100" s="775"/>
      <c r="K100" s="775"/>
      <c r="L100" s="775"/>
      <c r="M100" s="775"/>
      <c r="N100" s="775"/>
      <c r="O100" s="775"/>
      <c r="P100" s="775"/>
      <c r="Q100" s="775"/>
      <c r="R100" s="775"/>
      <c r="S100" s="775"/>
      <c r="T100" s="775"/>
      <c r="U100" s="775"/>
      <c r="V100" s="775"/>
      <c r="W100" s="775"/>
      <c r="X100" s="775"/>
      <c r="Y100" s="775"/>
      <c r="Z100" s="775"/>
      <c r="AA100" s="775"/>
      <c r="AB100" s="775"/>
    </row>
    <row r="101" ht="15.75" customHeight="1">
      <c r="A101" s="903" t="s">
        <v>957</v>
      </c>
      <c r="B101" s="59"/>
      <c r="C101" s="59"/>
      <c r="D101" s="60"/>
      <c r="E101" s="912">
        <f>E100</f>
        <v>0</v>
      </c>
      <c r="F101" s="775"/>
      <c r="G101" s="775"/>
      <c r="H101" s="775"/>
      <c r="I101" s="775"/>
      <c r="J101" s="775"/>
      <c r="K101" s="775"/>
      <c r="L101" s="775"/>
      <c r="M101" s="775"/>
      <c r="N101" s="775"/>
      <c r="O101" s="775"/>
      <c r="P101" s="775"/>
      <c r="Q101" s="775"/>
      <c r="R101" s="775"/>
      <c r="S101" s="775"/>
      <c r="T101" s="775"/>
      <c r="U101" s="775"/>
      <c r="V101" s="775"/>
      <c r="W101" s="775"/>
      <c r="X101" s="775"/>
      <c r="Y101" s="775"/>
      <c r="Z101" s="775"/>
      <c r="AA101" s="775"/>
      <c r="AB101" s="775"/>
    </row>
    <row r="102" ht="15.75" customHeight="1">
      <c r="A102" s="865"/>
      <c r="B102" s="784"/>
      <c r="C102" s="784"/>
      <c r="D102" s="866"/>
      <c r="E102" s="867"/>
      <c r="F102" s="775"/>
      <c r="G102" s="775"/>
      <c r="H102" s="775"/>
      <c r="I102" s="775"/>
      <c r="J102" s="775"/>
      <c r="K102" s="775"/>
      <c r="L102" s="775"/>
      <c r="M102" s="775"/>
      <c r="N102" s="775"/>
      <c r="O102" s="775"/>
      <c r="P102" s="775"/>
      <c r="Q102" s="775"/>
      <c r="R102" s="775"/>
      <c r="S102" s="775"/>
      <c r="T102" s="775"/>
      <c r="U102" s="775"/>
      <c r="V102" s="775"/>
      <c r="W102" s="775"/>
      <c r="X102" s="775"/>
      <c r="Y102" s="775"/>
      <c r="Z102" s="775"/>
      <c r="AA102" s="775"/>
      <c r="AB102" s="775"/>
    </row>
    <row r="103" ht="15.75" customHeight="1">
      <c r="A103" s="930" t="s">
        <v>958</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c r="AA103" s="775"/>
      <c r="AB103" s="775"/>
    </row>
    <row r="104" ht="15.75" customHeight="1">
      <c r="A104" s="905"/>
      <c r="B104" s="909" t="s">
        <v>959</v>
      </c>
      <c r="C104" s="60"/>
      <c r="D104" s="905" t="s">
        <v>159</v>
      </c>
      <c r="E104" s="911"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c r="AA104" s="775"/>
      <c r="AB104" s="775"/>
    </row>
    <row r="105" ht="15.75" customHeight="1">
      <c r="A105" s="776" t="s">
        <v>29</v>
      </c>
      <c r="B105" s="800" t="s">
        <v>240</v>
      </c>
      <c r="C105" s="60"/>
      <c r="D105" s="857">
        <f t="shared" ref="D105:E105" si="10">D96</f>
        <v>0.08373333333</v>
      </c>
      <c r="E105" s="802">
        <f t="shared" si="10"/>
        <v>134.055392</v>
      </c>
      <c r="F105" s="775"/>
      <c r="G105" s="775"/>
      <c r="H105" s="775"/>
      <c r="I105" s="775"/>
      <c r="J105" s="775"/>
      <c r="K105" s="775"/>
      <c r="L105" s="775"/>
      <c r="M105" s="775"/>
      <c r="N105" s="775"/>
      <c r="O105" s="775"/>
      <c r="P105" s="775"/>
      <c r="Q105" s="775"/>
      <c r="R105" s="775"/>
      <c r="S105" s="775"/>
      <c r="T105" s="775"/>
      <c r="U105" s="775"/>
      <c r="V105" s="775"/>
      <c r="W105" s="775"/>
      <c r="X105" s="775"/>
      <c r="Y105" s="775"/>
      <c r="Z105" s="775"/>
      <c r="AA105" s="775"/>
      <c r="AB105" s="775"/>
    </row>
    <row r="106" ht="15.75" customHeight="1">
      <c r="A106" s="776" t="s">
        <v>31</v>
      </c>
      <c r="B106" s="800" t="s">
        <v>955</v>
      </c>
      <c r="C106" s="60"/>
      <c r="D106" s="809">
        <v>0.0</v>
      </c>
      <c r="E106" s="802">
        <f>E101</f>
        <v>0</v>
      </c>
      <c r="F106" s="775"/>
      <c r="G106" s="775"/>
      <c r="H106" s="775"/>
      <c r="I106" s="775"/>
      <c r="J106" s="775"/>
      <c r="K106" s="775"/>
      <c r="L106" s="775"/>
      <c r="M106" s="775"/>
      <c r="N106" s="775"/>
      <c r="O106" s="775"/>
      <c r="P106" s="775"/>
      <c r="Q106" s="775"/>
      <c r="R106" s="775"/>
      <c r="S106" s="775"/>
      <c r="T106" s="775"/>
      <c r="U106" s="775"/>
      <c r="V106" s="775"/>
      <c r="W106" s="775"/>
      <c r="X106" s="775"/>
      <c r="Y106" s="775"/>
      <c r="Z106" s="775"/>
      <c r="AA106" s="775"/>
      <c r="AB106" s="775"/>
    </row>
    <row r="107" ht="15.75" customHeight="1">
      <c r="A107" s="903" t="s">
        <v>256</v>
      </c>
      <c r="B107" s="59"/>
      <c r="C107" s="60"/>
      <c r="D107" s="934">
        <f>SUM(D105:D106)</f>
        <v>0.08373333333</v>
      </c>
      <c r="E107" s="912">
        <f>E105+E106</f>
        <v>134.055392</v>
      </c>
      <c r="F107" s="775"/>
      <c r="G107" s="775"/>
      <c r="H107" s="775"/>
      <c r="I107" s="775"/>
      <c r="J107" s="775"/>
      <c r="K107" s="775"/>
      <c r="L107" s="775"/>
      <c r="M107" s="775"/>
      <c r="N107" s="775"/>
      <c r="O107" s="775"/>
      <c r="P107" s="775"/>
      <c r="Q107" s="775"/>
      <c r="R107" s="775"/>
      <c r="S107" s="775"/>
      <c r="T107" s="775"/>
      <c r="U107" s="775"/>
      <c r="V107" s="775"/>
      <c r="W107" s="775"/>
      <c r="X107" s="775"/>
      <c r="Y107" s="775"/>
      <c r="Z107" s="775"/>
      <c r="AA107" s="775"/>
      <c r="AB107" s="775"/>
    </row>
    <row r="108" ht="15.75" customHeight="1">
      <c r="A108" s="868"/>
      <c r="B108" s="816"/>
      <c r="C108" s="816"/>
      <c r="D108" s="862"/>
      <c r="E108" s="806"/>
      <c r="F108" s="775"/>
      <c r="G108" s="775"/>
      <c r="H108" s="775"/>
      <c r="I108" s="775"/>
      <c r="J108" s="775"/>
      <c r="K108" s="775"/>
      <c r="L108" s="775"/>
      <c r="M108" s="775"/>
      <c r="N108" s="775"/>
      <c r="O108" s="775"/>
      <c r="P108" s="775"/>
      <c r="Q108" s="775"/>
      <c r="R108" s="775"/>
      <c r="S108" s="775"/>
      <c r="T108" s="775"/>
      <c r="U108" s="775"/>
      <c r="V108" s="775"/>
      <c r="W108" s="775"/>
      <c r="X108" s="775"/>
      <c r="Y108" s="775"/>
      <c r="Z108" s="775"/>
      <c r="AA108" s="775"/>
      <c r="AB108" s="775"/>
    </row>
    <row r="109" ht="15.75" customHeight="1">
      <c r="A109" s="794" t="s">
        <v>960</v>
      </c>
      <c r="B109" s="795"/>
      <c r="C109" s="795"/>
      <c r="D109" s="795"/>
      <c r="E109" s="796"/>
      <c r="F109" s="775"/>
      <c r="G109" s="775"/>
      <c r="H109" s="775"/>
      <c r="I109" s="775"/>
      <c r="J109" s="775"/>
      <c r="K109" s="775"/>
      <c r="L109" s="775"/>
      <c r="M109" s="775"/>
      <c r="N109" s="775"/>
      <c r="O109" s="775"/>
      <c r="P109" s="775"/>
      <c r="Q109" s="775"/>
      <c r="R109" s="775"/>
      <c r="S109" s="775"/>
      <c r="T109" s="775"/>
      <c r="U109" s="775"/>
      <c r="V109" s="775"/>
      <c r="W109" s="775"/>
      <c r="X109" s="775"/>
      <c r="Y109" s="775"/>
      <c r="Z109" s="775"/>
      <c r="AA109" s="775"/>
      <c r="AB109" s="775"/>
    </row>
    <row r="110" ht="15.75" customHeight="1">
      <c r="A110" s="913" t="s">
        <v>960</v>
      </c>
      <c r="B110" s="59"/>
      <c r="C110" s="59"/>
      <c r="D110" s="59"/>
      <c r="E110" s="60"/>
      <c r="F110" s="775"/>
      <c r="G110" s="775"/>
      <c r="H110" s="775"/>
      <c r="I110" s="775"/>
      <c r="J110" s="775"/>
      <c r="K110" s="775"/>
      <c r="L110" s="775"/>
      <c r="M110" s="775"/>
      <c r="N110" s="775"/>
      <c r="O110" s="775"/>
      <c r="P110" s="775"/>
      <c r="Q110" s="775"/>
      <c r="R110" s="775"/>
      <c r="S110" s="775"/>
      <c r="T110" s="775"/>
      <c r="U110" s="775"/>
      <c r="V110" s="775"/>
      <c r="W110" s="775"/>
      <c r="X110" s="775"/>
      <c r="Y110" s="775"/>
      <c r="Z110" s="775"/>
      <c r="AA110" s="775"/>
      <c r="AB110" s="775"/>
    </row>
    <row r="111" ht="15.75" customHeight="1">
      <c r="A111" s="905">
        <v>5.0</v>
      </c>
      <c r="B111" s="909" t="s">
        <v>961</v>
      </c>
      <c r="C111" s="59"/>
      <c r="D111" s="60"/>
      <c r="E111" s="911" t="s">
        <v>431</v>
      </c>
      <c r="F111" s="775"/>
      <c r="G111" s="775"/>
      <c r="H111" s="775"/>
      <c r="I111" s="775"/>
      <c r="J111" s="775"/>
      <c r="K111" s="775"/>
      <c r="L111" s="775"/>
      <c r="M111" s="775"/>
      <c r="N111" s="775"/>
      <c r="O111" s="775"/>
      <c r="P111" s="775"/>
      <c r="Q111" s="775"/>
      <c r="R111" s="775"/>
      <c r="S111" s="775"/>
      <c r="T111" s="775"/>
      <c r="U111" s="775"/>
      <c r="V111" s="775"/>
      <c r="W111" s="775"/>
      <c r="X111" s="775"/>
      <c r="Y111" s="775"/>
      <c r="Z111" s="775"/>
      <c r="AA111" s="775"/>
      <c r="AB111" s="775"/>
    </row>
    <row r="112" ht="15.75" customHeight="1">
      <c r="A112" s="776" t="s">
        <v>124</v>
      </c>
      <c r="B112" s="800" t="s">
        <v>962</v>
      </c>
      <c r="C112" s="59"/>
      <c r="D112" s="60"/>
      <c r="E112" s="802" t="str">
        <f>'UNIFORMES APOIO'!#REF!</f>
        <v>#ERROR!</v>
      </c>
      <c r="F112" s="775"/>
      <c r="G112" s="775"/>
      <c r="H112" s="775"/>
      <c r="I112" s="775"/>
      <c r="J112" s="775"/>
      <c r="K112" s="775"/>
      <c r="L112" s="775"/>
      <c r="M112" s="775"/>
      <c r="N112" s="775"/>
      <c r="O112" s="775"/>
      <c r="P112" s="775"/>
      <c r="Q112" s="775"/>
      <c r="R112" s="775"/>
      <c r="S112" s="775"/>
      <c r="T112" s="775"/>
      <c r="U112" s="775"/>
      <c r="V112" s="775"/>
      <c r="W112" s="775"/>
      <c r="X112" s="775"/>
      <c r="Y112" s="775"/>
      <c r="Z112" s="775"/>
      <c r="AA112" s="775"/>
      <c r="AB112" s="775"/>
    </row>
    <row r="113" ht="15.75" customHeight="1">
      <c r="A113" s="776" t="s">
        <v>126</v>
      </c>
      <c r="B113" s="777" t="s">
        <v>260</v>
      </c>
      <c r="C113" s="59"/>
      <c r="D113" s="60"/>
      <c r="E113" s="802">
        <v>0.0</v>
      </c>
      <c r="F113" s="775"/>
      <c r="G113" s="775"/>
      <c r="H113" s="775"/>
      <c r="I113" s="775"/>
      <c r="J113" s="775"/>
      <c r="K113" s="775"/>
      <c r="L113" s="775"/>
      <c r="M113" s="775"/>
      <c r="N113" s="775"/>
      <c r="O113" s="775"/>
      <c r="P113" s="775"/>
      <c r="Q113" s="775"/>
      <c r="R113" s="775"/>
      <c r="S113" s="775"/>
      <c r="T113" s="775"/>
      <c r="U113" s="775"/>
      <c r="V113" s="775"/>
      <c r="W113" s="775"/>
      <c r="X113" s="775"/>
      <c r="Y113" s="775"/>
      <c r="Z113" s="775"/>
      <c r="AA113" s="775"/>
      <c r="AB113" s="775"/>
    </row>
    <row r="114" ht="15.75" customHeight="1">
      <c r="A114" s="776" t="s">
        <v>129</v>
      </c>
      <c r="B114" s="800" t="s">
        <v>963</v>
      </c>
      <c r="C114" s="59"/>
      <c r="D114" s="60"/>
      <c r="E114" s="802">
        <v>0.0</v>
      </c>
      <c r="F114" s="775"/>
      <c r="G114" s="775"/>
      <c r="H114" s="775"/>
      <c r="I114" s="775"/>
      <c r="J114" s="775"/>
      <c r="K114" s="775"/>
      <c r="L114" s="775"/>
      <c r="M114" s="775"/>
      <c r="N114" s="775"/>
      <c r="O114" s="775"/>
      <c r="P114" s="775"/>
      <c r="Q114" s="775"/>
      <c r="R114" s="775"/>
      <c r="S114" s="775"/>
      <c r="T114" s="775"/>
      <c r="U114" s="775"/>
      <c r="V114" s="775"/>
      <c r="W114" s="775"/>
      <c r="X114" s="775"/>
      <c r="Y114" s="775"/>
      <c r="Z114" s="775"/>
      <c r="AA114" s="775"/>
      <c r="AB114" s="775"/>
    </row>
    <row r="115" ht="14.25" customHeight="1">
      <c r="A115" s="776" t="s">
        <v>132</v>
      </c>
      <c r="B115" s="143" t="s">
        <v>952</v>
      </c>
      <c r="C115" s="148"/>
      <c r="D115" s="149"/>
      <c r="E115" s="802"/>
      <c r="F115" s="775"/>
      <c r="G115" s="775"/>
      <c r="H115" s="775"/>
      <c r="I115" s="775"/>
      <c r="J115" s="775"/>
      <c r="K115" s="775"/>
      <c r="L115" s="775"/>
      <c r="M115" s="775"/>
      <c r="N115" s="775"/>
      <c r="O115" s="775"/>
      <c r="P115" s="775"/>
      <c r="Q115" s="775"/>
      <c r="R115" s="775"/>
      <c r="S115" s="775"/>
      <c r="T115" s="775"/>
      <c r="U115" s="775"/>
      <c r="V115" s="775"/>
      <c r="W115" s="775"/>
      <c r="X115" s="775"/>
      <c r="Y115" s="775"/>
      <c r="Z115" s="775"/>
      <c r="AA115" s="775"/>
      <c r="AB115" s="775"/>
    </row>
    <row r="116" ht="15.75" customHeight="1">
      <c r="A116" s="903" t="s">
        <v>964</v>
      </c>
      <c r="B116" s="59"/>
      <c r="C116" s="59"/>
      <c r="D116" s="60"/>
      <c r="E116" s="912" t="str">
        <f>SUM(E112:E115)</f>
        <v>#ERROR!</v>
      </c>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ht="15.75" customHeight="1">
      <c r="A117" s="873"/>
      <c r="B117" s="775"/>
      <c r="C117" s="775"/>
      <c r="D117" s="874"/>
      <c r="E117" s="875">
        <f>D74+D85+D107</f>
        <v>0.6006418667</v>
      </c>
      <c r="F117" s="775"/>
      <c r="G117" s="775"/>
      <c r="H117" s="775"/>
      <c r="I117" s="775"/>
      <c r="J117" s="775"/>
      <c r="K117" s="775"/>
      <c r="L117" s="775"/>
      <c r="M117" s="775"/>
      <c r="N117" s="775"/>
      <c r="O117" s="775"/>
      <c r="P117" s="775"/>
      <c r="Q117" s="775"/>
      <c r="R117" s="775"/>
      <c r="S117" s="775"/>
      <c r="T117" s="775"/>
      <c r="U117" s="775"/>
      <c r="V117" s="775"/>
      <c r="W117" s="775"/>
      <c r="X117" s="775"/>
      <c r="Y117" s="775"/>
      <c r="Z117" s="775"/>
      <c r="AA117" s="775"/>
      <c r="AB117" s="775"/>
    </row>
    <row r="118" ht="15.75" customHeight="1">
      <c r="A118" s="930" t="s">
        <v>965</v>
      </c>
      <c r="B118" s="59"/>
      <c r="C118" s="59"/>
      <c r="D118" s="60"/>
      <c r="E118" s="936">
        <f>D40+D52+D85+D96</f>
        <v>0.6006418667</v>
      </c>
      <c r="F118" s="775"/>
      <c r="G118" s="775"/>
      <c r="H118" s="775"/>
      <c r="I118" s="775"/>
      <c r="J118" s="775"/>
      <c r="K118" s="775"/>
      <c r="L118" s="775"/>
      <c r="M118" s="775"/>
      <c r="N118" s="775"/>
      <c r="O118" s="775"/>
      <c r="P118" s="775"/>
      <c r="Q118" s="775"/>
      <c r="R118" s="775"/>
      <c r="S118" s="775"/>
      <c r="T118" s="775"/>
      <c r="U118" s="775"/>
      <c r="V118" s="775"/>
      <c r="W118" s="775"/>
      <c r="X118" s="775"/>
      <c r="Y118" s="775"/>
      <c r="Z118" s="775"/>
      <c r="AA118" s="775"/>
      <c r="AB118" s="775"/>
    </row>
    <row r="119" ht="15.75" customHeight="1">
      <c r="A119" s="877" t="s">
        <v>966</v>
      </c>
      <c r="B119" s="412"/>
      <c r="C119" s="412"/>
      <c r="D119" s="412"/>
      <c r="E119" s="413"/>
      <c r="F119" s="775"/>
      <c r="G119" s="775"/>
      <c r="H119" s="775"/>
      <c r="I119" s="775"/>
      <c r="J119" s="775"/>
      <c r="K119" s="775"/>
      <c r="L119" s="775"/>
      <c r="M119" s="775"/>
      <c r="N119" s="775"/>
      <c r="O119" s="775"/>
      <c r="P119" s="775"/>
      <c r="Q119" s="775"/>
      <c r="R119" s="775"/>
      <c r="S119" s="775"/>
      <c r="T119" s="775"/>
      <c r="U119" s="775"/>
      <c r="V119" s="775"/>
      <c r="W119" s="775"/>
      <c r="X119" s="775"/>
      <c r="Y119" s="775"/>
      <c r="Z119" s="775"/>
      <c r="AA119" s="775"/>
      <c r="AB119" s="775"/>
    </row>
    <row r="120" ht="15.75" customHeight="1">
      <c r="A120" s="913" t="s">
        <v>966</v>
      </c>
      <c r="B120" s="59"/>
      <c r="C120" s="59"/>
      <c r="D120" s="59"/>
      <c r="E120" s="60"/>
      <c r="F120" s="827"/>
      <c r="G120" s="827"/>
      <c r="H120" s="827"/>
      <c r="I120" s="827"/>
      <c r="J120" s="827"/>
      <c r="K120" s="827"/>
      <c r="L120" s="827"/>
      <c r="M120" s="827"/>
      <c r="N120" s="827"/>
      <c r="O120" s="827"/>
      <c r="P120" s="827"/>
      <c r="Q120" s="827"/>
      <c r="R120" s="827"/>
      <c r="S120" s="827"/>
      <c r="T120" s="827"/>
      <c r="U120" s="827"/>
      <c r="V120" s="827"/>
      <c r="W120" s="827"/>
      <c r="X120" s="827"/>
      <c r="Y120" s="827"/>
      <c r="Z120" s="827"/>
      <c r="AA120" s="827"/>
      <c r="AB120" s="827"/>
    </row>
    <row r="121" ht="15.75" customHeight="1">
      <c r="A121" s="905">
        <v>6.0</v>
      </c>
      <c r="B121" s="914" t="s">
        <v>267</v>
      </c>
      <c r="C121" s="60"/>
      <c r="D121" s="905" t="s">
        <v>159</v>
      </c>
      <c r="E121" s="905" t="s">
        <v>431</v>
      </c>
      <c r="F121" s="775"/>
      <c r="G121" s="775"/>
      <c r="H121" s="775"/>
      <c r="I121" s="775"/>
      <c r="J121" s="775"/>
      <c r="K121" s="775"/>
      <c r="L121" s="775"/>
      <c r="M121" s="775"/>
      <c r="N121" s="775"/>
      <c r="O121" s="775"/>
      <c r="P121" s="775"/>
      <c r="Q121" s="775"/>
      <c r="R121" s="775"/>
      <c r="S121" s="775"/>
      <c r="T121" s="775"/>
      <c r="U121" s="775"/>
      <c r="V121" s="775"/>
      <c r="W121" s="775"/>
      <c r="X121" s="775"/>
      <c r="Y121" s="775"/>
      <c r="Z121" s="775"/>
      <c r="AA121" s="775"/>
      <c r="AB121" s="775"/>
    </row>
    <row r="122" ht="15.75" customHeight="1">
      <c r="A122" s="785" t="s">
        <v>124</v>
      </c>
      <c r="B122" s="800" t="s">
        <v>967</v>
      </c>
      <c r="C122" s="60"/>
      <c r="D122" s="878">
        <v>0.005</v>
      </c>
      <c r="E122" s="802" t="str">
        <f>D122*E137</f>
        <v>#ERROR!</v>
      </c>
      <c r="F122" s="775"/>
      <c r="G122" s="775"/>
      <c r="H122" s="775"/>
      <c r="I122" s="775"/>
      <c r="J122" s="775"/>
      <c r="K122" s="775"/>
      <c r="L122" s="775"/>
      <c r="M122" s="775"/>
      <c r="N122" s="775"/>
      <c r="O122" s="775"/>
      <c r="P122" s="775"/>
      <c r="Q122" s="775"/>
      <c r="R122" s="775"/>
      <c r="S122" s="775"/>
      <c r="T122" s="775"/>
      <c r="U122" s="775"/>
      <c r="V122" s="775"/>
      <c r="W122" s="775"/>
      <c r="X122" s="775"/>
      <c r="Y122" s="775"/>
      <c r="Z122" s="775"/>
      <c r="AA122" s="775"/>
      <c r="AB122" s="775"/>
    </row>
    <row r="123" ht="15.75" customHeight="1">
      <c r="A123" s="785" t="s">
        <v>126</v>
      </c>
      <c r="B123" s="800" t="s">
        <v>879</v>
      </c>
      <c r="C123" s="60"/>
      <c r="D123" s="878">
        <v>0.01</v>
      </c>
      <c r="E123" s="802" t="str">
        <f>(E122+E137)*D123</f>
        <v>#ERROR!</v>
      </c>
      <c r="F123" s="775"/>
      <c r="G123" s="775"/>
      <c r="H123" s="775"/>
      <c r="I123" s="775"/>
      <c r="J123" s="775"/>
      <c r="K123" s="775"/>
      <c r="L123" s="775"/>
      <c r="M123" s="775"/>
      <c r="N123" s="775"/>
      <c r="O123" s="775"/>
      <c r="P123" s="775"/>
      <c r="Q123" s="775"/>
      <c r="R123" s="775"/>
      <c r="S123" s="775"/>
      <c r="T123" s="775"/>
      <c r="U123" s="775"/>
      <c r="V123" s="775"/>
      <c r="W123" s="775"/>
      <c r="X123" s="775"/>
      <c r="Y123" s="775"/>
      <c r="Z123" s="775"/>
      <c r="AA123" s="775"/>
      <c r="AB123" s="775"/>
    </row>
    <row r="124" ht="15.75" customHeight="1">
      <c r="A124" s="879" t="s">
        <v>129</v>
      </c>
      <c r="B124" s="903" t="s">
        <v>269</v>
      </c>
      <c r="C124" s="60"/>
      <c r="D124" s="935"/>
      <c r="E124" s="912"/>
      <c r="F124" s="775"/>
      <c r="G124" s="775"/>
      <c r="H124" s="775"/>
      <c r="I124" s="775"/>
      <c r="J124" s="775"/>
      <c r="K124" s="775"/>
      <c r="L124" s="775"/>
      <c r="M124" s="775"/>
      <c r="N124" s="775"/>
      <c r="O124" s="775"/>
      <c r="P124" s="775"/>
      <c r="Q124" s="775"/>
      <c r="R124" s="775"/>
      <c r="S124" s="775"/>
      <c r="T124" s="775"/>
      <c r="U124" s="775"/>
      <c r="V124" s="775"/>
      <c r="W124" s="775"/>
      <c r="X124" s="775"/>
      <c r="Y124" s="775"/>
      <c r="Z124" s="775"/>
      <c r="AA124" s="775"/>
      <c r="AB124" s="775"/>
    </row>
    <row r="125" ht="15.75" customHeight="1">
      <c r="A125" s="85"/>
      <c r="B125" s="800" t="s">
        <v>271</v>
      </c>
      <c r="C125" s="60"/>
      <c r="D125" s="857">
        <v>0.0065</v>
      </c>
      <c r="E125" s="802" t="str">
        <f t="shared" ref="E125:E127" si="11">($E$122+$E$123+$E$137)/(1-($D$125+$D$126+$D$127))*D125</f>
        <v>#ERROR!</v>
      </c>
      <c r="F125" s="775"/>
      <c r="G125" s="775"/>
      <c r="H125" s="775"/>
      <c r="I125" s="775"/>
      <c r="J125" s="775"/>
      <c r="K125" s="775"/>
      <c r="L125" s="775"/>
      <c r="M125" s="775"/>
      <c r="N125" s="775"/>
      <c r="O125" s="775"/>
      <c r="P125" s="775"/>
      <c r="Q125" s="775"/>
      <c r="R125" s="775"/>
      <c r="S125" s="775"/>
      <c r="T125" s="775"/>
      <c r="U125" s="775"/>
      <c r="V125" s="775"/>
      <c r="W125" s="775"/>
      <c r="X125" s="775"/>
      <c r="Y125" s="775"/>
      <c r="Z125" s="775"/>
      <c r="AA125" s="775"/>
      <c r="AB125" s="775"/>
    </row>
    <row r="126" ht="15.75" customHeight="1">
      <c r="A126" s="85"/>
      <c r="B126" s="800" t="s">
        <v>273</v>
      </c>
      <c r="C126" s="60"/>
      <c r="D126" s="857">
        <v>0.03</v>
      </c>
      <c r="E126" s="802" t="str">
        <f t="shared" si="11"/>
        <v>#ERROR!</v>
      </c>
      <c r="F126" s="775"/>
      <c r="G126" s="775"/>
      <c r="H126" s="775"/>
      <c r="I126" s="775"/>
      <c r="J126" s="775"/>
      <c r="K126" s="775"/>
      <c r="L126" s="775"/>
      <c r="M126" s="775"/>
      <c r="N126" s="775"/>
      <c r="O126" s="775"/>
      <c r="P126" s="775"/>
      <c r="Q126" s="775"/>
      <c r="R126" s="775"/>
      <c r="S126" s="775"/>
      <c r="T126" s="775"/>
      <c r="U126" s="775"/>
      <c r="V126" s="775"/>
      <c r="W126" s="775"/>
      <c r="X126" s="775"/>
      <c r="Y126" s="775"/>
      <c r="Z126" s="775"/>
      <c r="AA126" s="775"/>
      <c r="AB126" s="775"/>
    </row>
    <row r="127" ht="15.75" customHeight="1">
      <c r="A127" s="98"/>
      <c r="B127" s="800" t="s">
        <v>275</v>
      </c>
      <c r="C127" s="60"/>
      <c r="D127" s="937">
        <v>0.03</v>
      </c>
      <c r="E127" s="802" t="str">
        <f t="shared" si="11"/>
        <v>#ERROR!</v>
      </c>
      <c r="F127" s="880" t="s">
        <v>1022</v>
      </c>
      <c r="G127" s="881"/>
      <c r="H127" s="881"/>
      <c r="I127" s="881"/>
      <c r="J127" s="881"/>
      <c r="K127" s="881"/>
      <c r="L127" s="881"/>
      <c r="M127" s="881"/>
      <c r="N127" s="881"/>
      <c r="O127" s="881"/>
      <c r="P127" s="881"/>
      <c r="Q127" s="881"/>
      <c r="R127" s="881"/>
      <c r="S127" s="881"/>
      <c r="T127" s="881"/>
      <c r="U127" s="881"/>
      <c r="V127" s="881"/>
      <c r="W127" s="881"/>
      <c r="X127" s="881"/>
      <c r="Y127" s="881"/>
      <c r="Z127" s="881"/>
      <c r="AA127" s="881"/>
      <c r="AB127" s="881"/>
    </row>
    <row r="128" ht="15.75" customHeight="1">
      <c r="A128" s="906" t="s">
        <v>968</v>
      </c>
      <c r="B128" s="59"/>
      <c r="C128" s="60"/>
      <c r="D128" s="915">
        <f>(1+D122)*(1+D123)/(1-(D125+D126+D127))-1</f>
        <v>0.08735940011</v>
      </c>
      <c r="E128" s="938" t="str">
        <f>E122+E123+E125+E126+E127</f>
        <v>#ERROR!</v>
      </c>
      <c r="F128" s="775"/>
      <c r="G128" s="775"/>
      <c r="H128" s="775"/>
      <c r="I128" s="775"/>
      <c r="J128" s="775"/>
      <c r="K128" s="775"/>
      <c r="L128" s="775"/>
      <c r="M128" s="775"/>
      <c r="N128" s="775"/>
      <c r="O128" s="775"/>
      <c r="P128" s="775"/>
      <c r="Q128" s="775"/>
      <c r="R128" s="775"/>
      <c r="S128" s="775"/>
      <c r="T128" s="775"/>
      <c r="U128" s="775"/>
      <c r="V128" s="775"/>
      <c r="W128" s="775"/>
      <c r="X128" s="775"/>
      <c r="Y128" s="775"/>
      <c r="Z128" s="775"/>
      <c r="AA128" s="775"/>
      <c r="AB128" s="775"/>
    </row>
    <row r="129" ht="15.75" customHeight="1">
      <c r="A129" s="873"/>
      <c r="B129" s="775"/>
      <c r="C129" s="775"/>
      <c r="D129" s="874"/>
      <c r="E129" s="775"/>
      <c r="F129" s="775"/>
      <c r="G129" s="775"/>
      <c r="H129" s="775"/>
      <c r="I129" s="775"/>
      <c r="J129" s="775"/>
      <c r="K129" s="775"/>
      <c r="L129" s="775"/>
      <c r="M129" s="775"/>
      <c r="N129" s="775"/>
      <c r="O129" s="775"/>
      <c r="P129" s="775"/>
      <c r="Q129" s="775"/>
      <c r="R129" s="775"/>
      <c r="S129" s="775"/>
      <c r="T129" s="775"/>
      <c r="U129" s="775"/>
      <c r="V129" s="775"/>
      <c r="W129" s="775"/>
      <c r="X129" s="775"/>
      <c r="Y129" s="775"/>
      <c r="Z129" s="775"/>
      <c r="AA129" s="775"/>
      <c r="AB129" s="775"/>
    </row>
    <row r="130" ht="15.75" customHeight="1">
      <c r="A130" s="930" t="s">
        <v>279</v>
      </c>
      <c r="B130" s="59"/>
      <c r="C130" s="59"/>
      <c r="D130" s="59"/>
      <c r="E130" s="60"/>
      <c r="F130" s="775"/>
      <c r="G130" s="775"/>
      <c r="H130" s="775"/>
      <c r="I130" s="775"/>
      <c r="J130" s="775"/>
      <c r="K130" s="775"/>
      <c r="L130" s="775"/>
      <c r="M130" s="775"/>
      <c r="N130" s="775"/>
      <c r="O130" s="775"/>
      <c r="P130" s="775"/>
      <c r="Q130" s="775"/>
      <c r="R130" s="775"/>
      <c r="S130" s="775"/>
      <c r="T130" s="775"/>
      <c r="U130" s="775"/>
      <c r="V130" s="775"/>
      <c r="W130" s="775"/>
      <c r="X130" s="775"/>
      <c r="Y130" s="775"/>
      <c r="Z130" s="775"/>
      <c r="AA130" s="775"/>
      <c r="AB130" s="775"/>
    </row>
    <row r="131" ht="24.75" customHeight="1">
      <c r="A131" s="906" t="s">
        <v>969</v>
      </c>
      <c r="B131" s="59"/>
      <c r="C131" s="59"/>
      <c r="D131" s="60"/>
      <c r="E131" s="905" t="s">
        <v>662</v>
      </c>
      <c r="F131" s="775"/>
      <c r="G131" s="775"/>
      <c r="H131" s="775"/>
      <c r="I131" s="775"/>
      <c r="J131" s="775"/>
      <c r="K131" s="775"/>
      <c r="L131" s="775"/>
      <c r="M131" s="775"/>
      <c r="N131" s="775"/>
      <c r="O131" s="775"/>
      <c r="P131" s="775"/>
      <c r="Q131" s="775"/>
      <c r="R131" s="775"/>
      <c r="S131" s="775"/>
      <c r="T131" s="775"/>
      <c r="U131" s="775"/>
      <c r="V131" s="775"/>
      <c r="W131" s="775"/>
      <c r="X131" s="775"/>
      <c r="Y131" s="775"/>
      <c r="Z131" s="775"/>
      <c r="AA131" s="775"/>
      <c r="AB131" s="775"/>
    </row>
    <row r="132" ht="15.75" customHeight="1">
      <c r="A132" s="776" t="s">
        <v>124</v>
      </c>
      <c r="B132" s="777" t="s">
        <v>970</v>
      </c>
      <c r="C132" s="59"/>
      <c r="D132" s="60"/>
      <c r="E132" s="883">
        <f>E33</f>
        <v>1600.98</v>
      </c>
      <c r="F132" s="775"/>
      <c r="G132" s="775"/>
      <c r="H132" s="775"/>
      <c r="I132" s="775"/>
      <c r="J132" s="775"/>
      <c r="K132" s="775"/>
      <c r="L132" s="775"/>
      <c r="M132" s="775"/>
      <c r="N132" s="775"/>
      <c r="O132" s="775"/>
      <c r="P132" s="775"/>
      <c r="Q132" s="775"/>
      <c r="R132" s="775"/>
      <c r="S132" s="775"/>
      <c r="T132" s="775"/>
      <c r="U132" s="775"/>
      <c r="V132" s="775"/>
      <c r="W132" s="775"/>
      <c r="X132" s="775"/>
      <c r="Y132" s="775"/>
      <c r="Z132" s="775"/>
      <c r="AA132" s="775"/>
      <c r="AB132" s="775"/>
    </row>
    <row r="133" ht="15.75" customHeight="1">
      <c r="A133" s="776" t="s">
        <v>126</v>
      </c>
      <c r="B133" s="777" t="s">
        <v>971</v>
      </c>
      <c r="C133" s="59"/>
      <c r="D133" s="60"/>
      <c r="E133" s="884">
        <f>E74</f>
        <v>1463.637585</v>
      </c>
      <c r="F133" s="775"/>
      <c r="G133" s="775"/>
      <c r="H133" s="775"/>
      <c r="I133" s="775"/>
      <c r="J133" s="775"/>
      <c r="K133" s="775"/>
      <c r="L133" s="775"/>
      <c r="M133" s="775"/>
      <c r="N133" s="775"/>
      <c r="O133" s="775"/>
      <c r="P133" s="775"/>
      <c r="Q133" s="775"/>
      <c r="R133" s="775"/>
      <c r="S133" s="775"/>
      <c r="T133" s="775"/>
      <c r="U133" s="775"/>
      <c r="V133" s="775"/>
      <c r="W133" s="775"/>
      <c r="X133" s="775"/>
      <c r="Y133" s="775"/>
      <c r="Z133" s="775"/>
      <c r="AA133" s="775"/>
      <c r="AB133" s="775"/>
    </row>
    <row r="134" ht="15.75" customHeight="1">
      <c r="A134" s="776" t="s">
        <v>129</v>
      </c>
      <c r="B134" s="777" t="s">
        <v>465</v>
      </c>
      <c r="C134" s="59"/>
      <c r="D134" s="60"/>
      <c r="E134" s="884">
        <f>E85</f>
        <v>81.9304717</v>
      </c>
      <c r="F134" s="775"/>
      <c r="G134" s="775"/>
      <c r="H134" s="775"/>
      <c r="I134" s="775"/>
      <c r="J134" s="775"/>
      <c r="K134" s="775"/>
      <c r="L134" s="775"/>
      <c r="M134" s="775"/>
      <c r="N134" s="775"/>
      <c r="O134" s="775"/>
      <c r="P134" s="775"/>
      <c r="Q134" s="775"/>
      <c r="R134" s="775"/>
      <c r="S134" s="775"/>
      <c r="T134" s="775"/>
      <c r="U134" s="775"/>
      <c r="V134" s="775"/>
      <c r="W134" s="775"/>
      <c r="X134" s="775"/>
      <c r="Y134" s="775"/>
      <c r="Z134" s="775"/>
      <c r="AA134" s="775"/>
      <c r="AB134" s="775"/>
    </row>
    <row r="135" ht="15.75" customHeight="1">
      <c r="A135" s="776" t="s">
        <v>132</v>
      </c>
      <c r="B135" s="777" t="s">
        <v>470</v>
      </c>
      <c r="C135" s="59"/>
      <c r="D135" s="60"/>
      <c r="E135" s="884">
        <f>E107</f>
        <v>134.055392</v>
      </c>
      <c r="F135" s="775"/>
      <c r="G135" s="775"/>
      <c r="H135" s="775"/>
      <c r="I135" s="775"/>
      <c r="J135" s="775"/>
      <c r="K135" s="775"/>
      <c r="L135" s="775"/>
      <c r="M135" s="775"/>
      <c r="N135" s="775"/>
      <c r="O135" s="775"/>
      <c r="P135" s="775"/>
      <c r="Q135" s="775"/>
      <c r="R135" s="775"/>
      <c r="S135" s="775"/>
      <c r="T135" s="775"/>
      <c r="U135" s="775"/>
      <c r="V135" s="775"/>
      <c r="W135" s="775"/>
      <c r="X135" s="775"/>
      <c r="Y135" s="775"/>
      <c r="Z135" s="775"/>
      <c r="AA135" s="775"/>
      <c r="AB135" s="775"/>
    </row>
    <row r="136" ht="15.75" customHeight="1">
      <c r="A136" s="776" t="s">
        <v>165</v>
      </c>
      <c r="B136" s="811" t="s">
        <v>972</v>
      </c>
      <c r="C136" s="811"/>
      <c r="D136" s="776"/>
      <c r="E136" s="883" t="str">
        <f>E112+E113+E114</f>
        <v>#ERROR!</v>
      </c>
      <c r="F136" s="775"/>
      <c r="G136" s="775"/>
      <c r="H136" s="775"/>
      <c r="I136" s="775"/>
      <c r="J136" s="775"/>
      <c r="K136" s="775"/>
      <c r="L136" s="775"/>
      <c r="M136" s="775"/>
      <c r="N136" s="775"/>
      <c r="O136" s="775"/>
      <c r="P136" s="775"/>
      <c r="Q136" s="775"/>
      <c r="R136" s="775"/>
      <c r="S136" s="775"/>
      <c r="T136" s="775"/>
      <c r="U136" s="775"/>
      <c r="V136" s="775"/>
      <c r="W136" s="775"/>
      <c r="X136" s="775"/>
      <c r="Y136" s="775"/>
      <c r="Z136" s="775"/>
      <c r="AA136" s="775"/>
      <c r="AB136" s="775"/>
    </row>
    <row r="137" ht="15.75" customHeight="1">
      <c r="A137" s="906" t="s">
        <v>973</v>
      </c>
      <c r="B137" s="59"/>
      <c r="C137" s="59"/>
      <c r="D137" s="60"/>
      <c r="E137" s="939" t="str">
        <f>SUM(E132:E136)</f>
        <v>#ERROR!</v>
      </c>
      <c r="F137" s="775"/>
      <c r="G137" s="775"/>
      <c r="H137" s="775"/>
      <c r="I137" s="775"/>
      <c r="J137" s="775"/>
      <c r="K137" s="775"/>
      <c r="L137" s="775"/>
      <c r="M137" s="775"/>
      <c r="N137" s="775"/>
      <c r="O137" s="775"/>
      <c r="P137" s="775"/>
      <c r="Q137" s="775"/>
      <c r="R137" s="775"/>
      <c r="S137" s="775"/>
      <c r="T137" s="775"/>
      <c r="U137" s="775"/>
      <c r="V137" s="775"/>
      <c r="W137" s="775"/>
      <c r="X137" s="775"/>
      <c r="Y137" s="775"/>
      <c r="Z137" s="775"/>
      <c r="AA137" s="775"/>
      <c r="AB137" s="775"/>
    </row>
    <row r="138" ht="15.75" customHeight="1">
      <c r="A138" s="776" t="s">
        <v>167</v>
      </c>
      <c r="B138" s="777" t="s">
        <v>974</v>
      </c>
      <c r="C138" s="59"/>
      <c r="D138" s="60"/>
      <c r="E138" s="884" t="str">
        <f>E128</f>
        <v>#ERROR!</v>
      </c>
      <c r="F138" s="886"/>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ht="15.75" customHeight="1">
      <c r="A139" s="906" t="s">
        <v>975</v>
      </c>
      <c r="B139" s="59"/>
      <c r="C139" s="59"/>
      <c r="D139" s="60"/>
      <c r="E139" s="938" t="str">
        <f>E137+E138</f>
        <v>#ERROR!</v>
      </c>
      <c r="F139" s="887"/>
      <c r="G139" s="775"/>
      <c r="H139" s="775"/>
      <c r="I139" s="775"/>
      <c r="J139" s="775"/>
      <c r="K139" s="775"/>
      <c r="L139" s="775"/>
      <c r="M139" s="775"/>
      <c r="N139" s="775"/>
      <c r="O139" s="775"/>
      <c r="P139" s="775"/>
      <c r="Q139" s="775"/>
      <c r="R139" s="775"/>
      <c r="S139" s="775"/>
      <c r="T139" s="775"/>
      <c r="U139" s="775"/>
      <c r="V139" s="775"/>
      <c r="W139" s="775"/>
      <c r="X139" s="775"/>
      <c r="Y139" s="775"/>
      <c r="Z139" s="775"/>
      <c r="AA139" s="775"/>
      <c r="AB139" s="775"/>
    </row>
    <row r="140" ht="15.75" customHeight="1">
      <c r="A140" s="889" t="s">
        <v>976</v>
      </c>
      <c r="B140" s="59"/>
      <c r="C140" s="59"/>
      <c r="D140" s="60"/>
      <c r="E140" s="890" t="str">
        <f>E139*E15</f>
        <v>#ERROR!</v>
      </c>
      <c r="F140" s="891"/>
      <c r="G140" s="775"/>
      <c r="H140" s="775"/>
      <c r="I140" s="775"/>
      <c r="J140" s="775"/>
      <c r="K140" s="775"/>
      <c r="L140" s="775"/>
      <c r="M140" s="775"/>
      <c r="N140" s="775"/>
      <c r="O140" s="775"/>
      <c r="P140" s="775"/>
      <c r="Q140" s="775"/>
      <c r="R140" s="775"/>
      <c r="S140" s="775"/>
      <c r="T140" s="775"/>
      <c r="U140" s="775"/>
      <c r="V140" s="775"/>
      <c r="W140" s="775"/>
      <c r="X140" s="775"/>
      <c r="Y140" s="775"/>
      <c r="Z140" s="775"/>
      <c r="AA140" s="775"/>
      <c r="AB140" s="775"/>
    </row>
    <row r="141" ht="15.75" customHeight="1">
      <c r="A141" s="892"/>
      <c r="B141" s="893"/>
      <c r="C141" s="893"/>
      <c r="D141" s="894"/>
      <c r="E141" s="893"/>
      <c r="F141" s="775"/>
      <c r="G141" s="775"/>
      <c r="H141" s="775"/>
      <c r="I141" s="775"/>
      <c r="J141" s="775"/>
      <c r="K141" s="775"/>
      <c r="L141" s="775"/>
      <c r="M141" s="775"/>
      <c r="N141" s="775"/>
      <c r="O141" s="775"/>
      <c r="P141" s="775"/>
      <c r="Q141" s="775"/>
      <c r="R141" s="775"/>
      <c r="S141" s="775"/>
      <c r="T141" s="775"/>
      <c r="U141" s="775"/>
      <c r="V141" s="775"/>
      <c r="W141" s="775"/>
      <c r="X141" s="775"/>
      <c r="Y141" s="775"/>
      <c r="Z141" s="775"/>
      <c r="AA141" s="775"/>
      <c r="AB141" s="775"/>
    </row>
    <row r="142" ht="13.5" customHeight="1">
      <c r="A142" s="906" t="s">
        <v>977</v>
      </c>
      <c r="B142" s="59"/>
      <c r="C142" s="59"/>
      <c r="D142" s="60"/>
      <c r="E142" s="939" t="str">
        <f>E139</f>
        <v>#ERROR!</v>
      </c>
      <c r="F142" s="775"/>
      <c r="G142" s="775"/>
      <c r="H142" s="775"/>
      <c r="I142" s="775"/>
      <c r="J142" s="775"/>
      <c r="K142" s="775"/>
      <c r="L142" s="775"/>
      <c r="M142" s="775"/>
      <c r="N142" s="775"/>
      <c r="O142" s="775"/>
      <c r="P142" s="775"/>
      <c r="Q142" s="775"/>
      <c r="R142" s="775"/>
      <c r="S142" s="775"/>
      <c r="T142" s="775"/>
      <c r="U142" s="775"/>
      <c r="V142" s="775"/>
      <c r="W142" s="775"/>
      <c r="X142" s="775"/>
      <c r="Y142" s="775"/>
      <c r="Z142" s="775"/>
      <c r="AA142" s="775"/>
      <c r="AB142" s="775"/>
    </row>
    <row r="143" ht="13.5" customHeight="1">
      <c r="A143" s="782"/>
      <c r="B143" s="59"/>
      <c r="C143" s="59"/>
      <c r="D143" s="60"/>
      <c r="E143" s="864"/>
      <c r="F143" s="775"/>
      <c r="G143" s="775"/>
      <c r="H143" s="775"/>
      <c r="I143" s="775"/>
      <c r="J143" s="775"/>
      <c r="K143" s="775"/>
      <c r="L143" s="775"/>
      <c r="M143" s="775"/>
      <c r="N143" s="775"/>
      <c r="O143" s="775"/>
      <c r="P143" s="775"/>
      <c r="Q143" s="775"/>
      <c r="R143" s="775"/>
      <c r="S143" s="775"/>
      <c r="T143" s="775"/>
      <c r="U143" s="775"/>
      <c r="V143" s="775"/>
      <c r="W143" s="775"/>
      <c r="X143" s="775"/>
      <c r="Y143" s="775"/>
      <c r="Z143" s="775"/>
      <c r="AA143" s="775"/>
      <c r="AB143" s="775"/>
    </row>
    <row r="144" ht="15.75" customHeight="1">
      <c r="A144" s="873"/>
      <c r="B144" s="775"/>
      <c r="C144" s="775"/>
      <c r="D144" s="874"/>
      <c r="E144" s="775"/>
      <c r="F144" s="775"/>
      <c r="G144" s="775"/>
      <c r="H144" s="775"/>
      <c r="I144" s="775"/>
      <c r="J144" s="775"/>
      <c r="K144" s="775"/>
      <c r="L144" s="775"/>
      <c r="M144" s="775"/>
      <c r="N144" s="775"/>
      <c r="O144" s="775"/>
      <c r="P144" s="775"/>
      <c r="Q144" s="775"/>
      <c r="R144" s="775"/>
      <c r="S144" s="775"/>
      <c r="T144" s="775"/>
      <c r="U144" s="775"/>
      <c r="V144" s="775"/>
      <c r="W144" s="775"/>
      <c r="X144" s="775"/>
      <c r="Y144" s="775"/>
      <c r="Z144" s="775"/>
      <c r="AA144" s="775"/>
      <c r="AB144" s="775"/>
    </row>
    <row r="145" ht="13.5" customHeight="1">
      <c r="A145" s="873"/>
      <c r="B145" s="775"/>
      <c r="C145" s="775"/>
      <c r="D145" s="874"/>
      <c r="E145" s="775"/>
      <c r="F145" s="775"/>
      <c r="G145" s="775"/>
      <c r="H145" s="775"/>
      <c r="I145" s="775"/>
      <c r="J145" s="775"/>
      <c r="K145" s="775"/>
      <c r="L145" s="775"/>
      <c r="M145" s="775"/>
      <c r="N145" s="775"/>
      <c r="O145" s="775"/>
      <c r="P145" s="775"/>
      <c r="Q145" s="775"/>
      <c r="R145" s="775"/>
      <c r="S145" s="775"/>
      <c r="T145" s="775"/>
      <c r="U145" s="775"/>
      <c r="V145" s="775"/>
      <c r="W145" s="775"/>
      <c r="X145" s="775"/>
      <c r="Y145" s="775"/>
      <c r="Z145" s="775"/>
      <c r="AA145" s="775"/>
      <c r="AB145" s="775"/>
    </row>
    <row r="146" ht="13.5" customHeight="1">
      <c r="A146" s="873"/>
      <c r="B146" s="775"/>
      <c r="C146" s="775"/>
      <c r="D146" s="874"/>
      <c r="E146" s="775"/>
      <c r="F146" s="775"/>
      <c r="G146" s="775"/>
      <c r="H146" s="775"/>
      <c r="I146" s="775"/>
      <c r="J146" s="775"/>
      <c r="K146" s="775"/>
      <c r="L146" s="775"/>
      <c r="M146" s="775"/>
      <c r="N146" s="775"/>
      <c r="O146" s="775"/>
      <c r="P146" s="775"/>
      <c r="Q146" s="775"/>
      <c r="R146" s="775"/>
      <c r="S146" s="775"/>
      <c r="T146" s="775"/>
      <c r="U146" s="775"/>
      <c r="V146" s="775"/>
      <c r="W146" s="775"/>
      <c r="X146" s="775"/>
      <c r="Y146" s="775"/>
      <c r="Z146" s="775"/>
      <c r="AA146" s="775"/>
      <c r="AB146" s="775"/>
    </row>
    <row r="147" ht="13.5" customHeight="1">
      <c r="A147" s="873"/>
      <c r="B147" s="775"/>
      <c r="C147" s="775"/>
      <c r="D147" s="874"/>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row>
    <row r="148" ht="13.5" customHeight="1">
      <c r="A148" s="873"/>
      <c r="B148" s="775"/>
      <c r="C148" s="775"/>
      <c r="D148" s="874"/>
      <c r="E148" s="775"/>
      <c r="F148" s="775"/>
      <c r="G148" s="775"/>
      <c r="H148" s="775"/>
      <c r="I148" s="775"/>
      <c r="J148" s="775"/>
      <c r="K148" s="775"/>
      <c r="L148" s="775"/>
      <c r="M148" s="775"/>
      <c r="N148" s="775"/>
      <c r="O148" s="775"/>
      <c r="P148" s="775"/>
      <c r="Q148" s="775"/>
      <c r="R148" s="775"/>
      <c r="S148" s="775"/>
      <c r="T148" s="775"/>
      <c r="U148" s="775"/>
      <c r="V148" s="775"/>
      <c r="W148" s="775"/>
      <c r="X148" s="775"/>
      <c r="Y148" s="775"/>
      <c r="Z148" s="775"/>
      <c r="AA148" s="775"/>
      <c r="AB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c r="AA150" s="775"/>
      <c r="AB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c r="AA152" s="775"/>
      <c r="AB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c r="AA154" s="775"/>
      <c r="AB154" s="775"/>
    </row>
    <row r="155" ht="13.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c r="AA155" s="775"/>
      <c r="AB155" s="775"/>
    </row>
    <row r="156" ht="13.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c r="AA156" s="775"/>
      <c r="AB156" s="775"/>
    </row>
    <row r="157" ht="13.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c r="AA157" s="775"/>
      <c r="AB157" s="775"/>
    </row>
    <row r="158" ht="13.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c r="AA158" s="775"/>
      <c r="AB158" s="775"/>
    </row>
    <row r="159" ht="13.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c r="AA159" s="775"/>
      <c r="AB159" s="775"/>
    </row>
    <row r="160" ht="13.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c r="AA160" s="775"/>
      <c r="AB160" s="775"/>
    </row>
    <row r="161" ht="13.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c r="AA161" s="775"/>
      <c r="AB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c r="AA162" s="775"/>
      <c r="AB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c r="AA163" s="775"/>
      <c r="AB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c r="AA164" s="775"/>
      <c r="AB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c r="AA165" s="775"/>
      <c r="AB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c r="AA166" s="775"/>
      <c r="AB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c r="AA167" s="775"/>
      <c r="AB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c r="AA168" s="775"/>
      <c r="AB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c r="AA169" s="775"/>
      <c r="AB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c r="AA170" s="775"/>
      <c r="AB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c r="AA171" s="775"/>
      <c r="AB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c r="AA172" s="775"/>
      <c r="AB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c r="AA173" s="775"/>
      <c r="AB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c r="AA174" s="775"/>
      <c r="AB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c r="AA175" s="775"/>
      <c r="AB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c r="AA176" s="775"/>
      <c r="AB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c r="AA177" s="775"/>
      <c r="AB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c r="AA178" s="775"/>
      <c r="AB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c r="AA179" s="775"/>
      <c r="AB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c r="AA180" s="775"/>
      <c r="AB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c r="AA181" s="775"/>
      <c r="AB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c r="AA182" s="775"/>
      <c r="AB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c r="AA183" s="775"/>
      <c r="AB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c r="AA184" s="775"/>
      <c r="AB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c r="AA185" s="775"/>
      <c r="AB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c r="AA186" s="775"/>
      <c r="AB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c r="AA187" s="775"/>
      <c r="AB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c r="AA188" s="775"/>
      <c r="AB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c r="AA189" s="775"/>
      <c r="AB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c r="AA190" s="775"/>
      <c r="AB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c r="AA191" s="775"/>
      <c r="AB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c r="AA192" s="775"/>
      <c r="AB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c r="AA193" s="775"/>
      <c r="AB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c r="AA194" s="775"/>
      <c r="AB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c r="AA195" s="775"/>
      <c r="AB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c r="AA196" s="775"/>
      <c r="AB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c r="AA197" s="775"/>
      <c r="AB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c r="AA198" s="775"/>
      <c r="AB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c r="AA199" s="775"/>
      <c r="AB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c r="AA200" s="775"/>
      <c r="AB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c r="AA201" s="775"/>
      <c r="AB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c r="AA202" s="775"/>
      <c r="AB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c r="AA203" s="775"/>
      <c r="AB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c r="AA204" s="775"/>
      <c r="AB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c r="AA205" s="775"/>
      <c r="AB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c r="AA206" s="775"/>
      <c r="AB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c r="AA207" s="775"/>
      <c r="AB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c r="AA208" s="775"/>
      <c r="AB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c r="AA209" s="775"/>
      <c r="AB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c r="AA210" s="775"/>
      <c r="AB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c r="AA211" s="775"/>
      <c r="AB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c r="AA212" s="775"/>
      <c r="AB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c r="AA213" s="775"/>
      <c r="AB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c r="AA214" s="775"/>
      <c r="AB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c r="AA215" s="775"/>
      <c r="AB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c r="AA216" s="775"/>
      <c r="AB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c r="AA217" s="775"/>
      <c r="AB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c r="AA218" s="775"/>
      <c r="AB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c r="AA219" s="775"/>
      <c r="AB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c r="AA220" s="775"/>
      <c r="AB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c r="AA221" s="775"/>
      <c r="AB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c r="AA222" s="775"/>
      <c r="AB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c r="AA223" s="775"/>
      <c r="AB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c r="AA224" s="775"/>
      <c r="AB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c r="AA225" s="775"/>
      <c r="AB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c r="AA226" s="775"/>
      <c r="AB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c r="AA227" s="775"/>
      <c r="AB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c r="AA228" s="775"/>
      <c r="AB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c r="AA229" s="775"/>
      <c r="AB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c r="AA230" s="775"/>
      <c r="AB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c r="AA231" s="775"/>
      <c r="AB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c r="AA232" s="775"/>
      <c r="AB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c r="AA233" s="775"/>
      <c r="AB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c r="AA234" s="775"/>
      <c r="AB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c r="AA235" s="775"/>
      <c r="AB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c r="AA236" s="775"/>
      <c r="AB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c r="AA238" s="775"/>
      <c r="AB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c r="AA239" s="775"/>
      <c r="AB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c r="AA240" s="775"/>
      <c r="AB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c r="AA241" s="775"/>
      <c r="AB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c r="AA242" s="775"/>
      <c r="AB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c r="AA243" s="775"/>
      <c r="AB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c r="AA244" s="775"/>
      <c r="AB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c r="AA245" s="775"/>
      <c r="AB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c r="AA246" s="775"/>
      <c r="AB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c r="AA247" s="775"/>
      <c r="AB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c r="AA248" s="775"/>
      <c r="AB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c r="AA249" s="775"/>
      <c r="AB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c r="AA250" s="775"/>
      <c r="AB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c r="AA251" s="775"/>
      <c r="AB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c r="AA252" s="775"/>
      <c r="AB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c r="AA253" s="775"/>
      <c r="AB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c r="AA254" s="775"/>
      <c r="AB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c r="AA255" s="775"/>
      <c r="AB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c r="AA256" s="775"/>
      <c r="AB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c r="AA257" s="775"/>
      <c r="AB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c r="AA258" s="775"/>
      <c r="AB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c r="AA259" s="775"/>
      <c r="AB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c r="AA260" s="775"/>
      <c r="AB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c r="AA261" s="775"/>
      <c r="AB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c r="AA262" s="775"/>
      <c r="AB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c r="AA263" s="775"/>
      <c r="AB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c r="AA264" s="775"/>
      <c r="AB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c r="AA265" s="775"/>
      <c r="AB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c r="AA266" s="775"/>
      <c r="AB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c r="AA267" s="775"/>
      <c r="AB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c r="AA268" s="775"/>
      <c r="AB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c r="AA269" s="775"/>
      <c r="AB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c r="AA270" s="775"/>
      <c r="AB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c r="AA271" s="775"/>
      <c r="AB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c r="AA272" s="775"/>
      <c r="AB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c r="AA273" s="775"/>
      <c r="AB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c r="AA274" s="775"/>
      <c r="AB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c r="AA275" s="775"/>
      <c r="AB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c r="AA276" s="775"/>
      <c r="AB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c r="AA277" s="775"/>
      <c r="AB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c r="AA278" s="775"/>
      <c r="AB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c r="AA279" s="775"/>
      <c r="AB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c r="AA280" s="775"/>
      <c r="AB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c r="AA281" s="775"/>
      <c r="AB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c r="AA282" s="775"/>
      <c r="AB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c r="AA283" s="775"/>
      <c r="AB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c r="AA284" s="775"/>
      <c r="AB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c r="AA285" s="775"/>
      <c r="AB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c r="AA286" s="775"/>
      <c r="AB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c r="AA287" s="775"/>
      <c r="AB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c r="AA288" s="775"/>
      <c r="AB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c r="AA289" s="775"/>
      <c r="AB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c r="AA290" s="775"/>
      <c r="AB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c r="AA291" s="775"/>
      <c r="AB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c r="AA292" s="775"/>
      <c r="AB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c r="AA293" s="775"/>
      <c r="AB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c r="AA294" s="775"/>
      <c r="AB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c r="AA295" s="775"/>
      <c r="AB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c r="AA296" s="775"/>
      <c r="AB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c r="AA297" s="775"/>
      <c r="AB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c r="AA298" s="775"/>
      <c r="AB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c r="AA299" s="775"/>
      <c r="AB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c r="AA300" s="775"/>
      <c r="AB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c r="AA301" s="775"/>
      <c r="AB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c r="AA302" s="775"/>
      <c r="AB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c r="AA303" s="775"/>
      <c r="AB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c r="AA304" s="775"/>
      <c r="AB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c r="AA305" s="775"/>
      <c r="AB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c r="AA306" s="775"/>
      <c r="AB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c r="AA307" s="775"/>
      <c r="AB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c r="AA308" s="775"/>
      <c r="AB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c r="AA309" s="775"/>
      <c r="AB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c r="AA310" s="775"/>
      <c r="AB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c r="AA311" s="775"/>
      <c r="AB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c r="AA312" s="775"/>
      <c r="AB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c r="AA313" s="775"/>
      <c r="AB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c r="AA314" s="775"/>
      <c r="AB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c r="AA315" s="775"/>
      <c r="AB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c r="AA316" s="775"/>
      <c r="AB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c r="AA317" s="775"/>
      <c r="AB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c r="AA318" s="775"/>
      <c r="AB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c r="AA319" s="775"/>
      <c r="AB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c r="AA320" s="775"/>
      <c r="AB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c r="AA321" s="775"/>
      <c r="AB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c r="AA322" s="775"/>
      <c r="AB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c r="AA323" s="775"/>
      <c r="AB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c r="AA324" s="775"/>
      <c r="AB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c r="AA325" s="775"/>
      <c r="AB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c r="AA326" s="775"/>
      <c r="AB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c r="AA327" s="775"/>
      <c r="AB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c r="AA328" s="775"/>
      <c r="AB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c r="AA329" s="775"/>
      <c r="AB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c r="AA330" s="775"/>
      <c r="AB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c r="AA331" s="775"/>
      <c r="AB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c r="AA332" s="775"/>
      <c r="AB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c r="AA333" s="775"/>
      <c r="AB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c r="AA334" s="775"/>
      <c r="AB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c r="AA335" s="775"/>
      <c r="AB335" s="775"/>
    </row>
    <row r="336" ht="15.75" customHeight="1">
      <c r="A336" s="873"/>
      <c r="B336" s="775"/>
      <c r="C336" s="775"/>
      <c r="D336" s="874"/>
      <c r="E336" s="775"/>
      <c r="F336" s="775"/>
      <c r="G336" s="775"/>
      <c r="H336" s="775"/>
      <c r="I336" s="775"/>
      <c r="J336" s="775"/>
      <c r="K336" s="775"/>
      <c r="L336" s="775"/>
      <c r="M336" s="775"/>
      <c r="N336" s="775"/>
      <c r="O336" s="775"/>
      <c r="P336" s="775"/>
      <c r="Q336" s="775"/>
      <c r="R336" s="775"/>
      <c r="S336" s="775"/>
      <c r="T336" s="775"/>
      <c r="U336" s="775"/>
      <c r="V336" s="775"/>
      <c r="W336" s="775"/>
      <c r="X336" s="775"/>
      <c r="Y336" s="775"/>
      <c r="Z336" s="775"/>
      <c r="AA336" s="775"/>
      <c r="AB336" s="775"/>
    </row>
    <row r="337" ht="15.75" customHeight="1">
      <c r="A337" s="873"/>
      <c r="B337" s="775"/>
      <c r="C337" s="775"/>
      <c r="D337" s="874"/>
      <c r="E337" s="775"/>
      <c r="F337" s="775"/>
      <c r="G337" s="775"/>
      <c r="H337" s="775"/>
      <c r="I337" s="775"/>
      <c r="J337" s="775"/>
      <c r="K337" s="775"/>
      <c r="L337" s="775"/>
      <c r="M337" s="775"/>
      <c r="N337" s="775"/>
      <c r="O337" s="775"/>
      <c r="P337" s="775"/>
      <c r="Q337" s="775"/>
      <c r="R337" s="775"/>
      <c r="S337" s="775"/>
      <c r="T337" s="775"/>
      <c r="U337" s="775"/>
      <c r="V337" s="775"/>
      <c r="W337" s="775"/>
      <c r="X337" s="775"/>
      <c r="Y337" s="775"/>
      <c r="Z337" s="775"/>
      <c r="AA337" s="775"/>
      <c r="AB337" s="775"/>
    </row>
    <row r="338" ht="15.75" customHeight="1">
      <c r="A338" s="873"/>
      <c r="B338" s="775"/>
      <c r="C338" s="775"/>
      <c r="D338" s="874"/>
      <c r="E338" s="775"/>
      <c r="F338" s="775"/>
      <c r="G338" s="775"/>
      <c r="H338" s="775"/>
      <c r="I338" s="775"/>
      <c r="J338" s="775"/>
      <c r="K338" s="775"/>
      <c r="L338" s="775"/>
      <c r="M338" s="775"/>
      <c r="N338" s="775"/>
      <c r="O338" s="775"/>
      <c r="P338" s="775"/>
      <c r="Q338" s="775"/>
      <c r="R338" s="775"/>
      <c r="S338" s="775"/>
      <c r="T338" s="775"/>
      <c r="U338" s="775"/>
      <c r="V338" s="775"/>
      <c r="W338" s="775"/>
      <c r="X338" s="775"/>
      <c r="Y338" s="775"/>
      <c r="Z338" s="775"/>
      <c r="AA338" s="775"/>
      <c r="AB338" s="775"/>
    </row>
    <row r="339" ht="15.75" customHeight="1">
      <c r="A339" s="873"/>
      <c r="B339" s="775"/>
      <c r="C339" s="775"/>
      <c r="D339" s="874"/>
      <c r="E339" s="775"/>
      <c r="F339" s="775"/>
      <c r="G339" s="775"/>
      <c r="H339" s="775"/>
      <c r="I339" s="775"/>
      <c r="J339" s="775"/>
      <c r="K339" s="775"/>
      <c r="L339" s="775"/>
      <c r="M339" s="775"/>
      <c r="N339" s="775"/>
      <c r="O339" s="775"/>
      <c r="P339" s="775"/>
      <c r="Q339" s="775"/>
      <c r="R339" s="775"/>
      <c r="S339" s="775"/>
      <c r="T339" s="775"/>
      <c r="U339" s="775"/>
      <c r="V339" s="775"/>
      <c r="W339" s="775"/>
      <c r="X339" s="775"/>
      <c r="Y339" s="775"/>
      <c r="Z339" s="775"/>
      <c r="AA339" s="775"/>
      <c r="AB339" s="775"/>
    </row>
    <row r="340" ht="15.75" customHeight="1">
      <c r="A340" s="873"/>
      <c r="B340" s="775"/>
      <c r="C340" s="775"/>
      <c r="D340" s="874"/>
      <c r="E340" s="775"/>
      <c r="F340" s="775"/>
      <c r="G340" s="775"/>
      <c r="H340" s="775"/>
      <c r="I340" s="775"/>
      <c r="J340" s="775"/>
      <c r="K340" s="775"/>
      <c r="L340" s="775"/>
      <c r="M340" s="775"/>
      <c r="N340" s="775"/>
      <c r="O340" s="775"/>
      <c r="P340" s="775"/>
      <c r="Q340" s="775"/>
      <c r="R340" s="775"/>
      <c r="S340" s="775"/>
      <c r="T340" s="775"/>
      <c r="U340" s="775"/>
      <c r="V340" s="775"/>
      <c r="W340" s="775"/>
      <c r="X340" s="775"/>
      <c r="Y340" s="775"/>
      <c r="Z340" s="775"/>
      <c r="AA340" s="775"/>
      <c r="AB340" s="775"/>
    </row>
    <row r="341" ht="15.75" customHeight="1">
      <c r="A341" s="873"/>
      <c r="B341" s="775"/>
      <c r="C341" s="775"/>
      <c r="D341" s="874"/>
      <c r="E341" s="775"/>
      <c r="F341" s="775"/>
      <c r="G341" s="775"/>
      <c r="H341" s="775"/>
      <c r="I341" s="775"/>
      <c r="J341" s="775"/>
      <c r="K341" s="775"/>
      <c r="L341" s="775"/>
      <c r="M341" s="775"/>
      <c r="N341" s="775"/>
      <c r="O341" s="775"/>
      <c r="P341" s="775"/>
      <c r="Q341" s="775"/>
      <c r="R341" s="775"/>
      <c r="S341" s="775"/>
      <c r="T341" s="775"/>
      <c r="U341" s="775"/>
      <c r="V341" s="775"/>
      <c r="W341" s="775"/>
      <c r="X341" s="775"/>
      <c r="Y341" s="775"/>
      <c r="Z341" s="775"/>
      <c r="AA341" s="775"/>
      <c r="AB341" s="775"/>
    </row>
    <row r="342" ht="15.75" customHeight="1">
      <c r="A342" s="873"/>
      <c r="B342" s="775"/>
      <c r="C342" s="775"/>
      <c r="D342" s="874"/>
      <c r="E342" s="775"/>
      <c r="F342" s="775"/>
      <c r="G342" s="775"/>
      <c r="H342" s="775"/>
      <c r="I342" s="775"/>
      <c r="J342" s="775"/>
      <c r="K342" s="775"/>
      <c r="L342" s="775"/>
      <c r="M342" s="775"/>
      <c r="N342" s="775"/>
      <c r="O342" s="775"/>
      <c r="P342" s="775"/>
      <c r="Q342" s="775"/>
      <c r="R342" s="775"/>
      <c r="S342" s="775"/>
      <c r="T342" s="775"/>
      <c r="U342" s="775"/>
      <c r="V342" s="775"/>
      <c r="W342" s="775"/>
      <c r="X342" s="775"/>
      <c r="Y342" s="775"/>
      <c r="Z342" s="775"/>
      <c r="AA342" s="775"/>
      <c r="AB342" s="775"/>
    </row>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5">
    <mergeCell ref="A1:E1"/>
    <mergeCell ref="A2:E2"/>
    <mergeCell ref="A8:E8"/>
    <mergeCell ref="B9:C9"/>
    <mergeCell ref="D9:E9"/>
    <mergeCell ref="B10:C10"/>
    <mergeCell ref="D10:E10"/>
    <mergeCell ref="B11:C11"/>
    <mergeCell ref="D11:E11"/>
    <mergeCell ref="B12:C12"/>
    <mergeCell ref="D12:E12"/>
    <mergeCell ref="C14:D14"/>
    <mergeCell ref="C15:D15"/>
    <mergeCell ref="A17:E17"/>
    <mergeCell ref="A18:E18"/>
    <mergeCell ref="B19:C19"/>
    <mergeCell ref="D19:E19"/>
    <mergeCell ref="B20:C20"/>
    <mergeCell ref="D20:E20"/>
    <mergeCell ref="B21:C21"/>
    <mergeCell ref="D21:E21"/>
    <mergeCell ref="B22:C22"/>
    <mergeCell ref="D22:E22"/>
    <mergeCell ref="B23:C23"/>
    <mergeCell ref="D23:E23"/>
    <mergeCell ref="A24:E24"/>
    <mergeCell ref="A25:E25"/>
    <mergeCell ref="B26:C26"/>
    <mergeCell ref="B27:C27"/>
    <mergeCell ref="B28:C28"/>
    <mergeCell ref="B29:C29"/>
    <mergeCell ref="B30:C30"/>
    <mergeCell ref="B31:C31"/>
    <mergeCell ref="B32:C32"/>
    <mergeCell ref="A33:D33"/>
    <mergeCell ref="A35:E35"/>
    <mergeCell ref="A36:E36"/>
    <mergeCell ref="B37:C37"/>
    <mergeCell ref="B38:C38"/>
    <mergeCell ref="A40:C40"/>
    <mergeCell ref="A42:E42"/>
    <mergeCell ref="B43:C43"/>
    <mergeCell ref="B44:C44"/>
    <mergeCell ref="B45:C45"/>
    <mergeCell ref="B46:C46"/>
    <mergeCell ref="B47:C47"/>
    <mergeCell ref="B48:C48"/>
    <mergeCell ref="B49:C49"/>
    <mergeCell ref="B50:C50"/>
    <mergeCell ref="A101:D101"/>
    <mergeCell ref="A103:E103"/>
    <mergeCell ref="B104:C104"/>
    <mergeCell ref="B105:C105"/>
    <mergeCell ref="B106:C106"/>
    <mergeCell ref="A107:C107"/>
    <mergeCell ref="A109:E109"/>
    <mergeCell ref="A110:E110"/>
    <mergeCell ref="B111:D111"/>
    <mergeCell ref="B112:D112"/>
    <mergeCell ref="B113:D113"/>
    <mergeCell ref="B114:D114"/>
    <mergeCell ref="A116:D116"/>
    <mergeCell ref="A118:D118"/>
    <mergeCell ref="B125:C125"/>
    <mergeCell ref="B126:C126"/>
    <mergeCell ref="A119:E119"/>
    <mergeCell ref="A120:E120"/>
    <mergeCell ref="B121:C121"/>
    <mergeCell ref="B122:C122"/>
    <mergeCell ref="B123:C123"/>
    <mergeCell ref="A124:A127"/>
    <mergeCell ref="B124:C124"/>
    <mergeCell ref="B135:D135"/>
    <mergeCell ref="A137:D137"/>
    <mergeCell ref="B138:D138"/>
    <mergeCell ref="A139:D139"/>
    <mergeCell ref="A140:D140"/>
    <mergeCell ref="A142:D142"/>
    <mergeCell ref="A143:D143"/>
    <mergeCell ref="B127:C127"/>
    <mergeCell ref="A128:C128"/>
    <mergeCell ref="A130:E130"/>
    <mergeCell ref="A131:D131"/>
    <mergeCell ref="B132:D132"/>
    <mergeCell ref="B133:D133"/>
    <mergeCell ref="B134:D134"/>
    <mergeCell ref="B51:C51"/>
    <mergeCell ref="A52:C52"/>
    <mergeCell ref="A54:E54"/>
    <mergeCell ref="G54:H54"/>
    <mergeCell ref="I54:J54"/>
    <mergeCell ref="B55:D55"/>
    <mergeCell ref="B56:C56"/>
    <mergeCell ref="B57:C57"/>
    <mergeCell ref="G57:H57"/>
    <mergeCell ref="B58:D58"/>
    <mergeCell ref="B59:C59"/>
    <mergeCell ref="B60:D60"/>
    <mergeCell ref="B61:C61"/>
    <mergeCell ref="A62:D62"/>
    <mergeCell ref="A64:E64"/>
    <mergeCell ref="B65:C65"/>
    <mergeCell ref="B66:C66"/>
    <mergeCell ref="A67:E67"/>
    <mergeCell ref="G67:H67"/>
    <mergeCell ref="A68:E68"/>
    <mergeCell ref="B69:C69"/>
    <mergeCell ref="B70:C70"/>
    <mergeCell ref="B71:C71"/>
    <mergeCell ref="B72:C72"/>
    <mergeCell ref="B73:C73"/>
    <mergeCell ref="A74:C74"/>
    <mergeCell ref="A76:E76"/>
    <mergeCell ref="A77:E77"/>
    <mergeCell ref="B78:C78"/>
    <mergeCell ref="B79:C79"/>
    <mergeCell ref="B80:C80"/>
    <mergeCell ref="B81:C81"/>
    <mergeCell ref="B82:C82"/>
    <mergeCell ref="B83:C83"/>
    <mergeCell ref="B84:C84"/>
    <mergeCell ref="A85:C85"/>
    <mergeCell ref="A87:E87"/>
    <mergeCell ref="A88:E88"/>
    <mergeCell ref="B89:C89"/>
    <mergeCell ref="B90:C90"/>
    <mergeCell ref="B91:C91"/>
    <mergeCell ref="B92:C92"/>
    <mergeCell ref="B93:C93"/>
    <mergeCell ref="B94:C94"/>
    <mergeCell ref="B95:C95"/>
    <mergeCell ref="A96:C96"/>
    <mergeCell ref="A98:E98"/>
    <mergeCell ref="B99:C99"/>
    <mergeCell ref="B100:C100"/>
  </mergeCells>
  <hyperlinks>
    <hyperlink r:id="rId1" ref="F56"/>
    <hyperlink r:id="rId2" ref="F127"/>
  </hyperlinks>
  <printOptions/>
  <pageMargins bottom="0.39370078740157505" footer="0.0" header="0.0" left="0.0" right="0.0" top="0.39370078740157505"/>
  <pageSetup paperSize="9" orientation="portrait" pageOrder="overThenDown"/>
  <headerFooter>
    <oddHeader>&amp;C&amp;A</oddHeader>
    <oddFooter>&amp;CPágina &amp;P</oddFooter>
  </headerFooter>
  <drawing r:id="rId3"/>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9.29"/>
    <col customWidth="1" min="2" max="2" width="78.43"/>
    <col customWidth="1" min="3" max="3" width="11.14"/>
    <col customWidth="1" min="4" max="4" width="13.86"/>
    <col customWidth="1" min="5" max="5" width="18.71"/>
    <col customWidth="1" min="6" max="6" width="20.29"/>
    <col customWidth="1" min="7" max="26" width="8.71"/>
  </cols>
  <sheetData>
    <row r="1" ht="15.75" customHeight="1">
      <c r="A1" s="209"/>
      <c r="B1" s="209"/>
      <c r="C1" s="209"/>
      <c r="D1" s="209"/>
      <c r="E1" s="209"/>
      <c r="F1" s="209"/>
      <c r="G1" s="209"/>
      <c r="H1" s="209"/>
      <c r="I1" s="209"/>
      <c r="J1" s="209"/>
      <c r="K1" s="209"/>
      <c r="L1" s="209"/>
      <c r="M1" s="209"/>
      <c r="N1" s="209"/>
      <c r="O1" s="209"/>
      <c r="P1" s="209"/>
      <c r="Q1" s="209"/>
      <c r="R1" s="209"/>
      <c r="S1" s="209"/>
      <c r="T1" s="209"/>
      <c r="U1" s="209"/>
      <c r="V1" s="209"/>
      <c r="W1" s="209"/>
      <c r="X1" s="209"/>
      <c r="Y1" s="209"/>
      <c r="Z1" s="209"/>
    </row>
    <row r="2" ht="15.75" customHeight="1">
      <c r="A2" s="947" t="s">
        <v>2</v>
      </c>
      <c r="B2" s="947" t="s">
        <v>1041</v>
      </c>
      <c r="C2" s="948" t="s">
        <v>299</v>
      </c>
      <c r="D2" s="948" t="s">
        <v>110</v>
      </c>
      <c r="E2" s="948" t="s">
        <v>300</v>
      </c>
      <c r="F2" s="948" t="s">
        <v>301</v>
      </c>
      <c r="G2" s="209"/>
      <c r="H2" s="209"/>
      <c r="I2" s="209"/>
      <c r="J2" s="209"/>
      <c r="K2" s="209"/>
      <c r="L2" s="209"/>
      <c r="M2" s="209"/>
      <c r="N2" s="209"/>
      <c r="O2" s="209"/>
      <c r="P2" s="209"/>
      <c r="Q2" s="209"/>
      <c r="R2" s="209"/>
      <c r="S2" s="209"/>
      <c r="T2" s="209"/>
      <c r="U2" s="209"/>
      <c r="V2" s="209"/>
      <c r="W2" s="209"/>
      <c r="X2" s="209"/>
      <c r="Y2" s="209"/>
      <c r="Z2" s="209"/>
    </row>
    <row r="3" ht="15.75" customHeight="1">
      <c r="A3" s="212">
        <v>1.0</v>
      </c>
      <c r="B3" s="949" t="s">
        <v>1042</v>
      </c>
      <c r="C3" s="212" t="s">
        <v>303</v>
      </c>
      <c r="D3" s="212">
        <v>3.0</v>
      </c>
      <c r="E3" s="213">
        <v>57.37</v>
      </c>
      <c r="F3" s="213">
        <f t="shared" ref="F3:F10" si="1">E3*D3</f>
        <v>172.11</v>
      </c>
      <c r="G3" s="950"/>
      <c r="H3" s="950"/>
      <c r="I3" s="950"/>
      <c r="J3" s="950"/>
      <c r="K3" s="950"/>
      <c r="L3" s="950"/>
      <c r="M3" s="950"/>
      <c r="N3" s="950"/>
      <c r="O3" s="950"/>
      <c r="P3" s="950"/>
      <c r="Q3" s="950"/>
      <c r="R3" s="950"/>
      <c r="S3" s="950"/>
      <c r="T3" s="950"/>
      <c r="U3" s="950"/>
      <c r="V3" s="950"/>
      <c r="W3" s="950"/>
      <c r="X3" s="950"/>
      <c r="Y3" s="950"/>
      <c r="Z3" s="950"/>
    </row>
    <row r="4" ht="15.75" customHeight="1">
      <c r="A4" s="212">
        <v>2.0</v>
      </c>
      <c r="B4" s="949" t="s">
        <v>1043</v>
      </c>
      <c r="C4" s="212" t="s">
        <v>303</v>
      </c>
      <c r="D4" s="212">
        <v>3.0</v>
      </c>
      <c r="E4" s="213">
        <v>53.62</v>
      </c>
      <c r="F4" s="213">
        <f t="shared" si="1"/>
        <v>160.86</v>
      </c>
      <c r="G4" s="950"/>
      <c r="H4" s="950"/>
      <c r="I4" s="950"/>
      <c r="J4" s="950"/>
      <c r="K4" s="950"/>
      <c r="L4" s="950"/>
      <c r="M4" s="950"/>
      <c r="N4" s="950"/>
      <c r="O4" s="950"/>
      <c r="P4" s="950"/>
      <c r="Q4" s="950"/>
      <c r="R4" s="950"/>
      <c r="S4" s="950"/>
      <c r="T4" s="950"/>
      <c r="U4" s="950"/>
      <c r="V4" s="950"/>
      <c r="W4" s="950"/>
      <c r="X4" s="950"/>
      <c r="Y4" s="950"/>
      <c r="Z4" s="950"/>
    </row>
    <row r="5" ht="15.75" customHeight="1">
      <c r="A5" s="212">
        <v>3.0</v>
      </c>
      <c r="B5" s="949" t="s">
        <v>1044</v>
      </c>
      <c r="C5" s="212" t="s">
        <v>303</v>
      </c>
      <c r="D5" s="212">
        <v>3.0</v>
      </c>
      <c r="E5" s="213">
        <v>78.96</v>
      </c>
      <c r="F5" s="213">
        <f t="shared" si="1"/>
        <v>236.88</v>
      </c>
      <c r="G5" s="950"/>
      <c r="H5" s="950"/>
      <c r="I5" s="950"/>
      <c r="J5" s="950"/>
      <c r="K5" s="950"/>
      <c r="L5" s="950"/>
      <c r="M5" s="950"/>
      <c r="N5" s="950"/>
      <c r="O5" s="950"/>
      <c r="P5" s="950"/>
      <c r="Q5" s="950"/>
      <c r="R5" s="950"/>
      <c r="S5" s="950"/>
      <c r="T5" s="950"/>
      <c r="U5" s="950"/>
      <c r="V5" s="950"/>
      <c r="W5" s="950"/>
      <c r="X5" s="950"/>
      <c r="Y5" s="950"/>
      <c r="Z5" s="950"/>
    </row>
    <row r="6" ht="15.75" customHeight="1">
      <c r="A6" s="212">
        <v>4.0</v>
      </c>
      <c r="B6" s="949" t="s">
        <v>1045</v>
      </c>
      <c r="C6" s="212" t="s">
        <v>308</v>
      </c>
      <c r="D6" s="212">
        <v>2.0</v>
      </c>
      <c r="E6" s="213">
        <v>94.0</v>
      </c>
      <c r="F6" s="213">
        <f t="shared" si="1"/>
        <v>188</v>
      </c>
      <c r="G6" s="950"/>
      <c r="H6" s="950"/>
      <c r="I6" s="950"/>
      <c r="J6" s="950"/>
      <c r="K6" s="950"/>
      <c r="L6" s="950"/>
      <c r="M6" s="950"/>
      <c r="N6" s="950"/>
      <c r="O6" s="950"/>
      <c r="P6" s="950"/>
      <c r="Q6" s="950"/>
      <c r="R6" s="950"/>
      <c r="S6" s="950"/>
      <c r="T6" s="950"/>
      <c r="U6" s="950"/>
      <c r="V6" s="950"/>
      <c r="W6" s="950"/>
      <c r="X6" s="950"/>
      <c r="Y6" s="950"/>
      <c r="Z6" s="950"/>
    </row>
    <row r="7" ht="15.75" customHeight="1">
      <c r="A7" s="210">
        <v>5.0</v>
      </c>
      <c r="B7" s="211" t="s">
        <v>1046</v>
      </c>
      <c r="C7" s="210" t="s">
        <v>299</v>
      </c>
      <c r="D7" s="210">
        <v>3.0</v>
      </c>
      <c r="E7" s="951">
        <v>10.58</v>
      </c>
      <c r="F7" s="213">
        <f t="shared" si="1"/>
        <v>31.74</v>
      </c>
      <c r="G7" s="209"/>
      <c r="H7" s="209"/>
      <c r="I7" s="209"/>
      <c r="J7" s="209"/>
      <c r="K7" s="209"/>
      <c r="L7" s="209"/>
      <c r="M7" s="209"/>
      <c r="N7" s="209"/>
      <c r="O7" s="209"/>
      <c r="P7" s="209"/>
      <c r="Q7" s="209"/>
      <c r="R7" s="209"/>
      <c r="S7" s="209"/>
      <c r="T7" s="209"/>
      <c r="U7" s="209"/>
      <c r="V7" s="209"/>
      <c r="W7" s="209"/>
      <c r="X7" s="209"/>
      <c r="Y7" s="209"/>
      <c r="Z7" s="209"/>
    </row>
    <row r="8" ht="15.75" customHeight="1">
      <c r="A8" s="210">
        <v>6.0</v>
      </c>
      <c r="B8" s="211" t="s">
        <v>1047</v>
      </c>
      <c r="C8" s="210" t="s">
        <v>303</v>
      </c>
      <c r="D8" s="210">
        <v>2.0</v>
      </c>
      <c r="E8" s="951">
        <v>153.0</v>
      </c>
      <c r="F8" s="213">
        <f t="shared" si="1"/>
        <v>306</v>
      </c>
      <c r="G8" s="209"/>
      <c r="H8" s="209"/>
      <c r="I8" s="209"/>
      <c r="J8" s="209"/>
      <c r="K8" s="209"/>
      <c r="L8" s="209"/>
      <c r="M8" s="209"/>
      <c r="N8" s="209"/>
      <c r="O8" s="209"/>
      <c r="P8" s="209"/>
      <c r="Q8" s="209"/>
      <c r="R8" s="209"/>
      <c r="S8" s="209"/>
      <c r="T8" s="209"/>
      <c r="U8" s="209"/>
      <c r="V8" s="209"/>
      <c r="W8" s="209"/>
      <c r="X8" s="209"/>
      <c r="Y8" s="209"/>
      <c r="Z8" s="209"/>
    </row>
    <row r="9" ht="15.75" customHeight="1">
      <c r="A9" s="210">
        <v>7.0</v>
      </c>
      <c r="B9" s="211" t="s">
        <v>307</v>
      </c>
      <c r="C9" s="210" t="s">
        <v>308</v>
      </c>
      <c r="D9" s="210">
        <v>5.0</v>
      </c>
      <c r="E9" s="951">
        <v>5.94</v>
      </c>
      <c r="F9" s="213">
        <f t="shared" si="1"/>
        <v>29.7</v>
      </c>
      <c r="G9" s="209"/>
      <c r="H9" s="209"/>
      <c r="I9" s="209"/>
      <c r="J9" s="209"/>
      <c r="K9" s="209"/>
      <c r="L9" s="209"/>
      <c r="M9" s="209"/>
      <c r="N9" s="209"/>
      <c r="O9" s="209"/>
      <c r="P9" s="209"/>
      <c r="Q9" s="209"/>
      <c r="R9" s="209"/>
      <c r="S9" s="209"/>
      <c r="T9" s="209"/>
      <c r="U9" s="209"/>
      <c r="V9" s="209"/>
      <c r="W9" s="209"/>
      <c r="X9" s="209"/>
      <c r="Y9" s="209"/>
      <c r="Z9" s="209"/>
    </row>
    <row r="10" ht="15.75" customHeight="1">
      <c r="A10" s="210">
        <v>8.0</v>
      </c>
      <c r="B10" s="211" t="s">
        <v>311</v>
      </c>
      <c r="C10" s="210" t="s">
        <v>299</v>
      </c>
      <c r="D10" s="210">
        <v>1.0</v>
      </c>
      <c r="E10" s="951">
        <v>5.0</v>
      </c>
      <c r="F10" s="213">
        <f t="shared" si="1"/>
        <v>5</v>
      </c>
      <c r="G10" s="209"/>
      <c r="H10" s="209"/>
      <c r="I10" s="209"/>
      <c r="J10" s="209"/>
      <c r="K10" s="209"/>
      <c r="L10" s="209"/>
      <c r="M10" s="209"/>
      <c r="N10" s="209"/>
      <c r="O10" s="209"/>
      <c r="P10" s="209"/>
      <c r="Q10" s="209"/>
      <c r="R10" s="209"/>
      <c r="S10" s="209"/>
      <c r="T10" s="209"/>
      <c r="U10" s="209"/>
      <c r="V10" s="209"/>
      <c r="W10" s="209"/>
      <c r="X10" s="209"/>
      <c r="Y10" s="209"/>
      <c r="Z10" s="209"/>
    </row>
    <row r="11" ht="15.75" customHeight="1">
      <c r="A11" s="210"/>
      <c r="B11" s="211"/>
      <c r="C11" s="210"/>
      <c r="D11" s="214"/>
      <c r="E11" s="214" t="s">
        <v>312</v>
      </c>
      <c r="F11" s="213">
        <f>SUM(F3:F10)</f>
        <v>1130.29</v>
      </c>
      <c r="G11" s="209"/>
      <c r="H11" s="209"/>
      <c r="I11" s="209"/>
      <c r="J11" s="209"/>
      <c r="K11" s="209"/>
      <c r="L11" s="209"/>
      <c r="M11" s="209"/>
      <c r="N11" s="209"/>
      <c r="O11" s="209"/>
      <c r="P11" s="209"/>
      <c r="Q11" s="209"/>
      <c r="R11" s="209"/>
      <c r="S11" s="209"/>
      <c r="T11" s="209"/>
      <c r="U11" s="209"/>
      <c r="V11" s="209"/>
      <c r="W11" s="209"/>
      <c r="X11" s="209"/>
      <c r="Y11" s="209"/>
      <c r="Z11" s="209"/>
    </row>
    <row r="12" ht="15.75" customHeight="1">
      <c r="A12" s="216"/>
      <c r="B12" s="952"/>
      <c r="C12" s="216"/>
      <c r="D12" s="209"/>
      <c r="E12" s="214" t="s">
        <v>313</v>
      </c>
      <c r="F12" s="213">
        <f>F11/12</f>
        <v>94.19083333</v>
      </c>
      <c r="G12" s="209"/>
      <c r="H12" s="209"/>
      <c r="I12" s="209"/>
      <c r="J12" s="209"/>
      <c r="K12" s="209"/>
      <c r="L12" s="209"/>
      <c r="M12" s="209"/>
      <c r="N12" s="209"/>
      <c r="O12" s="209"/>
      <c r="P12" s="209"/>
      <c r="Q12" s="209"/>
      <c r="R12" s="209"/>
      <c r="S12" s="209"/>
      <c r="T12" s="209"/>
      <c r="U12" s="209"/>
      <c r="V12" s="209"/>
      <c r="W12" s="209"/>
      <c r="X12" s="209"/>
      <c r="Y12" s="209"/>
      <c r="Z12" s="209"/>
    </row>
    <row r="13" ht="15.75" customHeight="1">
      <c r="A13" s="216"/>
      <c r="B13" s="952"/>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row>
    <row r="14" ht="15.75" customHeight="1">
      <c r="A14" s="953"/>
      <c r="B14" s="954" t="s">
        <v>1048</v>
      </c>
      <c r="C14" s="948" t="s">
        <v>299</v>
      </c>
      <c r="D14" s="948" t="s">
        <v>110</v>
      </c>
      <c r="E14" s="948" t="s">
        <v>300</v>
      </c>
      <c r="F14" s="948" t="s">
        <v>301</v>
      </c>
      <c r="G14" s="209"/>
      <c r="H14" s="209"/>
      <c r="I14" s="209"/>
      <c r="J14" s="209"/>
      <c r="K14" s="209"/>
      <c r="L14" s="209"/>
      <c r="M14" s="209"/>
      <c r="N14" s="209"/>
      <c r="O14" s="209"/>
      <c r="P14" s="209"/>
      <c r="Q14" s="209"/>
      <c r="R14" s="209"/>
      <c r="S14" s="209"/>
      <c r="T14" s="209"/>
      <c r="U14" s="209"/>
      <c r="V14" s="209"/>
      <c r="W14" s="209"/>
      <c r="X14" s="209"/>
      <c r="Y14" s="209"/>
      <c r="Z14" s="209"/>
    </row>
    <row r="15" ht="15.75" customHeight="1">
      <c r="A15" s="210">
        <v>1.0</v>
      </c>
      <c r="B15" s="211" t="s">
        <v>1043</v>
      </c>
      <c r="C15" s="212" t="s">
        <v>303</v>
      </c>
      <c r="D15" s="212">
        <v>3.0</v>
      </c>
      <c r="E15" s="213">
        <v>53.62</v>
      </c>
      <c r="F15" s="213">
        <f t="shared" ref="F15:F21" si="2">E15*D15</f>
        <v>160.86</v>
      </c>
      <c r="G15" s="209"/>
      <c r="H15" s="209"/>
      <c r="I15" s="209"/>
      <c r="J15" s="209"/>
      <c r="K15" s="209"/>
      <c r="L15" s="209"/>
      <c r="M15" s="209"/>
      <c r="N15" s="209"/>
      <c r="O15" s="209"/>
      <c r="P15" s="209"/>
      <c r="Q15" s="209"/>
      <c r="R15" s="209"/>
      <c r="S15" s="209"/>
      <c r="T15" s="209"/>
      <c r="U15" s="209"/>
      <c r="V15" s="209"/>
      <c r="W15" s="209"/>
      <c r="X15" s="209"/>
      <c r="Y15" s="209"/>
      <c r="Z15" s="209"/>
    </row>
    <row r="16" ht="15.75" customHeight="1">
      <c r="A16" s="210">
        <v>2.0</v>
      </c>
      <c r="B16" s="211" t="s">
        <v>1049</v>
      </c>
      <c r="C16" s="212" t="s">
        <v>303</v>
      </c>
      <c r="D16" s="212">
        <v>3.0</v>
      </c>
      <c r="E16" s="213">
        <v>66.5</v>
      </c>
      <c r="F16" s="213">
        <f t="shared" si="2"/>
        <v>199.5</v>
      </c>
      <c r="G16" s="209"/>
      <c r="H16" s="209"/>
      <c r="I16" s="209"/>
      <c r="J16" s="209"/>
      <c r="K16" s="209"/>
      <c r="L16" s="209"/>
      <c r="M16" s="209"/>
      <c r="N16" s="209"/>
      <c r="O16" s="209"/>
      <c r="P16" s="209"/>
      <c r="Q16" s="209"/>
      <c r="R16" s="209"/>
      <c r="S16" s="209"/>
      <c r="T16" s="209"/>
      <c r="U16" s="209"/>
      <c r="V16" s="209"/>
      <c r="W16" s="209"/>
      <c r="X16" s="209"/>
      <c r="Y16" s="209"/>
      <c r="Z16" s="209"/>
    </row>
    <row r="17" ht="15.75" customHeight="1">
      <c r="A17" s="210">
        <v>3.0</v>
      </c>
      <c r="B17" s="211" t="s">
        <v>1050</v>
      </c>
      <c r="C17" s="212" t="s">
        <v>308</v>
      </c>
      <c r="D17" s="212">
        <v>2.0</v>
      </c>
      <c r="E17" s="213">
        <v>94.0</v>
      </c>
      <c r="F17" s="213">
        <f t="shared" si="2"/>
        <v>188</v>
      </c>
      <c r="G17" s="209"/>
      <c r="H17" s="209"/>
      <c r="I17" s="209"/>
      <c r="J17" s="209"/>
      <c r="K17" s="209"/>
      <c r="L17" s="209"/>
      <c r="M17" s="209"/>
      <c r="N17" s="209"/>
      <c r="O17" s="209"/>
      <c r="P17" s="209"/>
      <c r="Q17" s="209"/>
      <c r="R17" s="209"/>
      <c r="S17" s="209"/>
      <c r="T17" s="209"/>
      <c r="U17" s="209"/>
      <c r="V17" s="209"/>
      <c r="W17" s="209"/>
      <c r="X17" s="209"/>
      <c r="Y17" s="209"/>
      <c r="Z17" s="209"/>
    </row>
    <row r="18" ht="15.75" customHeight="1">
      <c r="A18" s="210">
        <v>4.0</v>
      </c>
      <c r="B18" s="211" t="s">
        <v>307</v>
      </c>
      <c r="C18" s="212" t="s">
        <v>308</v>
      </c>
      <c r="D18" s="212">
        <v>5.0</v>
      </c>
      <c r="E18" s="213">
        <v>5.94</v>
      </c>
      <c r="F18" s="213">
        <f t="shared" si="2"/>
        <v>29.7</v>
      </c>
      <c r="G18" s="209"/>
      <c r="H18" s="209"/>
      <c r="I18" s="209"/>
      <c r="J18" s="209"/>
      <c r="K18" s="209"/>
      <c r="L18" s="209"/>
      <c r="M18" s="209"/>
      <c r="N18" s="209"/>
      <c r="O18" s="209"/>
      <c r="P18" s="209"/>
      <c r="Q18" s="209"/>
      <c r="R18" s="209"/>
      <c r="S18" s="209"/>
      <c r="T18" s="209"/>
      <c r="U18" s="209"/>
      <c r="V18" s="209"/>
      <c r="W18" s="209"/>
      <c r="X18" s="209"/>
      <c r="Y18" s="209"/>
      <c r="Z18" s="209"/>
    </row>
    <row r="19" ht="15.75" customHeight="1">
      <c r="A19" s="210">
        <v>5.0</v>
      </c>
      <c r="B19" s="214" t="s">
        <v>1047</v>
      </c>
      <c r="C19" s="212" t="s">
        <v>303</v>
      </c>
      <c r="D19" s="212">
        <v>2.0</v>
      </c>
      <c r="E19" s="213">
        <v>153.0</v>
      </c>
      <c r="F19" s="213">
        <f t="shared" si="2"/>
        <v>306</v>
      </c>
      <c r="G19" s="209"/>
      <c r="H19" s="209"/>
      <c r="I19" s="209"/>
      <c r="J19" s="209"/>
      <c r="K19" s="209"/>
      <c r="L19" s="209"/>
      <c r="M19" s="209"/>
      <c r="N19" s="209"/>
      <c r="O19" s="209"/>
      <c r="P19" s="209"/>
      <c r="Q19" s="209"/>
      <c r="R19" s="209"/>
      <c r="S19" s="209"/>
      <c r="T19" s="209"/>
      <c r="U19" s="209"/>
      <c r="V19" s="209"/>
      <c r="W19" s="209"/>
      <c r="X19" s="209"/>
      <c r="Y19" s="209"/>
      <c r="Z19" s="209"/>
    </row>
    <row r="20" ht="15.75" customHeight="1">
      <c r="A20" s="210">
        <v>6.0</v>
      </c>
      <c r="B20" s="949" t="s">
        <v>1042</v>
      </c>
      <c r="C20" s="212" t="s">
        <v>303</v>
      </c>
      <c r="D20" s="212">
        <v>3.0</v>
      </c>
      <c r="E20" s="213">
        <v>57.37</v>
      </c>
      <c r="F20" s="213">
        <f t="shared" si="2"/>
        <v>172.11</v>
      </c>
      <c r="G20" s="209"/>
      <c r="H20" s="209"/>
      <c r="I20" s="209"/>
      <c r="J20" s="209"/>
      <c r="K20" s="209"/>
      <c r="L20" s="209"/>
      <c r="M20" s="209"/>
      <c r="N20" s="209"/>
      <c r="O20" s="209"/>
      <c r="P20" s="209"/>
      <c r="Q20" s="209"/>
      <c r="R20" s="209"/>
      <c r="S20" s="209"/>
      <c r="T20" s="209"/>
      <c r="U20" s="209"/>
      <c r="V20" s="209"/>
      <c r="W20" s="209"/>
      <c r="X20" s="209"/>
      <c r="Y20" s="209"/>
      <c r="Z20" s="209"/>
    </row>
    <row r="21" ht="15.75" customHeight="1">
      <c r="A21" s="210">
        <v>7.0</v>
      </c>
      <c r="B21" s="214" t="s">
        <v>311</v>
      </c>
      <c r="C21" s="212" t="s">
        <v>299</v>
      </c>
      <c r="D21" s="212">
        <v>1.0</v>
      </c>
      <c r="E21" s="213">
        <v>5.0</v>
      </c>
      <c r="F21" s="213">
        <f t="shared" si="2"/>
        <v>5</v>
      </c>
      <c r="G21" s="209"/>
      <c r="H21" s="209"/>
      <c r="I21" s="209"/>
      <c r="J21" s="209"/>
      <c r="K21" s="209"/>
      <c r="L21" s="209"/>
      <c r="M21" s="209"/>
      <c r="N21" s="209"/>
      <c r="O21" s="209"/>
      <c r="P21" s="209"/>
      <c r="Q21" s="209"/>
      <c r="R21" s="209"/>
      <c r="S21" s="209"/>
      <c r="T21" s="209"/>
      <c r="U21" s="209"/>
      <c r="V21" s="209"/>
      <c r="W21" s="209"/>
      <c r="X21" s="209"/>
      <c r="Y21" s="209"/>
      <c r="Z21" s="209"/>
    </row>
    <row r="22" ht="15.75" customHeight="1">
      <c r="A22" s="210"/>
      <c r="B22" s="214"/>
      <c r="C22" s="212"/>
      <c r="D22" s="214"/>
      <c r="E22" s="214" t="s">
        <v>312</v>
      </c>
      <c r="F22" s="213">
        <f>SUM(F15:F21)</f>
        <v>1061.17</v>
      </c>
      <c r="G22" s="209"/>
      <c r="H22" s="209"/>
      <c r="I22" s="209"/>
      <c r="J22" s="209"/>
      <c r="K22" s="209"/>
      <c r="L22" s="209"/>
      <c r="M22" s="209"/>
      <c r="N22" s="209"/>
      <c r="O22" s="209"/>
      <c r="P22" s="209"/>
      <c r="Q22" s="209"/>
      <c r="R22" s="209"/>
      <c r="S22" s="209"/>
      <c r="T22" s="209"/>
      <c r="U22" s="209"/>
      <c r="V22" s="209"/>
      <c r="W22" s="209"/>
      <c r="X22" s="209"/>
      <c r="Y22" s="209"/>
      <c r="Z22" s="209"/>
    </row>
    <row r="23" ht="15.75" customHeight="1">
      <c r="A23" s="216"/>
      <c r="B23" s="209"/>
      <c r="C23" s="209"/>
      <c r="D23" s="215" t="s">
        <v>313</v>
      </c>
      <c r="E23" s="60"/>
      <c r="F23" s="213">
        <f>F22/12</f>
        <v>88.43083333</v>
      </c>
      <c r="G23" s="209"/>
      <c r="H23" s="209"/>
      <c r="I23" s="209"/>
      <c r="J23" s="209"/>
      <c r="K23" s="209"/>
      <c r="L23" s="209"/>
      <c r="M23" s="209"/>
      <c r="N23" s="209"/>
      <c r="O23" s="209"/>
      <c r="P23" s="209"/>
      <c r="Q23" s="209"/>
      <c r="R23" s="209"/>
      <c r="S23" s="209"/>
      <c r="T23" s="209"/>
      <c r="U23" s="209"/>
      <c r="V23" s="209"/>
      <c r="W23" s="209"/>
      <c r="X23" s="209"/>
      <c r="Y23" s="209"/>
      <c r="Z23" s="209"/>
    </row>
    <row r="24" ht="15.75" customHeight="1">
      <c r="A24" s="216"/>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row>
    <row r="25" ht="15.75" customHeight="1">
      <c r="A25" s="216"/>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row>
    <row r="26" ht="15.75" customHeight="1">
      <c r="A26" s="216"/>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row>
    <row r="27" ht="15.75" customHeight="1">
      <c r="A27" s="216"/>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row>
    <row r="28" ht="15.75" customHeight="1">
      <c r="A28" s="216"/>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row>
    <row r="29" ht="15.75" customHeight="1">
      <c r="A29" s="216"/>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ht="15.75" customHeight="1">
      <c r="A30" s="216"/>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row>
    <row r="31" ht="15.75" customHeight="1">
      <c r="A31" s="216"/>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row>
    <row r="32" ht="15.75" customHeight="1">
      <c r="A32" s="216"/>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row>
    <row r="33" ht="15.75" customHeight="1">
      <c r="A33" s="216"/>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4" ht="15.75" customHeight="1">
      <c r="A34" s="216"/>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row>
    <row r="35" ht="15.75" customHeight="1">
      <c r="A35" s="216"/>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row>
    <row r="36" ht="15.75" customHeight="1">
      <c r="A36" s="216"/>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row>
    <row r="37" ht="15.75" customHeight="1">
      <c r="A37" s="216"/>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row>
    <row r="38" ht="15.75" customHeight="1">
      <c r="A38" s="216"/>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row>
    <row r="39" ht="15.75" customHeight="1">
      <c r="A39" s="216"/>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row>
    <row r="40" ht="15.75" customHeight="1">
      <c r="A40" s="216"/>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row>
    <row r="41" ht="15.75" customHeight="1">
      <c r="A41" s="216"/>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row>
    <row r="42" ht="15.75" customHeight="1">
      <c r="A42" s="216"/>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row>
    <row r="43" ht="15.75" customHeight="1">
      <c r="A43" s="216"/>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row>
    <row r="44" ht="15.75" customHeight="1">
      <c r="A44" s="216"/>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row>
    <row r="45" ht="15.75" customHeight="1">
      <c r="A45" s="216"/>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row>
    <row r="46" ht="15.75" customHeight="1">
      <c r="A46" s="216"/>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row>
    <row r="47" ht="15.75" customHeight="1">
      <c r="A47" s="216"/>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row>
    <row r="48" ht="15.75" customHeight="1">
      <c r="A48" s="216"/>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row>
    <row r="49" ht="15.75" customHeight="1">
      <c r="A49" s="216"/>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row>
    <row r="50" ht="15.75" customHeight="1">
      <c r="A50" s="216"/>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row>
    <row r="51" ht="15.75" customHeight="1">
      <c r="A51" s="216"/>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row>
    <row r="52" ht="15.75" customHeight="1">
      <c r="A52" s="216"/>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row>
    <row r="53" ht="15.75" customHeight="1">
      <c r="A53" s="216"/>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row>
    <row r="54" ht="15.75" customHeight="1">
      <c r="A54" s="216"/>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ht="15.75" customHeight="1">
      <c r="A55" s="216"/>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row>
    <row r="56" ht="15.75" customHeight="1">
      <c r="A56" s="216"/>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row>
    <row r="57" ht="15.75" customHeight="1">
      <c r="A57" s="216"/>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ht="15.75" customHeight="1">
      <c r="A58" s="216"/>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row>
    <row r="59" ht="15.75" customHeight="1">
      <c r="A59" s="216"/>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row>
    <row r="60" ht="15.75" customHeight="1">
      <c r="A60" s="216"/>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row>
    <row r="61" ht="15.75" customHeight="1">
      <c r="A61" s="216"/>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row>
    <row r="62" ht="15.75" customHeight="1">
      <c r="A62" s="216"/>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row>
    <row r="63" ht="15.75" customHeight="1">
      <c r="A63" s="216"/>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row>
    <row r="64" ht="15.75" customHeight="1">
      <c r="A64" s="216"/>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row>
    <row r="65" ht="15.75" customHeight="1">
      <c r="A65" s="216"/>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row>
    <row r="66" ht="15.75" customHeight="1">
      <c r="A66" s="216"/>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row>
    <row r="67" ht="15.75" customHeight="1">
      <c r="A67" s="216"/>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row>
    <row r="68" ht="15.75" customHeight="1">
      <c r="A68" s="216"/>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row>
    <row r="69" ht="15.75" customHeight="1">
      <c r="A69" s="216"/>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row>
    <row r="70" ht="15.75" customHeight="1">
      <c r="A70" s="216"/>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row>
    <row r="71" ht="15.75" customHeight="1">
      <c r="A71" s="216"/>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row>
    <row r="72" ht="15.75" customHeight="1">
      <c r="A72" s="216"/>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row>
    <row r="73" ht="15.75" customHeight="1">
      <c r="A73" s="216"/>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row>
    <row r="74" ht="15.75" customHeight="1">
      <c r="A74" s="216"/>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row>
    <row r="75" ht="15.75" customHeight="1">
      <c r="A75" s="216"/>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row>
    <row r="76" ht="15.75" customHeight="1">
      <c r="A76" s="216"/>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row>
    <row r="77" ht="15.75" customHeight="1">
      <c r="A77" s="216"/>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row>
    <row r="78" ht="15.75" customHeight="1">
      <c r="A78" s="216"/>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row>
    <row r="79" ht="15.75" customHeight="1">
      <c r="A79" s="216"/>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row>
    <row r="80" ht="15.75" customHeight="1">
      <c r="A80" s="216"/>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row>
    <row r="81" ht="15.75" customHeight="1">
      <c r="A81" s="216"/>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row>
    <row r="82" ht="15.75" customHeight="1">
      <c r="A82" s="216"/>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row>
    <row r="83" ht="15.75" customHeight="1">
      <c r="A83" s="216"/>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row>
    <row r="84" ht="15.75" customHeight="1">
      <c r="A84" s="216"/>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row>
    <row r="85" ht="15.75" customHeight="1">
      <c r="A85" s="216"/>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row>
    <row r="86" ht="15.75" customHeight="1">
      <c r="A86" s="216"/>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row>
    <row r="87" ht="15.75" customHeight="1">
      <c r="A87" s="216"/>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row>
    <row r="88" ht="15.75" customHeight="1">
      <c r="A88" s="216"/>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row>
    <row r="89" ht="15.75" customHeight="1">
      <c r="A89" s="216"/>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row>
    <row r="90" ht="15.75" customHeight="1">
      <c r="A90" s="216"/>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row>
    <row r="91" ht="15.75" customHeight="1">
      <c r="A91" s="216"/>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row>
    <row r="92" ht="15.75" customHeight="1">
      <c r="A92" s="216"/>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row>
    <row r="93" ht="15.75" customHeight="1">
      <c r="A93" s="216"/>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row>
    <row r="94" ht="15.75" customHeight="1">
      <c r="A94" s="216"/>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row>
    <row r="95" ht="15.75" customHeight="1">
      <c r="A95" s="216"/>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row>
    <row r="96" ht="15.75" customHeight="1">
      <c r="A96" s="216"/>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row>
    <row r="97" ht="15.75" customHeight="1">
      <c r="A97" s="216"/>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row>
    <row r="98" ht="15.75" customHeight="1">
      <c r="A98" s="216"/>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row>
    <row r="99" ht="15.75" customHeight="1">
      <c r="A99" s="216"/>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row>
    <row r="100" ht="15.75" customHeight="1">
      <c r="A100" s="216"/>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row>
    <row r="101" ht="15.75" customHeight="1">
      <c r="A101" s="216"/>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row>
    <row r="102" ht="15.75" customHeight="1">
      <c r="A102" s="216"/>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row>
    <row r="103" ht="15.75" customHeight="1">
      <c r="A103" s="216"/>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row>
    <row r="104" ht="15.75" customHeight="1">
      <c r="A104" s="216"/>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row>
    <row r="105" ht="15.75" customHeight="1">
      <c r="A105" s="216"/>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row>
    <row r="106" ht="15.75" customHeight="1">
      <c r="A106" s="216"/>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row>
    <row r="107" ht="15.75" customHeight="1">
      <c r="A107" s="216"/>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row>
    <row r="108" ht="15.75" customHeight="1">
      <c r="A108" s="216"/>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row>
    <row r="109" ht="15.75" customHeight="1">
      <c r="A109" s="216"/>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row>
    <row r="110" ht="15.75" customHeight="1">
      <c r="A110" s="216"/>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row>
    <row r="111" ht="15.75" customHeight="1">
      <c r="A111" s="216"/>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row>
    <row r="112" ht="15.75" customHeight="1">
      <c r="A112" s="216"/>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row>
    <row r="113" ht="15.75" customHeight="1">
      <c r="A113" s="216"/>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row>
    <row r="114" ht="15.75" customHeight="1">
      <c r="A114" s="216"/>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row>
    <row r="115" ht="15.75" customHeight="1">
      <c r="A115" s="216"/>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row>
    <row r="116" ht="15.75" customHeight="1">
      <c r="A116" s="216"/>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row>
    <row r="117" ht="15.75" customHeight="1">
      <c r="A117" s="216"/>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row>
    <row r="118" ht="15.75" customHeight="1">
      <c r="A118" s="216"/>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row>
    <row r="119" ht="15.75" customHeight="1">
      <c r="A119" s="216"/>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row>
    <row r="120" ht="15.75" customHeight="1">
      <c r="A120" s="216"/>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row>
    <row r="121" ht="15.75" customHeight="1">
      <c r="A121" s="216"/>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row>
    <row r="122" ht="15.75" customHeight="1">
      <c r="A122" s="216"/>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row>
    <row r="123" ht="15.75" customHeight="1">
      <c r="A123" s="216"/>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row>
    <row r="124" ht="15.75" customHeight="1">
      <c r="A124" s="216"/>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row>
    <row r="125" ht="15.75" customHeight="1">
      <c r="A125" s="216"/>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row>
    <row r="126" ht="15.75" customHeight="1">
      <c r="A126" s="216"/>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row>
    <row r="127" ht="15.75" customHeight="1">
      <c r="A127" s="216"/>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row>
    <row r="128" ht="15.75" customHeight="1">
      <c r="A128" s="216"/>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row>
    <row r="129" ht="15.75" customHeight="1">
      <c r="A129" s="216"/>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row>
    <row r="130" ht="15.75" customHeight="1">
      <c r="A130" s="216"/>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row>
    <row r="131" ht="15.75" customHeight="1">
      <c r="A131" s="216"/>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row>
    <row r="132" ht="15.75" customHeight="1">
      <c r="A132" s="216"/>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row>
    <row r="133" ht="15.75" customHeight="1">
      <c r="A133" s="216"/>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row>
    <row r="134" ht="15.75" customHeight="1">
      <c r="A134" s="216"/>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row>
    <row r="135" ht="15.75" customHeight="1">
      <c r="A135" s="216"/>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row>
    <row r="136" ht="15.75" customHeight="1">
      <c r="A136" s="216"/>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row>
    <row r="137" ht="15.75" customHeight="1">
      <c r="A137" s="216"/>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row>
    <row r="138" ht="15.75" customHeight="1">
      <c r="A138" s="216"/>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row>
    <row r="139" ht="15.75" customHeight="1">
      <c r="A139" s="216"/>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row>
    <row r="140" ht="15.75" customHeight="1">
      <c r="A140" s="216"/>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row>
    <row r="141" ht="15.75" customHeight="1">
      <c r="A141" s="216"/>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row>
    <row r="142" ht="15.75" customHeight="1">
      <c r="A142" s="216"/>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row>
    <row r="143" ht="15.75" customHeight="1">
      <c r="A143" s="216"/>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row>
    <row r="144" ht="15.75" customHeight="1">
      <c r="A144" s="216"/>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row>
    <row r="145" ht="15.75" customHeight="1">
      <c r="A145" s="216"/>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row>
    <row r="146" ht="15.75" customHeight="1">
      <c r="A146" s="216"/>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row>
    <row r="147" ht="15.75" customHeight="1">
      <c r="A147" s="216"/>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row>
    <row r="148" ht="15.75" customHeight="1">
      <c r="A148" s="216"/>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row>
    <row r="149" ht="15.75" customHeight="1">
      <c r="A149" s="216"/>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row>
    <row r="150" ht="15.75" customHeight="1">
      <c r="A150" s="216"/>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row>
    <row r="151" ht="15.75" customHeight="1">
      <c r="A151" s="216"/>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row>
    <row r="152" ht="15.75" customHeight="1">
      <c r="A152" s="216"/>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row>
    <row r="153" ht="15.75" customHeight="1">
      <c r="A153" s="216"/>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row>
    <row r="154" ht="15.75" customHeight="1">
      <c r="A154" s="216"/>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row>
    <row r="155" ht="15.75" customHeight="1">
      <c r="A155" s="216"/>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row>
    <row r="156" ht="15.75" customHeight="1">
      <c r="A156" s="216"/>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row>
    <row r="157" ht="15.75" customHeight="1">
      <c r="A157" s="216"/>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row>
    <row r="158" ht="15.75" customHeight="1">
      <c r="A158" s="216"/>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row>
    <row r="159" ht="15.75" customHeight="1">
      <c r="A159" s="216"/>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row>
    <row r="160" ht="15.75" customHeight="1">
      <c r="A160" s="216"/>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row>
    <row r="161" ht="15.75" customHeight="1">
      <c r="A161" s="216"/>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row>
    <row r="162" ht="15.75" customHeight="1">
      <c r="A162" s="216"/>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row>
    <row r="163" ht="15.75" customHeight="1">
      <c r="A163" s="216"/>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row>
    <row r="164" ht="15.75" customHeight="1">
      <c r="A164" s="216"/>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row>
    <row r="165" ht="15.75" customHeight="1">
      <c r="A165" s="216"/>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row>
    <row r="166" ht="15.75" customHeight="1">
      <c r="A166" s="216"/>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row>
    <row r="167" ht="15.75" customHeight="1">
      <c r="A167" s="216"/>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row>
    <row r="168" ht="15.75" customHeight="1">
      <c r="A168" s="216"/>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row>
    <row r="169" ht="15.75" customHeight="1">
      <c r="A169" s="216"/>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row>
    <row r="170" ht="15.75" customHeight="1">
      <c r="A170" s="216"/>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row>
    <row r="171" ht="15.75" customHeight="1">
      <c r="A171" s="216"/>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row>
    <row r="172" ht="15.75" customHeight="1">
      <c r="A172" s="216"/>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row>
    <row r="173" ht="15.75" customHeight="1">
      <c r="A173" s="216"/>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row>
    <row r="174" ht="15.75" customHeight="1">
      <c r="A174" s="216"/>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row>
    <row r="175" ht="15.75" customHeight="1">
      <c r="A175" s="216"/>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row>
    <row r="176" ht="15.75" customHeight="1">
      <c r="A176" s="216"/>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row>
    <row r="177" ht="15.75" customHeight="1">
      <c r="A177" s="216"/>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row>
    <row r="178" ht="15.75" customHeight="1">
      <c r="A178" s="216"/>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row>
    <row r="179" ht="15.75" customHeight="1">
      <c r="A179" s="216"/>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row>
    <row r="180" ht="15.75" customHeight="1">
      <c r="A180" s="216"/>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row>
    <row r="181" ht="15.75" customHeight="1">
      <c r="A181" s="216"/>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row>
    <row r="182" ht="15.75" customHeight="1">
      <c r="A182" s="216"/>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row>
    <row r="183" ht="15.75" customHeight="1">
      <c r="A183" s="216"/>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row>
    <row r="184" ht="15.75" customHeight="1">
      <c r="A184" s="216"/>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row>
    <row r="185" ht="15.75" customHeight="1">
      <c r="A185" s="216"/>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row>
    <row r="186" ht="15.75" customHeight="1">
      <c r="A186" s="216"/>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row>
    <row r="187" ht="15.75" customHeight="1">
      <c r="A187" s="216"/>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row>
    <row r="188" ht="15.75" customHeight="1">
      <c r="A188" s="216"/>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row>
    <row r="189" ht="15.75" customHeight="1">
      <c r="A189" s="216"/>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row>
    <row r="190" ht="15.75" customHeight="1">
      <c r="A190" s="216"/>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row>
    <row r="191" ht="15.75" customHeight="1">
      <c r="A191" s="216"/>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row>
    <row r="192" ht="15.75" customHeight="1">
      <c r="A192" s="216"/>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row>
    <row r="193" ht="15.75" customHeight="1">
      <c r="A193" s="216"/>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row>
    <row r="194" ht="15.75" customHeight="1">
      <c r="A194" s="216"/>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row>
    <row r="195" ht="15.75" customHeight="1">
      <c r="A195" s="216"/>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row>
    <row r="196" ht="15.75" customHeight="1">
      <c r="A196" s="216"/>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row>
    <row r="197" ht="15.75" customHeight="1">
      <c r="A197" s="216"/>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row>
    <row r="198" ht="15.75" customHeight="1">
      <c r="A198" s="216"/>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row>
    <row r="199" ht="15.75" customHeight="1">
      <c r="A199" s="216"/>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row>
    <row r="200" ht="15.75" customHeight="1">
      <c r="A200" s="216"/>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row>
    <row r="201" ht="15.75" customHeight="1">
      <c r="A201" s="216"/>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row>
    <row r="202" ht="15.75" customHeight="1">
      <c r="A202" s="216"/>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row>
    <row r="203" ht="15.75" customHeight="1">
      <c r="A203" s="216"/>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row>
    <row r="204" ht="15.75" customHeight="1">
      <c r="A204" s="216"/>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row>
    <row r="205" ht="15.75" customHeight="1">
      <c r="A205" s="216"/>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row>
    <row r="206" ht="15.75" customHeight="1">
      <c r="A206" s="216"/>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row>
    <row r="207" ht="15.75" customHeight="1">
      <c r="A207" s="216"/>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row>
    <row r="208" ht="15.75" customHeight="1">
      <c r="A208" s="216"/>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row>
    <row r="209" ht="15.75" customHeight="1">
      <c r="A209" s="216"/>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c r="Z209" s="209"/>
    </row>
    <row r="210" ht="15.75" customHeight="1">
      <c r="A210" s="216"/>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c r="Z210" s="209"/>
    </row>
    <row r="211" ht="15.75" customHeight="1">
      <c r="A211" s="216"/>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c r="Z211" s="209"/>
    </row>
    <row r="212" ht="15.75" customHeight="1">
      <c r="A212" s="216"/>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c r="Z212" s="209"/>
    </row>
    <row r="213" ht="15.75" customHeight="1">
      <c r="A213" s="216"/>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c r="Z213" s="209"/>
    </row>
    <row r="214" ht="15.75" customHeight="1">
      <c r="A214" s="216"/>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c r="Z214" s="209"/>
    </row>
    <row r="215" ht="15.75" customHeight="1">
      <c r="A215" s="216"/>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c r="Z215" s="209"/>
    </row>
    <row r="216" ht="15.75" customHeight="1">
      <c r="A216" s="216"/>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c r="Z216" s="209"/>
    </row>
    <row r="217" ht="15.75" customHeight="1">
      <c r="A217" s="216"/>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row>
    <row r="218" ht="15.75" customHeight="1">
      <c r="A218" s="216"/>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c r="Z218" s="209"/>
    </row>
    <row r="219" ht="15.75" customHeight="1">
      <c r="A219" s="216"/>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c r="Z219" s="209"/>
    </row>
    <row r="220" ht="15.75" customHeight="1">
      <c r="A220" s="216"/>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c r="Z220" s="209"/>
    </row>
    <row r="221" ht="15.75" customHeight="1">
      <c r="A221" s="216"/>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row>
    <row r="222" ht="15.75" customHeight="1">
      <c r="A222" s="216"/>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row>
    <row r="223" ht="15.75" customHeight="1">
      <c r="A223" s="216"/>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D23:E23"/>
  </mergeCells>
  <printOptions horizontalCentered="1"/>
  <pageMargins bottom="0.7874015748031497" footer="0.0" header="0.0" left="0.5118110236220472" right="0.5118110236220472" top="1.3779527559055118"/>
  <pageSetup fitToHeight="0" paperSize="9" orientation="portrait"/>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sheetViews>
  <sheetFormatPr customHeight="1" defaultColWidth="14.43" defaultRowHeight="15.0"/>
  <cols>
    <col customWidth="1" min="1" max="1" width="7.57"/>
    <col customWidth="1" min="2" max="2" width="9.14"/>
    <col customWidth="1" min="3" max="3" width="41.86"/>
    <col customWidth="1" min="4" max="4" width="15.29"/>
    <col customWidth="1" min="5" max="5" width="16.14"/>
    <col customWidth="1" min="6" max="6" width="14.86"/>
    <col customWidth="1" hidden="1" min="7" max="7" width="27.71"/>
    <col customWidth="1" min="8" max="8" width="27.71"/>
    <col customWidth="1" min="9" max="9" width="22.86"/>
  </cols>
  <sheetData>
    <row r="1" ht="28.5" customHeight="1">
      <c r="A1" s="77" t="s">
        <v>106</v>
      </c>
      <c r="B1" s="78" t="s">
        <v>2</v>
      </c>
      <c r="C1" s="79" t="s">
        <v>107</v>
      </c>
      <c r="D1" s="81" t="s">
        <v>109</v>
      </c>
      <c r="E1" s="79" t="s">
        <v>110</v>
      </c>
      <c r="F1" s="81" t="s">
        <v>300</v>
      </c>
      <c r="G1" s="79" t="s">
        <v>888</v>
      </c>
      <c r="H1" s="82" t="s">
        <v>4</v>
      </c>
      <c r="I1" s="83" t="s">
        <v>111</v>
      </c>
      <c r="J1" s="84"/>
      <c r="K1" s="84"/>
      <c r="L1" s="84"/>
      <c r="M1" s="84"/>
      <c r="N1" s="84"/>
      <c r="O1" s="84"/>
      <c r="P1" s="84"/>
      <c r="Q1" s="84"/>
      <c r="R1" s="84"/>
      <c r="S1" s="84"/>
      <c r="T1" s="84"/>
      <c r="U1" s="84"/>
      <c r="V1" s="84"/>
      <c r="W1" s="84"/>
      <c r="X1" s="84"/>
      <c r="Y1" s="84"/>
      <c r="Z1" s="84"/>
    </row>
    <row r="2" ht="39.75" customHeight="1">
      <c r="A2" s="85"/>
      <c r="B2" s="86">
        <v>1.0</v>
      </c>
      <c r="C2" s="87" t="s">
        <v>1051</v>
      </c>
      <c r="D2" s="87" t="s">
        <v>890</v>
      </c>
      <c r="E2" s="92">
        <v>1.0</v>
      </c>
      <c r="F2" s="955">
        <v>9232.15</v>
      </c>
      <c r="G2" s="956"/>
      <c r="H2" s="90">
        <f t="shared" ref="H2:H3" si="1">F2</f>
        <v>9232.15</v>
      </c>
      <c r="I2" s="91">
        <f t="shared" ref="I2:I3" si="2">F2*30</f>
        <v>276964.5</v>
      </c>
      <c r="J2" s="84"/>
      <c r="K2" s="84"/>
      <c r="L2" s="84"/>
      <c r="M2" s="84"/>
      <c r="N2" s="84"/>
      <c r="O2" s="84"/>
      <c r="P2" s="84"/>
      <c r="Q2" s="84"/>
      <c r="R2" s="84"/>
      <c r="S2" s="84"/>
      <c r="T2" s="84"/>
      <c r="U2" s="84"/>
      <c r="V2" s="84"/>
      <c r="W2" s="84"/>
      <c r="X2" s="84"/>
      <c r="Y2" s="84"/>
      <c r="Z2" s="84"/>
    </row>
    <row r="3" ht="39.75" customHeight="1">
      <c r="A3" s="85"/>
      <c r="B3" s="86">
        <v>2.0</v>
      </c>
      <c r="C3" s="87" t="s">
        <v>1052</v>
      </c>
      <c r="D3" s="87" t="s">
        <v>890</v>
      </c>
      <c r="E3" s="92">
        <v>1.0</v>
      </c>
      <c r="F3" s="955">
        <v>9240.63</v>
      </c>
      <c r="G3" s="956"/>
      <c r="H3" s="90">
        <f t="shared" si="1"/>
        <v>9240.63</v>
      </c>
      <c r="I3" s="91">
        <f t="shared" si="2"/>
        <v>277218.9</v>
      </c>
      <c r="J3" s="84"/>
      <c r="K3" s="84"/>
      <c r="L3" s="84"/>
      <c r="M3" s="84"/>
      <c r="N3" s="84"/>
      <c r="O3" s="84"/>
      <c r="P3" s="84"/>
      <c r="Q3" s="84"/>
      <c r="R3" s="84"/>
      <c r="S3" s="84"/>
      <c r="T3" s="84"/>
      <c r="U3" s="84"/>
      <c r="V3" s="84"/>
      <c r="W3" s="84"/>
      <c r="X3" s="84"/>
      <c r="Y3" s="84"/>
      <c r="Z3" s="84"/>
    </row>
    <row r="4" ht="42.0" customHeight="1">
      <c r="A4" s="85"/>
      <c r="B4" s="86">
        <v>3.0</v>
      </c>
      <c r="C4" s="87" t="s">
        <v>1053</v>
      </c>
      <c r="D4" s="92" t="s">
        <v>890</v>
      </c>
      <c r="E4" s="92">
        <v>2.0</v>
      </c>
      <c r="F4" s="955">
        <v>7876.46</v>
      </c>
      <c r="G4" s="91"/>
      <c r="H4" s="90">
        <f>F4*E4</f>
        <v>15752.92</v>
      </c>
      <c r="I4" s="91">
        <f>F4*2*30</f>
        <v>472587.6</v>
      </c>
      <c r="J4" s="84"/>
      <c r="K4" s="84"/>
      <c r="L4" s="84"/>
      <c r="M4" s="84"/>
      <c r="N4" s="84"/>
      <c r="O4" s="84"/>
      <c r="P4" s="84"/>
      <c r="Q4" s="84"/>
      <c r="R4" s="84"/>
      <c r="S4" s="84"/>
      <c r="T4" s="84"/>
      <c r="U4" s="84"/>
      <c r="V4" s="84"/>
      <c r="W4" s="84"/>
      <c r="X4" s="84"/>
      <c r="Y4" s="84"/>
      <c r="Z4" s="84"/>
    </row>
    <row r="5" ht="63.0" hidden="1" customHeight="1">
      <c r="A5" s="85"/>
      <c r="B5" s="86">
        <v>1.0</v>
      </c>
      <c r="C5" s="957" t="s">
        <v>894</v>
      </c>
      <c r="D5" s="958"/>
      <c r="E5" s="958"/>
      <c r="F5" s="959"/>
      <c r="G5" s="959"/>
      <c r="H5" s="960"/>
      <c r="I5" s="961"/>
      <c r="J5" s="84"/>
      <c r="K5" s="84"/>
      <c r="L5" s="84"/>
      <c r="M5" s="84"/>
      <c r="N5" s="84"/>
      <c r="O5" s="84"/>
      <c r="P5" s="84"/>
      <c r="Q5" s="84"/>
      <c r="R5" s="84"/>
      <c r="S5" s="84"/>
      <c r="T5" s="84"/>
      <c r="U5" s="84"/>
      <c r="V5" s="84"/>
      <c r="W5" s="84"/>
      <c r="X5" s="84"/>
      <c r="Y5" s="84"/>
      <c r="Z5" s="84"/>
    </row>
    <row r="6" ht="123.0" customHeight="1">
      <c r="A6" s="85"/>
      <c r="B6" s="86">
        <v>4.0</v>
      </c>
      <c r="C6" s="962" t="s">
        <v>1054</v>
      </c>
      <c r="D6" s="958" t="s">
        <v>593</v>
      </c>
      <c r="E6" s="958">
        <v>1.0</v>
      </c>
      <c r="F6" s="963"/>
      <c r="G6" s="964"/>
      <c r="H6" s="960"/>
      <c r="I6" s="956">
        <f>('SERVIÇOS EVENTUAIS'!F13)*2.5</f>
        <v>461724.1924</v>
      </c>
      <c r="J6" s="84"/>
      <c r="K6" s="84"/>
      <c r="L6" s="84"/>
      <c r="M6" s="84"/>
      <c r="N6" s="84"/>
      <c r="O6" s="84"/>
      <c r="P6" s="84"/>
      <c r="Q6" s="84"/>
      <c r="R6" s="84"/>
      <c r="S6" s="84"/>
      <c r="T6" s="84"/>
      <c r="U6" s="84"/>
      <c r="V6" s="84"/>
      <c r="W6" s="84"/>
      <c r="X6" s="84"/>
      <c r="Y6" s="84"/>
      <c r="Z6" s="84"/>
    </row>
    <row r="7" ht="132.75" customHeight="1">
      <c r="A7" s="85"/>
      <c r="B7" s="86">
        <v>5.0</v>
      </c>
      <c r="C7" s="962" t="s">
        <v>1055</v>
      </c>
      <c r="D7" s="958" t="s">
        <v>315</v>
      </c>
      <c r="E7" s="958">
        <v>1.0</v>
      </c>
      <c r="F7" s="963"/>
      <c r="G7" s="964"/>
      <c r="H7" s="960"/>
      <c r="I7" s="956">
        <f>(MATERIAL!F168)*2.5</f>
        <v>284295.172</v>
      </c>
      <c r="J7" s="84"/>
      <c r="K7" s="84"/>
      <c r="L7" s="84"/>
      <c r="M7" s="84"/>
      <c r="N7" s="84"/>
      <c r="O7" s="84"/>
      <c r="P7" s="84"/>
      <c r="Q7" s="84"/>
      <c r="R7" s="84"/>
      <c r="S7" s="84"/>
      <c r="T7" s="84"/>
      <c r="U7" s="84"/>
      <c r="V7" s="84"/>
      <c r="W7" s="84"/>
      <c r="X7" s="84"/>
      <c r="Y7" s="84"/>
      <c r="Z7" s="84"/>
    </row>
    <row r="8" ht="15.75" customHeight="1">
      <c r="A8" s="85"/>
      <c r="B8" s="93" t="s">
        <v>117</v>
      </c>
      <c r="C8" s="94"/>
      <c r="D8" s="94"/>
      <c r="E8" s="94"/>
      <c r="F8" s="94"/>
      <c r="G8" s="420"/>
      <c r="H8" s="96">
        <f>H2+H4</f>
        <v>24985.07</v>
      </c>
      <c r="I8" s="97">
        <f>SUM(I2:I7)</f>
        <v>1772790.364</v>
      </c>
      <c r="J8" s="84"/>
      <c r="K8" s="84"/>
      <c r="L8" s="84"/>
      <c r="M8" s="84"/>
      <c r="N8" s="84"/>
      <c r="O8" s="84"/>
      <c r="P8" s="84"/>
      <c r="Q8" s="84"/>
      <c r="R8" s="84"/>
      <c r="S8" s="84"/>
      <c r="T8" s="84"/>
      <c r="U8" s="84"/>
      <c r="V8" s="84"/>
      <c r="W8" s="84"/>
      <c r="X8" s="84"/>
      <c r="Y8" s="84"/>
      <c r="Z8" s="84"/>
    </row>
    <row r="9" ht="15.75" customHeight="1">
      <c r="A9" s="98"/>
      <c r="B9" s="99"/>
      <c r="C9" s="100"/>
      <c r="D9" s="100"/>
      <c r="E9" s="100"/>
      <c r="F9" s="100"/>
      <c r="G9" s="339"/>
      <c r="H9" s="102"/>
      <c r="I9" s="98"/>
      <c r="J9" s="84"/>
      <c r="K9" s="84"/>
      <c r="L9" s="84"/>
      <c r="M9" s="84"/>
      <c r="N9" s="84"/>
      <c r="O9" s="84"/>
      <c r="P9" s="84"/>
      <c r="Q9" s="84"/>
      <c r="R9" s="84"/>
      <c r="S9" s="84"/>
      <c r="T9" s="84"/>
      <c r="U9" s="84"/>
      <c r="V9" s="84"/>
      <c r="W9" s="84"/>
      <c r="X9" s="84"/>
      <c r="Y9" s="84"/>
      <c r="Z9" s="84"/>
    </row>
    <row r="10">
      <c r="A10" s="84"/>
      <c r="B10" s="84"/>
      <c r="C10" s="84"/>
      <c r="D10" s="965"/>
      <c r="E10" s="84"/>
      <c r="F10" s="84"/>
      <c r="G10" s="966"/>
      <c r="H10" s="966"/>
      <c r="I10" s="84"/>
      <c r="J10" s="84"/>
      <c r="K10" s="84"/>
      <c r="L10" s="84"/>
      <c r="M10" s="84"/>
      <c r="N10" s="84"/>
      <c r="O10" s="84"/>
      <c r="P10" s="84"/>
      <c r="Q10" s="84"/>
      <c r="R10" s="84"/>
      <c r="S10" s="84"/>
      <c r="T10" s="84"/>
      <c r="U10" s="84"/>
      <c r="V10" s="84"/>
      <c r="W10" s="84"/>
      <c r="X10" s="84"/>
      <c r="Y10" s="84"/>
      <c r="Z10" s="84"/>
    </row>
    <row r="1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row>
    <row r="12">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row>
    <row r="13">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row>
    <row r="14">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row>
    <row r="18">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row>
    <row r="19">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row>
    <row r="20">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row>
    <row r="21" ht="15.75" customHeight="1">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row>
    <row r="22" ht="15.75" customHeight="1">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row>
    <row r="23" ht="15.75" customHeight="1">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row>
    <row r="24" ht="15.75" customHeight="1">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row>
    <row r="25" ht="15.75" customHeight="1">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row>
    <row r="26" ht="15.75" customHeight="1">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row>
    <row r="27" ht="15.75" customHeight="1">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row>
    <row r="28" ht="15.75" customHeight="1">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row>
    <row r="29" ht="15.75" customHeight="1">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row>
    <row r="30" ht="15.75" customHeight="1">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row>
    <row r="31" ht="15.75" customHeight="1">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row>
    <row r="32" ht="15.75" customHeight="1">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row>
    <row r="33" ht="15.75" customHeight="1">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4" ht="15.75" customHeight="1">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row>
    <row r="35" ht="15.75" customHeight="1">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row>
    <row r="36" ht="15.75" customHeight="1">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row>
    <row r="37" ht="15.75" customHeight="1">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row>
    <row r="38" ht="15.75" customHeight="1">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row>
    <row r="39" ht="15.75" customHeight="1">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row>
    <row r="40" ht="15.75" customHeight="1">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row>
    <row r="41" ht="15.75" customHeight="1">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row>
    <row r="42" ht="15.75" customHeight="1">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row>
    <row r="43" ht="15.75" customHeight="1">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row>
    <row r="44" ht="15.75" customHeight="1">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row>
    <row r="45" ht="15.75" customHeight="1">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customHeight="1">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customHeight="1">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customHeight="1">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customHeight="1">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customHeight="1">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customHeigh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customHeight="1">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customHeight="1">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customHeight="1">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customHeight="1">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customHeight="1">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customHeigh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customHeight="1">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customHeight="1">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customHeight="1">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customHeight="1">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customHeight="1">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customHeight="1">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customHeight="1">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customHeight="1">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customHeight="1">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customHeight="1">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customHeight="1">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customHeight="1">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customHeight="1">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customHeight="1">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customHeight="1">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customHeigh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customHeight="1">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customHeight="1">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customHeight="1">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customHeight="1">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customHeight="1">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customHeight="1">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customHeight="1">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customHeight="1">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customHeight="1">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customHeight="1">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customHeight="1">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customHeight="1">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customHeight="1">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customHeight="1">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customHeight="1">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customHeight="1">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customHeight="1">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customHeight="1">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customHeight="1">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customHeight="1">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customHeight="1">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customHeight="1">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customHeight="1">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customHeight="1">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customHeight="1">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customHeight="1">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customHeight="1">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customHeight="1">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customHeight="1">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customHeight="1">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customHeight="1">
      <c r="A104" s="84"/>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customHeight="1">
      <c r="A105" s="84"/>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customHeight="1">
      <c r="A106" s="84"/>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customHeight="1">
      <c r="A107" s="84"/>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customHeight="1">
      <c r="A109" s="84"/>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customHeight="1">
      <c r="A110" s="84"/>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customHeight="1">
      <c r="A111" s="84"/>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customHeight="1">
      <c r="A112" s="84"/>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customHeight="1">
      <c r="A113" s="84"/>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customHeight="1">
      <c r="A114" s="84"/>
      <c r="B114" s="8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customHeight="1">
      <c r="A115" s="84"/>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customHeight="1">
      <c r="A116" s="84"/>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customHeight="1">
      <c r="A117" s="84"/>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customHeight="1">
      <c r="A118" s="84"/>
      <c r="B118" s="8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customHeight="1">
      <c r="A119" s="84"/>
      <c r="B119" s="8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customHeight="1">
      <c r="A120" s="84"/>
      <c r="B120" s="8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customHeight="1">
      <c r="A121" s="84"/>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customHeight="1">
      <c r="A122" s="84"/>
      <c r="B122" s="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customHeight="1">
      <c r="A123" s="84"/>
      <c r="B123" s="8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customHeight="1">
      <c r="A124" s="84"/>
      <c r="B124" s="8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customHeight="1">
      <c r="A125" s="84"/>
      <c r="B125" s="8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customHeight="1">
      <c r="A126" s="84"/>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customHeight="1">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customHeight="1">
      <c r="A128" s="8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customHeight="1">
      <c r="A129" s="84"/>
      <c r="B129" s="8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customHeight="1">
      <c r="A130" s="84"/>
      <c r="B130" s="8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customHeight="1">
      <c r="A131" s="84"/>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customHeight="1">
      <c r="A132" s="84"/>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customHeight="1">
      <c r="A133" s="84"/>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customHeight="1">
      <c r="A134" s="84"/>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customHeight="1">
      <c r="A135" s="84"/>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customHeight="1">
      <c r="A136" s="8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customHeight="1">
      <c r="A137" s="8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customHeight="1">
      <c r="A138" s="8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customHeight="1">
      <c r="A139" s="8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customHeight="1">
      <c r="A140" s="8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customHeight="1">
      <c r="A141" s="8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customHeight="1">
      <c r="A142" s="8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customHeight="1">
      <c r="A143" s="8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customHeight="1">
      <c r="A144" s="8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customHeight="1">
      <c r="A145" s="8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customHeight="1">
      <c r="A146" s="8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customHeight="1">
      <c r="A148" s="8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customHeight="1">
      <c r="A149" s="8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customHeight="1">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customHeight="1">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customHeight="1">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customHeight="1">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customHeight="1">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customHeight="1">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customHeight="1">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customHeight="1">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customHeight="1">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customHeight="1">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customHeight="1">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customHeight="1">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customHeight="1">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customHeight="1">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customHeight="1">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customHeight="1">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customHeight="1">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customHeight="1">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customHeight="1">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customHeight="1">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customHeight="1">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customHeight="1">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customHeight="1">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customHeight="1">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customHeight="1">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customHeight="1">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customHeight="1">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customHeight="1">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customHeight="1">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customHeight="1">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customHeight="1">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customHeight="1">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customHeight="1">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customHeight="1">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customHeight="1">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customHeight="1">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customHeight="1">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customHeight="1">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customHeight="1">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customHeight="1">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customHeight="1">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customHeight="1">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customHeight="1">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customHeight="1">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customHeight="1">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customHeight="1">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customHeight="1">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customHeight="1">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customHeight="1">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customHeight="1">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customHeight="1">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customHeight="1">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customHeight="1">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4">
    <mergeCell ref="A1:A9"/>
    <mergeCell ref="B8:G9"/>
    <mergeCell ref="H8:H9"/>
    <mergeCell ref="I8:I9"/>
  </mergeCells>
  <printOptions/>
  <pageMargins bottom="0.787401575" footer="0.0" header="0.0" left="0.511811024" right="0.511811024" top="0.787401575"/>
  <pageSetup orientation="landscape"/>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4.0"/>
    <col customWidth="1" min="9" max="9" width="32.14"/>
    <col customWidth="1" min="10" max="10" width="10.57"/>
    <col customWidth="1" min="11" max="26" width="8.71"/>
  </cols>
  <sheetData>
    <row r="1">
      <c r="A1" s="774" t="s">
        <v>895</v>
      </c>
      <c r="B1" s="59"/>
      <c r="C1" s="59"/>
      <c r="D1" s="59"/>
      <c r="E1" s="60"/>
      <c r="F1" s="775"/>
      <c r="G1" s="775"/>
      <c r="H1" s="775"/>
      <c r="I1" s="775"/>
      <c r="J1" s="775"/>
      <c r="K1" s="775"/>
      <c r="L1" s="775"/>
      <c r="M1" s="775"/>
      <c r="N1" s="775"/>
      <c r="O1" s="775"/>
      <c r="P1" s="775"/>
      <c r="Q1" s="775"/>
      <c r="R1" s="775"/>
      <c r="S1" s="775"/>
      <c r="T1" s="775"/>
      <c r="U1" s="775"/>
      <c r="V1" s="775"/>
      <c r="W1" s="775"/>
      <c r="X1" s="775"/>
      <c r="Y1" s="775"/>
      <c r="Z1" s="775"/>
    </row>
    <row r="2">
      <c r="A2" s="776" t="s">
        <v>124</v>
      </c>
      <c r="B2" s="777" t="s">
        <v>896</v>
      </c>
      <c r="C2" s="60"/>
      <c r="D2" s="778">
        <v>45695.0</v>
      </c>
      <c r="E2" s="60"/>
      <c r="F2" s="775"/>
      <c r="G2" s="775"/>
      <c r="H2" s="775"/>
      <c r="I2" s="775"/>
      <c r="J2" s="775"/>
      <c r="K2" s="775"/>
      <c r="L2" s="775"/>
      <c r="M2" s="775"/>
      <c r="N2" s="775"/>
      <c r="O2" s="775"/>
      <c r="P2" s="775"/>
      <c r="Q2" s="775"/>
      <c r="R2" s="775"/>
      <c r="S2" s="775"/>
      <c r="T2" s="775"/>
      <c r="U2" s="775"/>
      <c r="V2" s="775"/>
      <c r="W2" s="775"/>
      <c r="X2" s="775"/>
      <c r="Y2" s="775"/>
      <c r="Z2" s="775"/>
    </row>
    <row r="3" ht="15.0" customHeight="1">
      <c r="A3" s="776" t="s">
        <v>126</v>
      </c>
      <c r="B3" s="777" t="s">
        <v>897</v>
      </c>
      <c r="C3" s="60"/>
      <c r="D3" s="779" t="s">
        <v>898</v>
      </c>
      <c r="E3" s="60"/>
      <c r="F3" s="775"/>
      <c r="G3" s="775"/>
      <c r="H3" s="775"/>
      <c r="I3" s="775"/>
      <c r="J3" s="775"/>
      <c r="K3" s="775"/>
      <c r="L3" s="775"/>
      <c r="M3" s="775"/>
      <c r="N3" s="775"/>
      <c r="O3" s="775"/>
      <c r="P3" s="775"/>
      <c r="Q3" s="775"/>
      <c r="R3" s="775"/>
      <c r="S3" s="775"/>
      <c r="T3" s="775"/>
      <c r="U3" s="775"/>
      <c r="V3" s="775"/>
      <c r="W3" s="775"/>
      <c r="X3" s="775"/>
      <c r="Y3" s="775"/>
      <c r="Z3" s="775"/>
    </row>
    <row r="4" ht="43.5" customHeight="1">
      <c r="A4" s="776" t="s">
        <v>129</v>
      </c>
      <c r="B4" s="777" t="s">
        <v>899</v>
      </c>
      <c r="C4" s="60"/>
      <c r="D4" s="967" t="s">
        <v>604</v>
      </c>
      <c r="E4" s="60"/>
      <c r="F4" s="775"/>
      <c r="G4" s="781"/>
      <c r="H4" s="775"/>
      <c r="I4" s="775"/>
      <c r="J4" s="775"/>
      <c r="K4" s="775"/>
      <c r="L4" s="775"/>
      <c r="M4" s="775"/>
      <c r="N4" s="775"/>
      <c r="O4" s="775"/>
      <c r="P4" s="775"/>
      <c r="Q4" s="775"/>
      <c r="R4" s="775"/>
      <c r="S4" s="775"/>
      <c r="T4" s="775"/>
      <c r="U4" s="775"/>
      <c r="V4" s="775"/>
      <c r="W4" s="775"/>
      <c r="X4" s="775"/>
      <c r="Y4" s="775"/>
      <c r="Z4" s="775"/>
    </row>
    <row r="5">
      <c r="A5" s="776" t="s">
        <v>132</v>
      </c>
      <c r="B5" s="777" t="s">
        <v>900</v>
      </c>
      <c r="C5" s="60"/>
      <c r="D5" s="782">
        <v>12.0</v>
      </c>
      <c r="E5" s="60"/>
      <c r="F5" s="775"/>
      <c r="G5" s="775"/>
      <c r="H5" s="775"/>
      <c r="I5" s="775"/>
      <c r="J5" s="775"/>
      <c r="K5" s="775"/>
      <c r="L5" s="775"/>
      <c r="M5" s="775"/>
      <c r="N5" s="775"/>
      <c r="O5" s="775"/>
      <c r="P5" s="775"/>
      <c r="Q5" s="775"/>
      <c r="R5" s="775"/>
      <c r="S5" s="775"/>
      <c r="T5" s="775"/>
      <c r="U5" s="775"/>
      <c r="V5" s="775"/>
      <c r="W5" s="775"/>
      <c r="X5" s="775"/>
      <c r="Y5" s="775"/>
      <c r="Z5" s="775"/>
    </row>
    <row r="6">
      <c r="A6" s="783"/>
      <c r="B6" s="784"/>
      <c r="C6" s="784"/>
      <c r="D6" s="783"/>
      <c r="E6" s="783"/>
      <c r="F6" s="775"/>
      <c r="G6" s="775"/>
      <c r="H6" s="775"/>
      <c r="I6" s="775"/>
      <c r="J6" s="775"/>
      <c r="K6" s="775"/>
      <c r="L6" s="775"/>
      <c r="M6" s="775"/>
      <c r="N6" s="775"/>
      <c r="O6" s="775"/>
      <c r="P6" s="775"/>
      <c r="Q6" s="775"/>
      <c r="R6" s="775"/>
      <c r="S6" s="775"/>
      <c r="T6" s="775"/>
      <c r="U6" s="775"/>
      <c r="V6" s="775"/>
      <c r="W6" s="775"/>
      <c r="X6" s="775"/>
      <c r="Y6" s="775"/>
      <c r="Z6" s="775"/>
    </row>
    <row r="7" ht="42.0" customHeight="1">
      <c r="A7" s="785" t="s">
        <v>369</v>
      </c>
      <c r="B7" s="785" t="s">
        <v>135</v>
      </c>
      <c r="C7" s="786" t="s">
        <v>901</v>
      </c>
      <c r="D7" s="60"/>
      <c r="E7" s="785" t="s">
        <v>902</v>
      </c>
      <c r="F7" s="775"/>
      <c r="G7" s="775"/>
      <c r="H7" s="775"/>
      <c r="I7" s="775"/>
      <c r="J7" s="775"/>
      <c r="K7" s="775"/>
      <c r="L7" s="775"/>
      <c r="M7" s="775"/>
      <c r="N7" s="775"/>
      <c r="O7" s="775"/>
      <c r="P7" s="775"/>
      <c r="Q7" s="775"/>
      <c r="R7" s="775"/>
      <c r="S7" s="775"/>
      <c r="T7" s="775"/>
      <c r="U7" s="775"/>
      <c r="V7" s="775"/>
      <c r="W7" s="775"/>
      <c r="X7" s="775"/>
      <c r="Y7" s="775"/>
      <c r="Z7" s="775"/>
    </row>
    <row r="8">
      <c r="A8" s="785">
        <v>1.0</v>
      </c>
      <c r="B8" s="785" t="s">
        <v>1056</v>
      </c>
      <c r="C8" s="786" t="s">
        <v>903</v>
      </c>
      <c r="D8" s="60"/>
      <c r="E8" s="787" t="s">
        <v>904</v>
      </c>
      <c r="F8" s="775"/>
      <c r="G8" s="775"/>
      <c r="H8" s="775"/>
      <c r="I8" s="775"/>
      <c r="J8" s="775"/>
      <c r="K8" s="775"/>
      <c r="L8" s="775"/>
      <c r="M8" s="775"/>
      <c r="N8" s="775"/>
      <c r="O8" s="775"/>
      <c r="P8" s="775"/>
      <c r="Q8" s="775"/>
      <c r="R8" s="775"/>
      <c r="S8" s="775"/>
      <c r="T8" s="775"/>
      <c r="U8" s="775"/>
      <c r="V8" s="775"/>
      <c r="W8" s="775"/>
      <c r="X8" s="775"/>
      <c r="Y8" s="775"/>
      <c r="Z8" s="775"/>
    </row>
    <row r="9">
      <c r="A9" s="783"/>
      <c r="B9" s="784"/>
      <c r="C9" s="784"/>
      <c r="D9" s="783"/>
      <c r="E9" s="783"/>
      <c r="F9" s="775"/>
      <c r="G9" s="775"/>
      <c r="H9" s="775"/>
      <c r="I9" s="775"/>
      <c r="J9" s="775"/>
      <c r="K9" s="775"/>
      <c r="L9" s="775"/>
      <c r="M9" s="775"/>
      <c r="N9" s="775"/>
      <c r="O9" s="775"/>
      <c r="P9" s="775"/>
      <c r="Q9" s="775"/>
      <c r="R9" s="775"/>
      <c r="S9" s="775"/>
      <c r="T9" s="775"/>
      <c r="U9" s="775"/>
      <c r="V9" s="775"/>
      <c r="W9" s="775"/>
      <c r="X9" s="775"/>
      <c r="Y9" s="775"/>
      <c r="Z9" s="775"/>
    </row>
    <row r="10">
      <c r="A10" s="788" t="s">
        <v>905</v>
      </c>
      <c r="B10" s="789"/>
      <c r="C10" s="789"/>
      <c r="D10" s="789"/>
      <c r="E10" s="790"/>
      <c r="F10" s="775"/>
      <c r="G10" s="775"/>
      <c r="H10" s="775"/>
      <c r="I10" s="775"/>
      <c r="J10" s="775"/>
      <c r="K10" s="775"/>
      <c r="L10" s="775"/>
      <c r="M10" s="775"/>
      <c r="N10" s="775"/>
      <c r="O10" s="775"/>
      <c r="P10" s="775"/>
      <c r="Q10" s="775"/>
      <c r="R10" s="775"/>
      <c r="S10" s="775"/>
      <c r="T10" s="775"/>
      <c r="U10" s="775"/>
      <c r="V10" s="775"/>
      <c r="W10" s="775"/>
      <c r="X10" s="775"/>
      <c r="Y10" s="775"/>
      <c r="Z10" s="775"/>
    </row>
    <row r="11">
      <c r="A11" s="774" t="s">
        <v>906</v>
      </c>
      <c r="B11" s="59"/>
      <c r="C11" s="59"/>
      <c r="D11" s="59"/>
      <c r="E11" s="60"/>
      <c r="F11" s="775"/>
      <c r="G11" s="775"/>
      <c r="H11" s="775"/>
      <c r="I11" s="775"/>
      <c r="J11" s="775"/>
      <c r="K11" s="775"/>
      <c r="L11" s="775"/>
      <c r="M11" s="775"/>
      <c r="N11" s="775"/>
      <c r="O11" s="775"/>
      <c r="P11" s="775"/>
      <c r="Q11" s="775"/>
      <c r="R11" s="775"/>
      <c r="S11" s="775"/>
      <c r="T11" s="775"/>
      <c r="U11" s="775"/>
      <c r="V11" s="775"/>
      <c r="W11" s="775"/>
      <c r="X11" s="775"/>
      <c r="Y11" s="775"/>
      <c r="Z11" s="775"/>
    </row>
    <row r="12" ht="24.75" customHeight="1">
      <c r="A12" s="776">
        <v>1.0</v>
      </c>
      <c r="B12" s="777" t="s">
        <v>146</v>
      </c>
      <c r="C12" s="60"/>
      <c r="D12" s="782" t="str">
        <f>B8</f>
        <v>Oficial de Manutenção</v>
      </c>
      <c r="E12" s="60"/>
      <c r="F12" s="775"/>
      <c r="G12" s="775"/>
      <c r="H12" s="775"/>
      <c r="I12" s="775"/>
      <c r="J12" s="775"/>
      <c r="K12" s="775"/>
      <c r="L12" s="775"/>
      <c r="M12" s="775"/>
      <c r="N12" s="775"/>
      <c r="O12" s="775"/>
      <c r="P12" s="775"/>
      <c r="Q12" s="775"/>
      <c r="R12" s="775"/>
      <c r="S12" s="775"/>
      <c r="T12" s="775"/>
      <c r="U12" s="775"/>
      <c r="V12" s="775"/>
      <c r="W12" s="775"/>
      <c r="X12" s="775"/>
      <c r="Y12" s="775"/>
      <c r="Z12" s="775"/>
    </row>
    <row r="13">
      <c r="A13" s="776">
        <v>2.0</v>
      </c>
      <c r="B13" s="777" t="s">
        <v>148</v>
      </c>
      <c r="C13" s="60"/>
      <c r="D13" s="791" t="s">
        <v>907</v>
      </c>
      <c r="E13" s="60"/>
      <c r="F13" s="775"/>
      <c r="G13" s="775"/>
      <c r="H13" s="775"/>
      <c r="I13" s="775"/>
      <c r="J13" s="775"/>
      <c r="K13" s="775"/>
      <c r="L13" s="775"/>
      <c r="M13" s="775"/>
      <c r="N13" s="775"/>
      <c r="O13" s="775"/>
      <c r="P13" s="775"/>
      <c r="Q13" s="775"/>
      <c r="R13" s="775"/>
      <c r="S13" s="775"/>
      <c r="T13" s="775"/>
      <c r="U13" s="775"/>
      <c r="V13" s="775"/>
      <c r="W13" s="775"/>
      <c r="X13" s="775"/>
      <c r="Y13" s="775"/>
      <c r="Z13" s="775"/>
    </row>
    <row r="14" ht="15.0" customHeight="1">
      <c r="A14" s="776">
        <v>3.0</v>
      </c>
      <c r="B14" s="777" t="s">
        <v>405</v>
      </c>
      <c r="C14" s="60"/>
      <c r="D14" s="792">
        <v>2664.75</v>
      </c>
      <c r="E14" s="60"/>
      <c r="F14" s="775"/>
      <c r="G14" s="775"/>
      <c r="H14" s="775"/>
      <c r="I14" s="775"/>
      <c r="J14" s="775"/>
      <c r="K14" s="775"/>
      <c r="L14" s="775"/>
      <c r="M14" s="775"/>
      <c r="N14" s="775"/>
      <c r="O14" s="775"/>
      <c r="P14" s="775"/>
      <c r="Q14" s="775"/>
      <c r="R14" s="775"/>
      <c r="S14" s="775"/>
      <c r="T14" s="775"/>
      <c r="U14" s="775"/>
      <c r="V14" s="775"/>
      <c r="W14" s="775"/>
      <c r="X14" s="775"/>
      <c r="Y14" s="775"/>
      <c r="Z14" s="775"/>
    </row>
    <row r="15">
      <c r="A15" s="776">
        <v>4.0</v>
      </c>
      <c r="B15" s="777" t="s">
        <v>151</v>
      </c>
      <c r="C15" s="60"/>
      <c r="D15" s="782" t="str">
        <f>B8</f>
        <v>Oficial de Manutenção</v>
      </c>
      <c r="E15" s="60"/>
      <c r="F15" s="775"/>
      <c r="G15" s="775"/>
      <c r="H15" s="775"/>
      <c r="I15" s="775"/>
      <c r="J15" s="775"/>
      <c r="K15" s="775"/>
      <c r="L15" s="775"/>
      <c r="M15" s="775"/>
      <c r="N15" s="775"/>
      <c r="O15" s="775"/>
      <c r="P15" s="775"/>
      <c r="Q15" s="775"/>
      <c r="R15" s="775"/>
      <c r="S15" s="775"/>
      <c r="T15" s="775"/>
      <c r="U15" s="775"/>
      <c r="V15" s="775"/>
      <c r="W15" s="775"/>
      <c r="X15" s="775"/>
      <c r="Y15" s="775"/>
      <c r="Z15" s="775"/>
    </row>
    <row r="16">
      <c r="A16" s="776">
        <v>5.0</v>
      </c>
      <c r="B16" s="777" t="s">
        <v>154</v>
      </c>
      <c r="C16" s="60"/>
      <c r="D16" s="908" t="s">
        <v>908</v>
      </c>
      <c r="E16" s="60"/>
      <c r="F16" s="775"/>
      <c r="G16" s="775"/>
      <c r="H16" s="775"/>
      <c r="I16" s="775"/>
      <c r="J16" s="775"/>
      <c r="K16" s="775"/>
      <c r="L16" s="775"/>
      <c r="M16" s="775"/>
      <c r="N16" s="775"/>
      <c r="O16" s="775"/>
      <c r="P16" s="775"/>
      <c r="Q16" s="775"/>
      <c r="R16" s="775"/>
      <c r="S16" s="775"/>
      <c r="T16" s="775"/>
      <c r="U16" s="775"/>
      <c r="V16" s="775"/>
      <c r="W16" s="775"/>
      <c r="X16" s="775"/>
      <c r="Y16" s="775"/>
      <c r="Z16" s="775"/>
    </row>
    <row r="17">
      <c r="A17" s="793"/>
      <c r="B17" s="412"/>
      <c r="C17" s="412"/>
      <c r="D17" s="412"/>
      <c r="E17" s="413"/>
      <c r="F17" s="775"/>
      <c r="G17" s="775"/>
      <c r="H17" s="775"/>
      <c r="I17" s="775"/>
      <c r="J17" s="775"/>
      <c r="K17" s="775"/>
      <c r="L17" s="775"/>
      <c r="M17" s="775"/>
      <c r="N17" s="775"/>
      <c r="O17" s="775"/>
      <c r="P17" s="775"/>
      <c r="Q17" s="775"/>
      <c r="R17" s="775"/>
      <c r="S17" s="775"/>
      <c r="T17" s="775"/>
      <c r="U17" s="775"/>
      <c r="V17" s="775"/>
      <c r="W17" s="775"/>
      <c r="X17" s="775"/>
      <c r="Y17" s="775"/>
      <c r="Z17" s="775"/>
    </row>
    <row r="18">
      <c r="A18" s="794" t="s">
        <v>909</v>
      </c>
      <c r="B18" s="795"/>
      <c r="C18" s="795"/>
      <c r="D18" s="795"/>
      <c r="E18" s="796"/>
      <c r="F18" s="775"/>
      <c r="G18" s="775"/>
      <c r="H18" s="775"/>
      <c r="I18" s="775"/>
      <c r="J18" s="775"/>
      <c r="K18" s="775"/>
      <c r="L18" s="775"/>
      <c r="M18" s="775"/>
      <c r="N18" s="775"/>
      <c r="O18" s="775"/>
      <c r="P18" s="775"/>
      <c r="Q18" s="775"/>
      <c r="R18" s="775"/>
      <c r="S18" s="775"/>
      <c r="T18" s="775"/>
      <c r="U18" s="775"/>
      <c r="V18" s="775"/>
      <c r="W18" s="775"/>
      <c r="X18" s="775"/>
      <c r="Y18" s="775"/>
      <c r="Z18" s="775"/>
    </row>
    <row r="19">
      <c r="A19" s="785">
        <v>1.0</v>
      </c>
      <c r="B19" s="797" t="s">
        <v>158</v>
      </c>
      <c r="C19" s="60"/>
      <c r="D19" s="798" t="s">
        <v>159</v>
      </c>
      <c r="E19" s="799" t="s">
        <v>431</v>
      </c>
      <c r="F19" s="775"/>
      <c r="G19" s="775"/>
      <c r="H19" s="775"/>
      <c r="I19" s="775"/>
      <c r="J19" s="775"/>
      <c r="K19" s="775"/>
      <c r="L19" s="775"/>
      <c r="M19" s="775"/>
      <c r="N19" s="775"/>
      <c r="O19" s="775"/>
      <c r="P19" s="775"/>
      <c r="Q19" s="775"/>
      <c r="R19" s="775"/>
      <c r="S19" s="775"/>
      <c r="T19" s="775"/>
      <c r="U19" s="775"/>
      <c r="V19" s="775"/>
      <c r="W19" s="775"/>
      <c r="X19" s="775"/>
      <c r="Y19" s="775"/>
      <c r="Z19" s="775"/>
    </row>
    <row r="20">
      <c r="A20" s="776" t="s">
        <v>124</v>
      </c>
      <c r="B20" s="800" t="s">
        <v>161</v>
      </c>
      <c r="C20" s="60"/>
      <c r="D20" s="801"/>
      <c r="E20" s="802">
        <f>D14</f>
        <v>2664.75</v>
      </c>
      <c r="F20" s="775"/>
      <c r="G20" s="775"/>
      <c r="H20" s="775"/>
      <c r="I20" s="775"/>
      <c r="J20" s="775"/>
      <c r="K20" s="775"/>
      <c r="L20" s="775"/>
      <c r="M20" s="775"/>
      <c r="N20" s="775"/>
      <c r="O20" s="775"/>
      <c r="P20" s="775"/>
      <c r="Q20" s="775"/>
      <c r="R20" s="775"/>
      <c r="S20" s="775"/>
      <c r="T20" s="775"/>
      <c r="U20" s="775"/>
      <c r="V20" s="775"/>
      <c r="W20" s="775"/>
      <c r="X20" s="775"/>
      <c r="Y20" s="775"/>
      <c r="Z20" s="775"/>
    </row>
    <row r="21" ht="15.75" customHeight="1">
      <c r="A21" s="776" t="s">
        <v>126</v>
      </c>
      <c r="B21" s="800" t="s">
        <v>1057</v>
      </c>
      <c r="C21" s="60"/>
      <c r="D21" s="803">
        <v>0.3</v>
      </c>
      <c r="E21" s="802">
        <f>E20*D21</f>
        <v>799.425</v>
      </c>
      <c r="F21" s="775"/>
      <c r="G21" s="775"/>
      <c r="H21" s="775"/>
      <c r="I21" s="775"/>
      <c r="J21" s="775"/>
      <c r="K21" s="775"/>
      <c r="L21" s="775"/>
      <c r="M21" s="775"/>
      <c r="N21" s="775"/>
      <c r="O21" s="775"/>
      <c r="P21" s="775"/>
      <c r="Q21" s="775"/>
      <c r="R21" s="775"/>
      <c r="S21" s="775"/>
      <c r="T21" s="775"/>
      <c r="U21" s="775"/>
      <c r="V21" s="775"/>
      <c r="W21" s="775"/>
      <c r="X21" s="775"/>
      <c r="Y21" s="775"/>
      <c r="Z21" s="775"/>
    </row>
    <row r="22" ht="15.75" customHeight="1">
      <c r="A22" s="776" t="s">
        <v>129</v>
      </c>
      <c r="B22" s="800" t="s">
        <v>163</v>
      </c>
      <c r="C22" s="60"/>
      <c r="D22" s="803"/>
      <c r="E22" s="802">
        <f>D22*E20</f>
        <v>0</v>
      </c>
      <c r="F22" s="775"/>
      <c r="G22" s="775"/>
      <c r="H22" s="775"/>
      <c r="I22" s="775"/>
      <c r="J22" s="775"/>
      <c r="K22" s="775"/>
      <c r="L22" s="775"/>
      <c r="M22" s="775"/>
      <c r="N22" s="775"/>
      <c r="O22" s="775"/>
      <c r="P22" s="775"/>
      <c r="Q22" s="775"/>
      <c r="R22" s="775"/>
      <c r="S22" s="775"/>
      <c r="T22" s="775"/>
      <c r="U22" s="775"/>
      <c r="V22" s="775"/>
      <c r="W22" s="775"/>
      <c r="X22" s="775"/>
      <c r="Y22" s="775"/>
      <c r="Z22" s="775"/>
    </row>
    <row r="23" ht="15.75" customHeight="1">
      <c r="A23" s="776" t="s">
        <v>132</v>
      </c>
      <c r="B23" s="800" t="s">
        <v>164</v>
      </c>
      <c r="C23" s="60"/>
      <c r="D23" s="803"/>
      <c r="E23" s="802">
        <f>(E20+E21)/220*D23*15*7</f>
        <v>0</v>
      </c>
      <c r="F23" s="775"/>
      <c r="G23" s="775"/>
      <c r="H23" s="775"/>
      <c r="I23" s="775"/>
      <c r="J23" s="775"/>
      <c r="K23" s="775"/>
      <c r="L23" s="775"/>
      <c r="M23" s="775"/>
      <c r="N23" s="775"/>
      <c r="O23" s="775"/>
      <c r="P23" s="775"/>
      <c r="Q23" s="775"/>
      <c r="R23" s="775"/>
      <c r="S23" s="775"/>
      <c r="T23" s="775"/>
      <c r="U23" s="775"/>
      <c r="V23" s="775"/>
      <c r="W23" s="775"/>
      <c r="X23" s="775"/>
      <c r="Y23" s="775"/>
      <c r="Z23" s="775"/>
    </row>
    <row r="24" ht="15.75" customHeight="1">
      <c r="A24" s="776" t="s">
        <v>165</v>
      </c>
      <c r="B24" s="800" t="s">
        <v>911</v>
      </c>
      <c r="C24" s="60"/>
      <c r="D24" s="803"/>
      <c r="E24" s="802">
        <f>(E20+E21)/220*(D24+D23)*15*1</f>
        <v>0</v>
      </c>
      <c r="F24" s="775"/>
      <c r="G24" s="775"/>
      <c r="H24" s="775"/>
      <c r="I24" s="775"/>
      <c r="J24" s="775"/>
      <c r="K24" s="775"/>
      <c r="L24" s="775"/>
      <c r="M24" s="775"/>
      <c r="N24" s="775"/>
      <c r="O24" s="775"/>
      <c r="P24" s="775"/>
      <c r="Q24" s="775"/>
      <c r="R24" s="775"/>
      <c r="S24" s="775"/>
      <c r="T24" s="775"/>
      <c r="U24" s="775"/>
      <c r="V24" s="775"/>
      <c r="W24" s="775"/>
      <c r="X24" s="775"/>
      <c r="Y24" s="775"/>
      <c r="Z24" s="775"/>
    </row>
    <row r="25" ht="15.75" customHeight="1">
      <c r="A25" s="776" t="s">
        <v>167</v>
      </c>
      <c r="B25" s="800" t="s">
        <v>912</v>
      </c>
      <c r="C25" s="60"/>
      <c r="D25" s="803"/>
      <c r="E25" s="802">
        <v>0.0</v>
      </c>
      <c r="F25" s="775"/>
      <c r="G25" s="775"/>
      <c r="H25" s="775"/>
      <c r="I25" s="775"/>
      <c r="J25" s="775"/>
      <c r="K25" s="775"/>
      <c r="L25" s="775"/>
      <c r="M25" s="775"/>
      <c r="N25" s="775"/>
      <c r="O25" s="775"/>
      <c r="P25" s="775"/>
      <c r="Q25" s="775"/>
      <c r="R25" s="775"/>
      <c r="S25" s="775"/>
      <c r="T25" s="775"/>
      <c r="U25" s="775"/>
      <c r="V25" s="775"/>
      <c r="W25" s="775"/>
      <c r="X25" s="775"/>
      <c r="Y25" s="775"/>
      <c r="Z25" s="775"/>
    </row>
    <row r="26" ht="15.75" customHeight="1">
      <c r="A26" s="786" t="s">
        <v>171</v>
      </c>
      <c r="B26" s="59"/>
      <c r="C26" s="59"/>
      <c r="D26" s="309"/>
      <c r="E26" s="804">
        <f>SUM(E20:E25)</f>
        <v>3464.175</v>
      </c>
      <c r="F26" s="163"/>
      <c r="G26" s="163"/>
      <c r="H26" s="163"/>
      <c r="I26" s="163"/>
      <c r="J26" s="163"/>
      <c r="K26" s="163"/>
      <c r="L26" s="163"/>
      <c r="M26" s="163"/>
      <c r="N26" s="163"/>
      <c r="O26" s="163"/>
      <c r="P26" s="163"/>
      <c r="Q26" s="163"/>
      <c r="R26" s="163"/>
      <c r="S26" s="163"/>
      <c r="T26" s="163"/>
      <c r="U26" s="163"/>
      <c r="V26" s="163"/>
      <c r="W26" s="163"/>
      <c r="X26" s="163"/>
      <c r="Y26" s="163"/>
      <c r="Z26" s="163"/>
    </row>
    <row r="27" ht="15.75" customHeight="1">
      <c r="A27" s="805"/>
      <c r="B27" s="805"/>
      <c r="C27" s="805"/>
      <c r="D27" s="805"/>
      <c r="E27" s="806"/>
      <c r="F27" s="163"/>
      <c r="G27" s="163"/>
      <c r="H27" s="163"/>
      <c r="I27" s="163"/>
      <c r="J27" s="163"/>
      <c r="K27" s="163"/>
      <c r="L27" s="163"/>
      <c r="M27" s="163"/>
      <c r="N27" s="163"/>
      <c r="O27" s="163"/>
      <c r="P27" s="163"/>
      <c r="Q27" s="163"/>
      <c r="R27" s="163"/>
      <c r="S27" s="163"/>
      <c r="T27" s="163"/>
      <c r="U27" s="163"/>
      <c r="V27" s="163"/>
      <c r="W27" s="163"/>
      <c r="X27" s="163"/>
      <c r="Y27" s="163"/>
      <c r="Z27" s="163"/>
    </row>
    <row r="28" ht="15.75" customHeight="1">
      <c r="A28" s="794" t="s">
        <v>913</v>
      </c>
      <c r="B28" s="795"/>
      <c r="C28" s="795"/>
      <c r="D28" s="795"/>
      <c r="E28" s="796"/>
      <c r="F28" s="163"/>
      <c r="G28" s="163"/>
      <c r="H28" s="163"/>
      <c r="I28" s="163"/>
      <c r="J28" s="163"/>
      <c r="K28" s="163"/>
      <c r="L28" s="163"/>
      <c r="M28" s="163"/>
      <c r="N28" s="163"/>
      <c r="O28" s="163"/>
      <c r="P28" s="163"/>
      <c r="Q28" s="163"/>
      <c r="R28" s="163"/>
      <c r="S28" s="163"/>
      <c r="T28" s="163"/>
      <c r="U28" s="163"/>
      <c r="V28" s="163"/>
      <c r="W28" s="163"/>
      <c r="X28" s="163"/>
      <c r="Y28" s="163"/>
      <c r="Z28" s="163"/>
    </row>
    <row r="29" ht="15.75" customHeight="1">
      <c r="A29" s="807" t="s">
        <v>174</v>
      </c>
      <c r="B29" s="59"/>
      <c r="C29" s="59"/>
      <c r="D29" s="59"/>
      <c r="E29" s="60"/>
      <c r="F29" s="163"/>
      <c r="G29" s="163"/>
      <c r="H29" s="163"/>
      <c r="I29" s="163"/>
      <c r="J29" s="163"/>
      <c r="K29" s="163"/>
      <c r="L29" s="163"/>
      <c r="M29" s="163"/>
      <c r="N29" s="163"/>
      <c r="O29" s="163"/>
      <c r="P29" s="163"/>
      <c r="Q29" s="163"/>
      <c r="R29" s="163"/>
      <c r="S29" s="163"/>
      <c r="T29" s="163"/>
      <c r="U29" s="163"/>
      <c r="V29" s="163"/>
      <c r="W29" s="163"/>
      <c r="X29" s="163"/>
      <c r="Y29" s="163"/>
      <c r="Z29" s="163"/>
    </row>
    <row r="30" ht="15.75" customHeight="1">
      <c r="A30" s="785" t="s">
        <v>13</v>
      </c>
      <c r="B30" s="808" t="s">
        <v>914</v>
      </c>
      <c r="C30" s="60"/>
      <c r="D30" s="785" t="s">
        <v>159</v>
      </c>
      <c r="E30" s="785" t="s">
        <v>431</v>
      </c>
      <c r="F30" s="163"/>
      <c r="G30" s="163"/>
      <c r="H30" s="163"/>
      <c r="I30" s="163"/>
      <c r="J30" s="163"/>
      <c r="K30" s="163"/>
      <c r="L30" s="163"/>
      <c r="M30" s="163"/>
      <c r="N30" s="163"/>
      <c r="O30" s="163"/>
      <c r="P30" s="163"/>
      <c r="Q30" s="163"/>
      <c r="R30" s="163"/>
      <c r="S30" s="163"/>
      <c r="T30" s="163"/>
      <c r="U30" s="163"/>
      <c r="V30" s="163"/>
      <c r="W30" s="163"/>
      <c r="X30" s="163"/>
      <c r="Y30" s="163"/>
      <c r="Z30" s="163"/>
    </row>
    <row r="31" ht="15.75" customHeight="1">
      <c r="A31" s="776" t="s">
        <v>124</v>
      </c>
      <c r="B31" s="777" t="s">
        <v>176</v>
      </c>
      <c r="C31" s="60"/>
      <c r="D31" s="809">
        <v>0.0833</v>
      </c>
      <c r="E31" s="810">
        <f>D31*E26</f>
        <v>288.5657775</v>
      </c>
      <c r="F31" s="163"/>
      <c r="G31" s="163"/>
      <c r="H31" s="163"/>
      <c r="I31" s="163"/>
      <c r="J31" s="163"/>
      <c r="K31" s="163"/>
      <c r="L31" s="163"/>
      <c r="M31" s="163"/>
      <c r="N31" s="163"/>
      <c r="O31" s="163"/>
      <c r="P31" s="163"/>
      <c r="Q31" s="163"/>
      <c r="R31" s="163"/>
      <c r="S31" s="163"/>
      <c r="T31" s="163"/>
      <c r="U31" s="163"/>
      <c r="V31" s="163"/>
      <c r="W31" s="163"/>
      <c r="X31" s="163"/>
      <c r="Y31" s="163"/>
      <c r="Z31" s="163"/>
    </row>
    <row r="32" ht="15.75" customHeight="1">
      <c r="A32" s="776" t="s">
        <v>126</v>
      </c>
      <c r="B32" s="811" t="s">
        <v>915</v>
      </c>
      <c r="C32" s="811"/>
      <c r="D32" s="812">
        <v>0.0278</v>
      </c>
      <c r="E32" s="810">
        <f>D32*E26</f>
        <v>96.304065</v>
      </c>
      <c r="F32" s="163"/>
      <c r="G32" s="813"/>
      <c r="H32" s="163"/>
      <c r="I32" s="163"/>
      <c r="J32" s="163"/>
      <c r="K32" s="163"/>
      <c r="L32" s="163"/>
      <c r="M32" s="163"/>
      <c r="N32" s="163"/>
      <c r="O32" s="163"/>
      <c r="P32" s="163"/>
      <c r="Q32" s="163"/>
      <c r="R32" s="163"/>
      <c r="S32" s="163"/>
      <c r="T32" s="163"/>
      <c r="U32" s="163"/>
      <c r="V32" s="163"/>
      <c r="W32" s="163"/>
      <c r="X32" s="163"/>
      <c r="Y32" s="163"/>
      <c r="Z32" s="163"/>
    </row>
    <row r="33" ht="15.75" customHeight="1">
      <c r="A33" s="774" t="s">
        <v>916</v>
      </c>
      <c r="B33" s="59"/>
      <c r="C33" s="60"/>
      <c r="D33" s="814">
        <f>D31+D32</f>
        <v>0.1111</v>
      </c>
      <c r="E33" s="815">
        <f>SUM(E31:E32)</f>
        <v>384.8698425</v>
      </c>
      <c r="F33" s="163"/>
      <c r="G33" s="163"/>
      <c r="H33" s="163"/>
      <c r="I33" s="163"/>
      <c r="J33" s="163"/>
      <c r="K33" s="163"/>
      <c r="L33" s="163"/>
      <c r="M33" s="163"/>
      <c r="N33" s="163"/>
      <c r="O33" s="163"/>
      <c r="P33" s="163"/>
      <c r="Q33" s="163"/>
      <c r="R33" s="163"/>
      <c r="S33" s="163"/>
      <c r="T33" s="163"/>
      <c r="U33" s="163"/>
      <c r="V33" s="163"/>
      <c r="W33" s="163"/>
      <c r="X33" s="163"/>
      <c r="Y33" s="163"/>
      <c r="Z33" s="163"/>
    </row>
    <row r="34" ht="15.75" customHeight="1">
      <c r="A34" s="816"/>
      <c r="B34" s="816"/>
      <c r="C34" s="816"/>
      <c r="D34" s="817"/>
      <c r="E34" s="818"/>
      <c r="F34" s="163"/>
      <c r="G34" s="163"/>
      <c r="H34" s="163"/>
      <c r="I34" s="163"/>
      <c r="J34" s="163"/>
      <c r="K34" s="163"/>
      <c r="L34" s="163"/>
      <c r="M34" s="163"/>
      <c r="N34" s="163"/>
      <c r="O34" s="163"/>
      <c r="P34" s="163"/>
      <c r="Q34" s="163"/>
      <c r="R34" s="163"/>
      <c r="S34" s="163"/>
      <c r="T34" s="163"/>
      <c r="U34" s="163"/>
      <c r="V34" s="163"/>
      <c r="W34" s="163"/>
      <c r="X34" s="163"/>
      <c r="Y34" s="163"/>
      <c r="Z34" s="163"/>
    </row>
    <row r="35" ht="27.0" customHeight="1">
      <c r="A35" s="819" t="s">
        <v>917</v>
      </c>
      <c r="B35" s="412"/>
      <c r="C35" s="412"/>
      <c r="D35" s="412"/>
      <c r="E35" s="413"/>
      <c r="F35" s="163"/>
      <c r="G35" s="163"/>
      <c r="H35" s="163"/>
      <c r="I35" s="163"/>
      <c r="J35" s="163"/>
      <c r="K35" s="163"/>
      <c r="L35" s="163"/>
      <c r="M35" s="163"/>
      <c r="N35" s="163"/>
      <c r="O35" s="163"/>
      <c r="P35" s="163"/>
      <c r="Q35" s="163"/>
      <c r="R35" s="163"/>
      <c r="S35" s="163"/>
      <c r="T35" s="163"/>
      <c r="U35" s="163"/>
      <c r="V35" s="163"/>
      <c r="W35" s="163"/>
      <c r="X35" s="163"/>
      <c r="Y35" s="163"/>
      <c r="Z35" s="163"/>
    </row>
    <row r="36" ht="14.25" customHeight="1">
      <c r="A36" s="820" t="s">
        <v>15</v>
      </c>
      <c r="B36" s="797" t="s">
        <v>185</v>
      </c>
      <c r="C36" s="60"/>
      <c r="D36" s="968" t="s">
        <v>159</v>
      </c>
      <c r="E36" s="799" t="s">
        <v>431</v>
      </c>
      <c r="F36" s="163"/>
      <c r="G36" s="163"/>
      <c r="H36" s="163"/>
      <c r="I36" s="163"/>
      <c r="J36" s="163"/>
      <c r="K36" s="163"/>
      <c r="L36" s="163"/>
      <c r="M36" s="163"/>
      <c r="N36" s="163"/>
      <c r="O36" s="163"/>
      <c r="P36" s="163"/>
      <c r="Q36" s="163"/>
      <c r="R36" s="163"/>
      <c r="S36" s="163"/>
      <c r="T36" s="163"/>
      <c r="U36" s="163"/>
      <c r="V36" s="163"/>
      <c r="W36" s="163"/>
      <c r="X36" s="163"/>
      <c r="Y36" s="163"/>
      <c r="Z36" s="163"/>
    </row>
    <row r="37" ht="15.75" customHeight="1">
      <c r="A37" s="821" t="s">
        <v>124</v>
      </c>
      <c r="B37" s="777" t="s">
        <v>918</v>
      </c>
      <c r="C37" s="60"/>
      <c r="D37" s="822">
        <v>0.2</v>
      </c>
      <c r="E37" s="823">
        <f t="shared" ref="E37:E44" si="1">($E$26+$E$33)*D37</f>
        <v>769.8089685</v>
      </c>
      <c r="F37" s="163"/>
      <c r="G37" s="163"/>
      <c r="H37" s="163"/>
      <c r="I37" s="163"/>
      <c r="J37" s="163"/>
      <c r="K37" s="163"/>
      <c r="L37" s="163"/>
      <c r="M37" s="163"/>
      <c r="N37" s="163"/>
      <c r="O37" s="163"/>
      <c r="P37" s="163"/>
      <c r="Q37" s="163"/>
      <c r="R37" s="163"/>
      <c r="S37" s="163"/>
      <c r="T37" s="163"/>
      <c r="U37" s="163"/>
      <c r="V37" s="163"/>
      <c r="W37" s="163"/>
      <c r="X37" s="163"/>
      <c r="Y37" s="163"/>
      <c r="Z37" s="163"/>
    </row>
    <row r="38" ht="13.5" customHeight="1">
      <c r="A38" s="821" t="s">
        <v>126</v>
      </c>
      <c r="B38" s="777" t="s">
        <v>187</v>
      </c>
      <c r="C38" s="60"/>
      <c r="D38" s="822">
        <v>0.025</v>
      </c>
      <c r="E38" s="823">
        <f t="shared" si="1"/>
        <v>96.22612106</v>
      </c>
      <c r="F38" s="163"/>
      <c r="G38" s="163"/>
      <c r="H38" s="163"/>
      <c r="I38" s="163"/>
      <c r="J38" s="163"/>
      <c r="K38" s="163"/>
      <c r="L38" s="163"/>
      <c r="M38" s="163"/>
      <c r="N38" s="163"/>
      <c r="O38" s="163"/>
      <c r="P38" s="163"/>
      <c r="Q38" s="163"/>
      <c r="R38" s="163"/>
      <c r="S38" s="163"/>
      <c r="T38" s="163"/>
      <c r="U38" s="163"/>
      <c r="V38" s="163"/>
      <c r="W38" s="163"/>
      <c r="X38" s="163"/>
      <c r="Y38" s="163"/>
      <c r="Z38" s="163"/>
    </row>
    <row r="39" ht="13.5" customHeight="1">
      <c r="A39" s="821" t="s">
        <v>129</v>
      </c>
      <c r="B39" s="777" t="s">
        <v>919</v>
      </c>
      <c r="C39" s="60"/>
      <c r="D39" s="824">
        <v>0.03</v>
      </c>
      <c r="E39" s="823">
        <f t="shared" si="1"/>
        <v>115.4713453</v>
      </c>
      <c r="F39" s="163"/>
      <c r="G39" s="163"/>
      <c r="H39" s="163"/>
      <c r="I39" s="163"/>
      <c r="J39" s="163"/>
      <c r="K39" s="163"/>
      <c r="L39" s="163"/>
      <c r="M39" s="163"/>
      <c r="N39" s="163"/>
      <c r="O39" s="163"/>
      <c r="P39" s="163"/>
      <c r="Q39" s="163"/>
      <c r="R39" s="163"/>
      <c r="S39" s="163"/>
      <c r="T39" s="163"/>
      <c r="U39" s="163"/>
      <c r="V39" s="163"/>
      <c r="W39" s="163"/>
      <c r="X39" s="163"/>
      <c r="Y39" s="163"/>
      <c r="Z39" s="163"/>
    </row>
    <row r="40" ht="13.5" customHeight="1">
      <c r="A40" s="821" t="s">
        <v>132</v>
      </c>
      <c r="B40" s="777" t="s">
        <v>920</v>
      </c>
      <c r="C40" s="60"/>
      <c r="D40" s="822">
        <v>0.015</v>
      </c>
      <c r="E40" s="823">
        <f t="shared" si="1"/>
        <v>57.73567264</v>
      </c>
      <c r="F40" s="163"/>
      <c r="G40" s="163"/>
      <c r="H40" s="163"/>
      <c r="I40" s="163"/>
      <c r="J40" s="163"/>
      <c r="K40" s="163"/>
      <c r="L40" s="163"/>
      <c r="M40" s="163"/>
      <c r="N40" s="163"/>
      <c r="O40" s="163"/>
      <c r="P40" s="163"/>
      <c r="Q40" s="163"/>
      <c r="R40" s="163"/>
      <c r="S40" s="163"/>
      <c r="T40" s="163"/>
      <c r="U40" s="163"/>
      <c r="V40" s="163"/>
      <c r="W40" s="163"/>
      <c r="X40" s="163"/>
      <c r="Y40" s="163"/>
      <c r="Z40" s="163"/>
    </row>
    <row r="41" ht="13.5" customHeight="1">
      <c r="A41" s="821" t="s">
        <v>165</v>
      </c>
      <c r="B41" s="777" t="s">
        <v>921</v>
      </c>
      <c r="C41" s="60"/>
      <c r="D41" s="822">
        <v>0.01</v>
      </c>
      <c r="E41" s="823">
        <f t="shared" si="1"/>
        <v>38.49044843</v>
      </c>
      <c r="F41" s="163"/>
      <c r="G41" s="163"/>
      <c r="H41" s="163"/>
      <c r="I41" s="163"/>
      <c r="J41" s="163"/>
      <c r="K41" s="163"/>
      <c r="L41" s="163"/>
      <c r="M41" s="163"/>
      <c r="N41" s="163"/>
      <c r="O41" s="163"/>
      <c r="P41" s="163"/>
      <c r="Q41" s="163"/>
      <c r="R41" s="163"/>
      <c r="S41" s="163"/>
      <c r="T41" s="163"/>
      <c r="U41" s="163"/>
      <c r="V41" s="163"/>
      <c r="W41" s="163"/>
      <c r="X41" s="163"/>
      <c r="Y41" s="163"/>
      <c r="Z41" s="163"/>
    </row>
    <row r="42" ht="15.75" customHeight="1">
      <c r="A42" s="821" t="s">
        <v>167</v>
      </c>
      <c r="B42" s="777" t="s">
        <v>922</v>
      </c>
      <c r="C42" s="60"/>
      <c r="D42" s="822">
        <v>0.006</v>
      </c>
      <c r="E42" s="823">
        <f t="shared" si="1"/>
        <v>23.09426906</v>
      </c>
      <c r="F42" s="163"/>
      <c r="G42" s="163"/>
      <c r="H42" s="163"/>
      <c r="I42" s="163"/>
      <c r="J42" s="163"/>
      <c r="K42" s="163"/>
      <c r="L42" s="163"/>
      <c r="M42" s="163"/>
      <c r="N42" s="163"/>
      <c r="O42" s="163"/>
      <c r="P42" s="163"/>
      <c r="Q42" s="163"/>
      <c r="R42" s="163"/>
      <c r="S42" s="163"/>
      <c r="T42" s="163"/>
      <c r="U42" s="163"/>
      <c r="V42" s="163"/>
      <c r="W42" s="163"/>
      <c r="X42" s="163"/>
      <c r="Y42" s="163"/>
      <c r="Z42" s="163"/>
    </row>
    <row r="43" ht="13.5" customHeight="1">
      <c r="A43" s="821" t="s">
        <v>169</v>
      </c>
      <c r="B43" s="777" t="s">
        <v>192</v>
      </c>
      <c r="C43" s="60"/>
      <c r="D43" s="822">
        <v>0.002</v>
      </c>
      <c r="E43" s="823">
        <f t="shared" si="1"/>
        <v>7.698089685</v>
      </c>
      <c r="F43" s="163"/>
      <c r="G43" s="163"/>
      <c r="H43" s="163"/>
      <c r="I43" s="163"/>
      <c r="J43" s="163"/>
      <c r="K43" s="163"/>
      <c r="L43" s="163"/>
      <c r="M43" s="163"/>
      <c r="N43" s="163"/>
      <c r="O43" s="163"/>
      <c r="P43" s="163"/>
      <c r="Q43" s="163"/>
      <c r="R43" s="163"/>
      <c r="S43" s="163"/>
      <c r="T43" s="163"/>
      <c r="U43" s="163"/>
      <c r="V43" s="163"/>
      <c r="W43" s="163"/>
      <c r="X43" s="163"/>
      <c r="Y43" s="163"/>
      <c r="Z43" s="163"/>
    </row>
    <row r="44" ht="13.5" customHeight="1">
      <c r="A44" s="821" t="s">
        <v>193</v>
      </c>
      <c r="B44" s="777" t="s">
        <v>923</v>
      </c>
      <c r="C44" s="60"/>
      <c r="D44" s="822">
        <v>0.08</v>
      </c>
      <c r="E44" s="823">
        <f t="shared" si="1"/>
        <v>307.9235874</v>
      </c>
      <c r="F44" s="163"/>
      <c r="G44" s="163"/>
      <c r="H44" s="163"/>
      <c r="I44" s="163"/>
      <c r="J44" s="163"/>
      <c r="K44" s="163"/>
      <c r="L44" s="163"/>
      <c r="M44" s="163"/>
      <c r="N44" s="163"/>
      <c r="O44" s="163"/>
      <c r="P44" s="163"/>
      <c r="Q44" s="163"/>
      <c r="R44" s="163"/>
      <c r="S44" s="163"/>
      <c r="T44" s="163"/>
      <c r="U44" s="163"/>
      <c r="V44" s="163"/>
      <c r="W44" s="163"/>
      <c r="X44" s="163"/>
      <c r="Y44" s="163"/>
      <c r="Z44" s="163"/>
    </row>
    <row r="45" ht="15.0" customHeight="1">
      <c r="A45" s="786" t="s">
        <v>924</v>
      </c>
      <c r="B45" s="59"/>
      <c r="C45" s="60"/>
      <c r="D45" s="825">
        <f t="shared" ref="D45:E45" si="2">SUM(D37:D44)</f>
        <v>0.368</v>
      </c>
      <c r="E45" s="815">
        <f t="shared" si="2"/>
        <v>1416.448502</v>
      </c>
      <c r="F45" s="163"/>
      <c r="G45" s="163"/>
      <c r="H45" s="163"/>
      <c r="I45" s="163"/>
      <c r="J45" s="163"/>
      <c r="K45" s="163"/>
      <c r="L45" s="163"/>
      <c r="M45" s="163"/>
      <c r="N45" s="163"/>
      <c r="O45" s="163"/>
      <c r="P45" s="163"/>
      <c r="Q45" s="163"/>
      <c r="R45" s="163"/>
      <c r="S45" s="163"/>
      <c r="T45" s="163"/>
      <c r="U45" s="163"/>
      <c r="V45" s="163"/>
      <c r="W45" s="163"/>
      <c r="X45" s="163"/>
      <c r="Y45" s="163"/>
      <c r="Z45" s="163"/>
    </row>
    <row r="46" ht="15.0" customHeight="1">
      <c r="A46" s="805"/>
      <c r="B46" s="805"/>
      <c r="C46" s="805"/>
      <c r="D46" s="805"/>
      <c r="E46" s="806"/>
      <c r="F46" s="163"/>
      <c r="G46" s="163"/>
      <c r="H46" s="163"/>
      <c r="I46" s="163"/>
      <c r="J46" s="163"/>
      <c r="K46" s="163"/>
      <c r="L46" s="163"/>
      <c r="M46" s="163"/>
      <c r="N46" s="163"/>
      <c r="O46" s="163"/>
      <c r="P46" s="163"/>
      <c r="Q46" s="163"/>
      <c r="R46" s="163"/>
      <c r="S46" s="163"/>
      <c r="T46" s="163"/>
      <c r="U46" s="163"/>
      <c r="V46" s="163"/>
      <c r="W46" s="163"/>
      <c r="X46" s="163"/>
      <c r="Y46" s="163"/>
      <c r="Z46" s="163"/>
    </row>
    <row r="47" ht="15.0" customHeight="1">
      <c r="A47" s="807" t="s">
        <v>925</v>
      </c>
      <c r="B47" s="59"/>
      <c r="C47" s="59"/>
      <c r="D47" s="59"/>
      <c r="E47" s="60"/>
      <c r="F47" s="163"/>
      <c r="G47" s="826"/>
      <c r="I47" s="826"/>
      <c r="K47" s="163"/>
      <c r="L47" s="163"/>
      <c r="M47" s="163"/>
      <c r="N47" s="163"/>
      <c r="O47" s="163"/>
      <c r="P47" s="163"/>
      <c r="Q47" s="163"/>
      <c r="R47" s="163"/>
      <c r="S47" s="163"/>
      <c r="T47" s="163"/>
      <c r="U47" s="163"/>
      <c r="V47" s="163"/>
      <c r="W47" s="163"/>
      <c r="X47" s="163"/>
      <c r="Y47" s="163"/>
      <c r="Z47" s="163"/>
    </row>
    <row r="48" ht="14.25" customHeight="1">
      <c r="A48" s="785" t="s">
        <v>115</v>
      </c>
      <c r="B48" s="786" t="s">
        <v>201</v>
      </c>
      <c r="C48" s="59"/>
      <c r="D48" s="309"/>
      <c r="E48" s="785" t="s">
        <v>431</v>
      </c>
      <c r="F48" s="827"/>
      <c r="G48" s="828"/>
      <c r="H48" s="829"/>
      <c r="I48" s="828"/>
      <c r="J48" s="829"/>
      <c r="K48" s="827"/>
      <c r="L48" s="827"/>
      <c r="M48" s="827"/>
      <c r="N48" s="827"/>
      <c r="O48" s="827"/>
      <c r="P48" s="827"/>
      <c r="Q48" s="827"/>
      <c r="R48" s="827"/>
      <c r="S48" s="827"/>
      <c r="T48" s="827"/>
      <c r="U48" s="827"/>
      <c r="V48" s="827"/>
      <c r="W48" s="827"/>
      <c r="X48" s="827"/>
      <c r="Y48" s="827"/>
      <c r="Z48" s="827"/>
    </row>
    <row r="49" ht="15.75" customHeight="1">
      <c r="A49" s="830" t="s">
        <v>124</v>
      </c>
      <c r="B49" s="777" t="s">
        <v>926</v>
      </c>
      <c r="C49" s="309"/>
      <c r="D49" s="831"/>
      <c r="E49" s="832">
        <f>H56</f>
        <v>311.355</v>
      </c>
      <c r="F49" s="833"/>
      <c r="G49" s="834"/>
      <c r="H49" s="828"/>
      <c r="I49" s="835"/>
      <c r="J49" s="836"/>
      <c r="K49" s="827"/>
      <c r="L49" s="827"/>
      <c r="M49" s="827"/>
      <c r="N49" s="827"/>
      <c r="O49" s="827"/>
      <c r="P49" s="827"/>
      <c r="Q49" s="827"/>
      <c r="R49" s="827"/>
      <c r="S49" s="827"/>
      <c r="T49" s="827"/>
      <c r="U49" s="827"/>
      <c r="V49" s="827"/>
      <c r="W49" s="827"/>
      <c r="X49" s="827"/>
      <c r="Y49" s="827"/>
      <c r="Z49" s="827"/>
    </row>
    <row r="50" ht="15.75" customHeight="1">
      <c r="A50" s="776" t="s">
        <v>126</v>
      </c>
      <c r="B50" s="777" t="s">
        <v>927</v>
      </c>
      <c r="C50" s="309"/>
      <c r="D50" s="837"/>
      <c r="E50" s="823">
        <f>H67</f>
        <v>934.12</v>
      </c>
      <c r="F50" s="827"/>
      <c r="G50" s="838" t="s">
        <v>199</v>
      </c>
      <c r="H50" s="420"/>
      <c r="I50" s="835"/>
      <c r="J50" s="828"/>
      <c r="K50" s="827"/>
      <c r="L50" s="827"/>
      <c r="M50" s="827"/>
      <c r="N50" s="827"/>
      <c r="O50" s="827"/>
      <c r="P50" s="827"/>
      <c r="Q50" s="827"/>
      <c r="R50" s="827"/>
      <c r="S50" s="827"/>
      <c r="T50" s="827"/>
      <c r="U50" s="827"/>
      <c r="V50" s="827"/>
      <c r="W50" s="827"/>
      <c r="X50" s="827"/>
      <c r="Y50" s="827"/>
      <c r="Z50" s="827"/>
    </row>
    <row r="51" ht="14.25" customHeight="1">
      <c r="A51" s="776" t="s">
        <v>129</v>
      </c>
      <c r="B51" s="777" t="s">
        <v>928</v>
      </c>
      <c r="C51" s="59"/>
      <c r="D51" s="60"/>
      <c r="E51" s="823"/>
      <c r="F51" s="827"/>
      <c r="G51" s="839" t="s">
        <v>3</v>
      </c>
      <c r="H51" s="840"/>
      <c r="I51" s="835"/>
      <c r="J51" s="836"/>
      <c r="K51" s="827"/>
      <c r="L51" s="827"/>
      <c r="M51" s="827"/>
      <c r="N51" s="827"/>
      <c r="O51" s="827"/>
      <c r="P51" s="827"/>
      <c r="Q51" s="827"/>
      <c r="R51" s="827"/>
      <c r="S51" s="827"/>
      <c r="T51" s="827"/>
      <c r="U51" s="827"/>
      <c r="V51" s="827"/>
      <c r="W51" s="827"/>
      <c r="X51" s="827"/>
      <c r="Y51" s="827"/>
      <c r="Z51" s="827"/>
    </row>
    <row r="52" ht="15.75" customHeight="1">
      <c r="A52" s="776" t="s">
        <v>132</v>
      </c>
      <c r="B52" s="777" t="s">
        <v>929</v>
      </c>
      <c r="C52" s="309"/>
      <c r="D52" s="837"/>
      <c r="E52" s="823"/>
      <c r="F52" s="827"/>
      <c r="G52" s="841" t="s">
        <v>202</v>
      </c>
      <c r="H52" s="839">
        <v>2.0</v>
      </c>
      <c r="I52" s="842"/>
      <c r="J52" s="836"/>
      <c r="K52" s="827"/>
      <c r="L52" s="827"/>
      <c r="M52" s="827"/>
      <c r="N52" s="827"/>
      <c r="O52" s="827"/>
      <c r="P52" s="827"/>
      <c r="Q52" s="827"/>
      <c r="R52" s="827"/>
      <c r="S52" s="827"/>
      <c r="T52" s="827"/>
      <c r="U52" s="827"/>
      <c r="V52" s="827"/>
      <c r="W52" s="827"/>
      <c r="X52" s="827"/>
      <c r="Y52" s="827"/>
      <c r="Z52" s="827"/>
    </row>
    <row r="53" ht="15.75" customHeight="1">
      <c r="A53" s="776" t="s">
        <v>165</v>
      </c>
      <c r="B53" s="777" t="s">
        <v>616</v>
      </c>
      <c r="C53" s="59"/>
      <c r="D53" s="60"/>
      <c r="E53" s="823"/>
      <c r="F53" s="827"/>
      <c r="G53" s="841" t="s">
        <v>204</v>
      </c>
      <c r="H53" s="843">
        <v>10.71</v>
      </c>
      <c r="I53" s="844"/>
      <c r="J53" s="845"/>
      <c r="K53" s="827"/>
      <c r="L53" s="827"/>
      <c r="M53" s="827"/>
      <c r="N53" s="827"/>
      <c r="O53" s="827"/>
      <c r="P53" s="827"/>
      <c r="Q53" s="827"/>
      <c r="R53" s="827"/>
      <c r="S53" s="827"/>
      <c r="T53" s="827"/>
      <c r="U53" s="827"/>
      <c r="V53" s="827"/>
      <c r="W53" s="827"/>
      <c r="X53" s="827"/>
      <c r="Y53" s="827"/>
      <c r="Z53" s="827"/>
    </row>
    <row r="54" ht="15.75" customHeight="1">
      <c r="A54" s="776" t="s">
        <v>167</v>
      </c>
      <c r="B54" s="777" t="s">
        <v>930</v>
      </c>
      <c r="C54" s="309"/>
      <c r="D54" s="837"/>
      <c r="E54" s="823"/>
      <c r="F54" s="827"/>
      <c r="G54" s="841" t="s">
        <v>206</v>
      </c>
      <c r="H54" s="839">
        <v>22.0</v>
      </c>
      <c r="I54" s="827"/>
      <c r="J54" s="827"/>
      <c r="K54" s="827"/>
      <c r="L54" s="827"/>
      <c r="M54" s="827"/>
      <c r="N54" s="827"/>
      <c r="O54" s="827"/>
      <c r="P54" s="827"/>
      <c r="Q54" s="827"/>
      <c r="R54" s="827"/>
      <c r="S54" s="827"/>
      <c r="T54" s="827"/>
      <c r="U54" s="827"/>
      <c r="V54" s="827"/>
      <c r="W54" s="827"/>
      <c r="X54" s="827"/>
      <c r="Y54" s="827"/>
      <c r="Z54" s="827"/>
    </row>
    <row r="55" ht="15.75" customHeight="1">
      <c r="A55" s="786" t="s">
        <v>931</v>
      </c>
      <c r="B55" s="59"/>
      <c r="C55" s="59"/>
      <c r="D55" s="60"/>
      <c r="E55" s="804">
        <f>SUM(E49:E54)</f>
        <v>1245.475</v>
      </c>
      <c r="F55" s="163"/>
      <c r="G55" s="841" t="s">
        <v>208</v>
      </c>
      <c r="H55" s="843">
        <f>E20*0.06</f>
        <v>159.885</v>
      </c>
      <c r="I55" s="163"/>
      <c r="J55" s="163"/>
      <c r="K55" s="163"/>
      <c r="L55" s="163"/>
      <c r="M55" s="163"/>
      <c r="N55" s="163"/>
      <c r="O55" s="163"/>
      <c r="P55" s="163"/>
      <c r="Q55" s="163"/>
      <c r="R55" s="163"/>
      <c r="S55" s="163"/>
      <c r="T55" s="163"/>
      <c r="U55" s="163"/>
      <c r="V55" s="163"/>
      <c r="W55" s="163"/>
      <c r="X55" s="163"/>
      <c r="Y55" s="163"/>
      <c r="Z55" s="163"/>
    </row>
    <row r="56" ht="15.0" customHeight="1">
      <c r="A56" s="846"/>
      <c r="B56" s="847"/>
      <c r="C56" s="847"/>
      <c r="D56" s="847"/>
      <c r="E56" s="848"/>
      <c r="F56" s="163"/>
      <c r="G56" s="849" t="s">
        <v>211</v>
      </c>
      <c r="H56" s="843">
        <f>((H52*H53)*H54)-H55</f>
        <v>311.355</v>
      </c>
      <c r="I56" s="163"/>
      <c r="J56" s="163"/>
      <c r="K56" s="163"/>
      <c r="L56" s="163"/>
      <c r="M56" s="163"/>
      <c r="N56" s="163"/>
      <c r="O56" s="163"/>
      <c r="P56" s="163"/>
      <c r="Q56" s="163"/>
      <c r="R56" s="163"/>
      <c r="S56" s="163"/>
      <c r="T56" s="163"/>
      <c r="U56" s="163"/>
      <c r="V56" s="163"/>
      <c r="W56" s="163"/>
      <c r="X56" s="163"/>
      <c r="Y56" s="163"/>
      <c r="Z56" s="163"/>
    </row>
    <row r="57" ht="15.0" customHeight="1">
      <c r="A57" s="786" t="s">
        <v>932</v>
      </c>
      <c r="B57" s="59"/>
      <c r="C57" s="59"/>
      <c r="D57" s="59"/>
      <c r="E57" s="60"/>
      <c r="F57" s="163"/>
      <c r="G57" s="849" t="s">
        <v>213</v>
      </c>
      <c r="H57" s="850">
        <f>E20</f>
        <v>2664.75</v>
      </c>
      <c r="I57" s="163"/>
      <c r="J57" s="163"/>
      <c r="K57" s="163"/>
      <c r="L57" s="163"/>
      <c r="M57" s="163"/>
      <c r="N57" s="163"/>
      <c r="O57" s="163"/>
      <c r="P57" s="163"/>
      <c r="Q57" s="163"/>
      <c r="R57" s="163"/>
      <c r="S57" s="163"/>
      <c r="T57" s="163"/>
      <c r="U57" s="163"/>
      <c r="V57" s="163"/>
      <c r="W57" s="163"/>
      <c r="X57" s="163"/>
      <c r="Y57" s="163"/>
      <c r="Z57" s="163"/>
    </row>
    <row r="58" ht="15.0" customHeight="1">
      <c r="A58" s="785" t="s">
        <v>124</v>
      </c>
      <c r="B58" s="777" t="s">
        <v>933</v>
      </c>
      <c r="C58" s="60"/>
      <c r="D58" s="776"/>
      <c r="E58" s="802">
        <f>E26/220*1.5*15*0.5*D58</f>
        <v>0</v>
      </c>
      <c r="F58" s="163"/>
      <c r="G58" s="163"/>
      <c r="H58" s="163"/>
      <c r="I58" s="163"/>
      <c r="J58" s="163"/>
      <c r="K58" s="163"/>
      <c r="L58" s="163"/>
      <c r="M58" s="163"/>
      <c r="N58" s="163"/>
      <c r="O58" s="163"/>
      <c r="P58" s="163"/>
      <c r="Q58" s="163"/>
      <c r="R58" s="163"/>
      <c r="S58" s="163"/>
      <c r="T58" s="163"/>
      <c r="U58" s="163"/>
      <c r="V58" s="163"/>
      <c r="W58" s="163"/>
      <c r="X58" s="163"/>
      <c r="Y58" s="163"/>
      <c r="Z58" s="163"/>
    </row>
    <row r="59" ht="15.0" customHeight="1">
      <c r="A59" s="785"/>
      <c r="B59" s="786" t="s">
        <v>934</v>
      </c>
      <c r="C59" s="60"/>
      <c r="D59" s="785"/>
      <c r="E59" s="804">
        <f>E58</f>
        <v>0</v>
      </c>
      <c r="F59" s="163"/>
      <c r="G59" s="163"/>
      <c r="H59" s="163"/>
      <c r="I59" s="163"/>
      <c r="J59" s="163"/>
      <c r="K59" s="163"/>
      <c r="L59" s="163"/>
      <c r="M59" s="163"/>
      <c r="N59" s="163"/>
      <c r="O59" s="163"/>
      <c r="P59" s="163"/>
      <c r="Q59" s="163"/>
      <c r="R59" s="163"/>
      <c r="S59" s="163"/>
      <c r="T59" s="163"/>
      <c r="U59" s="163"/>
      <c r="V59" s="163"/>
      <c r="W59" s="163"/>
      <c r="X59" s="163"/>
      <c r="Y59" s="163"/>
      <c r="Z59" s="163"/>
    </row>
    <row r="60" ht="15.0" customHeight="1">
      <c r="A60" s="851"/>
      <c r="B60" s="412"/>
      <c r="C60" s="412"/>
      <c r="D60" s="412"/>
      <c r="E60" s="852"/>
      <c r="F60" s="163"/>
      <c r="G60" s="969" t="s">
        <v>216</v>
      </c>
      <c r="H60" s="60"/>
      <c r="I60" s="163"/>
      <c r="J60" s="163"/>
      <c r="K60" s="163"/>
      <c r="L60" s="163"/>
      <c r="M60" s="163"/>
      <c r="N60" s="163"/>
      <c r="O60" s="163"/>
      <c r="P60" s="163"/>
      <c r="Q60" s="163"/>
      <c r="R60" s="163"/>
      <c r="S60" s="163"/>
      <c r="T60" s="163"/>
      <c r="U60" s="163"/>
      <c r="V60" s="163"/>
      <c r="W60" s="163"/>
      <c r="X60" s="163"/>
      <c r="Y60" s="163"/>
      <c r="Z60" s="163"/>
    </row>
    <row r="61" ht="15.75" customHeight="1">
      <c r="A61" s="854" t="s">
        <v>935</v>
      </c>
      <c r="B61" s="59"/>
      <c r="C61" s="59"/>
      <c r="D61" s="59"/>
      <c r="E61" s="60"/>
      <c r="F61" s="163"/>
      <c r="G61" s="839" t="s">
        <v>3</v>
      </c>
      <c r="H61" s="840"/>
      <c r="I61" s="163"/>
      <c r="J61" s="163"/>
      <c r="K61" s="163"/>
      <c r="L61" s="163"/>
      <c r="M61" s="163"/>
      <c r="N61" s="163"/>
      <c r="O61" s="163"/>
      <c r="P61" s="163"/>
      <c r="Q61" s="163"/>
      <c r="R61" s="163"/>
      <c r="S61" s="163"/>
      <c r="T61" s="163"/>
      <c r="U61" s="163"/>
      <c r="V61" s="163"/>
      <c r="W61" s="163"/>
      <c r="X61" s="163"/>
      <c r="Y61" s="163"/>
      <c r="Z61" s="163"/>
    </row>
    <row r="62" ht="15.75" customHeight="1">
      <c r="A62" s="785">
        <v>2.0</v>
      </c>
      <c r="B62" s="797" t="s">
        <v>463</v>
      </c>
      <c r="C62" s="60"/>
      <c r="D62" s="785" t="s">
        <v>159</v>
      </c>
      <c r="E62" s="799" t="s">
        <v>431</v>
      </c>
      <c r="F62" s="163"/>
      <c r="G62" s="841" t="s">
        <v>219</v>
      </c>
      <c r="H62" s="970">
        <v>30.0</v>
      </c>
      <c r="I62" s="163"/>
      <c r="J62" s="163"/>
      <c r="K62" s="163"/>
      <c r="L62" s="163"/>
      <c r="M62" s="163"/>
      <c r="N62" s="163"/>
      <c r="O62" s="163"/>
      <c r="P62" s="163"/>
      <c r="Q62" s="163"/>
      <c r="R62" s="163"/>
      <c r="S62" s="163"/>
      <c r="T62" s="163"/>
      <c r="U62" s="163"/>
      <c r="V62" s="163"/>
      <c r="W62" s="163"/>
      <c r="X62" s="163"/>
      <c r="Y62" s="163"/>
      <c r="Z62" s="163"/>
    </row>
    <row r="63" ht="15.75" customHeight="1">
      <c r="A63" s="776"/>
      <c r="B63" s="971"/>
      <c r="C63" s="971"/>
      <c r="D63" s="857"/>
      <c r="E63" s="802"/>
      <c r="F63" s="163"/>
      <c r="G63" s="841" t="s">
        <v>220</v>
      </c>
      <c r="H63" s="970">
        <f>6.98*2</f>
        <v>13.96</v>
      </c>
      <c r="I63" s="163"/>
      <c r="J63" s="163"/>
      <c r="K63" s="163">
        <f>30*0.05</f>
        <v>1.5</v>
      </c>
      <c r="L63" s="163"/>
      <c r="M63" s="163"/>
      <c r="N63" s="163"/>
      <c r="O63" s="163"/>
      <c r="P63" s="163"/>
      <c r="Q63" s="163"/>
      <c r="R63" s="163"/>
      <c r="S63" s="163"/>
      <c r="T63" s="163"/>
      <c r="U63" s="163"/>
      <c r="V63" s="163"/>
      <c r="W63" s="163"/>
      <c r="X63" s="163"/>
      <c r="Y63" s="163"/>
      <c r="Z63" s="163"/>
    </row>
    <row r="64" ht="15.75" customHeight="1">
      <c r="A64" s="776" t="s">
        <v>13</v>
      </c>
      <c r="B64" s="800" t="s">
        <v>936</v>
      </c>
      <c r="C64" s="60"/>
      <c r="D64" s="857">
        <f t="shared" ref="D64:E64" si="3">D33</f>
        <v>0.1111</v>
      </c>
      <c r="E64" s="802">
        <f t="shared" si="3"/>
        <v>384.8698425</v>
      </c>
      <c r="F64" s="163"/>
      <c r="G64" s="841" t="s">
        <v>222</v>
      </c>
      <c r="H64" s="972">
        <v>22.0</v>
      </c>
      <c r="I64" s="163"/>
      <c r="J64" s="163"/>
      <c r="K64" s="163">
        <f>30-K63</f>
        <v>28.5</v>
      </c>
      <c r="L64" s="163"/>
      <c r="M64" s="163"/>
      <c r="N64" s="163"/>
      <c r="O64" s="163"/>
      <c r="P64" s="163"/>
      <c r="Q64" s="163"/>
      <c r="R64" s="163"/>
      <c r="S64" s="163"/>
      <c r="T64" s="163"/>
      <c r="U64" s="163"/>
      <c r="V64" s="163"/>
      <c r="W64" s="163"/>
      <c r="X64" s="163"/>
      <c r="Y64" s="163"/>
      <c r="Z64" s="163"/>
    </row>
    <row r="65" ht="15.75" customHeight="1">
      <c r="A65" s="776" t="s">
        <v>15</v>
      </c>
      <c r="B65" s="800" t="s">
        <v>185</v>
      </c>
      <c r="C65" s="60"/>
      <c r="D65" s="857">
        <f t="shared" ref="D65:E65" si="4">D45</f>
        <v>0.368</v>
      </c>
      <c r="E65" s="802">
        <f t="shared" si="4"/>
        <v>1416.448502</v>
      </c>
      <c r="F65" s="163"/>
      <c r="G65" s="973" t="s">
        <v>224</v>
      </c>
      <c r="H65" s="974">
        <f>(H62*22)*0.05</f>
        <v>33</v>
      </c>
      <c r="I65" s="163"/>
      <c r="J65" s="163"/>
      <c r="K65" s="163">
        <f>K64*22</f>
        <v>627</v>
      </c>
      <c r="L65" s="163"/>
      <c r="M65" s="163"/>
      <c r="N65" s="163"/>
      <c r="O65" s="163"/>
      <c r="P65" s="163"/>
      <c r="Q65" s="163"/>
      <c r="R65" s="163"/>
      <c r="S65" s="163"/>
      <c r="T65" s="163"/>
      <c r="U65" s="163"/>
      <c r="V65" s="163"/>
      <c r="W65" s="163"/>
      <c r="X65" s="163"/>
      <c r="Y65" s="163"/>
      <c r="Z65" s="163"/>
    </row>
    <row r="66" ht="15.75" customHeight="1">
      <c r="A66" s="776" t="s">
        <v>115</v>
      </c>
      <c r="B66" s="800" t="s">
        <v>201</v>
      </c>
      <c r="C66" s="60"/>
      <c r="D66" s="857">
        <f>E66/E26</f>
        <v>0.3595300468</v>
      </c>
      <c r="E66" s="802">
        <f>E55</f>
        <v>1245.475</v>
      </c>
      <c r="F66" s="163"/>
      <c r="G66" s="849" t="s">
        <v>225</v>
      </c>
      <c r="H66" s="970">
        <f>(H62+H63)*H64</f>
        <v>967.12</v>
      </c>
      <c r="I66" s="163"/>
      <c r="J66" s="163"/>
      <c r="K66" s="163"/>
      <c r="L66" s="163"/>
      <c r="M66" s="163"/>
      <c r="N66" s="163"/>
      <c r="O66" s="163"/>
      <c r="P66" s="163"/>
      <c r="Q66" s="163"/>
      <c r="R66" s="163"/>
      <c r="S66" s="163"/>
      <c r="T66" s="163"/>
      <c r="U66" s="163"/>
      <c r="V66" s="163"/>
      <c r="W66" s="163"/>
      <c r="X66" s="163"/>
      <c r="Y66" s="163"/>
      <c r="Z66" s="163"/>
    </row>
    <row r="67" ht="15.75" customHeight="1">
      <c r="A67" s="776" t="s">
        <v>937</v>
      </c>
      <c r="B67" s="800" t="s">
        <v>938</v>
      </c>
      <c r="C67" s="60"/>
      <c r="D67" s="857">
        <v>0.0</v>
      </c>
      <c r="E67" s="802">
        <f>E59</f>
        <v>0</v>
      </c>
      <c r="F67" s="163"/>
      <c r="G67" s="30" t="s">
        <v>226</v>
      </c>
      <c r="H67" s="975">
        <f>H66-H65</f>
        <v>934.12</v>
      </c>
      <c r="I67" s="163"/>
      <c r="J67" s="163"/>
      <c r="K67" s="163"/>
      <c r="L67" s="163"/>
      <c r="M67" s="163"/>
      <c r="N67" s="163"/>
      <c r="O67" s="163"/>
      <c r="P67" s="163"/>
      <c r="Q67" s="163"/>
      <c r="R67" s="163"/>
      <c r="S67" s="163"/>
      <c r="T67" s="163"/>
      <c r="U67" s="163"/>
      <c r="V67" s="163"/>
      <c r="W67" s="163"/>
      <c r="X67" s="163"/>
      <c r="Y67" s="163"/>
      <c r="Z67" s="163"/>
    </row>
    <row r="68" ht="15.75" customHeight="1">
      <c r="A68" s="774" t="s">
        <v>939</v>
      </c>
      <c r="B68" s="59"/>
      <c r="C68" s="60"/>
      <c r="D68" s="861">
        <f t="shared" ref="D68:E68" si="5">SUM(D64:D67)</f>
        <v>0.8386300468</v>
      </c>
      <c r="E68" s="804">
        <f t="shared" si="5"/>
        <v>3046.793345</v>
      </c>
      <c r="F68" s="163"/>
      <c r="G68" s="163"/>
      <c r="H68" s="163"/>
      <c r="I68" s="163"/>
      <c r="J68" s="163"/>
      <c r="K68" s="163"/>
      <c r="L68" s="163"/>
      <c r="M68" s="163"/>
      <c r="N68" s="163"/>
      <c r="O68" s="163"/>
      <c r="P68" s="163"/>
      <c r="Q68" s="163"/>
      <c r="R68" s="163"/>
      <c r="S68" s="163"/>
      <c r="T68" s="163"/>
      <c r="U68" s="163"/>
      <c r="V68" s="163"/>
      <c r="W68" s="163"/>
      <c r="X68" s="163"/>
      <c r="Y68" s="163"/>
      <c r="Z68" s="163"/>
    </row>
    <row r="69" ht="15.75" customHeight="1">
      <c r="A69" s="816"/>
      <c r="B69" s="816"/>
      <c r="C69" s="816"/>
      <c r="D69" s="862"/>
      <c r="E69" s="806"/>
      <c r="F69" s="163"/>
      <c r="G69" s="163"/>
      <c r="H69" s="163"/>
      <c r="I69" s="163"/>
      <c r="J69" s="163"/>
      <c r="K69" s="163"/>
      <c r="L69" s="163"/>
      <c r="M69" s="163"/>
      <c r="N69" s="163"/>
      <c r="O69" s="163"/>
      <c r="P69" s="163"/>
      <c r="Q69" s="163"/>
      <c r="R69" s="163"/>
      <c r="S69" s="163"/>
      <c r="T69" s="163"/>
      <c r="U69" s="163"/>
      <c r="V69" s="163"/>
      <c r="W69" s="163"/>
      <c r="X69" s="163"/>
      <c r="Y69" s="163"/>
      <c r="Z69" s="163"/>
    </row>
    <row r="70" ht="15.75" customHeight="1">
      <c r="A70" s="794"/>
      <c r="B70" s="795"/>
      <c r="C70" s="795"/>
      <c r="D70" s="795"/>
      <c r="E70" s="796"/>
      <c r="F70" s="163"/>
      <c r="G70" s="163"/>
      <c r="H70" s="163"/>
      <c r="I70" s="163"/>
      <c r="J70" s="163"/>
      <c r="K70" s="163"/>
      <c r="L70" s="163"/>
      <c r="M70" s="163"/>
      <c r="N70" s="163"/>
      <c r="O70" s="163"/>
      <c r="P70" s="163"/>
      <c r="Q70" s="163"/>
      <c r="R70" s="163"/>
      <c r="S70" s="163"/>
      <c r="T70" s="163"/>
      <c r="U70" s="163"/>
      <c r="V70" s="163"/>
      <c r="W70" s="163"/>
      <c r="X70" s="163"/>
      <c r="Y70" s="163"/>
      <c r="Z70" s="163"/>
    </row>
    <row r="71" ht="15.75" customHeight="1">
      <c r="A71" s="807" t="s">
        <v>465</v>
      </c>
      <c r="B71" s="59"/>
      <c r="C71" s="59"/>
      <c r="D71" s="59"/>
      <c r="E71" s="60"/>
      <c r="F71" s="163"/>
      <c r="G71" s="163"/>
      <c r="H71" s="163"/>
      <c r="I71" s="163"/>
      <c r="J71" s="163"/>
      <c r="K71" s="163"/>
      <c r="L71" s="163"/>
      <c r="M71" s="163"/>
      <c r="N71" s="163"/>
      <c r="O71" s="163"/>
      <c r="P71" s="163"/>
      <c r="Q71" s="163"/>
      <c r="R71" s="163"/>
      <c r="S71" s="163"/>
      <c r="T71" s="163"/>
      <c r="U71" s="163"/>
      <c r="V71" s="163"/>
      <c r="W71" s="163"/>
      <c r="X71" s="163"/>
      <c r="Y71" s="163"/>
      <c r="Z71" s="163"/>
    </row>
    <row r="72" ht="15.75" customHeight="1">
      <c r="A72" s="785">
        <v>3.0</v>
      </c>
      <c r="B72" s="797" t="s">
        <v>229</v>
      </c>
      <c r="C72" s="60"/>
      <c r="D72" s="799" t="s">
        <v>159</v>
      </c>
      <c r="E72" s="799" t="s">
        <v>431</v>
      </c>
      <c r="F72" s="163"/>
      <c r="G72" s="163"/>
      <c r="H72" s="163"/>
      <c r="I72" s="163"/>
      <c r="J72" s="163"/>
      <c r="K72" s="163"/>
      <c r="L72" s="163"/>
      <c r="M72" s="163"/>
      <c r="N72" s="163"/>
      <c r="O72" s="163"/>
      <c r="P72" s="163"/>
      <c r="Q72" s="163"/>
      <c r="R72" s="163"/>
      <c r="S72" s="163"/>
      <c r="T72" s="163"/>
      <c r="U72" s="163"/>
      <c r="V72" s="163"/>
      <c r="W72" s="163"/>
      <c r="X72" s="163"/>
      <c r="Y72" s="163"/>
      <c r="Z72" s="163"/>
    </row>
    <row r="73" ht="27.0" customHeight="1">
      <c r="A73" s="776" t="s">
        <v>124</v>
      </c>
      <c r="B73" s="800" t="s">
        <v>940</v>
      </c>
      <c r="C73" s="60"/>
      <c r="D73" s="857">
        <v>0.0042</v>
      </c>
      <c r="E73" s="802">
        <f t="shared" ref="E73:E78" si="6">D73*$E$26</f>
        <v>14.549535</v>
      </c>
      <c r="F73" s="163"/>
      <c r="G73" s="163"/>
      <c r="H73" s="163"/>
      <c r="I73" s="163"/>
      <c r="J73" s="163"/>
      <c r="K73" s="163"/>
      <c r="L73" s="163"/>
      <c r="M73" s="163"/>
      <c r="N73" s="163"/>
      <c r="O73" s="163"/>
      <c r="P73" s="163"/>
      <c r="Q73" s="163"/>
      <c r="R73" s="163"/>
      <c r="S73" s="163"/>
      <c r="T73" s="163"/>
      <c r="U73" s="163"/>
      <c r="V73" s="163"/>
      <c r="W73" s="163"/>
      <c r="X73" s="163"/>
      <c r="Y73" s="163"/>
      <c r="Z73" s="163"/>
    </row>
    <row r="74" ht="27.0" customHeight="1">
      <c r="A74" s="776" t="s">
        <v>126</v>
      </c>
      <c r="B74" s="800" t="s">
        <v>941</v>
      </c>
      <c r="C74" s="60"/>
      <c r="D74" s="857">
        <f>D44*D73</f>
        <v>0.000336</v>
      </c>
      <c r="E74" s="802">
        <f t="shared" si="6"/>
        <v>1.1639628</v>
      </c>
      <c r="F74" s="163"/>
      <c r="G74" s="163"/>
      <c r="H74" s="163"/>
      <c r="I74" s="163"/>
      <c r="J74" s="163"/>
      <c r="K74" s="163"/>
      <c r="L74" s="163"/>
      <c r="M74" s="163"/>
      <c r="N74" s="163"/>
      <c r="O74" s="163"/>
      <c r="P74" s="163"/>
      <c r="Q74" s="163"/>
      <c r="R74" s="163"/>
      <c r="S74" s="163"/>
      <c r="T74" s="163"/>
      <c r="U74" s="163"/>
      <c r="V74" s="163"/>
      <c r="W74" s="163"/>
      <c r="X74" s="163"/>
      <c r="Y74" s="163"/>
      <c r="Z74" s="163"/>
    </row>
    <row r="75" ht="27.0" customHeight="1">
      <c r="A75" s="776" t="s">
        <v>129</v>
      </c>
      <c r="B75" s="800" t="s">
        <v>942</v>
      </c>
      <c r="C75" s="60"/>
      <c r="D75" s="857">
        <v>0.04</v>
      </c>
      <c r="E75" s="802">
        <f t="shared" si="6"/>
        <v>138.567</v>
      </c>
      <c r="F75" s="163"/>
      <c r="G75" s="163"/>
      <c r="H75" s="163"/>
      <c r="I75" s="163"/>
      <c r="J75" s="163"/>
      <c r="K75" s="163"/>
      <c r="L75" s="163"/>
      <c r="M75" s="163"/>
      <c r="N75" s="163"/>
      <c r="O75" s="163"/>
      <c r="P75" s="163"/>
      <c r="Q75" s="163"/>
      <c r="R75" s="163"/>
      <c r="S75" s="163"/>
      <c r="T75" s="163"/>
      <c r="U75" s="163"/>
      <c r="V75" s="163"/>
      <c r="W75" s="163"/>
      <c r="X75" s="163"/>
      <c r="Y75" s="163"/>
      <c r="Z75" s="163"/>
    </row>
    <row r="76" ht="40.5" customHeight="1">
      <c r="A76" s="776" t="s">
        <v>132</v>
      </c>
      <c r="B76" s="800" t="s">
        <v>943</v>
      </c>
      <c r="C76" s="60"/>
      <c r="D76" s="857">
        <v>0.0194</v>
      </c>
      <c r="E76" s="802">
        <f t="shared" si="6"/>
        <v>67.204995</v>
      </c>
      <c r="F76" s="163"/>
      <c r="G76" s="163"/>
      <c r="H76" s="163"/>
      <c r="I76" s="163"/>
      <c r="J76" s="163"/>
      <c r="K76" s="163"/>
      <c r="L76" s="163"/>
      <c r="M76" s="163"/>
      <c r="N76" s="163"/>
      <c r="O76" s="163"/>
      <c r="P76" s="163"/>
      <c r="Q76" s="163"/>
      <c r="R76" s="163"/>
      <c r="S76" s="163"/>
      <c r="T76" s="163"/>
      <c r="U76" s="163"/>
      <c r="V76" s="163"/>
      <c r="W76" s="163"/>
      <c r="X76" s="163"/>
      <c r="Y76" s="163"/>
      <c r="Z76" s="163"/>
    </row>
    <row r="77" ht="28.5" customHeight="1">
      <c r="A77" s="776" t="s">
        <v>165</v>
      </c>
      <c r="B77" s="800" t="s">
        <v>944</v>
      </c>
      <c r="C77" s="60"/>
      <c r="D77" s="857">
        <f>SUM(D37:D44)*D76</f>
        <v>0.0071392</v>
      </c>
      <c r="E77" s="802">
        <f t="shared" si="6"/>
        <v>24.73143816</v>
      </c>
      <c r="F77" s="163"/>
      <c r="G77" s="163"/>
      <c r="H77" s="163"/>
      <c r="I77" s="163"/>
      <c r="J77" s="163"/>
      <c r="K77" s="163"/>
      <c r="L77" s="163"/>
      <c r="M77" s="163"/>
      <c r="N77" s="163"/>
      <c r="O77" s="163"/>
      <c r="P77" s="163"/>
      <c r="Q77" s="163"/>
      <c r="R77" s="163"/>
      <c r="S77" s="163"/>
      <c r="T77" s="163"/>
      <c r="U77" s="163"/>
      <c r="V77" s="163"/>
      <c r="W77" s="163"/>
      <c r="X77" s="163"/>
      <c r="Y77" s="163"/>
      <c r="Z77" s="163"/>
    </row>
    <row r="78" ht="27.0" customHeight="1">
      <c r="A78" s="776" t="s">
        <v>167</v>
      </c>
      <c r="B78" s="800" t="s">
        <v>945</v>
      </c>
      <c r="C78" s="60"/>
      <c r="D78" s="857">
        <v>4.0E-4</v>
      </c>
      <c r="E78" s="802">
        <f t="shared" si="6"/>
        <v>1.38567</v>
      </c>
      <c r="F78" s="163"/>
      <c r="G78" s="163"/>
      <c r="H78" s="163"/>
      <c r="I78" s="163"/>
      <c r="J78" s="163"/>
      <c r="K78" s="163"/>
      <c r="L78" s="163"/>
      <c r="M78" s="163"/>
      <c r="N78" s="163"/>
      <c r="O78" s="163"/>
      <c r="P78" s="163"/>
      <c r="Q78" s="163"/>
      <c r="R78" s="163"/>
      <c r="S78" s="163"/>
      <c r="T78" s="163"/>
      <c r="U78" s="163"/>
      <c r="V78" s="163"/>
      <c r="W78" s="163"/>
      <c r="X78" s="163"/>
      <c r="Y78" s="163"/>
      <c r="Z78" s="163"/>
    </row>
    <row r="79" ht="14.25" customHeight="1">
      <c r="A79" s="774" t="s">
        <v>946</v>
      </c>
      <c r="B79" s="59"/>
      <c r="C79" s="60"/>
      <c r="D79" s="861">
        <f t="shared" ref="D79:E79" si="7">SUM(D73:D78)</f>
        <v>0.0714752</v>
      </c>
      <c r="E79" s="804">
        <f t="shared" si="7"/>
        <v>247.602601</v>
      </c>
      <c r="F79" s="163"/>
      <c r="G79" s="163"/>
      <c r="H79" s="163"/>
      <c r="I79" s="163"/>
      <c r="J79" s="163"/>
      <c r="K79" s="163"/>
      <c r="L79" s="163"/>
      <c r="M79" s="163"/>
      <c r="N79" s="163"/>
      <c r="O79" s="163"/>
      <c r="P79" s="163"/>
      <c r="Q79" s="163"/>
      <c r="R79" s="163"/>
      <c r="S79" s="163"/>
      <c r="T79" s="163"/>
      <c r="U79" s="163"/>
      <c r="V79" s="163"/>
      <c r="W79" s="163"/>
      <c r="X79" s="163"/>
      <c r="Y79" s="163"/>
      <c r="Z79" s="163"/>
    </row>
    <row r="80" ht="15.75" customHeight="1">
      <c r="A80" s="816"/>
      <c r="B80" s="816"/>
      <c r="C80" s="816"/>
      <c r="D80" s="862"/>
      <c r="E80" s="806"/>
      <c r="F80" s="163"/>
      <c r="G80" s="163"/>
      <c r="H80" s="163"/>
      <c r="I80" s="163"/>
      <c r="J80" s="163"/>
      <c r="K80" s="163"/>
      <c r="L80" s="163"/>
      <c r="M80" s="163"/>
      <c r="N80" s="163"/>
      <c r="O80" s="163"/>
      <c r="P80" s="163"/>
      <c r="Q80" s="163"/>
      <c r="R80" s="163"/>
      <c r="S80" s="163"/>
      <c r="T80" s="163"/>
      <c r="U80" s="163"/>
      <c r="V80" s="163"/>
      <c r="W80" s="163"/>
      <c r="X80" s="163"/>
      <c r="Y80" s="163"/>
      <c r="Z80" s="163"/>
    </row>
    <row r="81" ht="15.75" customHeight="1">
      <c r="A81" s="794" t="s">
        <v>470</v>
      </c>
      <c r="B81" s="795"/>
      <c r="C81" s="795"/>
      <c r="D81" s="795"/>
      <c r="E81" s="796"/>
      <c r="F81" s="163"/>
      <c r="G81" s="163"/>
      <c r="H81" s="163"/>
      <c r="I81" s="163"/>
      <c r="J81" s="163"/>
      <c r="K81" s="163"/>
      <c r="L81" s="163"/>
      <c r="M81" s="163"/>
      <c r="N81" s="163"/>
      <c r="O81" s="163"/>
      <c r="P81" s="163"/>
      <c r="Q81" s="163"/>
      <c r="R81" s="163"/>
      <c r="S81" s="163"/>
      <c r="T81" s="163"/>
      <c r="U81" s="163"/>
      <c r="V81" s="163"/>
      <c r="W81" s="163"/>
      <c r="X81" s="163"/>
      <c r="Y81" s="163"/>
      <c r="Z81" s="163"/>
    </row>
    <row r="82" ht="16.5" customHeight="1">
      <c r="A82" s="807" t="s">
        <v>947</v>
      </c>
      <c r="B82" s="59"/>
      <c r="C82" s="59"/>
      <c r="D82" s="59"/>
      <c r="E82" s="60"/>
      <c r="F82" s="163"/>
      <c r="G82" s="163"/>
      <c r="H82" s="163"/>
      <c r="I82" s="163"/>
      <c r="J82" s="163"/>
      <c r="K82" s="163"/>
      <c r="L82" s="163"/>
      <c r="M82" s="163"/>
      <c r="N82" s="163"/>
      <c r="O82" s="163"/>
      <c r="P82" s="163"/>
      <c r="Q82" s="163"/>
      <c r="R82" s="163"/>
      <c r="S82" s="163"/>
      <c r="T82" s="163"/>
      <c r="U82" s="163"/>
      <c r="V82" s="163"/>
      <c r="W82" s="163"/>
      <c r="X82" s="163"/>
      <c r="Y82" s="163"/>
      <c r="Z82" s="163"/>
    </row>
    <row r="83" ht="15.75" customHeight="1">
      <c r="A83" s="785" t="s">
        <v>29</v>
      </c>
      <c r="B83" s="808" t="s">
        <v>240</v>
      </c>
      <c r="C83" s="60"/>
      <c r="D83" s="785" t="s">
        <v>159</v>
      </c>
      <c r="E83" s="785" t="s">
        <v>431</v>
      </c>
      <c r="F83" s="163"/>
      <c r="G83" s="163"/>
      <c r="H83" s="163"/>
      <c r="I83" s="163"/>
      <c r="J83" s="163"/>
      <c r="K83" s="163"/>
      <c r="L83" s="163"/>
      <c r="M83" s="163"/>
      <c r="N83" s="163"/>
      <c r="O83" s="163"/>
      <c r="P83" s="163"/>
      <c r="Q83" s="163"/>
      <c r="R83" s="163"/>
      <c r="S83" s="163"/>
      <c r="T83" s="163"/>
      <c r="U83" s="163"/>
      <c r="V83" s="163"/>
      <c r="W83" s="163"/>
      <c r="X83" s="163"/>
      <c r="Y83" s="163"/>
      <c r="Z83" s="163"/>
    </row>
    <row r="84" ht="15.75" customHeight="1">
      <c r="A84" s="776" t="s">
        <v>124</v>
      </c>
      <c r="B84" s="777" t="s">
        <v>948</v>
      </c>
      <c r="C84" s="60"/>
      <c r="D84" s="857">
        <v>0.0833</v>
      </c>
      <c r="E84" s="802">
        <f t="shared" ref="E84:E89" si="8">D84*$E$26</f>
        <v>288.5657775</v>
      </c>
      <c r="F84" s="163"/>
      <c r="G84" s="163"/>
      <c r="H84" s="163"/>
      <c r="I84" s="163"/>
      <c r="J84" s="163"/>
      <c r="K84" s="163"/>
      <c r="L84" s="163"/>
      <c r="M84" s="163"/>
      <c r="N84" s="163"/>
      <c r="O84" s="163"/>
      <c r="P84" s="163"/>
      <c r="Q84" s="163"/>
      <c r="R84" s="163"/>
      <c r="S84" s="163"/>
      <c r="T84" s="163"/>
      <c r="U84" s="163"/>
      <c r="V84" s="163"/>
      <c r="W84" s="163"/>
      <c r="X84" s="163"/>
      <c r="Y84" s="163"/>
      <c r="Z84" s="163"/>
    </row>
    <row r="85" ht="15.75" customHeight="1">
      <c r="A85" s="776" t="s">
        <v>126</v>
      </c>
      <c r="B85" s="777" t="s">
        <v>240</v>
      </c>
      <c r="C85" s="60"/>
      <c r="D85" s="857">
        <v>0.0028</v>
      </c>
      <c r="E85" s="802">
        <f t="shared" si="8"/>
        <v>9.69969</v>
      </c>
      <c r="F85" s="163"/>
      <c r="G85" s="163"/>
      <c r="H85" s="163"/>
      <c r="I85" s="163"/>
      <c r="J85" s="163"/>
      <c r="K85" s="163"/>
      <c r="L85" s="163"/>
      <c r="M85" s="163"/>
      <c r="N85" s="163"/>
      <c r="O85" s="163"/>
      <c r="P85" s="163"/>
      <c r="Q85" s="163"/>
      <c r="R85" s="163"/>
      <c r="S85" s="163"/>
      <c r="T85" s="163"/>
      <c r="U85" s="163"/>
      <c r="V85" s="163"/>
      <c r="W85" s="163"/>
      <c r="X85" s="163"/>
      <c r="Y85" s="163"/>
      <c r="Z85" s="163"/>
    </row>
    <row r="86" ht="14.25" customHeight="1">
      <c r="A86" s="776" t="s">
        <v>129</v>
      </c>
      <c r="B86" s="777" t="s">
        <v>949</v>
      </c>
      <c r="C86" s="60"/>
      <c r="D86" s="857">
        <v>4.0E-4</v>
      </c>
      <c r="E86" s="802">
        <f t="shared" si="8"/>
        <v>1.38567</v>
      </c>
      <c r="F86" s="163"/>
      <c r="G86" s="163"/>
      <c r="H86" s="163"/>
      <c r="I86" s="163"/>
      <c r="J86" s="163"/>
      <c r="K86" s="163"/>
      <c r="L86" s="163"/>
      <c r="M86" s="163"/>
      <c r="N86" s="163"/>
      <c r="O86" s="163"/>
      <c r="P86" s="163"/>
      <c r="Q86" s="163"/>
      <c r="R86" s="163"/>
      <c r="S86" s="163"/>
      <c r="T86" s="163"/>
      <c r="U86" s="163"/>
      <c r="V86" s="163"/>
      <c r="W86" s="163"/>
      <c r="X86" s="163"/>
      <c r="Y86" s="163"/>
      <c r="Z86" s="163"/>
    </row>
    <row r="87" ht="27.0" customHeight="1">
      <c r="A87" s="776" t="s">
        <v>132</v>
      </c>
      <c r="B87" s="777" t="s">
        <v>950</v>
      </c>
      <c r="C87" s="60"/>
      <c r="D87" s="857">
        <v>0.0027</v>
      </c>
      <c r="E87" s="802">
        <f t="shared" si="8"/>
        <v>9.3532725</v>
      </c>
      <c r="F87" s="163"/>
      <c r="G87" s="163"/>
      <c r="H87" s="163"/>
      <c r="I87" s="163"/>
      <c r="J87" s="163"/>
      <c r="K87" s="163"/>
      <c r="L87" s="163"/>
      <c r="M87" s="163"/>
      <c r="N87" s="163"/>
      <c r="O87" s="163"/>
      <c r="P87" s="163"/>
      <c r="Q87" s="163"/>
      <c r="R87" s="163"/>
      <c r="S87" s="163"/>
      <c r="T87" s="163"/>
      <c r="U87" s="163"/>
      <c r="V87" s="163"/>
      <c r="W87" s="163"/>
      <c r="X87" s="163"/>
      <c r="Y87" s="163"/>
      <c r="Z87" s="163"/>
    </row>
    <row r="88" ht="15.75" customHeight="1">
      <c r="A88" s="776" t="s">
        <v>165</v>
      </c>
      <c r="B88" s="777" t="s">
        <v>951</v>
      </c>
      <c r="C88" s="60"/>
      <c r="D88" s="857">
        <v>4.0E-4</v>
      </c>
      <c r="E88" s="802">
        <f t="shared" si="8"/>
        <v>1.38567</v>
      </c>
      <c r="F88" s="163"/>
      <c r="G88" s="163"/>
      <c r="H88" s="163"/>
      <c r="I88" s="163"/>
      <c r="J88" s="163"/>
      <c r="K88" s="163"/>
      <c r="L88" s="163"/>
      <c r="M88" s="163"/>
      <c r="N88" s="163"/>
      <c r="O88" s="163"/>
      <c r="P88" s="163"/>
      <c r="Q88" s="163"/>
      <c r="R88" s="163"/>
      <c r="S88" s="163"/>
      <c r="T88" s="163"/>
      <c r="U88" s="163"/>
      <c r="V88" s="163"/>
      <c r="W88" s="163"/>
      <c r="X88" s="163"/>
      <c r="Y88" s="163"/>
      <c r="Z88" s="163"/>
    </row>
    <row r="89" ht="15.75" customHeight="1">
      <c r="A89" s="776" t="s">
        <v>167</v>
      </c>
      <c r="B89" s="800" t="s">
        <v>952</v>
      </c>
      <c r="C89" s="60"/>
      <c r="D89" s="857">
        <v>0.0166</v>
      </c>
      <c r="E89" s="802">
        <f t="shared" si="8"/>
        <v>57.505305</v>
      </c>
      <c r="F89" s="163"/>
      <c r="G89" s="163"/>
      <c r="H89" s="163"/>
      <c r="I89" s="163"/>
      <c r="J89" s="163"/>
      <c r="K89" s="163"/>
      <c r="L89" s="163"/>
      <c r="M89" s="163"/>
      <c r="N89" s="163"/>
      <c r="O89" s="163"/>
      <c r="P89" s="163"/>
      <c r="Q89" s="163"/>
      <c r="R89" s="163"/>
      <c r="S89" s="163"/>
      <c r="T89" s="163"/>
      <c r="U89" s="163"/>
      <c r="V89" s="163"/>
      <c r="W89" s="163"/>
      <c r="X89" s="163"/>
      <c r="Y89" s="163"/>
      <c r="Z89" s="163"/>
    </row>
    <row r="90" ht="14.25" customHeight="1">
      <c r="A90" s="786" t="s">
        <v>953</v>
      </c>
      <c r="B90" s="59"/>
      <c r="C90" s="60"/>
      <c r="D90" s="863">
        <f t="shared" ref="D90:E90" si="9">SUM(D84:D89)</f>
        <v>0.1062</v>
      </c>
      <c r="E90" s="804">
        <f t="shared" si="9"/>
        <v>367.895385</v>
      </c>
      <c r="F90" s="163"/>
      <c r="G90" s="163"/>
      <c r="H90" s="163"/>
      <c r="I90" s="163"/>
      <c r="J90" s="163"/>
      <c r="K90" s="163"/>
      <c r="L90" s="163"/>
      <c r="M90" s="163"/>
      <c r="N90" s="163"/>
      <c r="O90" s="163"/>
      <c r="P90" s="163"/>
      <c r="Q90" s="163"/>
      <c r="R90" s="163"/>
      <c r="S90" s="163"/>
      <c r="T90" s="163"/>
      <c r="U90" s="163"/>
      <c r="V90" s="163"/>
      <c r="W90" s="163"/>
      <c r="X90" s="163"/>
      <c r="Y90" s="163"/>
      <c r="Z90" s="163"/>
    </row>
    <row r="91" ht="15.75" customHeight="1">
      <c r="A91" s="816"/>
      <c r="B91" s="816"/>
      <c r="C91" s="816"/>
      <c r="D91" s="862"/>
      <c r="E91" s="806"/>
      <c r="F91" s="163"/>
      <c r="G91" s="163"/>
      <c r="H91" s="163"/>
      <c r="I91" s="163"/>
      <c r="J91" s="163"/>
      <c r="K91" s="163"/>
      <c r="L91" s="163"/>
      <c r="M91" s="163"/>
      <c r="N91" s="163"/>
      <c r="O91" s="163"/>
      <c r="P91" s="163"/>
      <c r="Q91" s="163"/>
      <c r="R91" s="163"/>
      <c r="S91" s="163"/>
      <c r="T91" s="163"/>
      <c r="U91" s="163"/>
      <c r="V91" s="163"/>
      <c r="W91" s="163"/>
      <c r="X91" s="163"/>
      <c r="Y91" s="163"/>
      <c r="Z91" s="163"/>
    </row>
    <row r="92" ht="15.75" customHeight="1">
      <c r="A92" s="807" t="s">
        <v>954</v>
      </c>
      <c r="B92" s="59"/>
      <c r="C92" s="59"/>
      <c r="D92" s="59"/>
      <c r="E92" s="60"/>
      <c r="F92" s="163"/>
      <c r="G92" s="163"/>
      <c r="H92" s="163"/>
      <c r="I92" s="163"/>
      <c r="J92" s="163"/>
      <c r="K92" s="163"/>
      <c r="L92" s="163"/>
      <c r="M92" s="163"/>
      <c r="N92" s="163"/>
      <c r="O92" s="163"/>
      <c r="P92" s="163"/>
      <c r="Q92" s="163"/>
      <c r="R92" s="163"/>
      <c r="S92" s="163"/>
      <c r="T92" s="163"/>
      <c r="U92" s="163"/>
      <c r="V92" s="163"/>
      <c r="W92" s="163"/>
      <c r="X92" s="163"/>
      <c r="Y92" s="163"/>
      <c r="Z92" s="163"/>
    </row>
    <row r="93" ht="15.75" customHeight="1">
      <c r="A93" s="785" t="s">
        <v>31</v>
      </c>
      <c r="B93" s="808" t="s">
        <v>955</v>
      </c>
      <c r="C93" s="60"/>
      <c r="D93" s="785" t="s">
        <v>159</v>
      </c>
      <c r="E93" s="785" t="s">
        <v>431</v>
      </c>
      <c r="F93" s="163"/>
      <c r="G93" s="163"/>
      <c r="H93" s="163"/>
      <c r="I93" s="163"/>
      <c r="J93" s="163"/>
      <c r="K93" s="163"/>
      <c r="L93" s="163"/>
      <c r="M93" s="163"/>
      <c r="N93" s="163"/>
      <c r="O93" s="163"/>
      <c r="P93" s="163"/>
      <c r="Q93" s="163"/>
      <c r="R93" s="163"/>
      <c r="S93" s="163"/>
      <c r="T93" s="163"/>
      <c r="U93" s="163"/>
      <c r="V93" s="163"/>
      <c r="W93" s="163"/>
      <c r="X93" s="163"/>
      <c r="Y93" s="163"/>
      <c r="Z93" s="163"/>
    </row>
    <row r="94" ht="25.5" customHeight="1">
      <c r="A94" s="776" t="s">
        <v>124</v>
      </c>
      <c r="B94" s="777" t="s">
        <v>956</v>
      </c>
      <c r="C94" s="60"/>
      <c r="D94" s="864">
        <v>0.0</v>
      </c>
      <c r="E94" s="802">
        <f>(E26+E68+E79)/220*1*15*D94</f>
        <v>0</v>
      </c>
      <c r="F94" s="775"/>
      <c r="G94" s="775"/>
      <c r="H94" s="775"/>
      <c r="I94" s="775"/>
      <c r="J94" s="775"/>
      <c r="K94" s="775"/>
      <c r="L94" s="775"/>
      <c r="M94" s="775"/>
      <c r="N94" s="775"/>
      <c r="O94" s="775"/>
      <c r="P94" s="775"/>
      <c r="Q94" s="775"/>
      <c r="R94" s="775"/>
      <c r="S94" s="775"/>
      <c r="T94" s="775"/>
      <c r="U94" s="775"/>
      <c r="V94" s="775"/>
      <c r="W94" s="775"/>
      <c r="X94" s="775"/>
      <c r="Y94" s="775"/>
      <c r="Z94" s="775"/>
    </row>
    <row r="95" ht="15.75" customHeight="1">
      <c r="A95" s="774" t="s">
        <v>957</v>
      </c>
      <c r="B95" s="59"/>
      <c r="C95" s="59"/>
      <c r="D95" s="60"/>
      <c r="E95" s="804">
        <f>E94</f>
        <v>0</v>
      </c>
      <c r="F95" s="775"/>
      <c r="G95" s="775"/>
      <c r="H95" s="775"/>
      <c r="I95" s="775"/>
      <c r="J95" s="775"/>
      <c r="K95" s="775"/>
      <c r="L95" s="775"/>
      <c r="M95" s="775"/>
      <c r="N95" s="775"/>
      <c r="O95" s="775"/>
      <c r="P95" s="775"/>
      <c r="Q95" s="775"/>
      <c r="R95" s="775"/>
      <c r="S95" s="775"/>
      <c r="T95" s="775"/>
      <c r="U95" s="775"/>
      <c r="V95" s="775"/>
      <c r="W95" s="775"/>
      <c r="X95" s="775"/>
      <c r="Y95" s="775"/>
      <c r="Z95" s="775"/>
    </row>
    <row r="96" ht="15.75" customHeight="1">
      <c r="A96" s="865"/>
      <c r="B96" s="784"/>
      <c r="C96" s="784"/>
      <c r="D96" s="866"/>
      <c r="E96" s="867"/>
      <c r="F96" s="775"/>
      <c r="G96" s="775"/>
      <c r="H96" s="775"/>
      <c r="I96" s="775"/>
      <c r="J96" s="775"/>
      <c r="K96" s="775"/>
      <c r="L96" s="775"/>
      <c r="M96" s="775"/>
      <c r="N96" s="775"/>
      <c r="O96" s="775"/>
      <c r="P96" s="775"/>
      <c r="Q96" s="775"/>
      <c r="R96" s="775"/>
      <c r="S96" s="775"/>
      <c r="T96" s="775"/>
      <c r="U96" s="775"/>
      <c r="V96" s="775"/>
      <c r="W96" s="775"/>
      <c r="X96" s="775"/>
      <c r="Y96" s="775"/>
      <c r="Z96" s="775"/>
    </row>
    <row r="97" ht="15.75" customHeight="1">
      <c r="A97" s="854" t="s">
        <v>958</v>
      </c>
      <c r="B97" s="59"/>
      <c r="C97" s="59"/>
      <c r="D97" s="59"/>
      <c r="E97" s="60"/>
      <c r="F97" s="775"/>
      <c r="G97" s="775"/>
      <c r="H97" s="775"/>
      <c r="I97" s="775"/>
      <c r="J97" s="775"/>
      <c r="K97" s="775"/>
      <c r="L97" s="775"/>
      <c r="M97" s="775"/>
      <c r="N97" s="775"/>
      <c r="O97" s="775"/>
      <c r="P97" s="775"/>
      <c r="Q97" s="775"/>
      <c r="R97" s="775"/>
      <c r="S97" s="775"/>
      <c r="T97" s="775"/>
      <c r="U97" s="775"/>
      <c r="V97" s="775"/>
      <c r="W97" s="775"/>
      <c r="X97" s="775"/>
      <c r="Y97" s="775"/>
      <c r="Z97" s="775"/>
    </row>
    <row r="98" ht="15.75" customHeight="1">
      <c r="A98" s="785"/>
      <c r="B98" s="797" t="s">
        <v>959</v>
      </c>
      <c r="C98" s="60"/>
      <c r="D98" s="785" t="s">
        <v>159</v>
      </c>
      <c r="E98" s="799" t="s">
        <v>431</v>
      </c>
      <c r="F98" s="775"/>
      <c r="G98" s="775"/>
      <c r="H98" s="775"/>
      <c r="I98" s="775"/>
      <c r="J98" s="775"/>
      <c r="K98" s="775"/>
      <c r="L98" s="775"/>
      <c r="M98" s="775"/>
      <c r="N98" s="775"/>
      <c r="O98" s="775"/>
      <c r="P98" s="775"/>
      <c r="Q98" s="775"/>
      <c r="R98" s="775"/>
      <c r="S98" s="775"/>
      <c r="T98" s="775"/>
      <c r="U98" s="775"/>
      <c r="V98" s="775"/>
      <c r="W98" s="775"/>
      <c r="X98" s="775"/>
      <c r="Y98" s="775"/>
      <c r="Z98" s="775"/>
    </row>
    <row r="99" ht="15.75" customHeight="1">
      <c r="A99" s="776" t="s">
        <v>29</v>
      </c>
      <c r="B99" s="800" t="s">
        <v>240</v>
      </c>
      <c r="C99" s="60"/>
      <c r="D99" s="857">
        <f t="shared" ref="D99:E99" si="10">D90</f>
        <v>0.1062</v>
      </c>
      <c r="E99" s="802">
        <f t="shared" si="10"/>
        <v>367.895385</v>
      </c>
      <c r="F99" s="775"/>
      <c r="G99" s="775"/>
      <c r="H99" s="775"/>
      <c r="I99" s="775"/>
      <c r="J99" s="775"/>
      <c r="K99" s="775"/>
      <c r="L99" s="775"/>
      <c r="M99" s="775"/>
      <c r="N99" s="775"/>
      <c r="O99" s="775"/>
      <c r="P99" s="775"/>
      <c r="Q99" s="775"/>
      <c r="R99" s="775"/>
      <c r="S99" s="775"/>
      <c r="T99" s="775"/>
      <c r="U99" s="775"/>
      <c r="V99" s="775"/>
      <c r="W99" s="775"/>
      <c r="X99" s="775"/>
      <c r="Y99" s="775"/>
      <c r="Z99" s="775"/>
    </row>
    <row r="100" ht="15.75" customHeight="1">
      <c r="A100" s="776" t="s">
        <v>31</v>
      </c>
      <c r="B100" s="800" t="s">
        <v>955</v>
      </c>
      <c r="C100" s="60"/>
      <c r="D100" s="809">
        <v>0.0</v>
      </c>
      <c r="E100" s="802">
        <f>E95</f>
        <v>0</v>
      </c>
      <c r="F100" s="775"/>
      <c r="G100" s="775"/>
      <c r="H100" s="775"/>
      <c r="I100" s="775"/>
      <c r="J100" s="775"/>
      <c r="K100" s="775"/>
      <c r="L100" s="775"/>
      <c r="M100" s="775"/>
      <c r="N100" s="775"/>
      <c r="O100" s="775"/>
      <c r="P100" s="775"/>
      <c r="Q100" s="775"/>
      <c r="R100" s="775"/>
      <c r="S100" s="775"/>
      <c r="T100" s="775"/>
      <c r="U100" s="775"/>
      <c r="V100" s="775"/>
      <c r="W100" s="775"/>
      <c r="X100" s="775"/>
      <c r="Y100" s="775"/>
      <c r="Z100" s="775"/>
    </row>
    <row r="101" ht="15.75" customHeight="1">
      <c r="A101" s="774" t="s">
        <v>256</v>
      </c>
      <c r="B101" s="59"/>
      <c r="C101" s="60"/>
      <c r="D101" s="861">
        <f>SUM(D99:D100)</f>
        <v>0.1062</v>
      </c>
      <c r="E101" s="804">
        <f>E99+E100</f>
        <v>367.895385</v>
      </c>
      <c r="F101" s="775"/>
      <c r="G101" s="775"/>
      <c r="H101" s="775"/>
      <c r="I101" s="775"/>
      <c r="J101" s="775"/>
      <c r="K101" s="775"/>
      <c r="L101" s="775"/>
      <c r="M101" s="775"/>
      <c r="N101" s="775"/>
      <c r="O101" s="775"/>
      <c r="P101" s="775"/>
      <c r="Q101" s="775"/>
      <c r="R101" s="775"/>
      <c r="S101" s="775"/>
      <c r="T101" s="775"/>
      <c r="U101" s="775"/>
      <c r="V101" s="775"/>
      <c r="W101" s="775"/>
      <c r="X101" s="775"/>
      <c r="Y101" s="775"/>
      <c r="Z101" s="775"/>
    </row>
    <row r="102" ht="15.75" customHeight="1">
      <c r="A102" s="868"/>
      <c r="B102" s="816"/>
      <c r="C102" s="816"/>
      <c r="D102" s="862"/>
      <c r="E102" s="806"/>
      <c r="F102" s="775"/>
      <c r="G102" s="775"/>
      <c r="H102" s="775"/>
      <c r="I102" s="775"/>
      <c r="J102" s="775"/>
      <c r="K102" s="775"/>
      <c r="L102" s="775"/>
      <c r="M102" s="775"/>
      <c r="N102" s="775"/>
      <c r="O102" s="775"/>
      <c r="P102" s="775"/>
      <c r="Q102" s="775"/>
      <c r="R102" s="775"/>
      <c r="S102" s="775"/>
      <c r="T102" s="775"/>
      <c r="U102" s="775"/>
      <c r="V102" s="775"/>
      <c r="W102" s="775"/>
      <c r="X102" s="775"/>
      <c r="Y102" s="775"/>
      <c r="Z102" s="775"/>
    </row>
    <row r="103" ht="15.75" customHeight="1">
      <c r="A103" s="794" t="s">
        <v>960</v>
      </c>
      <c r="B103" s="795"/>
      <c r="C103" s="795"/>
      <c r="D103" s="795"/>
      <c r="E103" s="796"/>
      <c r="F103" s="775"/>
      <c r="G103" s="775"/>
      <c r="H103" s="775"/>
      <c r="I103" s="775"/>
      <c r="J103" s="775"/>
      <c r="K103" s="775"/>
      <c r="L103" s="775"/>
      <c r="M103" s="775"/>
      <c r="N103" s="775"/>
      <c r="O103" s="775"/>
      <c r="P103" s="775"/>
      <c r="Q103" s="775"/>
      <c r="R103" s="775"/>
      <c r="S103" s="775"/>
      <c r="T103" s="775"/>
      <c r="U103" s="775"/>
      <c r="V103" s="775"/>
      <c r="W103" s="775"/>
      <c r="X103" s="775"/>
      <c r="Y103" s="775"/>
      <c r="Z103" s="775"/>
    </row>
    <row r="104" ht="15.75" customHeight="1">
      <c r="A104" s="807" t="s">
        <v>960</v>
      </c>
      <c r="B104" s="59"/>
      <c r="C104" s="59"/>
      <c r="D104" s="59"/>
      <c r="E104" s="60"/>
      <c r="F104" s="775"/>
      <c r="G104" s="775"/>
      <c r="H104" s="775"/>
      <c r="I104" s="775"/>
      <c r="J104" s="775"/>
      <c r="K104" s="775"/>
      <c r="L104" s="775"/>
      <c r="M104" s="775"/>
      <c r="N104" s="775"/>
      <c r="O104" s="775"/>
      <c r="P104" s="775"/>
      <c r="Q104" s="775"/>
      <c r="R104" s="775"/>
      <c r="S104" s="775"/>
      <c r="T104" s="775"/>
      <c r="U104" s="775"/>
      <c r="V104" s="775"/>
      <c r="W104" s="775"/>
      <c r="X104" s="775"/>
      <c r="Y104" s="775"/>
      <c r="Z104" s="775"/>
    </row>
    <row r="105" ht="15.75" customHeight="1">
      <c r="A105" s="785">
        <v>5.0</v>
      </c>
      <c r="B105" s="797" t="s">
        <v>961</v>
      </c>
      <c r="C105" s="59"/>
      <c r="D105" s="60"/>
      <c r="E105" s="799" t="s">
        <v>431</v>
      </c>
      <c r="F105" s="775"/>
      <c r="G105" s="775"/>
      <c r="H105" s="775"/>
      <c r="I105" s="775"/>
      <c r="J105" s="775"/>
      <c r="K105" s="775"/>
      <c r="L105" s="775"/>
      <c r="M105" s="775"/>
      <c r="N105" s="775"/>
      <c r="O105" s="775"/>
      <c r="P105" s="775"/>
      <c r="Q105" s="775"/>
      <c r="R105" s="775"/>
      <c r="S105" s="775"/>
      <c r="T105" s="775"/>
      <c r="U105" s="775"/>
      <c r="V105" s="775"/>
      <c r="W105" s="775"/>
      <c r="X105" s="775"/>
      <c r="Y105" s="775"/>
      <c r="Z105" s="775"/>
    </row>
    <row r="106" ht="15.75" customHeight="1">
      <c r="A106" s="776" t="s">
        <v>124</v>
      </c>
      <c r="B106" s="800" t="s">
        <v>1058</v>
      </c>
      <c r="C106" s="59"/>
      <c r="D106" s="60"/>
      <c r="E106" s="976">
        <v>51.57</v>
      </c>
      <c r="F106" s="775"/>
      <c r="G106" s="775"/>
      <c r="H106" s="775"/>
      <c r="I106" s="775"/>
      <c r="J106" s="775"/>
      <c r="K106" s="775"/>
      <c r="L106" s="775"/>
      <c r="M106" s="775"/>
      <c r="N106" s="775"/>
      <c r="O106" s="775"/>
      <c r="P106" s="775"/>
      <c r="Q106" s="775"/>
      <c r="R106" s="775"/>
      <c r="S106" s="775"/>
      <c r="T106" s="775"/>
      <c r="U106" s="775"/>
      <c r="V106" s="775"/>
      <c r="W106" s="775"/>
      <c r="X106" s="775"/>
      <c r="Y106" s="775"/>
      <c r="Z106" s="775"/>
    </row>
    <row r="107" ht="15.75" customHeight="1">
      <c r="A107" s="776" t="s">
        <v>126</v>
      </c>
      <c r="B107" s="777" t="s">
        <v>260</v>
      </c>
      <c r="C107" s="59"/>
      <c r="D107" s="60"/>
      <c r="E107" s="898">
        <v>72.28</v>
      </c>
      <c r="F107" s="775"/>
      <c r="G107" s="775"/>
      <c r="H107" s="775"/>
      <c r="I107" s="775"/>
      <c r="J107" s="775"/>
      <c r="K107" s="775"/>
      <c r="L107" s="775"/>
      <c r="M107" s="775"/>
      <c r="N107" s="775"/>
      <c r="O107" s="775"/>
      <c r="P107" s="775"/>
      <c r="Q107" s="775"/>
      <c r="R107" s="775"/>
      <c r="S107" s="775"/>
      <c r="T107" s="775"/>
      <c r="U107" s="775"/>
      <c r="V107" s="775"/>
      <c r="W107" s="775"/>
      <c r="X107" s="775"/>
      <c r="Y107" s="775"/>
      <c r="Z107" s="775"/>
    </row>
    <row r="108" ht="15.75" customHeight="1">
      <c r="A108" s="776" t="s">
        <v>129</v>
      </c>
      <c r="B108" s="800" t="s">
        <v>1059</v>
      </c>
      <c r="C108" s="59"/>
      <c r="D108" s="60"/>
      <c r="E108" s="898">
        <v>72.06</v>
      </c>
      <c r="F108" s="775"/>
      <c r="G108" s="775"/>
      <c r="H108" s="775"/>
      <c r="I108" s="775"/>
      <c r="J108" s="775"/>
      <c r="K108" s="775"/>
      <c r="L108" s="775"/>
      <c r="M108" s="775"/>
      <c r="N108" s="775"/>
      <c r="O108" s="775"/>
      <c r="P108" s="775"/>
      <c r="Q108" s="775"/>
      <c r="R108" s="775"/>
      <c r="S108" s="775"/>
      <c r="T108" s="775"/>
      <c r="U108" s="775"/>
      <c r="V108" s="775"/>
      <c r="W108" s="775"/>
      <c r="X108" s="775"/>
      <c r="Y108" s="775"/>
      <c r="Z108" s="775"/>
    </row>
    <row r="109" ht="14.25" customHeight="1">
      <c r="A109" s="776" t="s">
        <v>132</v>
      </c>
      <c r="B109" s="870" t="s">
        <v>1060</v>
      </c>
      <c r="C109" s="871"/>
      <c r="D109" s="872"/>
      <c r="E109" s="898">
        <v>72.28</v>
      </c>
      <c r="F109" s="775"/>
      <c r="G109" s="775"/>
      <c r="H109" s="775"/>
      <c r="I109" s="775"/>
      <c r="J109" s="775"/>
      <c r="K109" s="775"/>
      <c r="L109" s="775"/>
      <c r="M109" s="775"/>
      <c r="N109" s="775"/>
      <c r="O109" s="775"/>
      <c r="P109" s="775"/>
      <c r="Q109" s="775"/>
      <c r="R109" s="775"/>
      <c r="S109" s="775"/>
      <c r="T109" s="775"/>
      <c r="U109" s="775"/>
      <c r="V109" s="775"/>
      <c r="W109" s="775"/>
      <c r="X109" s="775"/>
      <c r="Y109" s="775"/>
      <c r="Z109" s="775"/>
    </row>
    <row r="110" ht="15.75" customHeight="1">
      <c r="A110" s="774" t="s">
        <v>964</v>
      </c>
      <c r="B110" s="59"/>
      <c r="C110" s="59"/>
      <c r="D110" s="60"/>
      <c r="E110" s="804">
        <f>SUM(E106:E109)</f>
        <v>268.19</v>
      </c>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ht="15.75" customHeight="1">
      <c r="A111" s="873"/>
      <c r="B111" s="775"/>
      <c r="C111" s="775"/>
      <c r="D111" s="874"/>
      <c r="E111" s="875">
        <f>D68+D79+D101</f>
        <v>1.016305247</v>
      </c>
      <c r="F111" s="775"/>
      <c r="G111" s="775"/>
      <c r="H111" s="775"/>
      <c r="I111" s="775"/>
      <c r="J111" s="775"/>
      <c r="K111" s="775"/>
      <c r="L111" s="775"/>
      <c r="M111" s="775"/>
      <c r="N111" s="775"/>
      <c r="O111" s="775"/>
      <c r="P111" s="775"/>
      <c r="Q111" s="775"/>
      <c r="R111" s="775"/>
      <c r="S111" s="775"/>
      <c r="T111" s="775"/>
      <c r="U111" s="775"/>
      <c r="V111" s="775"/>
      <c r="W111" s="775"/>
      <c r="X111" s="775"/>
      <c r="Y111" s="775"/>
      <c r="Z111" s="775"/>
    </row>
    <row r="112" ht="15.75" customHeight="1">
      <c r="A112" s="854" t="s">
        <v>965</v>
      </c>
      <c r="B112" s="59"/>
      <c r="C112" s="59"/>
      <c r="D112" s="60"/>
      <c r="E112" s="876">
        <f>D33+D45+D79+D90</f>
        <v>0.6567752</v>
      </c>
      <c r="F112" s="775"/>
      <c r="G112" s="775"/>
      <c r="H112" s="775"/>
      <c r="I112" s="775"/>
      <c r="J112" s="775"/>
      <c r="K112" s="775"/>
      <c r="L112" s="775"/>
      <c r="M112" s="775"/>
      <c r="N112" s="775"/>
      <c r="O112" s="775"/>
      <c r="P112" s="775"/>
      <c r="Q112" s="775"/>
      <c r="R112" s="775"/>
      <c r="S112" s="775"/>
      <c r="T112" s="775"/>
      <c r="U112" s="775"/>
      <c r="V112" s="775"/>
      <c r="W112" s="775"/>
      <c r="X112" s="775"/>
      <c r="Y112" s="775"/>
      <c r="Z112" s="775"/>
    </row>
    <row r="113" ht="15.75" customHeight="1">
      <c r="A113" s="877" t="s">
        <v>966</v>
      </c>
      <c r="B113" s="412"/>
      <c r="C113" s="412"/>
      <c r="D113" s="412"/>
      <c r="E113" s="413"/>
      <c r="F113" s="775"/>
      <c r="G113" s="775"/>
      <c r="H113" s="775"/>
      <c r="I113" s="775"/>
      <c r="J113" s="775"/>
      <c r="K113" s="775"/>
      <c r="L113" s="775"/>
      <c r="M113" s="775"/>
      <c r="N113" s="775"/>
      <c r="O113" s="775"/>
      <c r="P113" s="775"/>
      <c r="Q113" s="775"/>
      <c r="R113" s="775"/>
      <c r="S113" s="775"/>
      <c r="T113" s="775"/>
      <c r="U113" s="775"/>
      <c r="V113" s="775"/>
      <c r="W113" s="775"/>
      <c r="X113" s="775"/>
      <c r="Y113" s="775"/>
      <c r="Z113" s="775"/>
    </row>
    <row r="114" ht="15.75" customHeight="1">
      <c r="A114" s="807" t="s">
        <v>966</v>
      </c>
      <c r="B114" s="59"/>
      <c r="C114" s="59"/>
      <c r="D114" s="59"/>
      <c r="E114" s="60"/>
      <c r="F114" s="827"/>
      <c r="G114" s="827"/>
      <c r="H114" s="827"/>
      <c r="I114" s="827"/>
      <c r="J114" s="827"/>
      <c r="K114" s="827"/>
      <c r="L114" s="827"/>
      <c r="M114" s="827"/>
      <c r="N114" s="827"/>
      <c r="O114" s="827"/>
      <c r="P114" s="827"/>
      <c r="Q114" s="827"/>
      <c r="R114" s="827"/>
      <c r="S114" s="827"/>
      <c r="T114" s="827"/>
      <c r="U114" s="827"/>
      <c r="V114" s="827"/>
      <c r="W114" s="827"/>
      <c r="X114" s="827"/>
      <c r="Y114" s="827"/>
      <c r="Z114" s="827"/>
    </row>
    <row r="115" ht="15.75" customHeight="1">
      <c r="A115" s="785">
        <v>6.0</v>
      </c>
      <c r="B115" s="808" t="s">
        <v>267</v>
      </c>
      <c r="C115" s="60"/>
      <c r="D115" s="785" t="s">
        <v>159</v>
      </c>
      <c r="E115" s="785" t="s">
        <v>431</v>
      </c>
      <c r="F115" s="775"/>
      <c r="G115" s="775"/>
      <c r="H115" s="775"/>
      <c r="I115" s="775"/>
      <c r="J115" s="775"/>
      <c r="K115" s="775"/>
      <c r="L115" s="775"/>
      <c r="M115" s="775"/>
      <c r="N115" s="775"/>
      <c r="O115" s="775"/>
      <c r="P115" s="775"/>
      <c r="Q115" s="775"/>
      <c r="R115" s="775"/>
      <c r="S115" s="775"/>
      <c r="T115" s="775"/>
      <c r="U115" s="775"/>
      <c r="V115" s="775"/>
      <c r="W115" s="775"/>
      <c r="X115" s="775"/>
      <c r="Y115" s="775"/>
      <c r="Z115" s="775"/>
    </row>
    <row r="116" ht="15.75" customHeight="1">
      <c r="A116" s="785" t="s">
        <v>124</v>
      </c>
      <c r="B116" s="800" t="s">
        <v>967</v>
      </c>
      <c r="C116" s="60"/>
      <c r="D116" s="878">
        <v>0.05</v>
      </c>
      <c r="E116" s="802">
        <f>D116*E131</f>
        <v>366.1188165</v>
      </c>
      <c r="F116" s="775"/>
      <c r="G116" s="775"/>
      <c r="H116" s="775"/>
      <c r="I116" s="775"/>
      <c r="J116" s="775"/>
      <c r="K116" s="775"/>
      <c r="L116" s="775"/>
      <c r="M116" s="775"/>
      <c r="N116" s="775"/>
      <c r="O116" s="775"/>
      <c r="P116" s="775"/>
      <c r="Q116" s="775"/>
      <c r="R116" s="775"/>
      <c r="S116" s="775"/>
      <c r="T116" s="775"/>
      <c r="U116" s="775"/>
      <c r="V116" s="775"/>
      <c r="W116" s="775"/>
      <c r="X116" s="775"/>
      <c r="Y116" s="775"/>
      <c r="Z116" s="775"/>
    </row>
    <row r="117" ht="15.75" customHeight="1">
      <c r="A117" s="785" t="s">
        <v>126</v>
      </c>
      <c r="B117" s="800" t="s">
        <v>879</v>
      </c>
      <c r="C117" s="60"/>
      <c r="D117" s="878">
        <v>0.0679</v>
      </c>
      <c r="E117" s="802">
        <f>(E116+E131)*D117</f>
        <v>522.0488205</v>
      </c>
      <c r="F117" s="775"/>
      <c r="G117" s="775"/>
      <c r="H117" s="775"/>
      <c r="I117" s="775"/>
      <c r="J117" s="775"/>
      <c r="K117" s="775"/>
      <c r="L117" s="775"/>
      <c r="M117" s="775"/>
      <c r="N117" s="775"/>
      <c r="O117" s="775"/>
      <c r="P117" s="775"/>
      <c r="Q117" s="775"/>
      <c r="R117" s="775"/>
      <c r="S117" s="775"/>
      <c r="T117" s="775"/>
      <c r="U117" s="775"/>
      <c r="V117" s="775"/>
      <c r="W117" s="775"/>
      <c r="X117" s="775"/>
      <c r="Y117" s="775"/>
      <c r="Z117" s="775"/>
    </row>
    <row r="118" ht="15.75" customHeight="1">
      <c r="A118" s="879" t="s">
        <v>129</v>
      </c>
      <c r="B118" s="774" t="s">
        <v>269</v>
      </c>
      <c r="C118" s="60"/>
      <c r="D118" s="863"/>
      <c r="E118" s="804"/>
      <c r="F118" s="775"/>
      <c r="G118" s="775"/>
      <c r="H118" s="775"/>
      <c r="I118" s="775"/>
      <c r="J118" s="775"/>
      <c r="K118" s="775"/>
      <c r="L118" s="775"/>
      <c r="M118" s="775"/>
      <c r="N118" s="775"/>
      <c r="O118" s="775"/>
      <c r="P118" s="775"/>
      <c r="Q118" s="775"/>
      <c r="R118" s="775"/>
      <c r="S118" s="775"/>
      <c r="T118" s="775"/>
      <c r="U118" s="775"/>
      <c r="V118" s="775"/>
      <c r="W118" s="775"/>
      <c r="X118" s="775"/>
      <c r="Y118" s="775"/>
      <c r="Z118" s="775"/>
    </row>
    <row r="119" ht="15.75" customHeight="1">
      <c r="A119" s="85"/>
      <c r="B119" s="800" t="s">
        <v>271</v>
      </c>
      <c r="C119" s="60"/>
      <c r="D119" s="857">
        <v>0.0165</v>
      </c>
      <c r="E119" s="802">
        <f t="shared" ref="E119:E121" si="11">($E$116+$E$117+$E$131)/(1-($D$119+$D$120+$D$121))*D119</f>
        <v>157.9871434</v>
      </c>
      <c r="F119" s="775"/>
      <c r="G119" s="775"/>
      <c r="H119" s="775"/>
      <c r="I119" s="775"/>
      <c r="J119" s="775"/>
      <c r="K119" s="775"/>
      <c r="L119" s="775"/>
      <c r="M119" s="775"/>
      <c r="N119" s="775"/>
      <c r="O119" s="775"/>
      <c r="P119" s="775"/>
      <c r="Q119" s="775"/>
      <c r="R119" s="775"/>
      <c r="S119" s="775"/>
      <c r="T119" s="775"/>
      <c r="U119" s="775"/>
      <c r="V119" s="775"/>
      <c r="W119" s="775"/>
      <c r="X119" s="775"/>
      <c r="Y119" s="775"/>
      <c r="Z119" s="775"/>
    </row>
    <row r="120" ht="15.75" customHeight="1">
      <c r="A120" s="85"/>
      <c r="B120" s="800" t="s">
        <v>273</v>
      </c>
      <c r="C120" s="60"/>
      <c r="D120" s="857">
        <v>0.076</v>
      </c>
      <c r="E120" s="802">
        <f t="shared" si="11"/>
        <v>727.6983575</v>
      </c>
      <c r="F120" s="775"/>
      <c r="G120" s="775"/>
      <c r="H120" s="775"/>
      <c r="I120" s="775"/>
      <c r="J120" s="775"/>
      <c r="K120" s="775"/>
      <c r="L120" s="775"/>
      <c r="M120" s="775"/>
      <c r="N120" s="775"/>
      <c r="O120" s="775"/>
      <c r="P120" s="775"/>
      <c r="Q120" s="775"/>
      <c r="R120" s="775"/>
      <c r="S120" s="775"/>
      <c r="T120" s="775"/>
      <c r="U120" s="775"/>
      <c r="V120" s="775"/>
      <c r="W120" s="775"/>
      <c r="X120" s="775"/>
      <c r="Y120" s="775"/>
      <c r="Z120" s="775"/>
    </row>
    <row r="121" ht="15.75" customHeight="1">
      <c r="A121" s="98"/>
      <c r="B121" s="800" t="s">
        <v>275</v>
      </c>
      <c r="C121" s="60"/>
      <c r="D121" s="857">
        <v>0.05</v>
      </c>
      <c r="E121" s="802">
        <f t="shared" si="11"/>
        <v>478.7489194</v>
      </c>
      <c r="F121" s="880"/>
      <c r="G121" s="881"/>
      <c r="H121" s="881"/>
      <c r="I121" s="881"/>
      <c r="J121" s="881"/>
      <c r="K121" s="881"/>
      <c r="L121" s="881"/>
      <c r="M121" s="881"/>
      <c r="N121" s="881"/>
      <c r="O121" s="881"/>
      <c r="P121" s="881"/>
      <c r="Q121" s="881"/>
      <c r="R121" s="881"/>
      <c r="S121" s="881"/>
      <c r="T121" s="881"/>
      <c r="U121" s="881"/>
      <c r="V121" s="881"/>
      <c r="W121" s="881"/>
      <c r="X121" s="881"/>
      <c r="Y121" s="881"/>
      <c r="Z121" s="881"/>
    </row>
    <row r="122" ht="15.75" customHeight="1">
      <c r="A122" s="786" t="s">
        <v>968</v>
      </c>
      <c r="B122" s="59"/>
      <c r="C122" s="60"/>
      <c r="D122" s="814">
        <f>(1+D116)*(1+D117)/(1-(D119+D120+D121))-1</f>
        <v>0.3076326531</v>
      </c>
      <c r="E122" s="882">
        <f>E116+E117+E119+E120+E121</f>
        <v>2252.602057</v>
      </c>
      <c r="F122" s="775"/>
      <c r="G122" s="775"/>
      <c r="H122" s="775"/>
      <c r="I122" s="775"/>
      <c r="J122" s="775"/>
      <c r="K122" s="775"/>
      <c r="L122" s="775"/>
      <c r="M122" s="775"/>
      <c r="N122" s="775"/>
      <c r="O122" s="775"/>
      <c r="P122" s="775"/>
      <c r="Q122" s="775"/>
      <c r="R122" s="775"/>
      <c r="S122" s="775"/>
      <c r="T122" s="775"/>
      <c r="U122" s="775"/>
      <c r="V122" s="775"/>
      <c r="W122" s="775"/>
      <c r="X122" s="775"/>
      <c r="Y122" s="775"/>
      <c r="Z122" s="775"/>
    </row>
    <row r="123" ht="15.75" customHeight="1">
      <c r="A123" s="873"/>
      <c r="B123" s="775"/>
      <c r="C123" s="775"/>
      <c r="D123" s="874"/>
      <c r="E123" s="775"/>
      <c r="F123" s="775"/>
      <c r="G123" s="775"/>
      <c r="H123" s="775"/>
      <c r="I123" s="775"/>
      <c r="J123" s="775"/>
      <c r="K123" s="775"/>
      <c r="L123" s="775"/>
      <c r="M123" s="775"/>
      <c r="N123" s="775"/>
      <c r="O123" s="775"/>
      <c r="P123" s="775"/>
      <c r="Q123" s="775"/>
      <c r="R123" s="775"/>
      <c r="S123" s="775"/>
      <c r="T123" s="775"/>
      <c r="U123" s="775"/>
      <c r="V123" s="775"/>
      <c r="W123" s="775"/>
      <c r="X123" s="775"/>
      <c r="Y123" s="775"/>
      <c r="Z123" s="775"/>
    </row>
    <row r="124" ht="15.75" customHeight="1">
      <c r="A124" s="854" t="s">
        <v>279</v>
      </c>
      <c r="B124" s="59"/>
      <c r="C124" s="59"/>
      <c r="D124" s="59"/>
      <c r="E124" s="60"/>
      <c r="F124" s="775"/>
      <c r="G124" s="775"/>
      <c r="H124" s="775"/>
      <c r="I124" s="775"/>
      <c r="J124" s="775"/>
      <c r="K124" s="775"/>
      <c r="L124" s="775"/>
      <c r="M124" s="775"/>
      <c r="N124" s="775"/>
      <c r="O124" s="775"/>
      <c r="P124" s="775"/>
      <c r="Q124" s="775"/>
      <c r="R124" s="775"/>
      <c r="S124" s="775"/>
      <c r="T124" s="775"/>
      <c r="U124" s="775"/>
      <c r="V124" s="775"/>
      <c r="W124" s="775"/>
      <c r="X124" s="775"/>
      <c r="Y124" s="775"/>
      <c r="Z124" s="775"/>
    </row>
    <row r="125" ht="24.75" customHeight="1">
      <c r="A125" s="786" t="s">
        <v>969</v>
      </c>
      <c r="B125" s="59"/>
      <c r="C125" s="59"/>
      <c r="D125" s="60"/>
      <c r="E125" s="785" t="s">
        <v>662</v>
      </c>
      <c r="F125" s="775"/>
      <c r="G125" s="775"/>
      <c r="H125" s="775"/>
      <c r="I125" s="775"/>
      <c r="J125" s="775"/>
      <c r="K125" s="775"/>
      <c r="L125" s="775"/>
      <c r="M125" s="775"/>
      <c r="N125" s="775"/>
      <c r="O125" s="775"/>
      <c r="P125" s="775"/>
      <c r="Q125" s="775"/>
      <c r="R125" s="775"/>
      <c r="S125" s="775"/>
      <c r="T125" s="775"/>
      <c r="U125" s="775"/>
      <c r="V125" s="775"/>
      <c r="W125" s="775"/>
      <c r="X125" s="775"/>
      <c r="Y125" s="775"/>
      <c r="Z125" s="775"/>
    </row>
    <row r="126" ht="15.75" customHeight="1">
      <c r="A126" s="776" t="s">
        <v>124</v>
      </c>
      <c r="B126" s="777" t="s">
        <v>970</v>
      </c>
      <c r="C126" s="59"/>
      <c r="D126" s="60"/>
      <c r="E126" s="883">
        <f>E26</f>
        <v>3464.175</v>
      </c>
      <c r="F126" s="775"/>
      <c r="G126" s="775"/>
      <c r="H126" s="775"/>
      <c r="I126" s="775"/>
      <c r="J126" s="775"/>
      <c r="K126" s="775"/>
      <c r="L126" s="775"/>
      <c r="M126" s="775"/>
      <c r="N126" s="775"/>
      <c r="O126" s="775"/>
      <c r="P126" s="775"/>
      <c r="Q126" s="775"/>
      <c r="R126" s="775"/>
      <c r="S126" s="775"/>
      <c r="T126" s="775"/>
      <c r="U126" s="775"/>
      <c r="V126" s="775"/>
      <c r="W126" s="775"/>
      <c r="X126" s="775"/>
      <c r="Y126" s="775"/>
      <c r="Z126" s="775"/>
    </row>
    <row r="127" ht="15.75" customHeight="1">
      <c r="A127" s="776" t="s">
        <v>126</v>
      </c>
      <c r="B127" s="777" t="s">
        <v>971</v>
      </c>
      <c r="C127" s="59"/>
      <c r="D127" s="60"/>
      <c r="E127" s="884">
        <f>E68</f>
        <v>3046.793345</v>
      </c>
      <c r="F127" s="775"/>
      <c r="G127" s="775"/>
      <c r="H127" s="775"/>
      <c r="I127" s="775"/>
      <c r="J127" s="775"/>
      <c r="K127" s="775"/>
      <c r="L127" s="775"/>
      <c r="M127" s="775"/>
      <c r="N127" s="775"/>
      <c r="O127" s="775"/>
      <c r="P127" s="775"/>
      <c r="Q127" s="775"/>
      <c r="R127" s="775"/>
      <c r="S127" s="775"/>
      <c r="T127" s="775"/>
      <c r="U127" s="775"/>
      <c r="V127" s="775"/>
      <c r="W127" s="775"/>
      <c r="X127" s="775"/>
      <c r="Y127" s="775"/>
      <c r="Z127" s="775"/>
    </row>
    <row r="128" ht="15.75" customHeight="1">
      <c r="A128" s="776" t="s">
        <v>129</v>
      </c>
      <c r="B128" s="777" t="s">
        <v>465</v>
      </c>
      <c r="C128" s="59"/>
      <c r="D128" s="60"/>
      <c r="E128" s="884">
        <f>E79</f>
        <v>247.602601</v>
      </c>
      <c r="F128" s="775"/>
      <c r="G128" s="775"/>
      <c r="H128" s="775"/>
      <c r="I128" s="775"/>
      <c r="J128" s="775"/>
      <c r="K128" s="775"/>
      <c r="L128" s="775"/>
      <c r="M128" s="775"/>
      <c r="N128" s="775"/>
      <c r="O128" s="775"/>
      <c r="P128" s="775"/>
      <c r="Q128" s="775"/>
      <c r="R128" s="775"/>
      <c r="S128" s="775"/>
      <c r="T128" s="775"/>
      <c r="U128" s="775"/>
      <c r="V128" s="775"/>
      <c r="W128" s="775"/>
      <c r="X128" s="775"/>
      <c r="Y128" s="775"/>
      <c r="Z128" s="775"/>
    </row>
    <row r="129" ht="15.75" customHeight="1">
      <c r="A129" s="776" t="s">
        <v>132</v>
      </c>
      <c r="B129" s="777" t="s">
        <v>470</v>
      </c>
      <c r="C129" s="59"/>
      <c r="D129" s="60"/>
      <c r="E129" s="884">
        <f>E101</f>
        <v>367.895385</v>
      </c>
      <c r="F129" s="775"/>
      <c r="G129" s="775"/>
      <c r="H129" s="775"/>
      <c r="I129" s="775"/>
      <c r="J129" s="775"/>
      <c r="K129" s="775"/>
      <c r="L129" s="775"/>
      <c r="M129" s="775"/>
      <c r="N129" s="775"/>
      <c r="O129" s="775"/>
      <c r="P129" s="775"/>
      <c r="Q129" s="775"/>
      <c r="R129" s="775"/>
      <c r="S129" s="775"/>
      <c r="T129" s="775"/>
      <c r="U129" s="775"/>
      <c r="V129" s="775"/>
      <c r="W129" s="775"/>
      <c r="X129" s="775"/>
      <c r="Y129" s="775"/>
      <c r="Z129" s="775"/>
    </row>
    <row r="130" ht="15.75" customHeight="1">
      <c r="A130" s="776" t="s">
        <v>165</v>
      </c>
      <c r="B130" s="811" t="s">
        <v>972</v>
      </c>
      <c r="C130" s="811"/>
      <c r="D130" s="776"/>
      <c r="E130" s="883">
        <f>E106+E107+E108</f>
        <v>195.91</v>
      </c>
      <c r="F130" s="775"/>
      <c r="G130" s="775"/>
      <c r="H130" s="775"/>
      <c r="I130" s="775"/>
      <c r="J130" s="775"/>
      <c r="K130" s="775"/>
      <c r="L130" s="775"/>
      <c r="M130" s="775"/>
      <c r="N130" s="775"/>
      <c r="O130" s="775"/>
      <c r="P130" s="775"/>
      <c r="Q130" s="775"/>
      <c r="R130" s="775"/>
      <c r="S130" s="775"/>
      <c r="T130" s="775"/>
      <c r="U130" s="775"/>
      <c r="V130" s="775"/>
      <c r="W130" s="775"/>
      <c r="X130" s="775"/>
      <c r="Y130" s="775"/>
      <c r="Z130" s="775"/>
    </row>
    <row r="131" ht="15.75" customHeight="1">
      <c r="A131" s="786" t="s">
        <v>973</v>
      </c>
      <c r="B131" s="59"/>
      <c r="C131" s="59"/>
      <c r="D131" s="60"/>
      <c r="E131" s="885">
        <f>SUM(E126:E130)</f>
        <v>7322.376331</v>
      </c>
      <c r="F131" s="775"/>
      <c r="G131" s="775"/>
      <c r="H131" s="775"/>
      <c r="I131" s="775"/>
      <c r="J131" s="775"/>
      <c r="K131" s="775"/>
      <c r="L131" s="775"/>
      <c r="M131" s="775"/>
      <c r="N131" s="775"/>
      <c r="O131" s="775"/>
      <c r="P131" s="775"/>
      <c r="Q131" s="775"/>
      <c r="R131" s="775"/>
      <c r="S131" s="775"/>
      <c r="T131" s="775"/>
      <c r="U131" s="775"/>
      <c r="V131" s="775"/>
      <c r="W131" s="775"/>
      <c r="X131" s="775"/>
      <c r="Y131" s="775"/>
      <c r="Z131" s="775"/>
    </row>
    <row r="132" ht="15.75" customHeight="1">
      <c r="A132" s="776" t="s">
        <v>167</v>
      </c>
      <c r="B132" s="777" t="s">
        <v>974</v>
      </c>
      <c r="C132" s="59"/>
      <c r="D132" s="60"/>
      <c r="E132" s="884">
        <f>E122</f>
        <v>2252.602057</v>
      </c>
      <c r="F132" s="886"/>
      <c r="G132" s="163"/>
      <c r="H132" s="163"/>
      <c r="I132" s="163"/>
      <c r="J132" s="163"/>
      <c r="K132" s="163"/>
      <c r="L132" s="163"/>
      <c r="M132" s="163"/>
      <c r="N132" s="163"/>
      <c r="O132" s="163"/>
      <c r="P132" s="163"/>
      <c r="Q132" s="163"/>
      <c r="R132" s="163"/>
      <c r="S132" s="163"/>
      <c r="T132" s="163"/>
      <c r="U132" s="163"/>
      <c r="V132" s="163"/>
      <c r="W132" s="163"/>
      <c r="X132" s="163"/>
      <c r="Y132" s="163"/>
      <c r="Z132" s="163"/>
    </row>
    <row r="133" ht="15.75" customHeight="1">
      <c r="A133" s="786" t="s">
        <v>975</v>
      </c>
      <c r="B133" s="59"/>
      <c r="C133" s="59"/>
      <c r="D133" s="60"/>
      <c r="E133" s="882">
        <f>E131+E132</f>
        <v>9574.978388</v>
      </c>
      <c r="F133" s="887"/>
      <c r="G133" s="775"/>
      <c r="H133" s="888"/>
      <c r="I133" s="775"/>
      <c r="J133" s="775"/>
      <c r="K133" s="775"/>
      <c r="L133" s="775"/>
      <c r="M133" s="775"/>
      <c r="N133" s="775"/>
      <c r="O133" s="775"/>
      <c r="P133" s="775"/>
      <c r="Q133" s="775"/>
      <c r="R133" s="775"/>
      <c r="S133" s="775"/>
      <c r="T133" s="775"/>
      <c r="U133" s="775"/>
      <c r="V133" s="775"/>
      <c r="W133" s="775"/>
      <c r="X133" s="775"/>
      <c r="Y133" s="775"/>
      <c r="Z133" s="775"/>
    </row>
    <row r="134" ht="15.75" customHeight="1">
      <c r="A134" s="889" t="s">
        <v>976</v>
      </c>
      <c r="B134" s="59"/>
      <c r="C134" s="59"/>
      <c r="D134" s="60"/>
      <c r="E134" s="890">
        <f>E133*E8</f>
        <v>9574.978388</v>
      </c>
      <c r="F134" s="891"/>
      <c r="G134" s="775"/>
      <c r="H134" s="775"/>
      <c r="I134" s="775"/>
      <c r="J134" s="775"/>
      <c r="K134" s="775"/>
      <c r="L134" s="775"/>
      <c r="M134" s="775"/>
      <c r="N134" s="775"/>
      <c r="O134" s="775"/>
      <c r="P134" s="775"/>
      <c r="Q134" s="775"/>
      <c r="R134" s="775"/>
      <c r="S134" s="775"/>
      <c r="T134" s="775"/>
      <c r="U134" s="775"/>
      <c r="V134" s="775"/>
      <c r="W134" s="775"/>
      <c r="X134" s="775"/>
      <c r="Y134" s="775"/>
      <c r="Z134" s="775"/>
    </row>
    <row r="135" ht="15.75" customHeight="1">
      <c r="A135" s="892"/>
      <c r="B135" s="893"/>
      <c r="C135" s="893"/>
      <c r="D135" s="894"/>
      <c r="E135" s="893"/>
      <c r="F135" s="775"/>
      <c r="G135" s="895"/>
      <c r="H135" s="775"/>
      <c r="I135" s="775"/>
      <c r="J135" s="775"/>
      <c r="K135" s="775"/>
      <c r="L135" s="775"/>
      <c r="M135" s="775"/>
      <c r="N135" s="775"/>
      <c r="O135" s="775"/>
      <c r="P135" s="775"/>
      <c r="Q135" s="775"/>
      <c r="R135" s="775"/>
      <c r="S135" s="775"/>
      <c r="T135" s="775"/>
      <c r="U135" s="775"/>
      <c r="V135" s="775"/>
      <c r="W135" s="775"/>
      <c r="X135" s="775"/>
      <c r="Y135" s="775"/>
      <c r="Z135" s="775"/>
    </row>
    <row r="136" ht="13.5" customHeight="1">
      <c r="A136" s="786" t="s">
        <v>977</v>
      </c>
      <c r="B136" s="59"/>
      <c r="C136" s="59"/>
      <c r="D136" s="60"/>
      <c r="E136" s="885">
        <f>E133</f>
        <v>9574.978388</v>
      </c>
      <c r="F136" s="775"/>
      <c r="G136" s="775"/>
      <c r="H136" s="775"/>
      <c r="I136" s="775"/>
      <c r="J136" s="775"/>
      <c r="K136" s="775"/>
      <c r="L136" s="775"/>
      <c r="M136" s="775"/>
      <c r="N136" s="775"/>
      <c r="O136" s="775"/>
      <c r="P136" s="775"/>
      <c r="Q136" s="775"/>
      <c r="R136" s="775"/>
      <c r="S136" s="775"/>
      <c r="T136" s="775"/>
      <c r="U136" s="775"/>
      <c r="V136" s="775"/>
      <c r="W136" s="775"/>
      <c r="X136" s="775"/>
      <c r="Y136" s="775"/>
      <c r="Z136" s="775"/>
    </row>
    <row r="137" ht="13.5" customHeight="1">
      <c r="A137" s="782"/>
      <c r="B137" s="59"/>
      <c r="C137" s="59"/>
      <c r="D137" s="60"/>
      <c r="E137" s="864"/>
      <c r="F137" s="775"/>
      <c r="G137" s="775"/>
      <c r="H137" s="775"/>
      <c r="I137" s="775"/>
      <c r="J137" s="775"/>
      <c r="K137" s="775"/>
      <c r="L137" s="775"/>
      <c r="M137" s="775"/>
      <c r="N137" s="775"/>
      <c r="O137" s="775"/>
      <c r="P137" s="775"/>
      <c r="Q137" s="775"/>
      <c r="R137" s="775"/>
      <c r="S137" s="775"/>
      <c r="T137" s="775"/>
      <c r="U137" s="775"/>
      <c r="V137" s="775"/>
      <c r="W137" s="775"/>
      <c r="X137" s="775"/>
      <c r="Y137" s="775"/>
      <c r="Z137" s="775"/>
    </row>
    <row r="138" ht="15.75" customHeight="1">
      <c r="A138" s="873"/>
      <c r="B138" s="775"/>
      <c r="C138" s="775"/>
      <c r="D138" s="874"/>
      <c r="E138" s="775"/>
      <c r="F138" s="775"/>
      <c r="G138" s="775"/>
      <c r="H138" s="775"/>
      <c r="I138" s="775"/>
      <c r="J138" s="775"/>
      <c r="K138" s="775"/>
      <c r="L138" s="775"/>
      <c r="M138" s="775"/>
      <c r="N138" s="775"/>
      <c r="O138" s="775"/>
      <c r="P138" s="775"/>
      <c r="Q138" s="775"/>
      <c r="R138" s="775"/>
      <c r="S138" s="775"/>
      <c r="T138" s="775"/>
      <c r="U138" s="775"/>
      <c r="V138" s="775"/>
      <c r="W138" s="775"/>
      <c r="X138" s="775"/>
      <c r="Y138" s="775"/>
      <c r="Z138" s="775"/>
    </row>
    <row r="139" ht="13.5" customHeight="1">
      <c r="A139" s="873"/>
      <c r="B139" s="775"/>
      <c r="C139" s="775"/>
      <c r="D139" s="874"/>
      <c r="E139" s="775"/>
      <c r="F139" s="775"/>
      <c r="G139" s="775"/>
      <c r="H139" s="775"/>
      <c r="I139" s="775"/>
      <c r="J139" s="775"/>
      <c r="K139" s="775"/>
      <c r="L139" s="775"/>
      <c r="M139" s="775"/>
      <c r="N139" s="775"/>
      <c r="O139" s="775"/>
      <c r="P139" s="775"/>
      <c r="Q139" s="775"/>
      <c r="R139" s="775"/>
      <c r="S139" s="775"/>
      <c r="T139" s="775"/>
      <c r="U139" s="775"/>
      <c r="V139" s="775"/>
      <c r="W139" s="775"/>
      <c r="X139" s="775"/>
      <c r="Y139" s="775"/>
      <c r="Z139" s="775"/>
    </row>
    <row r="140" ht="13.5" customHeight="1">
      <c r="A140" s="873"/>
      <c r="B140" s="775"/>
      <c r="C140" s="775"/>
      <c r="D140" s="874"/>
      <c r="E140" s="775"/>
      <c r="F140" s="775"/>
      <c r="G140" s="775"/>
      <c r="H140" s="775"/>
      <c r="I140" s="775"/>
      <c r="J140" s="775"/>
      <c r="K140" s="775"/>
      <c r="L140" s="775"/>
      <c r="M140" s="775"/>
      <c r="N140" s="775"/>
      <c r="O140" s="775"/>
      <c r="P140" s="775"/>
      <c r="Q140" s="775"/>
      <c r="R140" s="775"/>
      <c r="S140" s="775"/>
      <c r="T140" s="775"/>
      <c r="U140" s="775"/>
      <c r="V140" s="775"/>
      <c r="W140" s="775"/>
      <c r="X140" s="775"/>
      <c r="Y140" s="775"/>
      <c r="Z140" s="775"/>
    </row>
    <row r="141" ht="13.5" customHeight="1">
      <c r="A141" s="873"/>
      <c r="B141" s="775"/>
      <c r="C141" s="775"/>
      <c r="D141" s="874"/>
      <c r="E141" s="775"/>
      <c r="F141" s="775"/>
      <c r="G141" s="775"/>
      <c r="H141" s="775"/>
      <c r="I141" s="775"/>
      <c r="J141" s="775"/>
      <c r="K141" s="775"/>
      <c r="L141" s="775"/>
      <c r="M141" s="775"/>
      <c r="N141" s="775"/>
      <c r="O141" s="775"/>
      <c r="P141" s="775"/>
      <c r="Q141" s="775"/>
      <c r="R141" s="775"/>
      <c r="S141" s="775"/>
      <c r="T141" s="775"/>
      <c r="U141" s="775"/>
      <c r="V141" s="775"/>
      <c r="W141" s="775"/>
      <c r="X141" s="775"/>
      <c r="Y141" s="775"/>
      <c r="Z141" s="775"/>
    </row>
    <row r="142" ht="13.5" customHeight="1">
      <c r="A142" s="873"/>
      <c r="B142" s="775"/>
      <c r="C142" s="775"/>
      <c r="D142" s="874"/>
      <c r="E142" s="775"/>
      <c r="F142" s="775"/>
      <c r="G142" s="775"/>
      <c r="H142" s="775"/>
      <c r="I142" s="775"/>
      <c r="J142" s="775"/>
      <c r="K142" s="775"/>
      <c r="L142" s="775"/>
      <c r="M142" s="775"/>
      <c r="N142" s="775"/>
      <c r="O142" s="775"/>
      <c r="P142" s="775"/>
      <c r="Q142" s="775"/>
      <c r="R142" s="775"/>
      <c r="S142" s="775"/>
      <c r="T142" s="775"/>
      <c r="U142" s="775"/>
      <c r="V142" s="775"/>
      <c r="W142" s="775"/>
      <c r="X142" s="775"/>
      <c r="Y142" s="775"/>
      <c r="Z142" s="775"/>
    </row>
    <row r="143" ht="13.5" customHeight="1">
      <c r="A143" s="873"/>
      <c r="B143" s="775"/>
      <c r="C143" s="775"/>
      <c r="D143" s="874"/>
      <c r="E143" s="775"/>
      <c r="F143" s="775"/>
      <c r="G143" s="775"/>
      <c r="H143" s="775"/>
      <c r="I143" s="775"/>
      <c r="J143" s="775"/>
      <c r="K143" s="775"/>
      <c r="L143" s="775"/>
      <c r="M143" s="775"/>
      <c r="N143" s="775"/>
      <c r="O143" s="775"/>
      <c r="P143" s="775"/>
      <c r="Q143" s="775"/>
      <c r="R143" s="775"/>
      <c r="S143" s="775"/>
      <c r="T143" s="775"/>
      <c r="U143" s="775"/>
      <c r="V143" s="775"/>
      <c r="W143" s="775"/>
      <c r="X143" s="775"/>
      <c r="Y143" s="775"/>
      <c r="Z143" s="775"/>
    </row>
    <row r="144" ht="13.5" customHeight="1">
      <c r="A144" s="873"/>
      <c r="B144" s="775"/>
      <c r="C144" s="775"/>
      <c r="D144" s="874"/>
      <c r="E144" s="775"/>
      <c r="F144" s="775"/>
      <c r="G144" s="775"/>
      <c r="H144" s="775"/>
      <c r="I144" s="775"/>
      <c r="J144" s="775"/>
      <c r="K144" s="775"/>
      <c r="L144" s="775"/>
      <c r="M144" s="775"/>
      <c r="N144" s="775"/>
      <c r="O144" s="775"/>
      <c r="P144" s="775"/>
      <c r="Q144" s="775"/>
      <c r="R144" s="775"/>
      <c r="S144" s="775"/>
      <c r="T144" s="775"/>
      <c r="U144" s="775"/>
      <c r="V144" s="775"/>
      <c r="W144" s="775"/>
      <c r="X144" s="775"/>
      <c r="Y144" s="775"/>
      <c r="Z144" s="775"/>
    </row>
    <row r="145" ht="13.5" customHeight="1">
      <c r="A145" s="873"/>
      <c r="B145" s="775"/>
      <c r="C145" s="775"/>
      <c r="D145" s="874"/>
      <c r="E145" s="775"/>
      <c r="F145" s="775"/>
      <c r="G145" s="775"/>
      <c r="H145" s="775"/>
      <c r="I145" s="775"/>
      <c r="J145" s="775"/>
      <c r="K145" s="775"/>
      <c r="L145" s="775"/>
      <c r="M145" s="775"/>
      <c r="N145" s="775"/>
      <c r="O145" s="775"/>
      <c r="P145" s="775"/>
      <c r="Q145" s="775"/>
      <c r="R145" s="775"/>
      <c r="S145" s="775"/>
      <c r="T145" s="775"/>
      <c r="U145" s="775"/>
      <c r="V145" s="775"/>
      <c r="W145" s="775"/>
      <c r="X145" s="775"/>
      <c r="Y145" s="775"/>
      <c r="Z145" s="775"/>
    </row>
    <row r="146" ht="13.5" customHeight="1">
      <c r="A146" s="873"/>
      <c r="B146" s="775"/>
      <c r="C146" s="775"/>
      <c r="D146" s="874"/>
      <c r="E146" s="775"/>
      <c r="F146" s="775"/>
      <c r="G146" s="775"/>
      <c r="H146" s="775"/>
      <c r="I146" s="775"/>
      <c r="J146" s="775"/>
      <c r="K146" s="775"/>
      <c r="L146" s="775"/>
      <c r="M146" s="775"/>
      <c r="N146" s="775"/>
      <c r="O146" s="775"/>
      <c r="P146" s="775"/>
      <c r="Q146" s="775"/>
      <c r="R146" s="775"/>
      <c r="S146" s="775"/>
      <c r="T146" s="775"/>
      <c r="U146" s="775"/>
      <c r="V146" s="775"/>
      <c r="W146" s="775"/>
      <c r="X146" s="775"/>
      <c r="Y146" s="775"/>
      <c r="Z146" s="775"/>
    </row>
    <row r="147" ht="13.5" customHeight="1">
      <c r="A147" s="873"/>
      <c r="B147" s="775"/>
      <c r="C147" s="775"/>
      <c r="D147" s="874"/>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row>
    <row r="148" ht="13.5" customHeight="1">
      <c r="A148" s="873"/>
      <c r="B148" s="775"/>
      <c r="C148" s="775"/>
      <c r="D148" s="874"/>
      <c r="E148" s="775"/>
      <c r="F148" s="775"/>
      <c r="G148" s="775"/>
      <c r="H148" s="775"/>
      <c r="I148" s="775"/>
      <c r="J148" s="775"/>
      <c r="K148" s="775"/>
      <c r="L148" s="775"/>
      <c r="M148" s="775"/>
      <c r="N148" s="775"/>
      <c r="O148" s="775"/>
      <c r="P148" s="775"/>
      <c r="Q148" s="775"/>
      <c r="R148" s="775"/>
      <c r="S148" s="775"/>
      <c r="T148" s="775"/>
      <c r="U148" s="775"/>
      <c r="V148" s="775"/>
      <c r="W148" s="775"/>
      <c r="X148" s="775"/>
      <c r="Y148" s="775"/>
      <c r="Z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row>
    <row r="155" ht="13.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row>
    <row r="156" ht="15.7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row>
    <row r="157" ht="15.7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row>
    <row r="158" ht="15.7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row>
    <row r="159" ht="15.7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row>
    <row r="160" ht="15.7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row>
    <row r="161" ht="15.7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row>
    <row r="336" ht="15.75" customHeight="1">
      <c r="A336" s="873"/>
      <c r="B336" s="775"/>
      <c r="C336" s="775"/>
      <c r="D336" s="874"/>
      <c r="E336" s="775"/>
      <c r="F336" s="775"/>
      <c r="G336" s="775"/>
      <c r="H336" s="775"/>
      <c r="I336" s="775"/>
      <c r="J336" s="775"/>
      <c r="K336" s="775"/>
      <c r="L336" s="775"/>
      <c r="M336" s="775"/>
      <c r="N336" s="775"/>
      <c r="O336" s="775"/>
      <c r="P336" s="775"/>
      <c r="Q336" s="775"/>
      <c r="R336" s="775"/>
      <c r="S336" s="775"/>
      <c r="T336" s="775"/>
      <c r="U336" s="775"/>
      <c r="V336" s="775"/>
      <c r="W336" s="775"/>
      <c r="X336" s="775"/>
      <c r="Y336" s="775"/>
      <c r="Z336" s="775"/>
    </row>
    <row r="337" ht="15.75" customHeight="1">
      <c r="A337" s="896"/>
      <c r="B337" s="896"/>
      <c r="C337" s="896"/>
      <c r="D337" s="896"/>
      <c r="E337" s="896"/>
      <c r="F337" s="896"/>
      <c r="G337" s="896"/>
      <c r="H337" s="896"/>
      <c r="I337" s="896"/>
      <c r="J337" s="896"/>
      <c r="K337" s="896"/>
      <c r="L337" s="896"/>
      <c r="M337" s="896"/>
      <c r="N337" s="896"/>
      <c r="O337" s="896"/>
      <c r="P337" s="896"/>
      <c r="Q337" s="896"/>
      <c r="R337" s="896"/>
      <c r="S337" s="896"/>
      <c r="T337" s="896"/>
      <c r="U337" s="896"/>
      <c r="V337" s="896"/>
      <c r="W337" s="896"/>
      <c r="X337" s="896"/>
      <c r="Y337" s="896"/>
      <c r="Z337" s="896"/>
    </row>
    <row r="338" ht="15.75" customHeight="1">
      <c r="A338" s="896"/>
      <c r="B338" s="896"/>
      <c r="C338" s="896"/>
      <c r="D338" s="896"/>
      <c r="E338" s="896"/>
      <c r="F338" s="896"/>
      <c r="G338" s="896"/>
      <c r="H338" s="896"/>
      <c r="I338" s="896"/>
      <c r="J338" s="896"/>
      <c r="K338" s="896"/>
      <c r="L338" s="896"/>
      <c r="M338" s="896"/>
      <c r="N338" s="896"/>
      <c r="O338" s="896"/>
      <c r="P338" s="896"/>
      <c r="Q338" s="896"/>
      <c r="R338" s="896"/>
      <c r="S338" s="896"/>
      <c r="T338" s="896"/>
      <c r="U338" s="896"/>
      <c r="V338" s="896"/>
      <c r="W338" s="896"/>
      <c r="X338" s="896"/>
      <c r="Y338" s="896"/>
      <c r="Z338" s="896"/>
    </row>
    <row r="339" ht="15.75" customHeight="1">
      <c r="A339" s="896"/>
      <c r="B339" s="896"/>
      <c r="C339" s="896"/>
      <c r="D339" s="896"/>
      <c r="E339" s="896"/>
      <c r="F339" s="896"/>
      <c r="G339" s="896"/>
      <c r="H339" s="896"/>
      <c r="I339" s="896"/>
      <c r="J339" s="896"/>
      <c r="K339" s="896"/>
      <c r="L339" s="896"/>
      <c r="M339" s="896"/>
      <c r="N339" s="896"/>
      <c r="O339" s="896"/>
      <c r="P339" s="896"/>
      <c r="Q339" s="896"/>
      <c r="R339" s="896"/>
      <c r="S339" s="896"/>
      <c r="T339" s="896"/>
      <c r="U339" s="896"/>
      <c r="V339" s="896"/>
      <c r="W339" s="896"/>
      <c r="X339" s="896"/>
      <c r="Y339" s="896"/>
      <c r="Z339" s="896"/>
    </row>
    <row r="340" ht="15.75" customHeight="1">
      <c r="A340" s="896"/>
      <c r="B340" s="896"/>
      <c r="C340" s="896"/>
      <c r="D340" s="896"/>
      <c r="E340" s="896"/>
      <c r="F340" s="896"/>
      <c r="G340" s="896"/>
      <c r="H340" s="896"/>
      <c r="I340" s="896"/>
      <c r="J340" s="896"/>
      <c r="K340" s="896"/>
      <c r="L340" s="896"/>
      <c r="M340" s="896"/>
      <c r="N340" s="896"/>
      <c r="O340" s="896"/>
      <c r="P340" s="896"/>
      <c r="Q340" s="896"/>
      <c r="R340" s="896"/>
      <c r="S340" s="896"/>
      <c r="T340" s="896"/>
      <c r="U340" s="896"/>
      <c r="V340" s="896"/>
      <c r="W340" s="896"/>
      <c r="X340" s="896"/>
      <c r="Y340" s="896"/>
      <c r="Z340" s="896"/>
    </row>
    <row r="341" ht="15.75" customHeight="1">
      <c r="A341" s="896"/>
      <c r="B341" s="896"/>
      <c r="C341" s="896"/>
      <c r="D341" s="896"/>
      <c r="E341" s="896"/>
      <c r="F341" s="896"/>
      <c r="G341" s="896"/>
      <c r="H341" s="896"/>
      <c r="I341" s="896"/>
      <c r="J341" s="896"/>
      <c r="K341" s="896"/>
      <c r="L341" s="896"/>
      <c r="M341" s="896"/>
      <c r="N341" s="896"/>
      <c r="O341" s="896"/>
      <c r="P341" s="896"/>
      <c r="Q341" s="896"/>
      <c r="R341" s="896"/>
      <c r="S341" s="896"/>
      <c r="T341" s="896"/>
      <c r="U341" s="896"/>
      <c r="V341" s="896"/>
      <c r="W341" s="896"/>
      <c r="X341" s="896"/>
      <c r="Y341" s="896"/>
      <c r="Z341" s="896"/>
    </row>
    <row r="342" ht="15.75" customHeight="1">
      <c r="A342" s="896"/>
      <c r="B342" s="896"/>
      <c r="C342" s="896"/>
      <c r="D342" s="896"/>
      <c r="E342" s="896"/>
      <c r="F342" s="896"/>
      <c r="G342" s="896"/>
      <c r="H342" s="896"/>
      <c r="I342" s="896"/>
      <c r="J342" s="896"/>
      <c r="K342" s="896"/>
      <c r="L342" s="896"/>
      <c r="M342" s="896"/>
      <c r="N342" s="896"/>
      <c r="O342" s="896"/>
      <c r="P342" s="896"/>
      <c r="Q342" s="896"/>
      <c r="R342" s="896"/>
      <c r="S342" s="896"/>
      <c r="T342" s="896"/>
      <c r="U342" s="896"/>
      <c r="V342" s="896"/>
      <c r="W342" s="896"/>
      <c r="X342" s="896"/>
      <c r="Y342" s="896"/>
      <c r="Z342" s="896"/>
    </row>
    <row r="343" ht="15.75" customHeight="1">
      <c r="A343" s="896"/>
      <c r="B343" s="896"/>
      <c r="C343" s="896"/>
      <c r="D343" s="896"/>
      <c r="E343" s="896"/>
      <c r="F343" s="896"/>
      <c r="G343" s="896"/>
      <c r="H343" s="896"/>
      <c r="I343" s="896"/>
      <c r="J343" s="896"/>
      <c r="K343" s="896"/>
      <c r="L343" s="896"/>
      <c r="M343" s="896"/>
      <c r="N343" s="896"/>
      <c r="O343" s="896"/>
      <c r="P343" s="896"/>
      <c r="Q343" s="896"/>
      <c r="R343" s="896"/>
      <c r="S343" s="896"/>
      <c r="T343" s="896"/>
      <c r="U343" s="896"/>
      <c r="V343" s="896"/>
      <c r="W343" s="896"/>
      <c r="X343" s="896"/>
      <c r="Y343" s="896"/>
      <c r="Z343" s="896"/>
    </row>
    <row r="344" ht="15.75" customHeight="1">
      <c r="A344" s="896"/>
      <c r="B344" s="896"/>
      <c r="C344" s="896"/>
      <c r="D344" s="896"/>
      <c r="E344" s="896"/>
      <c r="F344" s="896"/>
      <c r="G344" s="896"/>
      <c r="H344" s="896"/>
      <c r="I344" s="896"/>
      <c r="J344" s="896"/>
      <c r="K344" s="896"/>
      <c r="L344" s="896"/>
      <c r="M344" s="896"/>
      <c r="N344" s="896"/>
      <c r="O344" s="896"/>
      <c r="P344" s="896"/>
      <c r="Q344" s="896"/>
      <c r="R344" s="896"/>
      <c r="S344" s="896"/>
      <c r="T344" s="896"/>
      <c r="U344" s="896"/>
      <c r="V344" s="896"/>
      <c r="W344" s="896"/>
      <c r="X344" s="896"/>
      <c r="Y344" s="896"/>
      <c r="Z344" s="896"/>
    </row>
    <row r="345" ht="15.75" customHeight="1">
      <c r="A345" s="896"/>
      <c r="B345" s="896"/>
      <c r="C345" s="896"/>
      <c r="D345" s="896"/>
      <c r="E345" s="896"/>
      <c r="F345" s="896"/>
      <c r="G345" s="896"/>
      <c r="H345" s="896"/>
      <c r="I345" s="896"/>
      <c r="J345" s="896"/>
      <c r="K345" s="896"/>
      <c r="L345" s="896"/>
      <c r="M345" s="896"/>
      <c r="N345" s="896"/>
      <c r="O345" s="896"/>
      <c r="P345" s="896"/>
      <c r="Q345" s="896"/>
      <c r="R345" s="896"/>
      <c r="S345" s="896"/>
      <c r="T345" s="896"/>
      <c r="U345" s="896"/>
      <c r="V345" s="896"/>
      <c r="W345" s="896"/>
      <c r="X345" s="896"/>
      <c r="Y345" s="896"/>
      <c r="Z345" s="896"/>
    </row>
    <row r="346" ht="15.75" customHeight="1">
      <c r="A346" s="896"/>
      <c r="B346" s="896"/>
      <c r="C346" s="896"/>
      <c r="D346" s="896"/>
      <c r="E346" s="896"/>
      <c r="F346" s="896"/>
      <c r="G346" s="896"/>
      <c r="H346" s="896"/>
      <c r="I346" s="896"/>
      <c r="J346" s="896"/>
      <c r="K346" s="896"/>
      <c r="L346" s="896"/>
      <c r="M346" s="896"/>
      <c r="N346" s="896"/>
      <c r="O346" s="896"/>
      <c r="P346" s="896"/>
      <c r="Q346" s="896"/>
      <c r="R346" s="896"/>
      <c r="S346" s="896"/>
      <c r="T346" s="896"/>
      <c r="U346" s="896"/>
      <c r="V346" s="896"/>
      <c r="W346" s="896"/>
      <c r="X346" s="896"/>
      <c r="Y346" s="896"/>
      <c r="Z346" s="896"/>
    </row>
    <row r="347" ht="15.75" customHeight="1">
      <c r="A347" s="896"/>
      <c r="B347" s="896"/>
      <c r="C347" s="896"/>
      <c r="D347" s="896"/>
      <c r="E347" s="896"/>
      <c r="F347" s="896"/>
      <c r="G347" s="896"/>
      <c r="H347" s="896"/>
      <c r="I347" s="896"/>
      <c r="J347" s="896"/>
      <c r="K347" s="896"/>
      <c r="L347" s="896"/>
      <c r="M347" s="896"/>
      <c r="N347" s="896"/>
      <c r="O347" s="896"/>
      <c r="P347" s="896"/>
      <c r="Q347" s="896"/>
      <c r="R347" s="896"/>
      <c r="S347" s="896"/>
      <c r="T347" s="896"/>
      <c r="U347" s="896"/>
      <c r="V347" s="896"/>
      <c r="W347" s="896"/>
      <c r="X347" s="896"/>
      <c r="Y347" s="896"/>
      <c r="Z347" s="896"/>
    </row>
    <row r="348" ht="15.75" customHeight="1">
      <c r="A348" s="896"/>
      <c r="B348" s="896"/>
      <c r="C348" s="896"/>
      <c r="D348" s="896"/>
      <c r="E348" s="896"/>
      <c r="F348" s="896"/>
      <c r="G348" s="896"/>
      <c r="H348" s="896"/>
      <c r="I348" s="896"/>
      <c r="J348" s="896"/>
      <c r="K348" s="896"/>
      <c r="L348" s="896"/>
      <c r="M348" s="896"/>
      <c r="N348" s="896"/>
      <c r="O348" s="896"/>
      <c r="P348" s="896"/>
      <c r="Q348" s="896"/>
      <c r="R348" s="896"/>
      <c r="S348" s="896"/>
      <c r="T348" s="896"/>
      <c r="U348" s="896"/>
      <c r="V348" s="896"/>
      <c r="W348" s="896"/>
      <c r="X348" s="896"/>
      <c r="Y348" s="896"/>
      <c r="Z348" s="896"/>
    </row>
    <row r="349" ht="15.75" customHeight="1">
      <c r="A349" s="896"/>
      <c r="B349" s="896"/>
      <c r="C349" s="896"/>
      <c r="D349" s="896"/>
      <c r="E349" s="896"/>
      <c r="F349" s="896"/>
      <c r="G349" s="896"/>
      <c r="H349" s="896"/>
      <c r="I349" s="896"/>
      <c r="J349" s="896"/>
      <c r="K349" s="896"/>
      <c r="L349" s="896"/>
      <c r="M349" s="896"/>
      <c r="N349" s="896"/>
      <c r="O349" s="896"/>
      <c r="P349" s="896"/>
      <c r="Q349" s="896"/>
      <c r="R349" s="896"/>
      <c r="S349" s="896"/>
      <c r="T349" s="896"/>
      <c r="U349" s="896"/>
      <c r="V349" s="896"/>
      <c r="W349" s="896"/>
      <c r="X349" s="896"/>
      <c r="Y349" s="896"/>
      <c r="Z349" s="896"/>
    </row>
    <row r="350" ht="15.75" customHeight="1">
      <c r="A350" s="896"/>
      <c r="B350" s="896"/>
      <c r="C350" s="896"/>
      <c r="D350" s="896"/>
      <c r="E350" s="896"/>
      <c r="F350" s="896"/>
      <c r="G350" s="896"/>
      <c r="H350" s="896"/>
      <c r="I350" s="896"/>
      <c r="J350" s="896"/>
      <c r="K350" s="896"/>
      <c r="L350" s="896"/>
      <c r="M350" s="896"/>
      <c r="N350" s="896"/>
      <c r="O350" s="896"/>
      <c r="P350" s="896"/>
      <c r="Q350" s="896"/>
      <c r="R350" s="896"/>
      <c r="S350" s="896"/>
      <c r="T350" s="896"/>
      <c r="U350" s="896"/>
      <c r="V350" s="896"/>
      <c r="W350" s="896"/>
      <c r="X350" s="896"/>
      <c r="Y350" s="896"/>
      <c r="Z350" s="896"/>
    </row>
    <row r="351" ht="15.75" customHeight="1">
      <c r="A351" s="896"/>
      <c r="B351" s="896"/>
      <c r="C351" s="896"/>
      <c r="D351" s="896"/>
      <c r="E351" s="896"/>
      <c r="F351" s="896"/>
      <c r="G351" s="896"/>
      <c r="H351" s="896"/>
      <c r="I351" s="896"/>
      <c r="J351" s="896"/>
      <c r="K351" s="896"/>
      <c r="L351" s="896"/>
      <c r="M351" s="896"/>
      <c r="N351" s="896"/>
      <c r="O351" s="896"/>
      <c r="P351" s="896"/>
      <c r="Q351" s="896"/>
      <c r="R351" s="896"/>
      <c r="S351" s="896"/>
      <c r="T351" s="896"/>
      <c r="U351" s="896"/>
      <c r="V351" s="896"/>
      <c r="W351" s="896"/>
      <c r="X351" s="896"/>
      <c r="Y351" s="896"/>
      <c r="Z351" s="896"/>
    </row>
    <row r="352" ht="15.75" customHeight="1">
      <c r="A352" s="896"/>
      <c r="B352" s="896"/>
      <c r="C352" s="896"/>
      <c r="D352" s="896"/>
      <c r="E352" s="896"/>
      <c r="F352" s="896"/>
      <c r="G352" s="896"/>
      <c r="H352" s="896"/>
      <c r="I352" s="896"/>
      <c r="J352" s="896"/>
      <c r="K352" s="896"/>
      <c r="L352" s="896"/>
      <c r="M352" s="896"/>
      <c r="N352" s="896"/>
      <c r="O352" s="896"/>
      <c r="P352" s="896"/>
      <c r="Q352" s="896"/>
      <c r="R352" s="896"/>
      <c r="S352" s="896"/>
      <c r="T352" s="896"/>
      <c r="U352" s="896"/>
      <c r="V352" s="896"/>
      <c r="W352" s="896"/>
      <c r="X352" s="896"/>
      <c r="Y352" s="896"/>
      <c r="Z352" s="896"/>
    </row>
    <row r="353" ht="15.75" customHeight="1">
      <c r="A353" s="896"/>
      <c r="B353" s="896"/>
      <c r="C353" s="896"/>
      <c r="D353" s="896"/>
      <c r="E353" s="896"/>
      <c r="F353" s="896"/>
      <c r="G353" s="896"/>
      <c r="H353" s="896"/>
      <c r="I353" s="896"/>
      <c r="J353" s="896"/>
      <c r="K353" s="896"/>
      <c r="L353" s="896"/>
      <c r="M353" s="896"/>
      <c r="N353" s="896"/>
      <c r="O353" s="896"/>
      <c r="P353" s="896"/>
      <c r="Q353" s="896"/>
      <c r="R353" s="896"/>
      <c r="S353" s="896"/>
      <c r="T353" s="896"/>
      <c r="U353" s="896"/>
      <c r="V353" s="896"/>
      <c r="W353" s="896"/>
      <c r="X353" s="896"/>
      <c r="Y353" s="896"/>
      <c r="Z353" s="896"/>
    </row>
    <row r="354" ht="15.75" customHeight="1">
      <c r="A354" s="896"/>
      <c r="B354" s="896"/>
      <c r="C354" s="896"/>
      <c r="D354" s="896"/>
      <c r="E354" s="896"/>
      <c r="F354" s="896"/>
      <c r="G354" s="896"/>
      <c r="H354" s="896"/>
      <c r="I354" s="896"/>
      <c r="J354" s="896"/>
      <c r="K354" s="896"/>
      <c r="L354" s="896"/>
      <c r="M354" s="896"/>
      <c r="N354" s="896"/>
      <c r="O354" s="896"/>
      <c r="P354" s="896"/>
      <c r="Q354" s="896"/>
      <c r="R354" s="896"/>
      <c r="S354" s="896"/>
      <c r="T354" s="896"/>
      <c r="U354" s="896"/>
      <c r="V354" s="896"/>
      <c r="W354" s="896"/>
      <c r="X354" s="896"/>
      <c r="Y354" s="896"/>
      <c r="Z354" s="896"/>
    </row>
    <row r="355" ht="15.75" customHeight="1">
      <c r="A355" s="896"/>
      <c r="B355" s="896"/>
      <c r="C355" s="896"/>
      <c r="D355" s="896"/>
      <c r="E355" s="896"/>
      <c r="F355" s="896"/>
      <c r="G355" s="896"/>
      <c r="H355" s="896"/>
      <c r="I355" s="896"/>
      <c r="J355" s="896"/>
      <c r="K355" s="896"/>
      <c r="L355" s="896"/>
      <c r="M355" s="896"/>
      <c r="N355" s="896"/>
      <c r="O355" s="896"/>
      <c r="P355" s="896"/>
      <c r="Q355" s="896"/>
      <c r="R355" s="896"/>
      <c r="S355" s="896"/>
      <c r="T355" s="896"/>
      <c r="U355" s="896"/>
      <c r="V355" s="896"/>
      <c r="W355" s="896"/>
      <c r="X355" s="896"/>
      <c r="Y355" s="896"/>
      <c r="Z355" s="896"/>
    </row>
    <row r="356" ht="15.75" customHeight="1">
      <c r="A356" s="896"/>
      <c r="B356" s="896"/>
      <c r="C356" s="896"/>
      <c r="D356" s="896"/>
      <c r="E356" s="896"/>
      <c r="F356" s="896"/>
      <c r="G356" s="896"/>
      <c r="H356" s="896"/>
      <c r="I356" s="896"/>
      <c r="J356" s="896"/>
      <c r="K356" s="896"/>
      <c r="L356" s="896"/>
      <c r="M356" s="896"/>
      <c r="N356" s="896"/>
      <c r="O356" s="896"/>
      <c r="P356" s="896"/>
      <c r="Q356" s="896"/>
      <c r="R356" s="896"/>
      <c r="S356" s="896"/>
      <c r="T356" s="896"/>
      <c r="U356" s="896"/>
      <c r="V356" s="896"/>
      <c r="W356" s="896"/>
      <c r="X356" s="896"/>
      <c r="Y356" s="896"/>
      <c r="Z356" s="896"/>
    </row>
    <row r="357" ht="15.75" customHeight="1">
      <c r="A357" s="896"/>
      <c r="B357" s="896"/>
      <c r="C357" s="896"/>
      <c r="D357" s="896"/>
      <c r="E357" s="896"/>
      <c r="F357" s="896"/>
      <c r="G357" s="896"/>
      <c r="H357" s="896"/>
      <c r="I357" s="896"/>
      <c r="J357" s="896"/>
      <c r="K357" s="896"/>
      <c r="L357" s="896"/>
      <c r="M357" s="896"/>
      <c r="N357" s="896"/>
      <c r="O357" s="896"/>
      <c r="P357" s="896"/>
      <c r="Q357" s="896"/>
      <c r="R357" s="896"/>
      <c r="S357" s="896"/>
      <c r="T357" s="896"/>
      <c r="U357" s="896"/>
      <c r="V357" s="896"/>
      <c r="W357" s="896"/>
      <c r="X357" s="896"/>
      <c r="Y357" s="896"/>
      <c r="Z357" s="896"/>
    </row>
    <row r="358" ht="15.75" customHeight="1">
      <c r="A358" s="896"/>
      <c r="B358" s="896"/>
      <c r="C358" s="896"/>
      <c r="D358" s="896"/>
      <c r="E358" s="896"/>
      <c r="F358" s="896"/>
      <c r="G358" s="896"/>
      <c r="H358" s="896"/>
      <c r="I358" s="896"/>
      <c r="J358" s="896"/>
      <c r="K358" s="896"/>
      <c r="L358" s="896"/>
      <c r="M358" s="896"/>
      <c r="N358" s="896"/>
      <c r="O358" s="896"/>
      <c r="P358" s="896"/>
      <c r="Q358" s="896"/>
      <c r="R358" s="896"/>
      <c r="S358" s="896"/>
      <c r="T358" s="896"/>
      <c r="U358" s="896"/>
      <c r="V358" s="896"/>
      <c r="W358" s="896"/>
      <c r="X358" s="896"/>
      <c r="Y358" s="896"/>
      <c r="Z358" s="896"/>
    </row>
    <row r="359" ht="15.75" customHeight="1">
      <c r="A359" s="896"/>
      <c r="B359" s="896"/>
      <c r="C359" s="896"/>
      <c r="D359" s="896"/>
      <c r="E359" s="896"/>
      <c r="F359" s="896"/>
      <c r="G359" s="896"/>
      <c r="H359" s="896"/>
      <c r="I359" s="896"/>
      <c r="J359" s="896"/>
      <c r="K359" s="896"/>
      <c r="L359" s="896"/>
      <c r="M359" s="896"/>
      <c r="N359" s="896"/>
      <c r="O359" s="896"/>
      <c r="P359" s="896"/>
      <c r="Q359" s="896"/>
      <c r="R359" s="896"/>
      <c r="S359" s="896"/>
      <c r="T359" s="896"/>
      <c r="U359" s="896"/>
      <c r="V359" s="896"/>
      <c r="W359" s="896"/>
      <c r="X359" s="896"/>
      <c r="Y359" s="896"/>
      <c r="Z359" s="896"/>
    </row>
    <row r="360" ht="15.75" customHeight="1">
      <c r="A360" s="896"/>
      <c r="B360" s="896"/>
      <c r="C360" s="896"/>
      <c r="D360" s="896"/>
      <c r="E360" s="896"/>
      <c r="F360" s="896"/>
      <c r="G360" s="896"/>
      <c r="H360" s="896"/>
      <c r="I360" s="896"/>
      <c r="J360" s="896"/>
      <c r="K360" s="896"/>
      <c r="L360" s="896"/>
      <c r="M360" s="896"/>
      <c r="N360" s="896"/>
      <c r="O360" s="896"/>
      <c r="P360" s="896"/>
      <c r="Q360" s="896"/>
      <c r="R360" s="896"/>
      <c r="S360" s="896"/>
      <c r="T360" s="896"/>
      <c r="U360" s="896"/>
      <c r="V360" s="896"/>
      <c r="W360" s="896"/>
      <c r="X360" s="896"/>
      <c r="Y360" s="896"/>
      <c r="Z360" s="896"/>
    </row>
    <row r="361" ht="15.75" customHeight="1">
      <c r="A361" s="896"/>
      <c r="B361" s="896"/>
      <c r="C361" s="896"/>
      <c r="D361" s="896"/>
      <c r="E361" s="896"/>
      <c r="F361" s="896"/>
      <c r="G361" s="896"/>
      <c r="H361" s="896"/>
      <c r="I361" s="896"/>
      <c r="J361" s="896"/>
      <c r="K361" s="896"/>
      <c r="L361" s="896"/>
      <c r="M361" s="896"/>
      <c r="N361" s="896"/>
      <c r="O361" s="896"/>
      <c r="P361" s="896"/>
      <c r="Q361" s="896"/>
      <c r="R361" s="896"/>
      <c r="S361" s="896"/>
      <c r="T361" s="896"/>
      <c r="U361" s="896"/>
      <c r="V361" s="896"/>
      <c r="W361" s="896"/>
      <c r="X361" s="896"/>
      <c r="Y361" s="896"/>
      <c r="Z361" s="896"/>
    </row>
    <row r="362" ht="15.75" customHeight="1">
      <c r="A362" s="896"/>
      <c r="B362" s="896"/>
      <c r="C362" s="896"/>
      <c r="D362" s="896"/>
      <c r="E362" s="896"/>
      <c r="F362" s="896"/>
      <c r="G362" s="896"/>
      <c r="H362" s="896"/>
      <c r="I362" s="896"/>
      <c r="J362" s="896"/>
      <c r="K362" s="896"/>
      <c r="L362" s="896"/>
      <c r="M362" s="896"/>
      <c r="N362" s="896"/>
      <c r="O362" s="896"/>
      <c r="P362" s="896"/>
      <c r="Q362" s="896"/>
      <c r="R362" s="896"/>
      <c r="S362" s="896"/>
      <c r="T362" s="896"/>
      <c r="U362" s="896"/>
      <c r="V362" s="896"/>
      <c r="W362" s="896"/>
      <c r="X362" s="896"/>
      <c r="Y362" s="896"/>
      <c r="Z362" s="896"/>
    </row>
    <row r="363" ht="15.75" customHeight="1">
      <c r="A363" s="896"/>
      <c r="B363" s="896"/>
      <c r="C363" s="896"/>
      <c r="D363" s="896"/>
      <c r="E363" s="896"/>
      <c r="F363" s="896"/>
      <c r="G363" s="896"/>
      <c r="H363" s="896"/>
      <c r="I363" s="896"/>
      <c r="J363" s="896"/>
      <c r="K363" s="896"/>
      <c r="L363" s="896"/>
      <c r="M363" s="896"/>
      <c r="N363" s="896"/>
      <c r="O363" s="896"/>
      <c r="P363" s="896"/>
      <c r="Q363" s="896"/>
      <c r="R363" s="896"/>
      <c r="S363" s="896"/>
      <c r="T363" s="896"/>
      <c r="U363" s="896"/>
      <c r="V363" s="896"/>
      <c r="W363" s="896"/>
      <c r="X363" s="896"/>
      <c r="Y363" s="896"/>
      <c r="Z363" s="896"/>
    </row>
    <row r="364" ht="15.75" customHeight="1">
      <c r="A364" s="896"/>
      <c r="B364" s="896"/>
      <c r="C364" s="896"/>
      <c r="D364" s="896"/>
      <c r="E364" s="896"/>
      <c r="F364" s="896"/>
      <c r="G364" s="896"/>
      <c r="H364" s="896"/>
      <c r="I364" s="896"/>
      <c r="J364" s="896"/>
      <c r="K364" s="896"/>
      <c r="L364" s="896"/>
      <c r="M364" s="896"/>
      <c r="N364" s="896"/>
      <c r="O364" s="896"/>
      <c r="P364" s="896"/>
      <c r="Q364" s="896"/>
      <c r="R364" s="896"/>
      <c r="S364" s="896"/>
      <c r="T364" s="896"/>
      <c r="U364" s="896"/>
      <c r="V364" s="896"/>
      <c r="W364" s="896"/>
      <c r="X364" s="896"/>
      <c r="Y364" s="896"/>
      <c r="Z364" s="896"/>
    </row>
    <row r="365" ht="15.75" customHeight="1">
      <c r="A365" s="896"/>
      <c r="B365" s="896"/>
      <c r="C365" s="896"/>
      <c r="D365" s="896"/>
      <c r="E365" s="896"/>
      <c r="F365" s="896"/>
      <c r="G365" s="896"/>
      <c r="H365" s="896"/>
      <c r="I365" s="896"/>
      <c r="J365" s="896"/>
      <c r="K365" s="896"/>
      <c r="L365" s="896"/>
      <c r="M365" s="896"/>
      <c r="N365" s="896"/>
      <c r="O365" s="896"/>
      <c r="P365" s="896"/>
      <c r="Q365" s="896"/>
      <c r="R365" s="896"/>
      <c r="S365" s="896"/>
      <c r="T365" s="896"/>
      <c r="U365" s="896"/>
      <c r="V365" s="896"/>
      <c r="W365" s="896"/>
      <c r="X365" s="896"/>
      <c r="Y365" s="896"/>
      <c r="Z365" s="896"/>
    </row>
    <row r="366" ht="15.75" customHeight="1">
      <c r="A366" s="896"/>
      <c r="B366" s="896"/>
      <c r="C366" s="896"/>
      <c r="D366" s="896"/>
      <c r="E366" s="896"/>
      <c r="F366" s="896"/>
      <c r="G366" s="896"/>
      <c r="H366" s="896"/>
      <c r="I366" s="896"/>
      <c r="J366" s="896"/>
      <c r="K366" s="896"/>
      <c r="L366" s="896"/>
      <c r="M366" s="896"/>
      <c r="N366" s="896"/>
      <c r="O366" s="896"/>
      <c r="P366" s="896"/>
      <c r="Q366" s="896"/>
      <c r="R366" s="896"/>
      <c r="S366" s="896"/>
      <c r="T366" s="896"/>
      <c r="U366" s="896"/>
      <c r="V366" s="896"/>
      <c r="W366" s="896"/>
      <c r="X366" s="896"/>
      <c r="Y366" s="896"/>
      <c r="Z366" s="896"/>
    </row>
    <row r="367" ht="15.75" customHeight="1">
      <c r="A367" s="896"/>
      <c r="B367" s="896"/>
      <c r="C367" s="896"/>
      <c r="D367" s="896"/>
      <c r="E367" s="896"/>
      <c r="F367" s="896"/>
      <c r="G367" s="896"/>
      <c r="H367" s="896"/>
      <c r="I367" s="896"/>
      <c r="J367" s="896"/>
      <c r="K367" s="896"/>
      <c r="L367" s="896"/>
      <c r="M367" s="896"/>
      <c r="N367" s="896"/>
      <c r="O367" s="896"/>
      <c r="P367" s="896"/>
      <c r="Q367" s="896"/>
      <c r="R367" s="896"/>
      <c r="S367" s="896"/>
      <c r="T367" s="896"/>
      <c r="U367" s="896"/>
      <c r="V367" s="896"/>
      <c r="W367" s="896"/>
      <c r="X367" s="896"/>
      <c r="Y367" s="896"/>
      <c r="Z367" s="896"/>
    </row>
    <row r="368" ht="15.75" customHeight="1">
      <c r="A368" s="896"/>
      <c r="B368" s="896"/>
      <c r="C368" s="896"/>
      <c r="D368" s="896"/>
      <c r="E368" s="896"/>
      <c r="F368" s="896"/>
      <c r="G368" s="896"/>
      <c r="H368" s="896"/>
      <c r="I368" s="896"/>
      <c r="J368" s="896"/>
      <c r="K368" s="896"/>
      <c r="L368" s="896"/>
      <c r="M368" s="896"/>
      <c r="N368" s="896"/>
      <c r="O368" s="896"/>
      <c r="P368" s="896"/>
      <c r="Q368" s="896"/>
      <c r="R368" s="896"/>
      <c r="S368" s="896"/>
      <c r="T368" s="896"/>
      <c r="U368" s="896"/>
      <c r="V368" s="896"/>
      <c r="W368" s="896"/>
      <c r="X368" s="896"/>
      <c r="Y368" s="896"/>
      <c r="Z368" s="896"/>
    </row>
    <row r="369" ht="15.75" customHeight="1">
      <c r="A369" s="896"/>
      <c r="B369" s="896"/>
      <c r="C369" s="896"/>
      <c r="D369" s="896"/>
      <c r="E369" s="896"/>
      <c r="F369" s="896"/>
      <c r="G369" s="896"/>
      <c r="H369" s="896"/>
      <c r="I369" s="896"/>
      <c r="J369" s="896"/>
      <c r="K369" s="896"/>
      <c r="L369" s="896"/>
      <c r="M369" s="896"/>
      <c r="N369" s="896"/>
      <c r="O369" s="896"/>
      <c r="P369" s="896"/>
      <c r="Q369" s="896"/>
      <c r="R369" s="896"/>
      <c r="S369" s="896"/>
      <c r="T369" s="896"/>
      <c r="U369" s="896"/>
      <c r="V369" s="896"/>
      <c r="W369" s="896"/>
      <c r="X369" s="896"/>
      <c r="Y369" s="896"/>
      <c r="Z369" s="896"/>
    </row>
    <row r="370" ht="15.75" customHeight="1">
      <c r="A370" s="896"/>
      <c r="B370" s="896"/>
      <c r="C370" s="896"/>
      <c r="D370" s="896"/>
      <c r="E370" s="896"/>
      <c r="F370" s="896"/>
      <c r="G370" s="896"/>
      <c r="H370" s="896"/>
      <c r="I370" s="896"/>
      <c r="J370" s="896"/>
      <c r="K370" s="896"/>
      <c r="L370" s="896"/>
      <c r="M370" s="896"/>
      <c r="N370" s="896"/>
      <c r="O370" s="896"/>
      <c r="P370" s="896"/>
      <c r="Q370" s="896"/>
      <c r="R370" s="896"/>
      <c r="S370" s="896"/>
      <c r="T370" s="896"/>
      <c r="U370" s="896"/>
      <c r="V370" s="896"/>
      <c r="W370" s="896"/>
      <c r="X370" s="896"/>
      <c r="Y370" s="896"/>
      <c r="Z370" s="896"/>
    </row>
    <row r="371" ht="15.75" customHeight="1">
      <c r="A371" s="896"/>
      <c r="B371" s="896"/>
      <c r="C371" s="896"/>
      <c r="D371" s="896"/>
      <c r="E371" s="896"/>
      <c r="F371" s="896"/>
      <c r="G371" s="896"/>
      <c r="H371" s="896"/>
      <c r="I371" s="896"/>
      <c r="J371" s="896"/>
      <c r="K371" s="896"/>
      <c r="L371" s="896"/>
      <c r="M371" s="896"/>
      <c r="N371" s="896"/>
      <c r="O371" s="896"/>
      <c r="P371" s="896"/>
      <c r="Q371" s="896"/>
      <c r="R371" s="896"/>
      <c r="S371" s="896"/>
      <c r="T371" s="896"/>
      <c r="U371" s="896"/>
      <c r="V371" s="896"/>
      <c r="W371" s="896"/>
      <c r="X371" s="896"/>
      <c r="Y371" s="896"/>
      <c r="Z371" s="896"/>
    </row>
    <row r="372" ht="15.75" customHeight="1">
      <c r="A372" s="896"/>
      <c r="B372" s="896"/>
      <c r="C372" s="896"/>
      <c r="D372" s="896"/>
      <c r="E372" s="896"/>
      <c r="F372" s="896"/>
      <c r="G372" s="896"/>
      <c r="H372" s="896"/>
      <c r="I372" s="896"/>
      <c r="J372" s="896"/>
      <c r="K372" s="896"/>
      <c r="L372" s="896"/>
      <c r="M372" s="896"/>
      <c r="N372" s="896"/>
      <c r="O372" s="896"/>
      <c r="P372" s="896"/>
      <c r="Q372" s="896"/>
      <c r="R372" s="896"/>
      <c r="S372" s="896"/>
      <c r="T372" s="896"/>
      <c r="U372" s="896"/>
      <c r="V372" s="896"/>
      <c r="W372" s="896"/>
      <c r="X372" s="896"/>
      <c r="Y372" s="896"/>
      <c r="Z372" s="896"/>
    </row>
    <row r="373" ht="15.75" customHeight="1">
      <c r="A373" s="896"/>
      <c r="B373" s="896"/>
      <c r="C373" s="896"/>
      <c r="D373" s="896"/>
      <c r="E373" s="896"/>
      <c r="F373" s="896"/>
      <c r="G373" s="896"/>
      <c r="H373" s="896"/>
      <c r="I373" s="896"/>
      <c r="J373" s="896"/>
      <c r="K373" s="896"/>
      <c r="L373" s="896"/>
      <c r="M373" s="896"/>
      <c r="N373" s="896"/>
      <c r="O373" s="896"/>
      <c r="P373" s="896"/>
      <c r="Q373" s="896"/>
      <c r="R373" s="896"/>
      <c r="S373" s="896"/>
      <c r="T373" s="896"/>
      <c r="U373" s="896"/>
      <c r="V373" s="896"/>
      <c r="W373" s="896"/>
      <c r="X373" s="896"/>
      <c r="Y373" s="896"/>
      <c r="Z373" s="896"/>
    </row>
    <row r="374" ht="15.75" customHeight="1">
      <c r="A374" s="896"/>
      <c r="B374" s="896"/>
      <c r="C374" s="896"/>
      <c r="D374" s="896"/>
      <c r="E374" s="896"/>
      <c r="F374" s="896"/>
      <c r="G374" s="896"/>
      <c r="H374" s="896"/>
      <c r="I374" s="896"/>
      <c r="J374" s="896"/>
      <c r="K374" s="896"/>
      <c r="L374" s="896"/>
      <c r="M374" s="896"/>
      <c r="N374" s="896"/>
      <c r="O374" s="896"/>
      <c r="P374" s="896"/>
      <c r="Q374" s="896"/>
      <c r="R374" s="896"/>
      <c r="S374" s="896"/>
      <c r="T374" s="896"/>
      <c r="U374" s="896"/>
      <c r="V374" s="896"/>
      <c r="W374" s="896"/>
      <c r="X374" s="896"/>
      <c r="Y374" s="896"/>
      <c r="Z374" s="896"/>
    </row>
    <row r="375" ht="15.75" customHeight="1">
      <c r="A375" s="896"/>
      <c r="B375" s="896"/>
      <c r="C375" s="896"/>
      <c r="D375" s="896"/>
      <c r="E375" s="896"/>
      <c r="F375" s="896"/>
      <c r="G375" s="896"/>
      <c r="H375" s="896"/>
      <c r="I375" s="896"/>
      <c r="J375" s="896"/>
      <c r="K375" s="896"/>
      <c r="L375" s="896"/>
      <c r="M375" s="896"/>
      <c r="N375" s="896"/>
      <c r="O375" s="896"/>
      <c r="P375" s="896"/>
      <c r="Q375" s="896"/>
      <c r="R375" s="896"/>
      <c r="S375" s="896"/>
      <c r="T375" s="896"/>
      <c r="U375" s="896"/>
      <c r="V375" s="896"/>
      <c r="W375" s="896"/>
      <c r="X375" s="896"/>
      <c r="Y375" s="896"/>
      <c r="Z375" s="896"/>
    </row>
    <row r="376" ht="15.75" customHeight="1">
      <c r="A376" s="896"/>
      <c r="B376" s="896"/>
      <c r="C376" s="896"/>
      <c r="D376" s="896"/>
      <c r="E376" s="896"/>
      <c r="F376" s="896"/>
      <c r="G376" s="896"/>
      <c r="H376" s="896"/>
      <c r="I376" s="896"/>
      <c r="J376" s="896"/>
      <c r="K376" s="896"/>
      <c r="L376" s="896"/>
      <c r="M376" s="896"/>
      <c r="N376" s="896"/>
      <c r="O376" s="896"/>
      <c r="P376" s="896"/>
      <c r="Q376" s="896"/>
      <c r="R376" s="896"/>
      <c r="S376" s="896"/>
      <c r="T376" s="896"/>
      <c r="U376" s="896"/>
      <c r="V376" s="896"/>
      <c r="W376" s="896"/>
      <c r="X376" s="896"/>
      <c r="Y376" s="896"/>
      <c r="Z376" s="896"/>
    </row>
    <row r="377" ht="15.75" customHeight="1">
      <c r="A377" s="896"/>
      <c r="B377" s="896"/>
      <c r="C377" s="896"/>
      <c r="D377" s="896"/>
      <c r="E377" s="896"/>
      <c r="F377" s="896"/>
      <c r="G377" s="896"/>
      <c r="H377" s="896"/>
      <c r="I377" s="896"/>
      <c r="J377" s="896"/>
      <c r="K377" s="896"/>
      <c r="L377" s="896"/>
      <c r="M377" s="896"/>
      <c r="N377" s="896"/>
      <c r="O377" s="896"/>
      <c r="P377" s="896"/>
      <c r="Q377" s="896"/>
      <c r="R377" s="896"/>
      <c r="S377" s="896"/>
      <c r="T377" s="896"/>
      <c r="U377" s="896"/>
      <c r="V377" s="896"/>
      <c r="W377" s="896"/>
      <c r="X377" s="896"/>
      <c r="Y377" s="896"/>
      <c r="Z377" s="896"/>
    </row>
    <row r="378" ht="15.75" customHeight="1">
      <c r="A378" s="896"/>
      <c r="B378" s="896"/>
      <c r="C378" s="896"/>
      <c r="D378" s="896"/>
      <c r="E378" s="896"/>
      <c r="F378" s="896"/>
      <c r="G378" s="896"/>
      <c r="H378" s="896"/>
      <c r="I378" s="896"/>
      <c r="J378" s="896"/>
      <c r="K378" s="896"/>
      <c r="L378" s="896"/>
      <c r="M378" s="896"/>
      <c r="N378" s="896"/>
      <c r="O378" s="896"/>
      <c r="P378" s="896"/>
      <c r="Q378" s="896"/>
      <c r="R378" s="896"/>
      <c r="S378" s="896"/>
      <c r="T378" s="896"/>
      <c r="U378" s="896"/>
      <c r="V378" s="896"/>
      <c r="W378" s="896"/>
      <c r="X378" s="896"/>
      <c r="Y378" s="896"/>
      <c r="Z378" s="896"/>
    </row>
    <row r="379" ht="15.75" customHeight="1">
      <c r="A379" s="896"/>
      <c r="B379" s="896"/>
      <c r="C379" s="896"/>
      <c r="D379" s="896"/>
      <c r="E379" s="896"/>
      <c r="F379" s="896"/>
      <c r="G379" s="896"/>
      <c r="H379" s="896"/>
      <c r="I379" s="896"/>
      <c r="J379" s="896"/>
      <c r="K379" s="896"/>
      <c r="L379" s="896"/>
      <c r="M379" s="896"/>
      <c r="N379" s="896"/>
      <c r="O379" s="896"/>
      <c r="P379" s="896"/>
      <c r="Q379" s="896"/>
      <c r="R379" s="896"/>
      <c r="S379" s="896"/>
      <c r="T379" s="896"/>
      <c r="U379" s="896"/>
      <c r="V379" s="896"/>
      <c r="W379" s="896"/>
      <c r="X379" s="896"/>
      <c r="Y379" s="896"/>
      <c r="Z379" s="896"/>
    </row>
    <row r="380" ht="15.75" customHeight="1">
      <c r="A380" s="896"/>
      <c r="B380" s="896"/>
      <c r="C380" s="896"/>
      <c r="D380" s="896"/>
      <c r="E380" s="896"/>
      <c r="F380" s="896"/>
      <c r="G380" s="896"/>
      <c r="H380" s="896"/>
      <c r="I380" s="896"/>
      <c r="J380" s="896"/>
      <c r="K380" s="896"/>
      <c r="L380" s="896"/>
      <c r="M380" s="896"/>
      <c r="N380" s="896"/>
      <c r="O380" s="896"/>
      <c r="P380" s="896"/>
      <c r="Q380" s="896"/>
      <c r="R380" s="896"/>
      <c r="S380" s="896"/>
      <c r="T380" s="896"/>
      <c r="U380" s="896"/>
      <c r="V380" s="896"/>
      <c r="W380" s="896"/>
      <c r="X380" s="896"/>
      <c r="Y380" s="896"/>
      <c r="Z380" s="896"/>
    </row>
    <row r="381" ht="15.75" customHeight="1">
      <c r="A381" s="896"/>
      <c r="B381" s="896"/>
      <c r="C381" s="896"/>
      <c r="D381" s="896"/>
      <c r="E381" s="896"/>
      <c r="F381" s="896"/>
      <c r="G381" s="896"/>
      <c r="H381" s="896"/>
      <c r="I381" s="896"/>
      <c r="J381" s="896"/>
      <c r="K381" s="896"/>
      <c r="L381" s="896"/>
      <c r="M381" s="896"/>
      <c r="N381" s="896"/>
      <c r="O381" s="896"/>
      <c r="P381" s="896"/>
      <c r="Q381" s="896"/>
      <c r="R381" s="896"/>
      <c r="S381" s="896"/>
      <c r="T381" s="896"/>
      <c r="U381" s="896"/>
      <c r="V381" s="896"/>
      <c r="W381" s="896"/>
      <c r="X381" s="896"/>
      <c r="Y381" s="896"/>
      <c r="Z381" s="896"/>
    </row>
    <row r="382" ht="15.75" customHeight="1">
      <c r="A382" s="896"/>
      <c r="B382" s="896"/>
      <c r="C382" s="896"/>
      <c r="D382" s="896"/>
      <c r="E382" s="896"/>
      <c r="F382" s="896"/>
      <c r="G382" s="896"/>
      <c r="H382" s="896"/>
      <c r="I382" s="896"/>
      <c r="J382" s="896"/>
      <c r="K382" s="896"/>
      <c r="L382" s="896"/>
      <c r="M382" s="896"/>
      <c r="N382" s="896"/>
      <c r="O382" s="896"/>
      <c r="P382" s="896"/>
      <c r="Q382" s="896"/>
      <c r="R382" s="896"/>
      <c r="S382" s="896"/>
      <c r="T382" s="896"/>
      <c r="U382" s="896"/>
      <c r="V382" s="896"/>
      <c r="W382" s="896"/>
      <c r="X382" s="896"/>
      <c r="Y382" s="896"/>
      <c r="Z382" s="896"/>
    </row>
    <row r="383" ht="15.75" customHeight="1">
      <c r="A383" s="896"/>
      <c r="B383" s="896"/>
      <c r="C383" s="896"/>
      <c r="D383" s="896"/>
      <c r="E383" s="896"/>
      <c r="F383" s="896"/>
      <c r="G383" s="896"/>
      <c r="H383" s="896"/>
      <c r="I383" s="896"/>
      <c r="J383" s="896"/>
      <c r="K383" s="896"/>
      <c r="L383" s="896"/>
      <c r="M383" s="896"/>
      <c r="N383" s="896"/>
      <c r="O383" s="896"/>
      <c r="P383" s="896"/>
      <c r="Q383" s="896"/>
      <c r="R383" s="896"/>
      <c r="S383" s="896"/>
      <c r="T383" s="896"/>
      <c r="U383" s="896"/>
      <c r="V383" s="896"/>
      <c r="W383" s="896"/>
      <c r="X383" s="896"/>
      <c r="Y383" s="896"/>
      <c r="Z383" s="896"/>
    </row>
    <row r="384" ht="15.75" customHeight="1">
      <c r="A384" s="896"/>
      <c r="B384" s="896"/>
      <c r="C384" s="896"/>
      <c r="D384" s="896"/>
      <c r="E384" s="896"/>
      <c r="F384" s="896"/>
      <c r="G384" s="896"/>
      <c r="H384" s="896"/>
      <c r="I384" s="896"/>
      <c r="J384" s="896"/>
      <c r="K384" s="896"/>
      <c r="L384" s="896"/>
      <c r="M384" s="896"/>
      <c r="N384" s="896"/>
      <c r="O384" s="896"/>
      <c r="P384" s="896"/>
      <c r="Q384" s="896"/>
      <c r="R384" s="896"/>
      <c r="S384" s="896"/>
      <c r="T384" s="896"/>
      <c r="U384" s="896"/>
      <c r="V384" s="896"/>
      <c r="W384" s="896"/>
      <c r="X384" s="896"/>
      <c r="Y384" s="896"/>
      <c r="Z384" s="896"/>
    </row>
    <row r="385" ht="15.75" customHeight="1">
      <c r="A385" s="896"/>
      <c r="B385" s="896"/>
      <c r="C385" s="896"/>
      <c r="D385" s="896"/>
      <c r="E385" s="896"/>
      <c r="F385" s="896"/>
      <c r="G385" s="896"/>
      <c r="H385" s="896"/>
      <c r="I385" s="896"/>
      <c r="J385" s="896"/>
      <c r="K385" s="896"/>
      <c r="L385" s="896"/>
      <c r="M385" s="896"/>
      <c r="N385" s="896"/>
      <c r="O385" s="896"/>
      <c r="P385" s="896"/>
      <c r="Q385" s="896"/>
      <c r="R385" s="896"/>
      <c r="S385" s="896"/>
      <c r="T385" s="896"/>
      <c r="U385" s="896"/>
      <c r="V385" s="896"/>
      <c r="W385" s="896"/>
      <c r="X385" s="896"/>
      <c r="Y385" s="896"/>
      <c r="Z385" s="896"/>
    </row>
    <row r="386" ht="15.75" customHeight="1">
      <c r="A386" s="896"/>
      <c r="B386" s="896"/>
      <c r="C386" s="896"/>
      <c r="D386" s="896"/>
      <c r="E386" s="896"/>
      <c r="F386" s="896"/>
      <c r="G386" s="896"/>
      <c r="H386" s="896"/>
      <c r="I386" s="896"/>
      <c r="J386" s="896"/>
      <c r="K386" s="896"/>
      <c r="L386" s="896"/>
      <c r="M386" s="896"/>
      <c r="N386" s="896"/>
      <c r="O386" s="896"/>
      <c r="P386" s="896"/>
      <c r="Q386" s="896"/>
      <c r="R386" s="896"/>
      <c r="S386" s="896"/>
      <c r="T386" s="896"/>
      <c r="U386" s="896"/>
      <c r="V386" s="896"/>
      <c r="W386" s="896"/>
      <c r="X386" s="896"/>
      <c r="Y386" s="896"/>
      <c r="Z386" s="896"/>
    </row>
    <row r="387" ht="15.75" customHeight="1">
      <c r="A387" s="896"/>
      <c r="B387" s="896"/>
      <c r="C387" s="896"/>
      <c r="D387" s="896"/>
      <c r="E387" s="896"/>
      <c r="F387" s="896"/>
      <c r="G387" s="896"/>
      <c r="H387" s="896"/>
      <c r="I387" s="896"/>
      <c r="J387" s="896"/>
      <c r="K387" s="896"/>
      <c r="L387" s="896"/>
      <c r="M387" s="896"/>
      <c r="N387" s="896"/>
      <c r="O387" s="896"/>
      <c r="P387" s="896"/>
      <c r="Q387" s="896"/>
      <c r="R387" s="896"/>
      <c r="S387" s="896"/>
      <c r="T387" s="896"/>
      <c r="U387" s="896"/>
      <c r="V387" s="896"/>
      <c r="W387" s="896"/>
      <c r="X387" s="896"/>
      <c r="Y387" s="896"/>
      <c r="Z387" s="896"/>
    </row>
    <row r="388" ht="15.75" customHeight="1">
      <c r="A388" s="896"/>
      <c r="B388" s="896"/>
      <c r="C388" s="896"/>
      <c r="D388" s="896"/>
      <c r="E388" s="896"/>
      <c r="F388" s="896"/>
      <c r="G388" s="896"/>
      <c r="H388" s="896"/>
      <c r="I388" s="896"/>
      <c r="J388" s="896"/>
      <c r="K388" s="896"/>
      <c r="L388" s="896"/>
      <c r="M388" s="896"/>
      <c r="N388" s="896"/>
      <c r="O388" s="896"/>
      <c r="P388" s="896"/>
      <c r="Q388" s="896"/>
      <c r="R388" s="896"/>
      <c r="S388" s="896"/>
      <c r="T388" s="896"/>
      <c r="U388" s="896"/>
      <c r="V388" s="896"/>
      <c r="W388" s="896"/>
      <c r="X388" s="896"/>
      <c r="Y388" s="896"/>
      <c r="Z388" s="896"/>
    </row>
    <row r="389" ht="15.75" customHeight="1">
      <c r="A389" s="896"/>
      <c r="B389" s="896"/>
      <c r="C389" s="896"/>
      <c r="D389" s="896"/>
      <c r="E389" s="896"/>
      <c r="F389" s="896"/>
      <c r="G389" s="896"/>
      <c r="H389" s="896"/>
      <c r="I389" s="896"/>
      <c r="J389" s="896"/>
      <c r="K389" s="896"/>
      <c r="L389" s="896"/>
      <c r="M389" s="896"/>
      <c r="N389" s="896"/>
      <c r="O389" s="896"/>
      <c r="P389" s="896"/>
      <c r="Q389" s="896"/>
      <c r="R389" s="896"/>
      <c r="S389" s="896"/>
      <c r="T389" s="896"/>
      <c r="U389" s="896"/>
      <c r="V389" s="896"/>
      <c r="W389" s="896"/>
      <c r="X389" s="896"/>
      <c r="Y389" s="896"/>
      <c r="Z389" s="896"/>
    </row>
    <row r="390" ht="15.75" customHeight="1">
      <c r="A390" s="896"/>
      <c r="B390" s="896"/>
      <c r="C390" s="896"/>
      <c r="D390" s="896"/>
      <c r="E390" s="896"/>
      <c r="F390" s="896"/>
      <c r="G390" s="896"/>
      <c r="H390" s="896"/>
      <c r="I390" s="896"/>
      <c r="J390" s="896"/>
      <c r="K390" s="896"/>
      <c r="L390" s="896"/>
      <c r="M390" s="896"/>
      <c r="N390" s="896"/>
      <c r="O390" s="896"/>
      <c r="P390" s="896"/>
      <c r="Q390" s="896"/>
      <c r="R390" s="896"/>
      <c r="S390" s="896"/>
      <c r="T390" s="896"/>
      <c r="U390" s="896"/>
      <c r="V390" s="896"/>
      <c r="W390" s="896"/>
      <c r="X390" s="896"/>
      <c r="Y390" s="896"/>
      <c r="Z390" s="896"/>
    </row>
    <row r="391" ht="15.75" customHeight="1">
      <c r="A391" s="896"/>
      <c r="B391" s="896"/>
      <c r="C391" s="896"/>
      <c r="D391" s="896"/>
      <c r="E391" s="896"/>
      <c r="F391" s="896"/>
      <c r="G391" s="896"/>
      <c r="H391" s="896"/>
      <c r="I391" s="896"/>
      <c r="J391" s="896"/>
      <c r="K391" s="896"/>
      <c r="L391" s="896"/>
      <c r="M391" s="896"/>
      <c r="N391" s="896"/>
      <c r="O391" s="896"/>
      <c r="P391" s="896"/>
      <c r="Q391" s="896"/>
      <c r="R391" s="896"/>
      <c r="S391" s="896"/>
      <c r="T391" s="896"/>
      <c r="U391" s="896"/>
      <c r="V391" s="896"/>
      <c r="W391" s="896"/>
      <c r="X391" s="896"/>
      <c r="Y391" s="896"/>
      <c r="Z391" s="896"/>
    </row>
    <row r="392" ht="15.75" customHeight="1">
      <c r="A392" s="896"/>
      <c r="B392" s="896"/>
      <c r="C392" s="896"/>
      <c r="D392" s="896"/>
      <c r="E392" s="896"/>
      <c r="F392" s="896"/>
      <c r="G392" s="896"/>
      <c r="H392" s="896"/>
      <c r="I392" s="896"/>
      <c r="J392" s="896"/>
      <c r="K392" s="896"/>
      <c r="L392" s="896"/>
      <c r="M392" s="896"/>
      <c r="N392" s="896"/>
      <c r="O392" s="896"/>
      <c r="P392" s="896"/>
      <c r="Q392" s="896"/>
      <c r="R392" s="896"/>
      <c r="S392" s="896"/>
      <c r="T392" s="896"/>
      <c r="U392" s="896"/>
      <c r="V392" s="896"/>
      <c r="W392" s="896"/>
      <c r="X392" s="896"/>
      <c r="Y392" s="896"/>
      <c r="Z392" s="896"/>
    </row>
    <row r="393" ht="15.75" customHeight="1">
      <c r="A393" s="896"/>
      <c r="B393" s="896"/>
      <c r="C393" s="896"/>
      <c r="D393" s="896"/>
      <c r="E393" s="896"/>
      <c r="F393" s="896"/>
      <c r="G393" s="896"/>
      <c r="H393" s="896"/>
      <c r="I393" s="896"/>
      <c r="J393" s="896"/>
      <c r="K393" s="896"/>
      <c r="L393" s="896"/>
      <c r="M393" s="896"/>
      <c r="N393" s="896"/>
      <c r="O393" s="896"/>
      <c r="P393" s="896"/>
      <c r="Q393" s="896"/>
      <c r="R393" s="896"/>
      <c r="S393" s="896"/>
      <c r="T393" s="896"/>
      <c r="U393" s="896"/>
      <c r="V393" s="896"/>
      <c r="W393" s="896"/>
      <c r="X393" s="896"/>
      <c r="Y393" s="896"/>
      <c r="Z393" s="896"/>
    </row>
    <row r="394" ht="15.75" customHeight="1">
      <c r="A394" s="896"/>
      <c r="B394" s="896"/>
      <c r="C394" s="896"/>
      <c r="D394" s="896"/>
      <c r="E394" s="896"/>
      <c r="F394" s="896"/>
      <c r="G394" s="896"/>
      <c r="H394" s="896"/>
      <c r="I394" s="896"/>
      <c r="J394" s="896"/>
      <c r="K394" s="896"/>
      <c r="L394" s="896"/>
      <c r="M394" s="896"/>
      <c r="N394" s="896"/>
      <c r="O394" s="896"/>
      <c r="P394" s="896"/>
      <c r="Q394" s="896"/>
      <c r="R394" s="896"/>
      <c r="S394" s="896"/>
      <c r="T394" s="896"/>
      <c r="U394" s="896"/>
      <c r="V394" s="896"/>
      <c r="W394" s="896"/>
      <c r="X394" s="896"/>
      <c r="Y394" s="896"/>
      <c r="Z394" s="896"/>
    </row>
    <row r="395" ht="15.75" customHeight="1">
      <c r="A395" s="896"/>
      <c r="B395" s="896"/>
      <c r="C395" s="896"/>
      <c r="D395" s="896"/>
      <c r="E395" s="896"/>
      <c r="F395" s="896"/>
      <c r="G395" s="896"/>
      <c r="H395" s="896"/>
      <c r="I395" s="896"/>
      <c r="J395" s="896"/>
      <c r="K395" s="896"/>
      <c r="L395" s="896"/>
      <c r="M395" s="896"/>
      <c r="N395" s="896"/>
      <c r="O395" s="896"/>
      <c r="P395" s="896"/>
      <c r="Q395" s="896"/>
      <c r="R395" s="896"/>
      <c r="S395" s="896"/>
      <c r="T395" s="896"/>
      <c r="U395" s="896"/>
      <c r="V395" s="896"/>
      <c r="W395" s="896"/>
      <c r="X395" s="896"/>
      <c r="Y395" s="896"/>
      <c r="Z395" s="896"/>
    </row>
    <row r="396" ht="15.75" customHeight="1">
      <c r="A396" s="896"/>
      <c r="B396" s="896"/>
      <c r="C396" s="896"/>
      <c r="D396" s="896"/>
      <c r="E396" s="896"/>
      <c r="F396" s="896"/>
      <c r="G396" s="896"/>
      <c r="H396" s="896"/>
      <c r="I396" s="896"/>
      <c r="J396" s="896"/>
      <c r="K396" s="896"/>
      <c r="L396" s="896"/>
      <c r="M396" s="896"/>
      <c r="N396" s="896"/>
      <c r="O396" s="896"/>
      <c r="P396" s="896"/>
      <c r="Q396" s="896"/>
      <c r="R396" s="896"/>
      <c r="S396" s="896"/>
      <c r="T396" s="896"/>
      <c r="U396" s="896"/>
      <c r="V396" s="896"/>
      <c r="W396" s="896"/>
      <c r="X396" s="896"/>
      <c r="Y396" s="896"/>
      <c r="Z396" s="896"/>
    </row>
    <row r="397" ht="15.75" customHeight="1">
      <c r="A397" s="896"/>
      <c r="B397" s="896"/>
      <c r="C397" s="896"/>
      <c r="D397" s="896"/>
      <c r="E397" s="896"/>
      <c r="F397" s="896"/>
      <c r="G397" s="896"/>
      <c r="H397" s="896"/>
      <c r="I397" s="896"/>
      <c r="J397" s="896"/>
      <c r="K397" s="896"/>
      <c r="L397" s="896"/>
      <c r="M397" s="896"/>
      <c r="N397" s="896"/>
      <c r="O397" s="896"/>
      <c r="P397" s="896"/>
      <c r="Q397" s="896"/>
      <c r="R397" s="896"/>
      <c r="S397" s="896"/>
      <c r="T397" s="896"/>
      <c r="U397" s="896"/>
      <c r="V397" s="896"/>
      <c r="W397" s="896"/>
      <c r="X397" s="896"/>
      <c r="Y397" s="896"/>
      <c r="Z397" s="896"/>
    </row>
    <row r="398" ht="15.75" customHeight="1">
      <c r="A398" s="896"/>
      <c r="B398" s="896"/>
      <c r="C398" s="896"/>
      <c r="D398" s="896"/>
      <c r="E398" s="896"/>
      <c r="F398" s="896"/>
      <c r="G398" s="896"/>
      <c r="H398" s="896"/>
      <c r="I398" s="896"/>
      <c r="J398" s="896"/>
      <c r="K398" s="896"/>
      <c r="L398" s="896"/>
      <c r="M398" s="896"/>
      <c r="N398" s="896"/>
      <c r="O398" s="896"/>
      <c r="P398" s="896"/>
      <c r="Q398" s="896"/>
      <c r="R398" s="896"/>
      <c r="S398" s="896"/>
      <c r="T398" s="896"/>
      <c r="U398" s="896"/>
      <c r="V398" s="896"/>
      <c r="W398" s="896"/>
      <c r="X398" s="896"/>
      <c r="Y398" s="896"/>
      <c r="Z398" s="896"/>
    </row>
    <row r="399" ht="15.75" customHeight="1">
      <c r="A399" s="896"/>
      <c r="B399" s="896"/>
      <c r="C399" s="896"/>
      <c r="D399" s="896"/>
      <c r="E399" s="896"/>
      <c r="F399" s="896"/>
      <c r="G399" s="896"/>
      <c r="H399" s="896"/>
      <c r="I399" s="896"/>
      <c r="J399" s="896"/>
      <c r="K399" s="896"/>
      <c r="L399" s="896"/>
      <c r="M399" s="896"/>
      <c r="N399" s="896"/>
      <c r="O399" s="896"/>
      <c r="P399" s="896"/>
      <c r="Q399" s="896"/>
      <c r="R399" s="896"/>
      <c r="S399" s="896"/>
      <c r="T399" s="896"/>
      <c r="U399" s="896"/>
      <c r="V399" s="896"/>
      <c r="W399" s="896"/>
      <c r="X399" s="896"/>
      <c r="Y399" s="896"/>
      <c r="Z399" s="896"/>
    </row>
    <row r="400" ht="15.75" customHeight="1">
      <c r="A400" s="896"/>
      <c r="B400" s="896"/>
      <c r="C400" s="896"/>
      <c r="D400" s="896"/>
      <c r="E400" s="896"/>
      <c r="F400" s="896"/>
      <c r="G400" s="896"/>
      <c r="H400" s="896"/>
      <c r="I400" s="896"/>
      <c r="J400" s="896"/>
      <c r="K400" s="896"/>
      <c r="L400" s="896"/>
      <c r="M400" s="896"/>
      <c r="N400" s="896"/>
      <c r="O400" s="896"/>
      <c r="P400" s="896"/>
      <c r="Q400" s="896"/>
      <c r="R400" s="896"/>
      <c r="S400" s="896"/>
      <c r="T400" s="896"/>
      <c r="U400" s="896"/>
      <c r="V400" s="896"/>
      <c r="W400" s="896"/>
      <c r="X400" s="896"/>
      <c r="Y400" s="896"/>
      <c r="Z400" s="896"/>
    </row>
    <row r="401" ht="15.75" customHeight="1">
      <c r="A401" s="896"/>
      <c r="B401" s="896"/>
      <c r="C401" s="896"/>
      <c r="D401" s="896"/>
      <c r="E401" s="896"/>
      <c r="F401" s="896"/>
      <c r="G401" s="896"/>
      <c r="H401" s="896"/>
      <c r="I401" s="896"/>
      <c r="J401" s="896"/>
      <c r="K401" s="896"/>
      <c r="L401" s="896"/>
      <c r="M401" s="896"/>
      <c r="N401" s="896"/>
      <c r="O401" s="896"/>
      <c r="P401" s="896"/>
      <c r="Q401" s="896"/>
      <c r="R401" s="896"/>
      <c r="S401" s="896"/>
      <c r="T401" s="896"/>
      <c r="U401" s="896"/>
      <c r="V401" s="896"/>
      <c r="W401" s="896"/>
      <c r="X401" s="896"/>
      <c r="Y401" s="896"/>
      <c r="Z401" s="896"/>
    </row>
    <row r="402" ht="15.75" customHeight="1">
      <c r="A402" s="896"/>
      <c r="B402" s="896"/>
      <c r="C402" s="896"/>
      <c r="D402" s="896"/>
      <c r="E402" s="896"/>
      <c r="F402" s="896"/>
      <c r="G402" s="896"/>
      <c r="H402" s="896"/>
      <c r="I402" s="896"/>
      <c r="J402" s="896"/>
      <c r="K402" s="896"/>
      <c r="L402" s="896"/>
      <c r="M402" s="896"/>
      <c r="N402" s="896"/>
      <c r="O402" s="896"/>
      <c r="P402" s="896"/>
      <c r="Q402" s="896"/>
      <c r="R402" s="896"/>
      <c r="S402" s="896"/>
      <c r="T402" s="896"/>
      <c r="U402" s="896"/>
      <c r="V402" s="896"/>
      <c r="W402" s="896"/>
      <c r="X402" s="896"/>
      <c r="Y402" s="896"/>
      <c r="Z402" s="896"/>
    </row>
    <row r="403" ht="15.75" customHeight="1">
      <c r="A403" s="896"/>
      <c r="B403" s="896"/>
      <c r="C403" s="896"/>
      <c r="D403" s="896"/>
      <c r="E403" s="896"/>
      <c r="F403" s="896"/>
      <c r="G403" s="896"/>
      <c r="H403" s="896"/>
      <c r="I403" s="896"/>
      <c r="J403" s="896"/>
      <c r="K403" s="896"/>
      <c r="L403" s="896"/>
      <c r="M403" s="896"/>
      <c r="N403" s="896"/>
      <c r="O403" s="896"/>
      <c r="P403" s="896"/>
      <c r="Q403" s="896"/>
      <c r="R403" s="896"/>
      <c r="S403" s="896"/>
      <c r="T403" s="896"/>
      <c r="U403" s="896"/>
      <c r="V403" s="896"/>
      <c r="W403" s="896"/>
      <c r="X403" s="896"/>
      <c r="Y403" s="896"/>
      <c r="Z403" s="896"/>
    </row>
    <row r="404" ht="15.75" customHeight="1">
      <c r="A404" s="896"/>
      <c r="B404" s="896"/>
      <c r="C404" s="896"/>
      <c r="D404" s="896"/>
      <c r="E404" s="896"/>
      <c r="F404" s="896"/>
      <c r="G404" s="896"/>
      <c r="H404" s="896"/>
      <c r="I404" s="896"/>
      <c r="J404" s="896"/>
      <c r="K404" s="896"/>
      <c r="L404" s="896"/>
      <c r="M404" s="896"/>
      <c r="N404" s="896"/>
      <c r="O404" s="896"/>
      <c r="P404" s="896"/>
      <c r="Q404" s="896"/>
      <c r="R404" s="896"/>
      <c r="S404" s="896"/>
      <c r="T404" s="896"/>
      <c r="U404" s="896"/>
      <c r="V404" s="896"/>
      <c r="W404" s="896"/>
      <c r="X404" s="896"/>
      <c r="Y404" s="896"/>
      <c r="Z404" s="896"/>
    </row>
    <row r="405" ht="15.75" customHeight="1">
      <c r="A405" s="896"/>
      <c r="B405" s="896"/>
      <c r="C405" s="896"/>
      <c r="D405" s="896"/>
      <c r="E405" s="896"/>
      <c r="F405" s="896"/>
      <c r="G405" s="896"/>
      <c r="H405" s="896"/>
      <c r="I405" s="896"/>
      <c r="J405" s="896"/>
      <c r="K405" s="896"/>
      <c r="L405" s="896"/>
      <c r="M405" s="896"/>
      <c r="N405" s="896"/>
      <c r="O405" s="896"/>
      <c r="P405" s="896"/>
      <c r="Q405" s="896"/>
      <c r="R405" s="896"/>
      <c r="S405" s="896"/>
      <c r="T405" s="896"/>
      <c r="U405" s="896"/>
      <c r="V405" s="896"/>
      <c r="W405" s="896"/>
      <c r="X405" s="896"/>
      <c r="Y405" s="896"/>
      <c r="Z405" s="896"/>
    </row>
    <row r="406" ht="15.75" customHeight="1">
      <c r="A406" s="896"/>
      <c r="B406" s="896"/>
      <c r="C406" s="896"/>
      <c r="D406" s="896"/>
      <c r="E406" s="896"/>
      <c r="F406" s="896"/>
      <c r="G406" s="896"/>
      <c r="H406" s="896"/>
      <c r="I406" s="896"/>
      <c r="J406" s="896"/>
      <c r="K406" s="896"/>
      <c r="L406" s="896"/>
      <c r="M406" s="896"/>
      <c r="N406" s="896"/>
      <c r="O406" s="896"/>
      <c r="P406" s="896"/>
      <c r="Q406" s="896"/>
      <c r="R406" s="896"/>
      <c r="S406" s="896"/>
      <c r="T406" s="896"/>
      <c r="U406" s="896"/>
      <c r="V406" s="896"/>
      <c r="W406" s="896"/>
      <c r="X406" s="896"/>
      <c r="Y406" s="896"/>
      <c r="Z406" s="896"/>
    </row>
    <row r="407" ht="15.75" customHeight="1">
      <c r="A407" s="896"/>
      <c r="B407" s="896"/>
      <c r="C407" s="896"/>
      <c r="D407" s="896"/>
      <c r="E407" s="896"/>
      <c r="F407" s="896"/>
      <c r="G407" s="896"/>
      <c r="H407" s="896"/>
      <c r="I407" s="896"/>
      <c r="J407" s="896"/>
      <c r="K407" s="896"/>
      <c r="L407" s="896"/>
      <c r="M407" s="896"/>
      <c r="N407" s="896"/>
      <c r="O407" s="896"/>
      <c r="P407" s="896"/>
      <c r="Q407" s="896"/>
      <c r="R407" s="896"/>
      <c r="S407" s="896"/>
      <c r="T407" s="896"/>
      <c r="U407" s="896"/>
      <c r="V407" s="896"/>
      <c r="W407" s="896"/>
      <c r="X407" s="896"/>
      <c r="Y407" s="896"/>
      <c r="Z407" s="896"/>
    </row>
    <row r="408" ht="15.75" customHeight="1">
      <c r="A408" s="896"/>
      <c r="B408" s="896"/>
      <c r="C408" s="896"/>
      <c r="D408" s="896"/>
      <c r="E408" s="896"/>
      <c r="F408" s="896"/>
      <c r="G408" s="896"/>
      <c r="H408" s="896"/>
      <c r="I408" s="896"/>
      <c r="J408" s="896"/>
      <c r="K408" s="896"/>
      <c r="L408" s="896"/>
      <c r="M408" s="896"/>
      <c r="N408" s="896"/>
      <c r="O408" s="896"/>
      <c r="P408" s="896"/>
      <c r="Q408" s="896"/>
      <c r="R408" s="896"/>
      <c r="S408" s="896"/>
      <c r="T408" s="896"/>
      <c r="U408" s="896"/>
      <c r="V408" s="896"/>
      <c r="W408" s="896"/>
      <c r="X408" s="896"/>
      <c r="Y408" s="896"/>
      <c r="Z408" s="896"/>
    </row>
    <row r="409" ht="15.75" customHeight="1">
      <c r="A409" s="896"/>
      <c r="B409" s="896"/>
      <c r="C409" s="896"/>
      <c r="D409" s="896"/>
      <c r="E409" s="896"/>
      <c r="F409" s="896"/>
      <c r="G409" s="896"/>
      <c r="H409" s="896"/>
      <c r="I409" s="896"/>
      <c r="J409" s="896"/>
      <c r="K409" s="896"/>
      <c r="L409" s="896"/>
      <c r="M409" s="896"/>
      <c r="N409" s="896"/>
      <c r="O409" s="896"/>
      <c r="P409" s="896"/>
      <c r="Q409" s="896"/>
      <c r="R409" s="896"/>
      <c r="S409" s="896"/>
      <c r="T409" s="896"/>
      <c r="U409" s="896"/>
      <c r="V409" s="896"/>
      <c r="W409" s="896"/>
      <c r="X409" s="896"/>
      <c r="Y409" s="896"/>
      <c r="Z409" s="896"/>
    </row>
    <row r="410" ht="15.75" customHeight="1">
      <c r="A410" s="896"/>
      <c r="B410" s="896"/>
      <c r="C410" s="896"/>
      <c r="D410" s="896"/>
      <c r="E410" s="896"/>
      <c r="F410" s="896"/>
      <c r="G410" s="896"/>
      <c r="H410" s="896"/>
      <c r="I410" s="896"/>
      <c r="J410" s="896"/>
      <c r="K410" s="896"/>
      <c r="L410" s="896"/>
      <c r="M410" s="896"/>
      <c r="N410" s="896"/>
      <c r="O410" s="896"/>
      <c r="P410" s="896"/>
      <c r="Q410" s="896"/>
      <c r="R410" s="896"/>
      <c r="S410" s="896"/>
      <c r="T410" s="896"/>
      <c r="U410" s="896"/>
      <c r="V410" s="896"/>
      <c r="W410" s="896"/>
      <c r="X410" s="896"/>
      <c r="Y410" s="896"/>
      <c r="Z410" s="896"/>
    </row>
    <row r="411" ht="15.75" customHeight="1">
      <c r="A411" s="896"/>
      <c r="B411" s="896"/>
      <c r="C411" s="896"/>
      <c r="D411" s="896"/>
      <c r="E411" s="896"/>
      <c r="F411" s="896"/>
      <c r="G411" s="896"/>
      <c r="H411" s="896"/>
      <c r="I411" s="896"/>
      <c r="J411" s="896"/>
      <c r="K411" s="896"/>
      <c r="L411" s="896"/>
      <c r="M411" s="896"/>
      <c r="N411" s="896"/>
      <c r="O411" s="896"/>
      <c r="P411" s="896"/>
      <c r="Q411" s="896"/>
      <c r="R411" s="896"/>
      <c r="S411" s="896"/>
      <c r="T411" s="896"/>
      <c r="U411" s="896"/>
      <c r="V411" s="896"/>
      <c r="W411" s="896"/>
      <c r="X411" s="896"/>
      <c r="Y411" s="896"/>
      <c r="Z411" s="896"/>
    </row>
    <row r="412" ht="15.75" customHeight="1">
      <c r="A412" s="896"/>
      <c r="B412" s="896"/>
      <c r="C412" s="896"/>
      <c r="D412" s="896"/>
      <c r="E412" s="896"/>
      <c r="F412" s="896"/>
      <c r="G412" s="896"/>
      <c r="H412" s="896"/>
      <c r="I412" s="896"/>
      <c r="J412" s="896"/>
      <c r="K412" s="896"/>
      <c r="L412" s="896"/>
      <c r="M412" s="896"/>
      <c r="N412" s="896"/>
      <c r="O412" s="896"/>
      <c r="P412" s="896"/>
      <c r="Q412" s="896"/>
      <c r="R412" s="896"/>
      <c r="S412" s="896"/>
      <c r="T412" s="896"/>
      <c r="U412" s="896"/>
      <c r="V412" s="896"/>
      <c r="W412" s="896"/>
      <c r="X412" s="896"/>
      <c r="Y412" s="896"/>
      <c r="Z412" s="896"/>
    </row>
    <row r="413" ht="15.75" customHeight="1">
      <c r="A413" s="896"/>
      <c r="B413" s="896"/>
      <c r="C413" s="896"/>
      <c r="D413" s="896"/>
      <c r="E413" s="896"/>
      <c r="F413" s="896"/>
      <c r="G413" s="896"/>
      <c r="H413" s="896"/>
      <c r="I413" s="896"/>
      <c r="J413" s="896"/>
      <c r="K413" s="896"/>
      <c r="L413" s="896"/>
      <c r="M413" s="896"/>
      <c r="N413" s="896"/>
      <c r="O413" s="896"/>
      <c r="P413" s="896"/>
      <c r="Q413" s="896"/>
      <c r="R413" s="896"/>
      <c r="S413" s="896"/>
      <c r="T413" s="896"/>
      <c r="U413" s="896"/>
      <c r="V413" s="896"/>
      <c r="W413" s="896"/>
      <c r="X413" s="896"/>
      <c r="Y413" s="896"/>
      <c r="Z413" s="896"/>
    </row>
    <row r="414" ht="15.75" customHeight="1">
      <c r="A414" s="896"/>
      <c r="B414" s="896"/>
      <c r="C414" s="896"/>
      <c r="D414" s="896"/>
      <c r="E414" s="896"/>
      <c r="F414" s="896"/>
      <c r="G414" s="896"/>
      <c r="H414" s="896"/>
      <c r="I414" s="896"/>
      <c r="J414" s="896"/>
      <c r="K414" s="896"/>
      <c r="L414" s="896"/>
      <c r="M414" s="896"/>
      <c r="N414" s="896"/>
      <c r="O414" s="896"/>
      <c r="P414" s="896"/>
      <c r="Q414" s="896"/>
      <c r="R414" s="896"/>
      <c r="S414" s="896"/>
      <c r="T414" s="896"/>
      <c r="U414" s="896"/>
      <c r="V414" s="896"/>
      <c r="W414" s="896"/>
      <c r="X414" s="896"/>
      <c r="Y414" s="896"/>
      <c r="Z414" s="896"/>
    </row>
    <row r="415" ht="15.75" customHeight="1">
      <c r="A415" s="896"/>
      <c r="B415" s="896"/>
      <c r="C415" s="896"/>
      <c r="D415" s="896"/>
      <c r="E415" s="896"/>
      <c r="F415" s="896"/>
      <c r="G415" s="896"/>
      <c r="H415" s="896"/>
      <c r="I415" s="896"/>
      <c r="J415" s="896"/>
      <c r="K415" s="896"/>
      <c r="L415" s="896"/>
      <c r="M415" s="896"/>
      <c r="N415" s="896"/>
      <c r="O415" s="896"/>
      <c r="P415" s="896"/>
      <c r="Q415" s="896"/>
      <c r="R415" s="896"/>
      <c r="S415" s="896"/>
      <c r="T415" s="896"/>
      <c r="U415" s="896"/>
      <c r="V415" s="896"/>
      <c r="W415" s="896"/>
      <c r="X415" s="896"/>
      <c r="Y415" s="896"/>
      <c r="Z415" s="896"/>
    </row>
    <row r="416" ht="15.75" customHeight="1">
      <c r="A416" s="896"/>
      <c r="B416" s="896"/>
      <c r="C416" s="896"/>
      <c r="D416" s="896"/>
      <c r="E416" s="896"/>
      <c r="F416" s="896"/>
      <c r="G416" s="896"/>
      <c r="H416" s="896"/>
      <c r="I416" s="896"/>
      <c r="J416" s="896"/>
      <c r="K416" s="896"/>
      <c r="L416" s="896"/>
      <c r="M416" s="896"/>
      <c r="N416" s="896"/>
      <c r="O416" s="896"/>
      <c r="P416" s="896"/>
      <c r="Q416" s="896"/>
      <c r="R416" s="896"/>
      <c r="S416" s="896"/>
      <c r="T416" s="896"/>
      <c r="U416" s="896"/>
      <c r="V416" s="896"/>
      <c r="W416" s="896"/>
      <c r="X416" s="896"/>
      <c r="Y416" s="896"/>
      <c r="Z416" s="896"/>
    </row>
    <row r="417" ht="15.75" customHeight="1">
      <c r="A417" s="896"/>
      <c r="B417" s="896"/>
      <c r="C417" s="896"/>
      <c r="D417" s="896"/>
      <c r="E417" s="896"/>
      <c r="F417" s="896"/>
      <c r="G417" s="896"/>
      <c r="H417" s="896"/>
      <c r="I417" s="896"/>
      <c r="J417" s="896"/>
      <c r="K417" s="896"/>
      <c r="L417" s="896"/>
      <c r="M417" s="896"/>
      <c r="N417" s="896"/>
      <c r="O417" s="896"/>
      <c r="P417" s="896"/>
      <c r="Q417" s="896"/>
      <c r="R417" s="896"/>
      <c r="S417" s="896"/>
      <c r="T417" s="896"/>
      <c r="U417" s="896"/>
      <c r="V417" s="896"/>
      <c r="W417" s="896"/>
      <c r="X417" s="896"/>
      <c r="Y417" s="896"/>
      <c r="Z417" s="896"/>
    </row>
    <row r="418" ht="15.75" customHeight="1">
      <c r="A418" s="896"/>
      <c r="B418" s="896"/>
      <c r="C418" s="896"/>
      <c r="D418" s="896"/>
      <c r="E418" s="896"/>
      <c r="F418" s="896"/>
      <c r="G418" s="896"/>
      <c r="H418" s="896"/>
      <c r="I418" s="896"/>
      <c r="J418" s="896"/>
      <c r="K418" s="896"/>
      <c r="L418" s="896"/>
      <c r="M418" s="896"/>
      <c r="N418" s="896"/>
      <c r="O418" s="896"/>
      <c r="P418" s="896"/>
      <c r="Q418" s="896"/>
      <c r="R418" s="896"/>
      <c r="S418" s="896"/>
      <c r="T418" s="896"/>
      <c r="U418" s="896"/>
      <c r="V418" s="896"/>
      <c r="W418" s="896"/>
      <c r="X418" s="896"/>
      <c r="Y418" s="896"/>
      <c r="Z418" s="896"/>
    </row>
    <row r="419" ht="15.75" customHeight="1">
      <c r="A419" s="896"/>
      <c r="B419" s="896"/>
      <c r="C419" s="896"/>
      <c r="D419" s="896"/>
      <c r="E419" s="896"/>
      <c r="F419" s="896"/>
      <c r="G419" s="896"/>
      <c r="H419" s="896"/>
      <c r="I419" s="896"/>
      <c r="J419" s="896"/>
      <c r="K419" s="896"/>
      <c r="L419" s="896"/>
      <c r="M419" s="896"/>
      <c r="N419" s="896"/>
      <c r="O419" s="896"/>
      <c r="P419" s="896"/>
      <c r="Q419" s="896"/>
      <c r="R419" s="896"/>
      <c r="S419" s="896"/>
      <c r="T419" s="896"/>
      <c r="U419" s="896"/>
      <c r="V419" s="896"/>
      <c r="W419" s="896"/>
      <c r="X419" s="896"/>
      <c r="Y419" s="896"/>
      <c r="Z419" s="896"/>
    </row>
    <row r="420" ht="15.75" customHeight="1">
      <c r="A420" s="896"/>
      <c r="B420" s="896"/>
      <c r="C420" s="896"/>
      <c r="D420" s="896"/>
      <c r="E420" s="896"/>
      <c r="F420" s="896"/>
      <c r="G420" s="896"/>
      <c r="H420" s="896"/>
      <c r="I420" s="896"/>
      <c r="J420" s="896"/>
      <c r="K420" s="896"/>
      <c r="L420" s="896"/>
      <c r="M420" s="896"/>
      <c r="N420" s="896"/>
      <c r="O420" s="896"/>
      <c r="P420" s="896"/>
      <c r="Q420" s="896"/>
      <c r="R420" s="896"/>
      <c r="S420" s="896"/>
      <c r="T420" s="896"/>
      <c r="U420" s="896"/>
      <c r="V420" s="896"/>
      <c r="W420" s="896"/>
      <c r="X420" s="896"/>
      <c r="Y420" s="896"/>
      <c r="Z420" s="896"/>
    </row>
    <row r="421" ht="15.75" customHeight="1">
      <c r="A421" s="896"/>
      <c r="B421" s="896"/>
      <c r="C421" s="896"/>
      <c r="D421" s="896"/>
      <c r="E421" s="896"/>
      <c r="F421" s="896"/>
      <c r="G421" s="896"/>
      <c r="H421" s="896"/>
      <c r="I421" s="896"/>
      <c r="J421" s="896"/>
      <c r="K421" s="896"/>
      <c r="L421" s="896"/>
      <c r="M421" s="896"/>
      <c r="N421" s="896"/>
      <c r="O421" s="896"/>
      <c r="P421" s="896"/>
      <c r="Q421" s="896"/>
      <c r="R421" s="896"/>
      <c r="S421" s="896"/>
      <c r="T421" s="896"/>
      <c r="U421" s="896"/>
      <c r="V421" s="896"/>
      <c r="W421" s="896"/>
      <c r="X421" s="896"/>
      <c r="Y421" s="896"/>
      <c r="Z421" s="896"/>
    </row>
    <row r="422" ht="15.75" customHeight="1">
      <c r="A422" s="896"/>
      <c r="B422" s="896"/>
      <c r="C422" s="896"/>
      <c r="D422" s="896"/>
      <c r="E422" s="896"/>
      <c r="F422" s="896"/>
      <c r="G422" s="896"/>
      <c r="H422" s="896"/>
      <c r="I422" s="896"/>
      <c r="J422" s="896"/>
      <c r="K422" s="896"/>
      <c r="L422" s="896"/>
      <c r="M422" s="896"/>
      <c r="N422" s="896"/>
      <c r="O422" s="896"/>
      <c r="P422" s="896"/>
      <c r="Q422" s="896"/>
      <c r="R422" s="896"/>
      <c r="S422" s="896"/>
      <c r="T422" s="896"/>
      <c r="U422" s="896"/>
      <c r="V422" s="896"/>
      <c r="W422" s="896"/>
      <c r="X422" s="896"/>
      <c r="Y422" s="896"/>
      <c r="Z422" s="896"/>
    </row>
    <row r="423" ht="15.75" customHeight="1">
      <c r="A423" s="896"/>
      <c r="B423" s="896"/>
      <c r="C423" s="896"/>
      <c r="D423" s="896"/>
      <c r="E423" s="896"/>
      <c r="F423" s="896"/>
      <c r="G423" s="896"/>
      <c r="H423" s="896"/>
      <c r="I423" s="896"/>
      <c r="J423" s="896"/>
      <c r="K423" s="896"/>
      <c r="L423" s="896"/>
      <c r="M423" s="896"/>
      <c r="N423" s="896"/>
      <c r="O423" s="896"/>
      <c r="P423" s="896"/>
      <c r="Q423" s="896"/>
      <c r="R423" s="896"/>
      <c r="S423" s="896"/>
      <c r="T423" s="896"/>
      <c r="U423" s="896"/>
      <c r="V423" s="896"/>
      <c r="W423" s="896"/>
      <c r="X423" s="896"/>
      <c r="Y423" s="896"/>
      <c r="Z423" s="896"/>
    </row>
    <row r="424" ht="15.75" customHeight="1">
      <c r="A424" s="896"/>
      <c r="B424" s="896"/>
      <c r="C424" s="896"/>
      <c r="D424" s="896"/>
      <c r="E424" s="896"/>
      <c r="F424" s="896"/>
      <c r="G424" s="896"/>
      <c r="H424" s="896"/>
      <c r="I424" s="896"/>
      <c r="J424" s="896"/>
      <c r="K424" s="896"/>
      <c r="L424" s="896"/>
      <c r="M424" s="896"/>
      <c r="N424" s="896"/>
      <c r="O424" s="896"/>
      <c r="P424" s="896"/>
      <c r="Q424" s="896"/>
      <c r="R424" s="896"/>
      <c r="S424" s="896"/>
      <c r="T424" s="896"/>
      <c r="U424" s="896"/>
      <c r="V424" s="896"/>
      <c r="W424" s="896"/>
      <c r="X424" s="896"/>
      <c r="Y424" s="896"/>
      <c r="Z424" s="896"/>
    </row>
    <row r="425" ht="15.75" customHeight="1">
      <c r="A425" s="896"/>
      <c r="B425" s="896"/>
      <c r="C425" s="896"/>
      <c r="D425" s="896"/>
      <c r="E425" s="896"/>
      <c r="F425" s="896"/>
      <c r="G425" s="896"/>
      <c r="H425" s="896"/>
      <c r="I425" s="896"/>
      <c r="J425" s="896"/>
      <c r="K425" s="896"/>
      <c r="L425" s="896"/>
      <c r="M425" s="896"/>
      <c r="N425" s="896"/>
      <c r="O425" s="896"/>
      <c r="P425" s="896"/>
      <c r="Q425" s="896"/>
      <c r="R425" s="896"/>
      <c r="S425" s="896"/>
      <c r="T425" s="896"/>
      <c r="U425" s="896"/>
      <c r="V425" s="896"/>
      <c r="W425" s="896"/>
      <c r="X425" s="896"/>
      <c r="Y425" s="896"/>
      <c r="Z425" s="896"/>
    </row>
    <row r="426" ht="15.75" customHeight="1">
      <c r="A426" s="896"/>
      <c r="B426" s="896"/>
      <c r="C426" s="896"/>
      <c r="D426" s="896"/>
      <c r="E426" s="896"/>
      <c r="F426" s="896"/>
      <c r="G426" s="896"/>
      <c r="H426" s="896"/>
      <c r="I426" s="896"/>
      <c r="J426" s="896"/>
      <c r="K426" s="896"/>
      <c r="L426" s="896"/>
      <c r="M426" s="896"/>
      <c r="N426" s="896"/>
      <c r="O426" s="896"/>
      <c r="P426" s="896"/>
      <c r="Q426" s="896"/>
      <c r="R426" s="896"/>
      <c r="S426" s="896"/>
      <c r="T426" s="896"/>
      <c r="U426" s="896"/>
      <c r="V426" s="896"/>
      <c r="W426" s="896"/>
      <c r="X426" s="896"/>
      <c r="Y426" s="896"/>
      <c r="Z426" s="896"/>
    </row>
    <row r="427" ht="15.75" customHeight="1">
      <c r="A427" s="896"/>
      <c r="B427" s="896"/>
      <c r="C427" s="896"/>
      <c r="D427" s="896"/>
      <c r="E427" s="896"/>
      <c r="F427" s="896"/>
      <c r="G427" s="896"/>
      <c r="H427" s="896"/>
      <c r="I427" s="896"/>
      <c r="J427" s="896"/>
      <c r="K427" s="896"/>
      <c r="L427" s="896"/>
      <c r="M427" s="896"/>
      <c r="N427" s="896"/>
      <c r="O427" s="896"/>
      <c r="P427" s="896"/>
      <c r="Q427" s="896"/>
      <c r="R427" s="896"/>
      <c r="S427" s="896"/>
      <c r="T427" s="896"/>
      <c r="U427" s="896"/>
      <c r="V427" s="896"/>
      <c r="W427" s="896"/>
      <c r="X427" s="896"/>
      <c r="Y427" s="896"/>
      <c r="Z427" s="896"/>
    </row>
    <row r="428" ht="15.75" customHeight="1">
      <c r="A428" s="896"/>
      <c r="B428" s="896"/>
      <c r="C428" s="896"/>
      <c r="D428" s="896"/>
      <c r="E428" s="896"/>
      <c r="F428" s="896"/>
      <c r="G428" s="896"/>
      <c r="H428" s="896"/>
      <c r="I428" s="896"/>
      <c r="J428" s="896"/>
      <c r="K428" s="896"/>
      <c r="L428" s="896"/>
      <c r="M428" s="896"/>
      <c r="N428" s="896"/>
      <c r="O428" s="896"/>
      <c r="P428" s="896"/>
      <c r="Q428" s="896"/>
      <c r="R428" s="896"/>
      <c r="S428" s="896"/>
      <c r="T428" s="896"/>
      <c r="U428" s="896"/>
      <c r="V428" s="896"/>
      <c r="W428" s="896"/>
      <c r="X428" s="896"/>
      <c r="Y428" s="896"/>
      <c r="Z428" s="896"/>
    </row>
    <row r="429" ht="15.75" customHeight="1">
      <c r="A429" s="896"/>
      <c r="B429" s="896"/>
      <c r="C429" s="896"/>
      <c r="D429" s="896"/>
      <c r="E429" s="896"/>
      <c r="F429" s="896"/>
      <c r="G429" s="896"/>
      <c r="H429" s="896"/>
      <c r="I429" s="896"/>
      <c r="J429" s="896"/>
      <c r="K429" s="896"/>
      <c r="L429" s="896"/>
      <c r="M429" s="896"/>
      <c r="N429" s="896"/>
      <c r="O429" s="896"/>
      <c r="P429" s="896"/>
      <c r="Q429" s="896"/>
      <c r="R429" s="896"/>
      <c r="S429" s="896"/>
      <c r="T429" s="896"/>
      <c r="U429" s="896"/>
      <c r="V429" s="896"/>
      <c r="W429" s="896"/>
      <c r="X429" s="896"/>
      <c r="Y429" s="896"/>
      <c r="Z429" s="896"/>
    </row>
    <row r="430" ht="15.75" customHeight="1">
      <c r="A430" s="896"/>
      <c r="B430" s="896"/>
      <c r="C430" s="896"/>
      <c r="D430" s="896"/>
      <c r="E430" s="896"/>
      <c r="F430" s="896"/>
      <c r="G430" s="896"/>
      <c r="H430" s="896"/>
      <c r="I430" s="896"/>
      <c r="J430" s="896"/>
      <c r="K430" s="896"/>
      <c r="L430" s="896"/>
      <c r="M430" s="896"/>
      <c r="N430" s="896"/>
      <c r="O430" s="896"/>
      <c r="P430" s="896"/>
      <c r="Q430" s="896"/>
      <c r="R430" s="896"/>
      <c r="S430" s="896"/>
      <c r="T430" s="896"/>
      <c r="U430" s="896"/>
      <c r="V430" s="896"/>
      <c r="W430" s="896"/>
      <c r="X430" s="896"/>
      <c r="Y430" s="896"/>
      <c r="Z430" s="896"/>
    </row>
    <row r="431" ht="15.75" customHeight="1">
      <c r="A431" s="896"/>
      <c r="B431" s="896"/>
      <c r="C431" s="896"/>
      <c r="D431" s="896"/>
      <c r="E431" s="896"/>
      <c r="F431" s="896"/>
      <c r="G431" s="896"/>
      <c r="H431" s="896"/>
      <c r="I431" s="896"/>
      <c r="J431" s="896"/>
      <c r="K431" s="896"/>
      <c r="L431" s="896"/>
      <c r="M431" s="896"/>
      <c r="N431" s="896"/>
      <c r="O431" s="896"/>
      <c r="P431" s="896"/>
      <c r="Q431" s="896"/>
      <c r="R431" s="896"/>
      <c r="S431" s="896"/>
      <c r="T431" s="896"/>
      <c r="U431" s="896"/>
      <c r="V431" s="896"/>
      <c r="W431" s="896"/>
      <c r="X431" s="896"/>
      <c r="Y431" s="896"/>
      <c r="Z431" s="896"/>
    </row>
    <row r="432" ht="15.75" customHeight="1">
      <c r="A432" s="896"/>
      <c r="B432" s="896"/>
      <c r="C432" s="896"/>
      <c r="D432" s="896"/>
      <c r="E432" s="896"/>
      <c r="F432" s="896"/>
      <c r="G432" s="896"/>
      <c r="H432" s="896"/>
      <c r="I432" s="896"/>
      <c r="J432" s="896"/>
      <c r="K432" s="896"/>
      <c r="L432" s="896"/>
      <c r="M432" s="896"/>
      <c r="N432" s="896"/>
      <c r="O432" s="896"/>
      <c r="P432" s="896"/>
      <c r="Q432" s="896"/>
      <c r="R432" s="896"/>
      <c r="S432" s="896"/>
      <c r="T432" s="896"/>
      <c r="U432" s="896"/>
      <c r="V432" s="896"/>
      <c r="W432" s="896"/>
      <c r="X432" s="896"/>
      <c r="Y432" s="896"/>
      <c r="Z432" s="896"/>
    </row>
    <row r="433" ht="15.75" customHeight="1">
      <c r="A433" s="896"/>
      <c r="B433" s="896"/>
      <c r="C433" s="896"/>
      <c r="D433" s="896"/>
      <c r="E433" s="896"/>
      <c r="F433" s="896"/>
      <c r="G433" s="896"/>
      <c r="H433" s="896"/>
      <c r="I433" s="896"/>
      <c r="J433" s="896"/>
      <c r="K433" s="896"/>
      <c r="L433" s="896"/>
      <c r="M433" s="896"/>
      <c r="N433" s="896"/>
      <c r="O433" s="896"/>
      <c r="P433" s="896"/>
      <c r="Q433" s="896"/>
      <c r="R433" s="896"/>
      <c r="S433" s="896"/>
      <c r="T433" s="896"/>
      <c r="U433" s="896"/>
      <c r="V433" s="896"/>
      <c r="W433" s="896"/>
      <c r="X433" s="896"/>
      <c r="Y433" s="896"/>
      <c r="Z433" s="896"/>
    </row>
    <row r="434" ht="15.75" customHeight="1">
      <c r="A434" s="896"/>
      <c r="B434" s="896"/>
      <c r="C434" s="896"/>
      <c r="D434" s="896"/>
      <c r="E434" s="896"/>
      <c r="F434" s="896"/>
      <c r="G434" s="896"/>
      <c r="H434" s="896"/>
      <c r="I434" s="896"/>
      <c r="J434" s="896"/>
      <c r="K434" s="896"/>
      <c r="L434" s="896"/>
      <c r="M434" s="896"/>
      <c r="N434" s="896"/>
      <c r="O434" s="896"/>
      <c r="P434" s="896"/>
      <c r="Q434" s="896"/>
      <c r="R434" s="896"/>
      <c r="S434" s="896"/>
      <c r="T434" s="896"/>
      <c r="U434" s="896"/>
      <c r="V434" s="896"/>
      <c r="W434" s="896"/>
      <c r="X434" s="896"/>
      <c r="Y434" s="896"/>
      <c r="Z434" s="896"/>
    </row>
    <row r="435" ht="15.75" customHeight="1">
      <c r="A435" s="896"/>
      <c r="B435" s="896"/>
      <c r="C435" s="896"/>
      <c r="D435" s="896"/>
      <c r="E435" s="896"/>
      <c r="F435" s="896"/>
      <c r="G435" s="896"/>
      <c r="H435" s="896"/>
      <c r="I435" s="896"/>
      <c r="J435" s="896"/>
      <c r="K435" s="896"/>
      <c r="L435" s="896"/>
      <c r="M435" s="896"/>
      <c r="N435" s="896"/>
      <c r="O435" s="896"/>
      <c r="P435" s="896"/>
      <c r="Q435" s="896"/>
      <c r="R435" s="896"/>
      <c r="S435" s="896"/>
      <c r="T435" s="896"/>
      <c r="U435" s="896"/>
      <c r="V435" s="896"/>
      <c r="W435" s="896"/>
      <c r="X435" s="896"/>
      <c r="Y435" s="896"/>
      <c r="Z435" s="896"/>
    </row>
    <row r="436" ht="15.75" customHeight="1">
      <c r="A436" s="896"/>
      <c r="B436" s="896"/>
      <c r="C436" s="896"/>
      <c r="D436" s="896"/>
      <c r="E436" s="896"/>
      <c r="F436" s="896"/>
      <c r="G436" s="896"/>
      <c r="H436" s="896"/>
      <c r="I436" s="896"/>
      <c r="J436" s="896"/>
      <c r="K436" s="896"/>
      <c r="L436" s="896"/>
      <c r="M436" s="896"/>
      <c r="N436" s="896"/>
      <c r="O436" s="896"/>
      <c r="P436" s="896"/>
      <c r="Q436" s="896"/>
      <c r="R436" s="896"/>
      <c r="S436" s="896"/>
      <c r="T436" s="896"/>
      <c r="U436" s="896"/>
      <c r="V436" s="896"/>
      <c r="W436" s="896"/>
      <c r="X436" s="896"/>
      <c r="Y436" s="896"/>
      <c r="Z436" s="896"/>
    </row>
    <row r="437" ht="15.75" customHeight="1">
      <c r="A437" s="896"/>
      <c r="B437" s="896"/>
      <c r="C437" s="896"/>
      <c r="D437" s="896"/>
      <c r="E437" s="896"/>
      <c r="F437" s="896"/>
      <c r="G437" s="896"/>
      <c r="H437" s="896"/>
      <c r="I437" s="896"/>
      <c r="J437" s="896"/>
      <c r="K437" s="896"/>
      <c r="L437" s="896"/>
      <c r="M437" s="896"/>
      <c r="N437" s="896"/>
      <c r="O437" s="896"/>
      <c r="P437" s="896"/>
      <c r="Q437" s="896"/>
      <c r="R437" s="896"/>
      <c r="S437" s="896"/>
      <c r="T437" s="896"/>
      <c r="U437" s="896"/>
      <c r="V437" s="896"/>
      <c r="W437" s="896"/>
      <c r="X437" s="896"/>
      <c r="Y437" s="896"/>
      <c r="Z437" s="896"/>
    </row>
    <row r="438" ht="15.75" customHeight="1">
      <c r="A438" s="896"/>
      <c r="B438" s="896"/>
      <c r="C438" s="896"/>
      <c r="D438" s="896"/>
      <c r="E438" s="896"/>
      <c r="F438" s="896"/>
      <c r="G438" s="896"/>
      <c r="H438" s="896"/>
      <c r="I438" s="896"/>
      <c r="J438" s="896"/>
      <c r="K438" s="896"/>
      <c r="L438" s="896"/>
      <c r="M438" s="896"/>
      <c r="N438" s="896"/>
      <c r="O438" s="896"/>
      <c r="P438" s="896"/>
      <c r="Q438" s="896"/>
      <c r="R438" s="896"/>
      <c r="S438" s="896"/>
      <c r="T438" s="896"/>
      <c r="U438" s="896"/>
      <c r="V438" s="896"/>
      <c r="W438" s="896"/>
      <c r="X438" s="896"/>
      <c r="Y438" s="896"/>
      <c r="Z438" s="896"/>
    </row>
    <row r="439" ht="15.75" customHeight="1">
      <c r="A439" s="896"/>
      <c r="B439" s="896"/>
      <c r="C439" s="896"/>
      <c r="D439" s="896"/>
      <c r="E439" s="896"/>
      <c r="F439" s="896"/>
      <c r="G439" s="896"/>
      <c r="H439" s="896"/>
      <c r="I439" s="896"/>
      <c r="J439" s="896"/>
      <c r="K439" s="896"/>
      <c r="L439" s="896"/>
      <c r="M439" s="896"/>
      <c r="N439" s="896"/>
      <c r="O439" s="896"/>
      <c r="P439" s="896"/>
      <c r="Q439" s="896"/>
      <c r="R439" s="896"/>
      <c r="S439" s="896"/>
      <c r="T439" s="896"/>
      <c r="U439" s="896"/>
      <c r="V439" s="896"/>
      <c r="W439" s="896"/>
      <c r="X439" s="896"/>
      <c r="Y439" s="896"/>
      <c r="Z439" s="896"/>
    </row>
    <row r="440" ht="15.75" customHeight="1">
      <c r="A440" s="896"/>
      <c r="B440" s="896"/>
      <c r="C440" s="896"/>
      <c r="D440" s="896"/>
      <c r="E440" s="896"/>
      <c r="F440" s="896"/>
      <c r="G440" s="896"/>
      <c r="H440" s="896"/>
      <c r="I440" s="896"/>
      <c r="J440" s="896"/>
      <c r="K440" s="896"/>
      <c r="L440" s="896"/>
      <c r="M440" s="896"/>
      <c r="N440" s="896"/>
      <c r="O440" s="896"/>
      <c r="P440" s="896"/>
      <c r="Q440" s="896"/>
      <c r="R440" s="896"/>
      <c r="S440" s="896"/>
      <c r="T440" s="896"/>
      <c r="U440" s="896"/>
      <c r="V440" s="896"/>
      <c r="W440" s="896"/>
      <c r="X440" s="896"/>
      <c r="Y440" s="896"/>
      <c r="Z440" s="896"/>
    </row>
    <row r="441" ht="15.75" customHeight="1">
      <c r="A441" s="896"/>
      <c r="B441" s="896"/>
      <c r="C441" s="896"/>
      <c r="D441" s="896"/>
      <c r="E441" s="896"/>
      <c r="F441" s="896"/>
      <c r="G441" s="896"/>
      <c r="H441" s="896"/>
      <c r="I441" s="896"/>
      <c r="J441" s="896"/>
      <c r="K441" s="896"/>
      <c r="L441" s="896"/>
      <c r="M441" s="896"/>
      <c r="N441" s="896"/>
      <c r="O441" s="896"/>
      <c r="P441" s="896"/>
      <c r="Q441" s="896"/>
      <c r="R441" s="896"/>
      <c r="S441" s="896"/>
      <c r="T441" s="896"/>
      <c r="U441" s="896"/>
      <c r="V441" s="896"/>
      <c r="W441" s="896"/>
      <c r="X441" s="896"/>
      <c r="Y441" s="896"/>
      <c r="Z441" s="896"/>
    </row>
    <row r="442" ht="15.75" customHeight="1">
      <c r="A442" s="896"/>
      <c r="B442" s="896"/>
      <c r="C442" s="896"/>
      <c r="D442" s="896"/>
      <c r="E442" s="896"/>
      <c r="F442" s="896"/>
      <c r="G442" s="896"/>
      <c r="H442" s="896"/>
      <c r="I442" s="896"/>
      <c r="J442" s="896"/>
      <c r="K442" s="896"/>
      <c r="L442" s="896"/>
      <c r="M442" s="896"/>
      <c r="N442" s="896"/>
      <c r="O442" s="896"/>
      <c r="P442" s="896"/>
      <c r="Q442" s="896"/>
      <c r="R442" s="896"/>
      <c r="S442" s="896"/>
      <c r="T442" s="896"/>
      <c r="U442" s="896"/>
      <c r="V442" s="896"/>
      <c r="W442" s="896"/>
      <c r="X442" s="896"/>
      <c r="Y442" s="896"/>
      <c r="Z442" s="896"/>
    </row>
    <row r="443" ht="15.75" customHeight="1">
      <c r="A443" s="896"/>
      <c r="B443" s="896"/>
      <c r="C443" s="896"/>
      <c r="D443" s="896"/>
      <c r="E443" s="896"/>
      <c r="F443" s="896"/>
      <c r="G443" s="896"/>
      <c r="H443" s="896"/>
      <c r="I443" s="896"/>
      <c r="J443" s="896"/>
      <c r="K443" s="896"/>
      <c r="L443" s="896"/>
      <c r="M443" s="896"/>
      <c r="N443" s="896"/>
      <c r="O443" s="896"/>
      <c r="P443" s="896"/>
      <c r="Q443" s="896"/>
      <c r="R443" s="896"/>
      <c r="S443" s="896"/>
      <c r="T443" s="896"/>
      <c r="U443" s="896"/>
      <c r="V443" s="896"/>
      <c r="W443" s="896"/>
      <c r="X443" s="896"/>
      <c r="Y443" s="896"/>
      <c r="Z443" s="896"/>
    </row>
    <row r="444" ht="15.75" customHeight="1">
      <c r="A444" s="896"/>
      <c r="B444" s="896"/>
      <c r="C444" s="896"/>
      <c r="D444" s="896"/>
      <c r="E444" s="896"/>
      <c r="F444" s="896"/>
      <c r="G444" s="896"/>
      <c r="H444" s="896"/>
      <c r="I444" s="896"/>
      <c r="J444" s="896"/>
      <c r="K444" s="896"/>
      <c r="L444" s="896"/>
      <c r="M444" s="896"/>
      <c r="N444" s="896"/>
      <c r="O444" s="896"/>
      <c r="P444" s="896"/>
      <c r="Q444" s="896"/>
      <c r="R444" s="896"/>
      <c r="S444" s="896"/>
      <c r="T444" s="896"/>
      <c r="U444" s="896"/>
      <c r="V444" s="896"/>
      <c r="W444" s="896"/>
      <c r="X444" s="896"/>
      <c r="Y444" s="896"/>
      <c r="Z444" s="896"/>
    </row>
    <row r="445" ht="15.75" customHeight="1">
      <c r="A445" s="896"/>
      <c r="B445" s="896"/>
      <c r="C445" s="896"/>
      <c r="D445" s="896"/>
      <c r="E445" s="896"/>
      <c r="F445" s="896"/>
      <c r="G445" s="896"/>
      <c r="H445" s="896"/>
      <c r="I445" s="896"/>
      <c r="J445" s="896"/>
      <c r="K445" s="896"/>
      <c r="L445" s="896"/>
      <c r="M445" s="896"/>
      <c r="N445" s="896"/>
      <c r="O445" s="896"/>
      <c r="P445" s="896"/>
      <c r="Q445" s="896"/>
      <c r="R445" s="896"/>
      <c r="S445" s="896"/>
      <c r="T445" s="896"/>
      <c r="U445" s="896"/>
      <c r="V445" s="896"/>
      <c r="W445" s="896"/>
      <c r="X445" s="896"/>
      <c r="Y445" s="896"/>
      <c r="Z445" s="896"/>
    </row>
    <row r="446" ht="15.75" customHeight="1">
      <c r="A446" s="896"/>
      <c r="B446" s="896"/>
      <c r="C446" s="896"/>
      <c r="D446" s="896"/>
      <c r="E446" s="896"/>
      <c r="F446" s="896"/>
      <c r="G446" s="896"/>
      <c r="H446" s="896"/>
      <c r="I446" s="896"/>
      <c r="J446" s="896"/>
      <c r="K446" s="896"/>
      <c r="L446" s="896"/>
      <c r="M446" s="896"/>
      <c r="N446" s="896"/>
      <c r="O446" s="896"/>
      <c r="P446" s="896"/>
      <c r="Q446" s="896"/>
      <c r="R446" s="896"/>
      <c r="S446" s="896"/>
      <c r="T446" s="896"/>
      <c r="U446" s="896"/>
      <c r="V446" s="896"/>
      <c r="W446" s="896"/>
      <c r="X446" s="896"/>
      <c r="Y446" s="896"/>
      <c r="Z446" s="896"/>
    </row>
    <row r="447" ht="15.75" customHeight="1">
      <c r="A447" s="896"/>
      <c r="B447" s="896"/>
      <c r="C447" s="896"/>
      <c r="D447" s="896"/>
      <c r="E447" s="896"/>
      <c r="F447" s="896"/>
      <c r="G447" s="896"/>
      <c r="H447" s="896"/>
      <c r="I447" s="896"/>
      <c r="J447" s="896"/>
      <c r="K447" s="896"/>
      <c r="L447" s="896"/>
      <c r="M447" s="896"/>
      <c r="N447" s="896"/>
      <c r="O447" s="896"/>
      <c r="P447" s="896"/>
      <c r="Q447" s="896"/>
      <c r="R447" s="896"/>
      <c r="S447" s="896"/>
      <c r="T447" s="896"/>
      <c r="U447" s="896"/>
      <c r="V447" s="896"/>
      <c r="W447" s="896"/>
      <c r="X447" s="896"/>
      <c r="Y447" s="896"/>
      <c r="Z447" s="896"/>
    </row>
    <row r="448" ht="15.75" customHeight="1">
      <c r="A448" s="896"/>
      <c r="B448" s="896"/>
      <c r="C448" s="896"/>
      <c r="D448" s="896"/>
      <c r="E448" s="896"/>
      <c r="F448" s="896"/>
      <c r="G448" s="896"/>
      <c r="H448" s="896"/>
      <c r="I448" s="896"/>
      <c r="J448" s="896"/>
      <c r="K448" s="896"/>
      <c r="L448" s="896"/>
      <c r="M448" s="896"/>
      <c r="N448" s="896"/>
      <c r="O448" s="896"/>
      <c r="P448" s="896"/>
      <c r="Q448" s="896"/>
      <c r="R448" s="896"/>
      <c r="S448" s="896"/>
      <c r="T448" s="896"/>
      <c r="U448" s="896"/>
      <c r="V448" s="896"/>
      <c r="W448" s="896"/>
      <c r="X448" s="896"/>
      <c r="Y448" s="896"/>
      <c r="Z448" s="896"/>
    </row>
    <row r="449" ht="15.75" customHeight="1">
      <c r="A449" s="896"/>
      <c r="B449" s="896"/>
      <c r="C449" s="896"/>
      <c r="D449" s="896"/>
      <c r="E449" s="896"/>
      <c r="F449" s="896"/>
      <c r="G449" s="896"/>
      <c r="H449" s="896"/>
      <c r="I449" s="896"/>
      <c r="J449" s="896"/>
      <c r="K449" s="896"/>
      <c r="L449" s="896"/>
      <c r="M449" s="896"/>
      <c r="N449" s="896"/>
      <c r="O449" s="896"/>
      <c r="P449" s="896"/>
      <c r="Q449" s="896"/>
      <c r="R449" s="896"/>
      <c r="S449" s="896"/>
      <c r="T449" s="896"/>
      <c r="U449" s="896"/>
      <c r="V449" s="896"/>
      <c r="W449" s="896"/>
      <c r="X449" s="896"/>
      <c r="Y449" s="896"/>
      <c r="Z449" s="896"/>
    </row>
    <row r="450" ht="15.75" customHeight="1">
      <c r="A450" s="896"/>
      <c r="B450" s="896"/>
      <c r="C450" s="896"/>
      <c r="D450" s="896"/>
      <c r="E450" s="896"/>
      <c r="F450" s="896"/>
      <c r="G450" s="896"/>
      <c r="H450" s="896"/>
      <c r="I450" s="896"/>
      <c r="J450" s="896"/>
      <c r="K450" s="896"/>
      <c r="L450" s="896"/>
      <c r="M450" s="896"/>
      <c r="N450" s="896"/>
      <c r="O450" s="896"/>
      <c r="P450" s="896"/>
      <c r="Q450" s="896"/>
      <c r="R450" s="896"/>
      <c r="S450" s="896"/>
      <c r="T450" s="896"/>
      <c r="U450" s="896"/>
      <c r="V450" s="896"/>
      <c r="W450" s="896"/>
      <c r="X450" s="896"/>
      <c r="Y450" s="896"/>
      <c r="Z450" s="896"/>
    </row>
    <row r="451" ht="15.75" customHeight="1">
      <c r="A451" s="896"/>
      <c r="B451" s="896"/>
      <c r="C451" s="896"/>
      <c r="D451" s="896"/>
      <c r="E451" s="896"/>
      <c r="F451" s="896"/>
      <c r="G451" s="896"/>
      <c r="H451" s="896"/>
      <c r="I451" s="896"/>
      <c r="J451" s="896"/>
      <c r="K451" s="896"/>
      <c r="L451" s="896"/>
      <c r="M451" s="896"/>
      <c r="N451" s="896"/>
      <c r="O451" s="896"/>
      <c r="P451" s="896"/>
      <c r="Q451" s="896"/>
      <c r="R451" s="896"/>
      <c r="S451" s="896"/>
      <c r="T451" s="896"/>
      <c r="U451" s="896"/>
      <c r="V451" s="896"/>
      <c r="W451" s="896"/>
      <c r="X451" s="896"/>
      <c r="Y451" s="896"/>
      <c r="Z451" s="896"/>
    </row>
    <row r="452" ht="15.75" customHeight="1">
      <c r="A452" s="896"/>
      <c r="B452" s="896"/>
      <c r="C452" s="896"/>
      <c r="D452" s="896"/>
      <c r="E452" s="896"/>
      <c r="F452" s="896"/>
      <c r="G452" s="896"/>
      <c r="H452" s="896"/>
      <c r="I452" s="896"/>
      <c r="J452" s="896"/>
      <c r="K452" s="896"/>
      <c r="L452" s="896"/>
      <c r="M452" s="896"/>
      <c r="N452" s="896"/>
      <c r="O452" s="896"/>
      <c r="P452" s="896"/>
      <c r="Q452" s="896"/>
      <c r="R452" s="896"/>
      <c r="S452" s="896"/>
      <c r="T452" s="896"/>
      <c r="U452" s="896"/>
      <c r="V452" s="896"/>
      <c r="W452" s="896"/>
      <c r="X452" s="896"/>
      <c r="Y452" s="896"/>
      <c r="Z452" s="896"/>
    </row>
    <row r="453" ht="15.75" customHeight="1">
      <c r="A453" s="896"/>
      <c r="B453" s="896"/>
      <c r="C453" s="896"/>
      <c r="D453" s="896"/>
      <c r="E453" s="896"/>
      <c r="F453" s="896"/>
      <c r="G453" s="896"/>
      <c r="H453" s="896"/>
      <c r="I453" s="896"/>
      <c r="J453" s="896"/>
      <c r="K453" s="896"/>
      <c r="L453" s="896"/>
      <c r="M453" s="896"/>
      <c r="N453" s="896"/>
      <c r="O453" s="896"/>
      <c r="P453" s="896"/>
      <c r="Q453" s="896"/>
      <c r="R453" s="896"/>
      <c r="S453" s="896"/>
      <c r="T453" s="896"/>
      <c r="U453" s="896"/>
      <c r="V453" s="896"/>
      <c r="W453" s="896"/>
      <c r="X453" s="896"/>
      <c r="Y453" s="896"/>
      <c r="Z453" s="896"/>
    </row>
    <row r="454" ht="15.75" customHeight="1">
      <c r="A454" s="896"/>
      <c r="B454" s="896"/>
      <c r="C454" s="896"/>
      <c r="D454" s="896"/>
      <c r="E454" s="896"/>
      <c r="F454" s="896"/>
      <c r="G454" s="896"/>
      <c r="H454" s="896"/>
      <c r="I454" s="896"/>
      <c r="J454" s="896"/>
      <c r="K454" s="896"/>
      <c r="L454" s="896"/>
      <c r="M454" s="896"/>
      <c r="N454" s="896"/>
      <c r="O454" s="896"/>
      <c r="P454" s="896"/>
      <c r="Q454" s="896"/>
      <c r="R454" s="896"/>
      <c r="S454" s="896"/>
      <c r="T454" s="896"/>
      <c r="U454" s="896"/>
      <c r="V454" s="896"/>
      <c r="W454" s="896"/>
      <c r="X454" s="896"/>
      <c r="Y454" s="896"/>
      <c r="Z454" s="896"/>
    </row>
    <row r="455" ht="15.75" customHeight="1">
      <c r="A455" s="896"/>
      <c r="B455" s="896"/>
      <c r="C455" s="896"/>
      <c r="D455" s="896"/>
      <c r="E455" s="896"/>
      <c r="F455" s="896"/>
      <c r="G455" s="896"/>
      <c r="H455" s="896"/>
      <c r="I455" s="896"/>
      <c r="J455" s="896"/>
      <c r="K455" s="896"/>
      <c r="L455" s="896"/>
      <c r="M455" s="896"/>
      <c r="N455" s="896"/>
      <c r="O455" s="896"/>
      <c r="P455" s="896"/>
      <c r="Q455" s="896"/>
      <c r="R455" s="896"/>
      <c r="S455" s="896"/>
      <c r="T455" s="896"/>
      <c r="U455" s="896"/>
      <c r="V455" s="896"/>
      <c r="W455" s="896"/>
      <c r="X455" s="896"/>
      <c r="Y455" s="896"/>
      <c r="Z455" s="896"/>
    </row>
    <row r="456" ht="15.75" customHeight="1">
      <c r="A456" s="896"/>
      <c r="B456" s="896"/>
      <c r="C456" s="896"/>
      <c r="D456" s="896"/>
      <c r="E456" s="896"/>
      <c r="F456" s="896"/>
      <c r="G456" s="896"/>
      <c r="H456" s="896"/>
      <c r="I456" s="896"/>
      <c r="J456" s="896"/>
      <c r="K456" s="896"/>
      <c r="L456" s="896"/>
      <c r="M456" s="896"/>
      <c r="N456" s="896"/>
      <c r="O456" s="896"/>
      <c r="P456" s="896"/>
      <c r="Q456" s="896"/>
      <c r="R456" s="896"/>
      <c r="S456" s="896"/>
      <c r="T456" s="896"/>
      <c r="U456" s="896"/>
      <c r="V456" s="896"/>
      <c r="W456" s="896"/>
      <c r="X456" s="896"/>
      <c r="Y456" s="896"/>
      <c r="Z456" s="896"/>
    </row>
    <row r="457" ht="15.75" customHeight="1">
      <c r="A457" s="896"/>
      <c r="B457" s="896"/>
      <c r="C457" s="896"/>
      <c r="D457" s="896"/>
      <c r="E457" s="896"/>
      <c r="F457" s="896"/>
      <c r="G457" s="896"/>
      <c r="H457" s="896"/>
      <c r="I457" s="896"/>
      <c r="J457" s="896"/>
      <c r="K457" s="896"/>
      <c r="L457" s="896"/>
      <c r="M457" s="896"/>
      <c r="N457" s="896"/>
      <c r="O457" s="896"/>
      <c r="P457" s="896"/>
      <c r="Q457" s="896"/>
      <c r="R457" s="896"/>
      <c r="S457" s="896"/>
      <c r="T457" s="896"/>
      <c r="U457" s="896"/>
      <c r="V457" s="896"/>
      <c r="W457" s="896"/>
      <c r="X457" s="896"/>
      <c r="Y457" s="896"/>
      <c r="Z457" s="896"/>
    </row>
    <row r="458" ht="15.75" customHeight="1">
      <c r="A458" s="896"/>
      <c r="B458" s="896"/>
      <c r="C458" s="896"/>
      <c r="D458" s="896"/>
      <c r="E458" s="896"/>
      <c r="F458" s="896"/>
      <c r="G458" s="896"/>
      <c r="H458" s="896"/>
      <c r="I458" s="896"/>
      <c r="J458" s="896"/>
      <c r="K458" s="896"/>
      <c r="L458" s="896"/>
      <c r="M458" s="896"/>
      <c r="N458" s="896"/>
      <c r="O458" s="896"/>
      <c r="P458" s="896"/>
      <c r="Q458" s="896"/>
      <c r="R458" s="896"/>
      <c r="S458" s="896"/>
      <c r="T458" s="896"/>
      <c r="U458" s="896"/>
      <c r="V458" s="896"/>
      <c r="W458" s="896"/>
      <c r="X458" s="896"/>
      <c r="Y458" s="896"/>
      <c r="Z458" s="896"/>
    </row>
    <row r="459" ht="15.75" customHeight="1">
      <c r="A459" s="896"/>
      <c r="B459" s="896"/>
      <c r="C459" s="896"/>
      <c r="D459" s="896"/>
      <c r="E459" s="896"/>
      <c r="F459" s="896"/>
      <c r="G459" s="896"/>
      <c r="H459" s="896"/>
      <c r="I459" s="896"/>
      <c r="J459" s="896"/>
      <c r="K459" s="896"/>
      <c r="L459" s="896"/>
      <c r="M459" s="896"/>
      <c r="N459" s="896"/>
      <c r="O459" s="896"/>
      <c r="P459" s="896"/>
      <c r="Q459" s="896"/>
      <c r="R459" s="896"/>
      <c r="S459" s="896"/>
      <c r="T459" s="896"/>
      <c r="U459" s="896"/>
      <c r="V459" s="896"/>
      <c r="W459" s="896"/>
      <c r="X459" s="896"/>
      <c r="Y459" s="896"/>
      <c r="Z459" s="896"/>
    </row>
    <row r="460" ht="15.75" customHeight="1">
      <c r="A460" s="896"/>
      <c r="B460" s="896"/>
      <c r="C460" s="896"/>
      <c r="D460" s="896"/>
      <c r="E460" s="896"/>
      <c r="F460" s="896"/>
      <c r="G460" s="896"/>
      <c r="H460" s="896"/>
      <c r="I460" s="896"/>
      <c r="J460" s="896"/>
      <c r="K460" s="896"/>
      <c r="L460" s="896"/>
      <c r="M460" s="896"/>
      <c r="N460" s="896"/>
      <c r="O460" s="896"/>
      <c r="P460" s="896"/>
      <c r="Q460" s="896"/>
      <c r="R460" s="896"/>
      <c r="S460" s="896"/>
      <c r="T460" s="896"/>
      <c r="U460" s="896"/>
      <c r="V460" s="896"/>
      <c r="W460" s="896"/>
      <c r="X460" s="896"/>
      <c r="Y460" s="896"/>
      <c r="Z460" s="896"/>
    </row>
    <row r="461" ht="15.75" customHeight="1">
      <c r="A461" s="896"/>
      <c r="B461" s="896"/>
      <c r="C461" s="896"/>
      <c r="D461" s="896"/>
      <c r="E461" s="896"/>
      <c r="F461" s="896"/>
      <c r="G461" s="896"/>
      <c r="H461" s="896"/>
      <c r="I461" s="896"/>
      <c r="J461" s="896"/>
      <c r="K461" s="896"/>
      <c r="L461" s="896"/>
      <c r="M461" s="896"/>
      <c r="N461" s="896"/>
      <c r="O461" s="896"/>
      <c r="P461" s="896"/>
      <c r="Q461" s="896"/>
      <c r="R461" s="896"/>
      <c r="S461" s="896"/>
      <c r="T461" s="896"/>
      <c r="U461" s="896"/>
      <c r="V461" s="896"/>
      <c r="W461" s="896"/>
      <c r="X461" s="896"/>
      <c r="Y461" s="896"/>
      <c r="Z461" s="896"/>
    </row>
    <row r="462" ht="15.75" customHeight="1">
      <c r="A462" s="896"/>
      <c r="B462" s="896"/>
      <c r="C462" s="896"/>
      <c r="D462" s="896"/>
      <c r="E462" s="896"/>
      <c r="F462" s="896"/>
      <c r="G462" s="896"/>
      <c r="H462" s="896"/>
      <c r="I462" s="896"/>
      <c r="J462" s="896"/>
      <c r="K462" s="896"/>
      <c r="L462" s="896"/>
      <c r="M462" s="896"/>
      <c r="N462" s="896"/>
      <c r="O462" s="896"/>
      <c r="P462" s="896"/>
      <c r="Q462" s="896"/>
      <c r="R462" s="896"/>
      <c r="S462" s="896"/>
      <c r="T462" s="896"/>
      <c r="U462" s="896"/>
      <c r="V462" s="896"/>
      <c r="W462" s="896"/>
      <c r="X462" s="896"/>
      <c r="Y462" s="896"/>
      <c r="Z462" s="896"/>
    </row>
    <row r="463" ht="15.75" customHeight="1">
      <c r="A463" s="896"/>
      <c r="B463" s="896"/>
      <c r="C463" s="896"/>
      <c r="D463" s="896"/>
      <c r="E463" s="896"/>
      <c r="F463" s="896"/>
      <c r="G463" s="896"/>
      <c r="H463" s="896"/>
      <c r="I463" s="896"/>
      <c r="J463" s="896"/>
      <c r="K463" s="896"/>
      <c r="L463" s="896"/>
      <c r="M463" s="896"/>
      <c r="N463" s="896"/>
      <c r="O463" s="896"/>
      <c r="P463" s="896"/>
      <c r="Q463" s="896"/>
      <c r="R463" s="896"/>
      <c r="S463" s="896"/>
      <c r="T463" s="896"/>
      <c r="U463" s="896"/>
      <c r="V463" s="896"/>
      <c r="W463" s="896"/>
      <c r="X463" s="896"/>
      <c r="Y463" s="896"/>
      <c r="Z463" s="896"/>
    </row>
    <row r="464" ht="15.75" customHeight="1">
      <c r="A464" s="896"/>
      <c r="B464" s="896"/>
      <c r="C464" s="896"/>
      <c r="D464" s="896"/>
      <c r="E464" s="896"/>
      <c r="F464" s="896"/>
      <c r="G464" s="896"/>
      <c r="H464" s="896"/>
      <c r="I464" s="896"/>
      <c r="J464" s="896"/>
      <c r="K464" s="896"/>
      <c r="L464" s="896"/>
      <c r="M464" s="896"/>
      <c r="N464" s="896"/>
      <c r="O464" s="896"/>
      <c r="P464" s="896"/>
      <c r="Q464" s="896"/>
      <c r="R464" s="896"/>
      <c r="S464" s="896"/>
      <c r="T464" s="896"/>
      <c r="U464" s="896"/>
      <c r="V464" s="896"/>
      <c r="W464" s="896"/>
      <c r="X464" s="896"/>
      <c r="Y464" s="896"/>
      <c r="Z464" s="896"/>
    </row>
    <row r="465" ht="15.75" customHeight="1">
      <c r="A465" s="896"/>
      <c r="B465" s="896"/>
      <c r="C465" s="896"/>
      <c r="D465" s="896"/>
      <c r="E465" s="896"/>
      <c r="F465" s="896"/>
      <c r="G465" s="896"/>
      <c r="H465" s="896"/>
      <c r="I465" s="896"/>
      <c r="J465" s="896"/>
      <c r="K465" s="896"/>
      <c r="L465" s="896"/>
      <c r="M465" s="896"/>
      <c r="N465" s="896"/>
      <c r="O465" s="896"/>
      <c r="P465" s="896"/>
      <c r="Q465" s="896"/>
      <c r="R465" s="896"/>
      <c r="S465" s="896"/>
      <c r="T465" s="896"/>
      <c r="U465" s="896"/>
      <c r="V465" s="896"/>
      <c r="W465" s="896"/>
      <c r="X465" s="896"/>
      <c r="Y465" s="896"/>
      <c r="Z465" s="896"/>
    </row>
    <row r="466" ht="15.75" customHeight="1">
      <c r="A466" s="896"/>
      <c r="B466" s="896"/>
      <c r="C466" s="896"/>
      <c r="D466" s="896"/>
      <c r="E466" s="896"/>
      <c r="F466" s="896"/>
      <c r="G466" s="896"/>
      <c r="H466" s="896"/>
      <c r="I466" s="896"/>
      <c r="J466" s="896"/>
      <c r="K466" s="896"/>
      <c r="L466" s="896"/>
      <c r="M466" s="896"/>
      <c r="N466" s="896"/>
      <c r="O466" s="896"/>
      <c r="P466" s="896"/>
      <c r="Q466" s="896"/>
      <c r="R466" s="896"/>
      <c r="S466" s="896"/>
      <c r="T466" s="896"/>
      <c r="U466" s="896"/>
      <c r="V466" s="896"/>
      <c r="W466" s="896"/>
      <c r="X466" s="896"/>
      <c r="Y466" s="896"/>
      <c r="Z466" s="896"/>
    </row>
    <row r="467" ht="15.75" customHeight="1">
      <c r="A467" s="896"/>
      <c r="B467" s="896"/>
      <c r="C467" s="896"/>
      <c r="D467" s="896"/>
      <c r="E467" s="896"/>
      <c r="F467" s="896"/>
      <c r="G467" s="896"/>
      <c r="H467" s="896"/>
      <c r="I467" s="896"/>
      <c r="J467" s="896"/>
      <c r="K467" s="896"/>
      <c r="L467" s="896"/>
      <c r="M467" s="896"/>
      <c r="N467" s="896"/>
      <c r="O467" s="896"/>
      <c r="P467" s="896"/>
      <c r="Q467" s="896"/>
      <c r="R467" s="896"/>
      <c r="S467" s="896"/>
      <c r="T467" s="896"/>
      <c r="U467" s="896"/>
      <c r="V467" s="896"/>
      <c r="W467" s="896"/>
      <c r="X467" s="896"/>
      <c r="Y467" s="896"/>
      <c r="Z467" s="896"/>
    </row>
    <row r="468" ht="15.75" customHeight="1">
      <c r="A468" s="896"/>
      <c r="B468" s="896"/>
      <c r="C468" s="896"/>
      <c r="D468" s="896"/>
      <c r="E468" s="896"/>
      <c r="F468" s="896"/>
      <c r="G468" s="896"/>
      <c r="H468" s="896"/>
      <c r="I468" s="896"/>
      <c r="J468" s="896"/>
      <c r="K468" s="896"/>
      <c r="L468" s="896"/>
      <c r="M468" s="896"/>
      <c r="N468" s="896"/>
      <c r="O468" s="896"/>
      <c r="P468" s="896"/>
      <c r="Q468" s="896"/>
      <c r="R468" s="896"/>
      <c r="S468" s="896"/>
      <c r="T468" s="896"/>
      <c r="U468" s="896"/>
      <c r="V468" s="896"/>
      <c r="W468" s="896"/>
      <c r="X468" s="896"/>
      <c r="Y468" s="896"/>
      <c r="Z468" s="896"/>
    </row>
    <row r="469" ht="15.75" customHeight="1">
      <c r="A469" s="896"/>
      <c r="B469" s="896"/>
      <c r="C469" s="896"/>
      <c r="D469" s="896"/>
      <c r="E469" s="896"/>
      <c r="F469" s="896"/>
      <c r="G469" s="896"/>
      <c r="H469" s="896"/>
      <c r="I469" s="896"/>
      <c r="J469" s="896"/>
      <c r="K469" s="896"/>
      <c r="L469" s="896"/>
      <c r="M469" s="896"/>
      <c r="N469" s="896"/>
      <c r="O469" s="896"/>
      <c r="P469" s="896"/>
      <c r="Q469" s="896"/>
      <c r="R469" s="896"/>
      <c r="S469" s="896"/>
      <c r="T469" s="896"/>
      <c r="U469" s="896"/>
      <c r="V469" s="896"/>
      <c r="W469" s="896"/>
      <c r="X469" s="896"/>
      <c r="Y469" s="896"/>
      <c r="Z469" s="896"/>
    </row>
    <row r="470" ht="15.75" customHeight="1">
      <c r="A470" s="896"/>
      <c r="B470" s="896"/>
      <c r="C470" s="896"/>
      <c r="D470" s="896"/>
      <c r="E470" s="896"/>
      <c r="F470" s="896"/>
      <c r="G470" s="896"/>
      <c r="H470" s="896"/>
      <c r="I470" s="896"/>
      <c r="J470" s="896"/>
      <c r="K470" s="896"/>
      <c r="L470" s="896"/>
      <c r="M470" s="896"/>
      <c r="N470" s="896"/>
      <c r="O470" s="896"/>
      <c r="P470" s="896"/>
      <c r="Q470" s="896"/>
      <c r="R470" s="896"/>
      <c r="S470" s="896"/>
      <c r="T470" s="896"/>
      <c r="U470" s="896"/>
      <c r="V470" s="896"/>
      <c r="W470" s="896"/>
      <c r="X470" s="896"/>
      <c r="Y470" s="896"/>
      <c r="Z470" s="896"/>
    </row>
    <row r="471" ht="15.75" customHeight="1">
      <c r="A471" s="896"/>
      <c r="B471" s="896"/>
      <c r="C471" s="896"/>
      <c r="D471" s="896"/>
      <c r="E471" s="896"/>
      <c r="F471" s="896"/>
      <c r="G471" s="896"/>
      <c r="H471" s="896"/>
      <c r="I471" s="896"/>
      <c r="J471" s="896"/>
      <c r="K471" s="896"/>
      <c r="L471" s="896"/>
      <c r="M471" s="896"/>
      <c r="N471" s="896"/>
      <c r="O471" s="896"/>
      <c r="P471" s="896"/>
      <c r="Q471" s="896"/>
      <c r="R471" s="896"/>
      <c r="S471" s="896"/>
      <c r="T471" s="896"/>
      <c r="U471" s="896"/>
      <c r="V471" s="896"/>
      <c r="W471" s="896"/>
      <c r="X471" s="896"/>
      <c r="Y471" s="896"/>
      <c r="Z471" s="896"/>
    </row>
    <row r="472" ht="15.75" customHeight="1">
      <c r="A472" s="896"/>
      <c r="B472" s="896"/>
      <c r="C472" s="896"/>
      <c r="D472" s="896"/>
      <c r="E472" s="896"/>
      <c r="F472" s="896"/>
      <c r="G472" s="896"/>
      <c r="H472" s="896"/>
      <c r="I472" s="896"/>
      <c r="J472" s="896"/>
      <c r="K472" s="896"/>
      <c r="L472" s="896"/>
      <c r="M472" s="896"/>
      <c r="N472" s="896"/>
      <c r="O472" s="896"/>
      <c r="P472" s="896"/>
      <c r="Q472" s="896"/>
      <c r="R472" s="896"/>
      <c r="S472" s="896"/>
      <c r="T472" s="896"/>
      <c r="U472" s="896"/>
      <c r="V472" s="896"/>
      <c r="W472" s="896"/>
      <c r="X472" s="896"/>
      <c r="Y472" s="896"/>
      <c r="Z472" s="896"/>
    </row>
    <row r="473" ht="15.75" customHeight="1">
      <c r="A473" s="896"/>
      <c r="B473" s="896"/>
      <c r="C473" s="896"/>
      <c r="D473" s="896"/>
      <c r="E473" s="896"/>
      <c r="F473" s="896"/>
      <c r="G473" s="896"/>
      <c r="H473" s="896"/>
      <c r="I473" s="896"/>
      <c r="J473" s="896"/>
      <c r="K473" s="896"/>
      <c r="L473" s="896"/>
      <c r="M473" s="896"/>
      <c r="N473" s="896"/>
      <c r="O473" s="896"/>
      <c r="P473" s="896"/>
      <c r="Q473" s="896"/>
      <c r="R473" s="896"/>
      <c r="S473" s="896"/>
      <c r="T473" s="896"/>
      <c r="U473" s="896"/>
      <c r="V473" s="896"/>
      <c r="W473" s="896"/>
      <c r="X473" s="896"/>
      <c r="Y473" s="896"/>
      <c r="Z473" s="896"/>
    </row>
    <row r="474" ht="15.75" customHeight="1">
      <c r="A474" s="896"/>
      <c r="B474" s="896"/>
      <c r="C474" s="896"/>
      <c r="D474" s="896"/>
      <c r="E474" s="896"/>
      <c r="F474" s="896"/>
      <c r="G474" s="896"/>
      <c r="H474" s="896"/>
      <c r="I474" s="896"/>
      <c r="J474" s="896"/>
      <c r="K474" s="896"/>
      <c r="L474" s="896"/>
      <c r="M474" s="896"/>
      <c r="N474" s="896"/>
      <c r="O474" s="896"/>
      <c r="P474" s="896"/>
      <c r="Q474" s="896"/>
      <c r="R474" s="896"/>
      <c r="S474" s="896"/>
      <c r="T474" s="896"/>
      <c r="U474" s="896"/>
      <c r="V474" s="896"/>
      <c r="W474" s="896"/>
      <c r="X474" s="896"/>
      <c r="Y474" s="896"/>
      <c r="Z474" s="896"/>
    </row>
    <row r="475" ht="15.75" customHeight="1">
      <c r="A475" s="896"/>
      <c r="B475" s="896"/>
      <c r="C475" s="896"/>
      <c r="D475" s="896"/>
      <c r="E475" s="896"/>
      <c r="F475" s="896"/>
      <c r="G475" s="896"/>
      <c r="H475" s="896"/>
      <c r="I475" s="896"/>
      <c r="J475" s="896"/>
      <c r="K475" s="896"/>
      <c r="L475" s="896"/>
      <c r="M475" s="896"/>
      <c r="N475" s="896"/>
      <c r="O475" s="896"/>
      <c r="P475" s="896"/>
      <c r="Q475" s="896"/>
      <c r="R475" s="896"/>
      <c r="S475" s="896"/>
      <c r="T475" s="896"/>
      <c r="U475" s="896"/>
      <c r="V475" s="896"/>
      <c r="W475" s="896"/>
      <c r="X475" s="896"/>
      <c r="Y475" s="896"/>
      <c r="Z475" s="896"/>
    </row>
    <row r="476" ht="15.75" customHeight="1">
      <c r="A476" s="896"/>
      <c r="B476" s="896"/>
      <c r="C476" s="896"/>
      <c r="D476" s="896"/>
      <c r="E476" s="896"/>
      <c r="F476" s="896"/>
      <c r="G476" s="896"/>
      <c r="H476" s="896"/>
      <c r="I476" s="896"/>
      <c r="J476" s="896"/>
      <c r="K476" s="896"/>
      <c r="L476" s="896"/>
      <c r="M476" s="896"/>
      <c r="N476" s="896"/>
      <c r="O476" s="896"/>
      <c r="P476" s="896"/>
      <c r="Q476" s="896"/>
      <c r="R476" s="896"/>
      <c r="S476" s="896"/>
      <c r="T476" s="896"/>
      <c r="U476" s="896"/>
      <c r="V476" s="896"/>
      <c r="W476" s="896"/>
      <c r="X476" s="896"/>
      <c r="Y476" s="896"/>
      <c r="Z476" s="896"/>
    </row>
    <row r="477" ht="15.75" customHeight="1">
      <c r="A477" s="896"/>
      <c r="B477" s="896"/>
      <c r="C477" s="896"/>
      <c r="D477" s="896"/>
      <c r="E477" s="896"/>
      <c r="F477" s="896"/>
      <c r="G477" s="896"/>
      <c r="H477" s="896"/>
      <c r="I477" s="896"/>
      <c r="J477" s="896"/>
      <c r="K477" s="896"/>
      <c r="L477" s="896"/>
      <c r="M477" s="896"/>
      <c r="N477" s="896"/>
      <c r="O477" s="896"/>
      <c r="P477" s="896"/>
      <c r="Q477" s="896"/>
      <c r="R477" s="896"/>
      <c r="S477" s="896"/>
      <c r="T477" s="896"/>
      <c r="U477" s="896"/>
      <c r="V477" s="896"/>
      <c r="W477" s="896"/>
      <c r="X477" s="896"/>
      <c r="Y477" s="896"/>
      <c r="Z477" s="896"/>
    </row>
    <row r="478" ht="15.75" customHeight="1">
      <c r="A478" s="896"/>
      <c r="B478" s="896"/>
      <c r="C478" s="896"/>
      <c r="D478" s="896"/>
      <c r="E478" s="896"/>
      <c r="F478" s="896"/>
      <c r="G478" s="896"/>
      <c r="H478" s="896"/>
      <c r="I478" s="896"/>
      <c r="J478" s="896"/>
      <c r="K478" s="896"/>
      <c r="L478" s="896"/>
      <c r="M478" s="896"/>
      <c r="N478" s="896"/>
      <c r="O478" s="896"/>
      <c r="P478" s="896"/>
      <c r="Q478" s="896"/>
      <c r="R478" s="896"/>
      <c r="S478" s="896"/>
      <c r="T478" s="896"/>
      <c r="U478" s="896"/>
      <c r="V478" s="896"/>
      <c r="W478" s="896"/>
      <c r="X478" s="896"/>
      <c r="Y478" s="896"/>
      <c r="Z478" s="896"/>
    </row>
    <row r="479" ht="15.75" customHeight="1">
      <c r="A479" s="896"/>
      <c r="B479" s="896"/>
      <c r="C479" s="896"/>
      <c r="D479" s="896"/>
      <c r="E479" s="896"/>
      <c r="F479" s="896"/>
      <c r="G479" s="896"/>
      <c r="H479" s="896"/>
      <c r="I479" s="896"/>
      <c r="J479" s="896"/>
      <c r="K479" s="896"/>
      <c r="L479" s="896"/>
      <c r="M479" s="896"/>
      <c r="N479" s="896"/>
      <c r="O479" s="896"/>
      <c r="P479" s="896"/>
      <c r="Q479" s="896"/>
      <c r="R479" s="896"/>
      <c r="S479" s="896"/>
      <c r="T479" s="896"/>
      <c r="U479" s="896"/>
      <c r="V479" s="896"/>
      <c r="W479" s="896"/>
      <c r="X479" s="896"/>
      <c r="Y479" s="896"/>
      <c r="Z479" s="896"/>
    </row>
    <row r="480" ht="15.75" customHeight="1">
      <c r="A480" s="896"/>
      <c r="B480" s="896"/>
      <c r="C480" s="896"/>
      <c r="D480" s="896"/>
      <c r="E480" s="896"/>
      <c r="F480" s="896"/>
      <c r="G480" s="896"/>
      <c r="H480" s="896"/>
      <c r="I480" s="896"/>
      <c r="J480" s="896"/>
      <c r="K480" s="896"/>
      <c r="L480" s="896"/>
      <c r="M480" s="896"/>
      <c r="N480" s="896"/>
      <c r="O480" s="896"/>
      <c r="P480" s="896"/>
      <c r="Q480" s="896"/>
      <c r="R480" s="896"/>
      <c r="S480" s="896"/>
      <c r="T480" s="896"/>
      <c r="U480" s="896"/>
      <c r="V480" s="896"/>
      <c r="W480" s="896"/>
      <c r="X480" s="896"/>
      <c r="Y480" s="896"/>
      <c r="Z480" s="896"/>
    </row>
    <row r="481" ht="15.75" customHeight="1">
      <c r="A481" s="896"/>
      <c r="B481" s="896"/>
      <c r="C481" s="896"/>
      <c r="D481" s="896"/>
      <c r="E481" s="896"/>
      <c r="F481" s="896"/>
      <c r="G481" s="896"/>
      <c r="H481" s="896"/>
      <c r="I481" s="896"/>
      <c r="J481" s="896"/>
      <c r="K481" s="896"/>
      <c r="L481" s="896"/>
      <c r="M481" s="896"/>
      <c r="N481" s="896"/>
      <c r="O481" s="896"/>
      <c r="P481" s="896"/>
      <c r="Q481" s="896"/>
      <c r="R481" s="896"/>
      <c r="S481" s="896"/>
      <c r="T481" s="896"/>
      <c r="U481" s="896"/>
      <c r="V481" s="896"/>
      <c r="W481" s="896"/>
      <c r="X481" s="896"/>
      <c r="Y481" s="896"/>
      <c r="Z481" s="896"/>
    </row>
    <row r="482" ht="15.75" customHeight="1">
      <c r="A482" s="896"/>
      <c r="B482" s="896"/>
      <c r="C482" s="896"/>
      <c r="D482" s="896"/>
      <c r="E482" s="896"/>
      <c r="F482" s="896"/>
      <c r="G482" s="896"/>
      <c r="H482" s="896"/>
      <c r="I482" s="896"/>
      <c r="J482" s="896"/>
      <c r="K482" s="896"/>
      <c r="L482" s="896"/>
      <c r="M482" s="896"/>
      <c r="N482" s="896"/>
      <c r="O482" s="896"/>
      <c r="P482" s="896"/>
      <c r="Q482" s="896"/>
      <c r="R482" s="896"/>
      <c r="S482" s="896"/>
      <c r="T482" s="896"/>
      <c r="U482" s="896"/>
      <c r="V482" s="896"/>
      <c r="W482" s="896"/>
      <c r="X482" s="896"/>
      <c r="Y482" s="896"/>
      <c r="Z482" s="896"/>
    </row>
    <row r="483" ht="15.75" customHeight="1">
      <c r="A483" s="896"/>
      <c r="B483" s="896"/>
      <c r="C483" s="896"/>
      <c r="D483" s="896"/>
      <c r="E483" s="896"/>
      <c r="F483" s="896"/>
      <c r="G483" s="896"/>
      <c r="H483" s="896"/>
      <c r="I483" s="896"/>
      <c r="J483" s="896"/>
      <c r="K483" s="896"/>
      <c r="L483" s="896"/>
      <c r="M483" s="896"/>
      <c r="N483" s="896"/>
      <c r="O483" s="896"/>
      <c r="P483" s="896"/>
      <c r="Q483" s="896"/>
      <c r="R483" s="896"/>
      <c r="S483" s="896"/>
      <c r="T483" s="896"/>
      <c r="U483" s="896"/>
      <c r="V483" s="896"/>
      <c r="W483" s="896"/>
      <c r="X483" s="896"/>
      <c r="Y483" s="896"/>
      <c r="Z483" s="896"/>
    </row>
    <row r="484" ht="15.75" customHeight="1">
      <c r="A484" s="896"/>
      <c r="B484" s="896"/>
      <c r="C484" s="896"/>
      <c r="D484" s="896"/>
      <c r="E484" s="896"/>
      <c r="F484" s="896"/>
      <c r="G484" s="896"/>
      <c r="H484" s="896"/>
      <c r="I484" s="896"/>
      <c r="J484" s="896"/>
      <c r="K484" s="896"/>
      <c r="L484" s="896"/>
      <c r="M484" s="896"/>
      <c r="N484" s="896"/>
      <c r="O484" s="896"/>
      <c r="P484" s="896"/>
      <c r="Q484" s="896"/>
      <c r="R484" s="896"/>
      <c r="S484" s="896"/>
      <c r="T484" s="896"/>
      <c r="U484" s="896"/>
      <c r="V484" s="896"/>
      <c r="W484" s="896"/>
      <c r="X484" s="896"/>
      <c r="Y484" s="896"/>
      <c r="Z484" s="896"/>
    </row>
    <row r="485" ht="15.75" customHeight="1">
      <c r="A485" s="896"/>
      <c r="B485" s="896"/>
      <c r="C485" s="896"/>
      <c r="D485" s="896"/>
      <c r="E485" s="896"/>
      <c r="F485" s="896"/>
      <c r="G485" s="896"/>
      <c r="H485" s="896"/>
      <c r="I485" s="896"/>
      <c r="J485" s="896"/>
      <c r="K485" s="896"/>
      <c r="L485" s="896"/>
      <c r="M485" s="896"/>
      <c r="N485" s="896"/>
      <c r="O485" s="896"/>
      <c r="P485" s="896"/>
      <c r="Q485" s="896"/>
      <c r="R485" s="896"/>
      <c r="S485" s="896"/>
      <c r="T485" s="896"/>
      <c r="U485" s="896"/>
      <c r="V485" s="896"/>
      <c r="W485" s="896"/>
      <c r="X485" s="896"/>
      <c r="Y485" s="896"/>
      <c r="Z485" s="896"/>
    </row>
    <row r="486" ht="15.75" customHeight="1">
      <c r="A486" s="896"/>
      <c r="B486" s="896"/>
      <c r="C486" s="896"/>
      <c r="D486" s="896"/>
      <c r="E486" s="896"/>
      <c r="F486" s="896"/>
      <c r="G486" s="896"/>
      <c r="H486" s="896"/>
      <c r="I486" s="896"/>
      <c r="J486" s="896"/>
      <c r="K486" s="896"/>
      <c r="L486" s="896"/>
      <c r="M486" s="896"/>
      <c r="N486" s="896"/>
      <c r="O486" s="896"/>
      <c r="P486" s="896"/>
      <c r="Q486" s="896"/>
      <c r="R486" s="896"/>
      <c r="S486" s="896"/>
      <c r="T486" s="896"/>
      <c r="U486" s="896"/>
      <c r="V486" s="896"/>
      <c r="W486" s="896"/>
      <c r="X486" s="896"/>
      <c r="Y486" s="896"/>
      <c r="Z486" s="896"/>
    </row>
    <row r="487" ht="15.75" customHeight="1">
      <c r="A487" s="896"/>
      <c r="B487" s="896"/>
      <c r="C487" s="896"/>
      <c r="D487" s="896"/>
      <c r="E487" s="896"/>
      <c r="F487" s="896"/>
      <c r="G487" s="896"/>
      <c r="H487" s="896"/>
      <c r="I487" s="896"/>
      <c r="J487" s="896"/>
      <c r="K487" s="896"/>
      <c r="L487" s="896"/>
      <c r="M487" s="896"/>
      <c r="N487" s="896"/>
      <c r="O487" s="896"/>
      <c r="P487" s="896"/>
      <c r="Q487" s="896"/>
      <c r="R487" s="896"/>
      <c r="S487" s="896"/>
      <c r="T487" s="896"/>
      <c r="U487" s="896"/>
      <c r="V487" s="896"/>
      <c r="W487" s="896"/>
      <c r="X487" s="896"/>
      <c r="Y487" s="896"/>
      <c r="Z487" s="896"/>
    </row>
    <row r="488" ht="15.75" customHeight="1">
      <c r="A488" s="896"/>
      <c r="B488" s="896"/>
      <c r="C488" s="896"/>
      <c r="D488" s="896"/>
      <c r="E488" s="896"/>
      <c r="F488" s="896"/>
      <c r="G488" s="896"/>
      <c r="H488" s="896"/>
      <c r="I488" s="896"/>
      <c r="J488" s="896"/>
      <c r="K488" s="896"/>
      <c r="L488" s="896"/>
      <c r="M488" s="896"/>
      <c r="N488" s="896"/>
      <c r="O488" s="896"/>
      <c r="P488" s="896"/>
      <c r="Q488" s="896"/>
      <c r="R488" s="896"/>
      <c r="S488" s="896"/>
      <c r="T488" s="896"/>
      <c r="U488" s="896"/>
      <c r="V488" s="896"/>
      <c r="W488" s="896"/>
      <c r="X488" s="896"/>
      <c r="Y488" s="896"/>
      <c r="Z488" s="896"/>
    </row>
    <row r="489" ht="15.75" customHeight="1">
      <c r="A489" s="896"/>
      <c r="B489" s="896"/>
      <c r="C489" s="896"/>
      <c r="D489" s="896"/>
      <c r="E489" s="896"/>
      <c r="F489" s="896"/>
      <c r="G489" s="896"/>
      <c r="H489" s="896"/>
      <c r="I489" s="896"/>
      <c r="J489" s="896"/>
      <c r="K489" s="896"/>
      <c r="L489" s="896"/>
      <c r="M489" s="896"/>
      <c r="N489" s="896"/>
      <c r="O489" s="896"/>
      <c r="P489" s="896"/>
      <c r="Q489" s="896"/>
      <c r="R489" s="896"/>
      <c r="S489" s="896"/>
      <c r="T489" s="896"/>
      <c r="U489" s="896"/>
      <c r="V489" s="896"/>
      <c r="W489" s="896"/>
      <c r="X489" s="896"/>
      <c r="Y489" s="896"/>
      <c r="Z489" s="896"/>
    </row>
    <row r="490" ht="15.75" customHeight="1">
      <c r="A490" s="896"/>
      <c r="B490" s="896"/>
      <c r="C490" s="896"/>
      <c r="D490" s="896"/>
      <c r="E490" s="896"/>
      <c r="F490" s="896"/>
      <c r="G490" s="896"/>
      <c r="H490" s="896"/>
      <c r="I490" s="896"/>
      <c r="J490" s="896"/>
      <c r="K490" s="896"/>
      <c r="L490" s="896"/>
      <c r="M490" s="896"/>
      <c r="N490" s="896"/>
      <c r="O490" s="896"/>
      <c r="P490" s="896"/>
      <c r="Q490" s="896"/>
      <c r="R490" s="896"/>
      <c r="S490" s="896"/>
      <c r="T490" s="896"/>
      <c r="U490" s="896"/>
      <c r="V490" s="896"/>
      <c r="W490" s="896"/>
      <c r="X490" s="896"/>
      <c r="Y490" s="896"/>
      <c r="Z490" s="896"/>
    </row>
    <row r="491" ht="15.75" customHeight="1">
      <c r="A491" s="896"/>
      <c r="B491" s="896"/>
      <c r="C491" s="896"/>
      <c r="D491" s="896"/>
      <c r="E491" s="896"/>
      <c r="F491" s="896"/>
      <c r="G491" s="896"/>
      <c r="H491" s="896"/>
      <c r="I491" s="896"/>
      <c r="J491" s="896"/>
      <c r="K491" s="896"/>
      <c r="L491" s="896"/>
      <c r="M491" s="896"/>
      <c r="N491" s="896"/>
      <c r="O491" s="896"/>
      <c r="P491" s="896"/>
      <c r="Q491" s="896"/>
      <c r="R491" s="896"/>
      <c r="S491" s="896"/>
      <c r="T491" s="896"/>
      <c r="U491" s="896"/>
      <c r="V491" s="896"/>
      <c r="W491" s="896"/>
      <c r="X491" s="896"/>
      <c r="Y491" s="896"/>
      <c r="Z491" s="896"/>
    </row>
    <row r="492" ht="15.75" customHeight="1">
      <c r="A492" s="896"/>
      <c r="B492" s="896"/>
      <c r="C492" s="896"/>
      <c r="D492" s="896"/>
      <c r="E492" s="896"/>
      <c r="F492" s="896"/>
      <c r="G492" s="896"/>
      <c r="H492" s="896"/>
      <c r="I492" s="896"/>
      <c r="J492" s="896"/>
      <c r="K492" s="896"/>
      <c r="L492" s="896"/>
      <c r="M492" s="896"/>
      <c r="N492" s="896"/>
      <c r="O492" s="896"/>
      <c r="P492" s="896"/>
      <c r="Q492" s="896"/>
      <c r="R492" s="896"/>
      <c r="S492" s="896"/>
      <c r="T492" s="896"/>
      <c r="U492" s="896"/>
      <c r="V492" s="896"/>
      <c r="W492" s="896"/>
      <c r="X492" s="896"/>
      <c r="Y492" s="896"/>
      <c r="Z492" s="896"/>
    </row>
    <row r="493" ht="15.75" customHeight="1">
      <c r="A493" s="896"/>
      <c r="B493" s="896"/>
      <c r="C493" s="896"/>
      <c r="D493" s="896"/>
      <c r="E493" s="896"/>
      <c r="F493" s="896"/>
      <c r="G493" s="896"/>
      <c r="H493" s="896"/>
      <c r="I493" s="896"/>
      <c r="J493" s="896"/>
      <c r="K493" s="896"/>
      <c r="L493" s="896"/>
      <c r="M493" s="896"/>
      <c r="N493" s="896"/>
      <c r="O493" s="896"/>
      <c r="P493" s="896"/>
      <c r="Q493" s="896"/>
      <c r="R493" s="896"/>
      <c r="S493" s="896"/>
      <c r="T493" s="896"/>
      <c r="U493" s="896"/>
      <c r="V493" s="896"/>
      <c r="W493" s="896"/>
      <c r="X493" s="896"/>
      <c r="Y493" s="896"/>
      <c r="Z493" s="896"/>
    </row>
    <row r="494" ht="15.75" customHeight="1">
      <c r="A494" s="896"/>
      <c r="B494" s="896"/>
      <c r="C494" s="896"/>
      <c r="D494" s="896"/>
      <c r="E494" s="896"/>
      <c r="F494" s="896"/>
      <c r="G494" s="896"/>
      <c r="H494" s="896"/>
      <c r="I494" s="896"/>
      <c r="J494" s="896"/>
      <c r="K494" s="896"/>
      <c r="L494" s="896"/>
      <c r="M494" s="896"/>
      <c r="N494" s="896"/>
      <c r="O494" s="896"/>
      <c r="P494" s="896"/>
      <c r="Q494" s="896"/>
      <c r="R494" s="896"/>
      <c r="S494" s="896"/>
      <c r="T494" s="896"/>
      <c r="U494" s="896"/>
      <c r="V494" s="896"/>
      <c r="W494" s="896"/>
      <c r="X494" s="896"/>
      <c r="Y494" s="896"/>
      <c r="Z494" s="896"/>
    </row>
    <row r="495" ht="15.75" customHeight="1">
      <c r="A495" s="896"/>
      <c r="B495" s="896"/>
      <c r="C495" s="896"/>
      <c r="D495" s="896"/>
      <c r="E495" s="896"/>
      <c r="F495" s="896"/>
      <c r="G495" s="896"/>
      <c r="H495" s="896"/>
      <c r="I495" s="896"/>
      <c r="J495" s="896"/>
      <c r="K495" s="896"/>
      <c r="L495" s="896"/>
      <c r="M495" s="896"/>
      <c r="N495" s="896"/>
      <c r="O495" s="896"/>
      <c r="P495" s="896"/>
      <c r="Q495" s="896"/>
      <c r="R495" s="896"/>
      <c r="S495" s="896"/>
      <c r="T495" s="896"/>
      <c r="U495" s="896"/>
      <c r="V495" s="896"/>
      <c r="W495" s="896"/>
      <c r="X495" s="896"/>
      <c r="Y495" s="896"/>
      <c r="Z495" s="896"/>
    </row>
    <row r="496" ht="15.75" customHeight="1">
      <c r="A496" s="896"/>
      <c r="B496" s="896"/>
      <c r="C496" s="896"/>
      <c r="D496" s="896"/>
      <c r="E496" s="896"/>
      <c r="F496" s="896"/>
      <c r="G496" s="896"/>
      <c r="H496" s="896"/>
      <c r="I496" s="896"/>
      <c r="J496" s="896"/>
      <c r="K496" s="896"/>
      <c r="L496" s="896"/>
      <c r="M496" s="896"/>
      <c r="N496" s="896"/>
      <c r="O496" s="896"/>
      <c r="P496" s="896"/>
      <c r="Q496" s="896"/>
      <c r="R496" s="896"/>
      <c r="S496" s="896"/>
      <c r="T496" s="896"/>
      <c r="U496" s="896"/>
      <c r="V496" s="896"/>
      <c r="W496" s="896"/>
      <c r="X496" s="896"/>
      <c r="Y496" s="896"/>
      <c r="Z496" s="896"/>
    </row>
    <row r="497" ht="15.75" customHeight="1">
      <c r="A497" s="896"/>
      <c r="B497" s="896"/>
      <c r="C497" s="896"/>
      <c r="D497" s="896"/>
      <c r="E497" s="896"/>
      <c r="F497" s="896"/>
      <c r="G497" s="896"/>
      <c r="H497" s="896"/>
      <c r="I497" s="896"/>
      <c r="J497" s="896"/>
      <c r="K497" s="896"/>
      <c r="L497" s="896"/>
      <c r="M497" s="896"/>
      <c r="N497" s="896"/>
      <c r="O497" s="896"/>
      <c r="P497" s="896"/>
      <c r="Q497" s="896"/>
      <c r="R497" s="896"/>
      <c r="S497" s="896"/>
      <c r="T497" s="896"/>
      <c r="U497" s="896"/>
      <c r="V497" s="896"/>
      <c r="W497" s="896"/>
      <c r="X497" s="896"/>
      <c r="Y497" s="896"/>
      <c r="Z497" s="896"/>
    </row>
    <row r="498" ht="15.75" customHeight="1">
      <c r="A498" s="896"/>
      <c r="B498" s="896"/>
      <c r="C498" s="896"/>
      <c r="D498" s="896"/>
      <c r="E498" s="896"/>
      <c r="F498" s="896"/>
      <c r="G498" s="896"/>
      <c r="H498" s="896"/>
      <c r="I498" s="896"/>
      <c r="J498" s="896"/>
      <c r="K498" s="896"/>
      <c r="L498" s="896"/>
      <c r="M498" s="896"/>
      <c r="N498" s="896"/>
      <c r="O498" s="896"/>
      <c r="P498" s="896"/>
      <c r="Q498" s="896"/>
      <c r="R498" s="896"/>
      <c r="S498" s="896"/>
      <c r="T498" s="896"/>
      <c r="U498" s="896"/>
      <c r="V498" s="896"/>
      <c r="W498" s="896"/>
      <c r="X498" s="896"/>
      <c r="Y498" s="896"/>
      <c r="Z498" s="896"/>
    </row>
    <row r="499" ht="15.75" customHeight="1">
      <c r="A499" s="896"/>
      <c r="B499" s="896"/>
      <c r="C499" s="896"/>
      <c r="D499" s="896"/>
      <c r="E499" s="896"/>
      <c r="F499" s="896"/>
      <c r="G499" s="896"/>
      <c r="H499" s="896"/>
      <c r="I499" s="896"/>
      <c r="J499" s="896"/>
      <c r="K499" s="896"/>
      <c r="L499" s="896"/>
      <c r="M499" s="896"/>
      <c r="N499" s="896"/>
      <c r="O499" s="896"/>
      <c r="P499" s="896"/>
      <c r="Q499" s="896"/>
      <c r="R499" s="896"/>
      <c r="S499" s="896"/>
      <c r="T499" s="896"/>
      <c r="U499" s="896"/>
      <c r="V499" s="896"/>
      <c r="W499" s="896"/>
      <c r="X499" s="896"/>
      <c r="Y499" s="896"/>
      <c r="Z499" s="896"/>
    </row>
    <row r="500" ht="15.75" customHeight="1">
      <c r="A500" s="896"/>
      <c r="B500" s="896"/>
      <c r="C500" s="896"/>
      <c r="D500" s="896"/>
      <c r="E500" s="896"/>
      <c r="F500" s="896"/>
      <c r="G500" s="896"/>
      <c r="H500" s="896"/>
      <c r="I500" s="896"/>
      <c r="J500" s="896"/>
      <c r="K500" s="896"/>
      <c r="L500" s="896"/>
      <c r="M500" s="896"/>
      <c r="N500" s="896"/>
      <c r="O500" s="896"/>
      <c r="P500" s="896"/>
      <c r="Q500" s="896"/>
      <c r="R500" s="896"/>
      <c r="S500" s="896"/>
      <c r="T500" s="896"/>
      <c r="U500" s="896"/>
      <c r="V500" s="896"/>
      <c r="W500" s="896"/>
      <c r="X500" s="896"/>
      <c r="Y500" s="896"/>
      <c r="Z500" s="896"/>
    </row>
    <row r="501" ht="15.75" customHeight="1">
      <c r="A501" s="896"/>
      <c r="B501" s="896"/>
      <c r="C501" s="896"/>
      <c r="D501" s="896"/>
      <c r="E501" s="896"/>
      <c r="F501" s="896"/>
      <c r="G501" s="896"/>
      <c r="H501" s="896"/>
      <c r="I501" s="896"/>
      <c r="J501" s="896"/>
      <c r="K501" s="896"/>
      <c r="L501" s="896"/>
      <c r="M501" s="896"/>
      <c r="N501" s="896"/>
      <c r="O501" s="896"/>
      <c r="P501" s="896"/>
      <c r="Q501" s="896"/>
      <c r="R501" s="896"/>
      <c r="S501" s="896"/>
      <c r="T501" s="896"/>
      <c r="U501" s="896"/>
      <c r="V501" s="896"/>
      <c r="W501" s="896"/>
      <c r="X501" s="896"/>
      <c r="Y501" s="896"/>
      <c r="Z501" s="896"/>
    </row>
    <row r="502" ht="15.75" customHeight="1">
      <c r="A502" s="896"/>
      <c r="B502" s="896"/>
      <c r="C502" s="896"/>
      <c r="D502" s="896"/>
      <c r="E502" s="896"/>
      <c r="F502" s="896"/>
      <c r="G502" s="896"/>
      <c r="H502" s="896"/>
      <c r="I502" s="896"/>
      <c r="J502" s="896"/>
      <c r="K502" s="896"/>
      <c r="L502" s="896"/>
      <c r="M502" s="896"/>
      <c r="N502" s="896"/>
      <c r="O502" s="896"/>
      <c r="P502" s="896"/>
      <c r="Q502" s="896"/>
      <c r="R502" s="896"/>
      <c r="S502" s="896"/>
      <c r="T502" s="896"/>
      <c r="U502" s="896"/>
      <c r="V502" s="896"/>
      <c r="W502" s="896"/>
      <c r="X502" s="896"/>
      <c r="Y502" s="896"/>
      <c r="Z502" s="896"/>
    </row>
    <row r="503" ht="15.75" customHeight="1">
      <c r="A503" s="896"/>
      <c r="B503" s="896"/>
      <c r="C503" s="896"/>
      <c r="D503" s="896"/>
      <c r="E503" s="896"/>
      <c r="F503" s="896"/>
      <c r="G503" s="896"/>
      <c r="H503" s="896"/>
      <c r="I503" s="896"/>
      <c r="J503" s="896"/>
      <c r="K503" s="896"/>
      <c r="L503" s="896"/>
      <c r="M503" s="896"/>
      <c r="N503" s="896"/>
      <c r="O503" s="896"/>
      <c r="P503" s="896"/>
      <c r="Q503" s="896"/>
      <c r="R503" s="896"/>
      <c r="S503" s="896"/>
      <c r="T503" s="896"/>
      <c r="U503" s="896"/>
      <c r="V503" s="896"/>
      <c r="W503" s="896"/>
      <c r="X503" s="896"/>
      <c r="Y503" s="896"/>
      <c r="Z503" s="896"/>
    </row>
    <row r="504" ht="15.75" customHeight="1">
      <c r="A504" s="896"/>
      <c r="B504" s="896"/>
      <c r="C504" s="896"/>
      <c r="D504" s="896"/>
      <c r="E504" s="896"/>
      <c r="F504" s="896"/>
      <c r="G504" s="896"/>
      <c r="H504" s="896"/>
      <c r="I504" s="896"/>
      <c r="J504" s="896"/>
      <c r="K504" s="896"/>
      <c r="L504" s="896"/>
      <c r="M504" s="896"/>
      <c r="N504" s="896"/>
      <c r="O504" s="896"/>
      <c r="P504" s="896"/>
      <c r="Q504" s="896"/>
      <c r="R504" s="896"/>
      <c r="S504" s="896"/>
      <c r="T504" s="896"/>
      <c r="U504" s="896"/>
      <c r="V504" s="896"/>
      <c r="W504" s="896"/>
      <c r="X504" s="896"/>
      <c r="Y504" s="896"/>
      <c r="Z504" s="896"/>
    </row>
    <row r="505" ht="15.75" customHeight="1">
      <c r="A505" s="896"/>
      <c r="B505" s="896"/>
      <c r="C505" s="896"/>
      <c r="D505" s="896"/>
      <c r="E505" s="896"/>
      <c r="F505" s="896"/>
      <c r="G505" s="896"/>
      <c r="H505" s="896"/>
      <c r="I505" s="896"/>
      <c r="J505" s="896"/>
      <c r="K505" s="896"/>
      <c r="L505" s="896"/>
      <c r="M505" s="896"/>
      <c r="N505" s="896"/>
      <c r="O505" s="896"/>
      <c r="P505" s="896"/>
      <c r="Q505" s="896"/>
      <c r="R505" s="896"/>
      <c r="S505" s="896"/>
      <c r="T505" s="896"/>
      <c r="U505" s="896"/>
      <c r="V505" s="896"/>
      <c r="W505" s="896"/>
      <c r="X505" s="896"/>
      <c r="Y505" s="896"/>
      <c r="Z505" s="896"/>
    </row>
    <row r="506" ht="15.75" customHeight="1">
      <c r="A506" s="896"/>
      <c r="B506" s="896"/>
      <c r="C506" s="896"/>
      <c r="D506" s="896"/>
      <c r="E506" s="896"/>
      <c r="F506" s="896"/>
      <c r="G506" s="896"/>
      <c r="H506" s="896"/>
      <c r="I506" s="896"/>
      <c r="J506" s="896"/>
      <c r="K506" s="896"/>
      <c r="L506" s="896"/>
      <c r="M506" s="896"/>
      <c r="N506" s="896"/>
      <c r="O506" s="896"/>
      <c r="P506" s="896"/>
      <c r="Q506" s="896"/>
      <c r="R506" s="896"/>
      <c r="S506" s="896"/>
      <c r="T506" s="896"/>
      <c r="U506" s="896"/>
      <c r="V506" s="896"/>
      <c r="W506" s="896"/>
      <c r="X506" s="896"/>
      <c r="Y506" s="896"/>
      <c r="Z506" s="896"/>
    </row>
    <row r="507" ht="15.75" customHeight="1">
      <c r="A507" s="896"/>
      <c r="B507" s="896"/>
      <c r="C507" s="896"/>
      <c r="D507" s="896"/>
      <c r="E507" s="896"/>
      <c r="F507" s="896"/>
      <c r="G507" s="896"/>
      <c r="H507" s="896"/>
      <c r="I507" s="896"/>
      <c r="J507" s="896"/>
      <c r="K507" s="896"/>
      <c r="L507" s="896"/>
      <c r="M507" s="896"/>
      <c r="N507" s="896"/>
      <c r="O507" s="896"/>
      <c r="P507" s="896"/>
      <c r="Q507" s="896"/>
      <c r="R507" s="896"/>
      <c r="S507" s="896"/>
      <c r="T507" s="896"/>
      <c r="U507" s="896"/>
      <c r="V507" s="896"/>
      <c r="W507" s="896"/>
      <c r="X507" s="896"/>
      <c r="Y507" s="896"/>
      <c r="Z507" s="896"/>
    </row>
    <row r="508" ht="15.75" customHeight="1">
      <c r="A508" s="896"/>
      <c r="B508" s="896"/>
      <c r="C508" s="896"/>
      <c r="D508" s="896"/>
      <c r="E508" s="896"/>
      <c r="F508" s="896"/>
      <c r="G508" s="896"/>
      <c r="H508" s="896"/>
      <c r="I508" s="896"/>
      <c r="J508" s="896"/>
      <c r="K508" s="896"/>
      <c r="L508" s="896"/>
      <c r="M508" s="896"/>
      <c r="N508" s="896"/>
      <c r="O508" s="896"/>
      <c r="P508" s="896"/>
      <c r="Q508" s="896"/>
      <c r="R508" s="896"/>
      <c r="S508" s="896"/>
      <c r="T508" s="896"/>
      <c r="U508" s="896"/>
      <c r="V508" s="896"/>
      <c r="W508" s="896"/>
      <c r="X508" s="896"/>
      <c r="Y508" s="896"/>
      <c r="Z508" s="896"/>
    </row>
    <row r="509" ht="15.75" customHeight="1">
      <c r="A509" s="896"/>
      <c r="B509" s="896"/>
      <c r="C509" s="896"/>
      <c r="D509" s="896"/>
      <c r="E509" s="896"/>
      <c r="F509" s="896"/>
      <c r="G509" s="896"/>
      <c r="H509" s="896"/>
      <c r="I509" s="896"/>
      <c r="J509" s="896"/>
      <c r="K509" s="896"/>
      <c r="L509" s="896"/>
      <c r="M509" s="896"/>
      <c r="N509" s="896"/>
      <c r="O509" s="896"/>
      <c r="P509" s="896"/>
      <c r="Q509" s="896"/>
      <c r="R509" s="896"/>
      <c r="S509" s="896"/>
      <c r="T509" s="896"/>
      <c r="U509" s="896"/>
      <c r="V509" s="896"/>
      <c r="W509" s="896"/>
      <c r="X509" s="896"/>
      <c r="Y509" s="896"/>
      <c r="Z509" s="896"/>
    </row>
    <row r="510" ht="15.75" customHeight="1">
      <c r="A510" s="896"/>
      <c r="B510" s="896"/>
      <c r="C510" s="896"/>
      <c r="D510" s="896"/>
      <c r="E510" s="896"/>
      <c r="F510" s="896"/>
      <c r="G510" s="896"/>
      <c r="H510" s="896"/>
      <c r="I510" s="896"/>
      <c r="J510" s="896"/>
      <c r="K510" s="896"/>
      <c r="L510" s="896"/>
      <c r="M510" s="896"/>
      <c r="N510" s="896"/>
      <c r="O510" s="896"/>
      <c r="P510" s="896"/>
      <c r="Q510" s="896"/>
      <c r="R510" s="896"/>
      <c r="S510" s="896"/>
      <c r="T510" s="896"/>
      <c r="U510" s="896"/>
      <c r="V510" s="896"/>
      <c r="W510" s="896"/>
      <c r="X510" s="896"/>
      <c r="Y510" s="896"/>
      <c r="Z510" s="896"/>
    </row>
    <row r="511" ht="15.75" customHeight="1">
      <c r="A511" s="896"/>
      <c r="B511" s="896"/>
      <c r="C511" s="896"/>
      <c r="D511" s="896"/>
      <c r="E511" s="896"/>
      <c r="F511" s="896"/>
      <c r="G511" s="896"/>
      <c r="H511" s="896"/>
      <c r="I511" s="896"/>
      <c r="J511" s="896"/>
      <c r="K511" s="896"/>
      <c r="L511" s="896"/>
      <c r="M511" s="896"/>
      <c r="N511" s="896"/>
      <c r="O511" s="896"/>
      <c r="P511" s="896"/>
      <c r="Q511" s="896"/>
      <c r="R511" s="896"/>
      <c r="S511" s="896"/>
      <c r="T511" s="896"/>
      <c r="U511" s="896"/>
      <c r="V511" s="896"/>
      <c r="W511" s="896"/>
      <c r="X511" s="896"/>
      <c r="Y511" s="896"/>
      <c r="Z511" s="896"/>
    </row>
    <row r="512" ht="15.75" customHeight="1">
      <c r="A512" s="896"/>
      <c r="B512" s="896"/>
      <c r="C512" s="896"/>
      <c r="D512" s="896"/>
      <c r="E512" s="896"/>
      <c r="F512" s="896"/>
      <c r="G512" s="896"/>
      <c r="H512" s="896"/>
      <c r="I512" s="896"/>
      <c r="J512" s="896"/>
      <c r="K512" s="896"/>
      <c r="L512" s="896"/>
      <c r="M512" s="896"/>
      <c r="N512" s="896"/>
      <c r="O512" s="896"/>
      <c r="P512" s="896"/>
      <c r="Q512" s="896"/>
      <c r="R512" s="896"/>
      <c r="S512" s="896"/>
      <c r="T512" s="896"/>
      <c r="U512" s="896"/>
      <c r="V512" s="896"/>
      <c r="W512" s="896"/>
      <c r="X512" s="896"/>
      <c r="Y512" s="896"/>
      <c r="Z512" s="896"/>
    </row>
    <row r="513" ht="15.75" customHeight="1">
      <c r="A513" s="896"/>
      <c r="B513" s="896"/>
      <c r="C513" s="896"/>
      <c r="D513" s="896"/>
      <c r="E513" s="896"/>
      <c r="F513" s="896"/>
      <c r="G513" s="896"/>
      <c r="H513" s="896"/>
      <c r="I513" s="896"/>
      <c r="J513" s="896"/>
      <c r="K513" s="896"/>
      <c r="L513" s="896"/>
      <c r="M513" s="896"/>
      <c r="N513" s="896"/>
      <c r="O513" s="896"/>
      <c r="P513" s="896"/>
      <c r="Q513" s="896"/>
      <c r="R513" s="896"/>
      <c r="S513" s="896"/>
      <c r="T513" s="896"/>
      <c r="U513" s="896"/>
      <c r="V513" s="896"/>
      <c r="W513" s="896"/>
      <c r="X513" s="896"/>
      <c r="Y513" s="896"/>
      <c r="Z513" s="896"/>
    </row>
    <row r="514" ht="15.75" customHeight="1">
      <c r="A514" s="896"/>
      <c r="B514" s="896"/>
      <c r="C514" s="896"/>
      <c r="D514" s="896"/>
      <c r="E514" s="896"/>
      <c r="F514" s="896"/>
      <c r="G514" s="896"/>
      <c r="H514" s="896"/>
      <c r="I514" s="896"/>
      <c r="J514" s="896"/>
      <c r="K514" s="896"/>
      <c r="L514" s="896"/>
      <c r="M514" s="896"/>
      <c r="N514" s="896"/>
      <c r="O514" s="896"/>
      <c r="P514" s="896"/>
      <c r="Q514" s="896"/>
      <c r="R514" s="896"/>
      <c r="S514" s="896"/>
      <c r="T514" s="896"/>
      <c r="U514" s="896"/>
      <c r="V514" s="896"/>
      <c r="W514" s="896"/>
      <c r="X514" s="896"/>
      <c r="Y514" s="896"/>
      <c r="Z514" s="896"/>
    </row>
    <row r="515" ht="15.75" customHeight="1">
      <c r="A515" s="896"/>
      <c r="B515" s="896"/>
      <c r="C515" s="896"/>
      <c r="D515" s="896"/>
      <c r="E515" s="896"/>
      <c r="F515" s="896"/>
      <c r="G515" s="896"/>
      <c r="H515" s="896"/>
      <c r="I515" s="896"/>
      <c r="J515" s="896"/>
      <c r="K515" s="896"/>
      <c r="L515" s="896"/>
      <c r="M515" s="896"/>
      <c r="N515" s="896"/>
      <c r="O515" s="896"/>
      <c r="P515" s="896"/>
      <c r="Q515" s="896"/>
      <c r="R515" s="896"/>
      <c r="S515" s="896"/>
      <c r="T515" s="896"/>
      <c r="U515" s="896"/>
      <c r="V515" s="896"/>
      <c r="W515" s="896"/>
      <c r="X515" s="896"/>
      <c r="Y515" s="896"/>
      <c r="Z515" s="896"/>
    </row>
    <row r="516" ht="15.75" customHeight="1">
      <c r="A516" s="896"/>
      <c r="B516" s="896"/>
      <c r="C516" s="896"/>
      <c r="D516" s="896"/>
      <c r="E516" s="896"/>
      <c r="F516" s="896"/>
      <c r="G516" s="896"/>
      <c r="H516" s="896"/>
      <c r="I516" s="896"/>
      <c r="J516" s="896"/>
      <c r="K516" s="896"/>
      <c r="L516" s="896"/>
      <c r="M516" s="896"/>
      <c r="N516" s="896"/>
      <c r="O516" s="896"/>
      <c r="P516" s="896"/>
      <c r="Q516" s="896"/>
      <c r="R516" s="896"/>
      <c r="S516" s="896"/>
      <c r="T516" s="896"/>
      <c r="U516" s="896"/>
      <c r="V516" s="896"/>
      <c r="W516" s="896"/>
      <c r="X516" s="896"/>
      <c r="Y516" s="896"/>
      <c r="Z516" s="896"/>
    </row>
    <row r="517" ht="15.75" customHeight="1">
      <c r="A517" s="896"/>
      <c r="B517" s="896"/>
      <c r="C517" s="896"/>
      <c r="D517" s="896"/>
      <c r="E517" s="896"/>
      <c r="F517" s="896"/>
      <c r="G517" s="896"/>
      <c r="H517" s="896"/>
      <c r="I517" s="896"/>
      <c r="J517" s="896"/>
      <c r="K517" s="896"/>
      <c r="L517" s="896"/>
      <c r="M517" s="896"/>
      <c r="N517" s="896"/>
      <c r="O517" s="896"/>
      <c r="P517" s="896"/>
      <c r="Q517" s="896"/>
      <c r="R517" s="896"/>
      <c r="S517" s="896"/>
      <c r="T517" s="896"/>
      <c r="U517" s="896"/>
      <c r="V517" s="896"/>
      <c r="W517" s="896"/>
      <c r="X517" s="896"/>
      <c r="Y517" s="896"/>
      <c r="Z517" s="896"/>
    </row>
    <row r="518" ht="15.75" customHeight="1">
      <c r="A518" s="896"/>
      <c r="B518" s="896"/>
      <c r="C518" s="896"/>
      <c r="D518" s="896"/>
      <c r="E518" s="896"/>
      <c r="F518" s="896"/>
      <c r="G518" s="896"/>
      <c r="H518" s="896"/>
      <c r="I518" s="896"/>
      <c r="J518" s="896"/>
      <c r="K518" s="896"/>
      <c r="L518" s="896"/>
      <c r="M518" s="896"/>
      <c r="N518" s="896"/>
      <c r="O518" s="896"/>
      <c r="P518" s="896"/>
      <c r="Q518" s="896"/>
      <c r="R518" s="896"/>
      <c r="S518" s="896"/>
      <c r="T518" s="896"/>
      <c r="U518" s="896"/>
      <c r="V518" s="896"/>
      <c r="W518" s="896"/>
      <c r="X518" s="896"/>
      <c r="Y518" s="896"/>
      <c r="Z518" s="896"/>
    </row>
    <row r="519" ht="15.75" customHeight="1">
      <c r="A519" s="896"/>
      <c r="B519" s="896"/>
      <c r="C519" s="896"/>
      <c r="D519" s="896"/>
      <c r="E519" s="896"/>
      <c r="F519" s="896"/>
      <c r="G519" s="896"/>
      <c r="H519" s="896"/>
      <c r="I519" s="896"/>
      <c r="J519" s="896"/>
      <c r="K519" s="896"/>
      <c r="L519" s="896"/>
      <c r="M519" s="896"/>
      <c r="N519" s="896"/>
      <c r="O519" s="896"/>
      <c r="P519" s="896"/>
      <c r="Q519" s="896"/>
      <c r="R519" s="896"/>
      <c r="S519" s="896"/>
      <c r="T519" s="896"/>
      <c r="U519" s="896"/>
      <c r="V519" s="896"/>
      <c r="W519" s="896"/>
      <c r="X519" s="896"/>
      <c r="Y519" s="896"/>
      <c r="Z519" s="896"/>
    </row>
    <row r="520" ht="15.75" customHeight="1">
      <c r="A520" s="896"/>
      <c r="B520" s="896"/>
      <c r="C520" s="896"/>
      <c r="D520" s="896"/>
      <c r="E520" s="896"/>
      <c r="F520" s="896"/>
      <c r="G520" s="896"/>
      <c r="H520" s="896"/>
      <c r="I520" s="896"/>
      <c r="J520" s="896"/>
      <c r="K520" s="896"/>
      <c r="L520" s="896"/>
      <c r="M520" s="896"/>
      <c r="N520" s="896"/>
      <c r="O520" s="896"/>
      <c r="P520" s="896"/>
      <c r="Q520" s="896"/>
      <c r="R520" s="896"/>
      <c r="S520" s="896"/>
      <c r="T520" s="896"/>
      <c r="U520" s="896"/>
      <c r="V520" s="896"/>
      <c r="W520" s="896"/>
      <c r="X520" s="896"/>
      <c r="Y520" s="896"/>
      <c r="Z520" s="896"/>
    </row>
    <row r="521" ht="15.75" customHeight="1">
      <c r="A521" s="896"/>
      <c r="B521" s="896"/>
      <c r="C521" s="896"/>
      <c r="D521" s="896"/>
      <c r="E521" s="896"/>
      <c r="F521" s="896"/>
      <c r="G521" s="896"/>
      <c r="H521" s="896"/>
      <c r="I521" s="896"/>
      <c r="J521" s="896"/>
      <c r="K521" s="896"/>
      <c r="L521" s="896"/>
      <c r="M521" s="896"/>
      <c r="N521" s="896"/>
      <c r="O521" s="896"/>
      <c r="P521" s="896"/>
      <c r="Q521" s="896"/>
      <c r="R521" s="896"/>
      <c r="S521" s="896"/>
      <c r="T521" s="896"/>
      <c r="U521" s="896"/>
      <c r="V521" s="896"/>
      <c r="W521" s="896"/>
      <c r="X521" s="896"/>
      <c r="Y521" s="896"/>
      <c r="Z521" s="896"/>
    </row>
    <row r="522" ht="15.75" customHeight="1">
      <c r="A522" s="896"/>
      <c r="B522" s="896"/>
      <c r="C522" s="896"/>
      <c r="D522" s="896"/>
      <c r="E522" s="896"/>
      <c r="F522" s="896"/>
      <c r="G522" s="896"/>
      <c r="H522" s="896"/>
      <c r="I522" s="896"/>
      <c r="J522" s="896"/>
      <c r="K522" s="896"/>
      <c r="L522" s="896"/>
      <c r="M522" s="896"/>
      <c r="N522" s="896"/>
      <c r="O522" s="896"/>
      <c r="P522" s="896"/>
      <c r="Q522" s="896"/>
      <c r="R522" s="896"/>
      <c r="S522" s="896"/>
      <c r="T522" s="896"/>
      <c r="U522" s="896"/>
      <c r="V522" s="896"/>
      <c r="W522" s="896"/>
      <c r="X522" s="896"/>
      <c r="Y522" s="896"/>
      <c r="Z522" s="896"/>
    </row>
    <row r="523" ht="15.75" customHeight="1">
      <c r="A523" s="896"/>
      <c r="B523" s="896"/>
      <c r="C523" s="896"/>
      <c r="D523" s="896"/>
      <c r="E523" s="896"/>
      <c r="F523" s="896"/>
      <c r="G523" s="896"/>
      <c r="H523" s="896"/>
      <c r="I523" s="896"/>
      <c r="J523" s="896"/>
      <c r="K523" s="896"/>
      <c r="L523" s="896"/>
      <c r="M523" s="896"/>
      <c r="N523" s="896"/>
      <c r="O523" s="896"/>
      <c r="P523" s="896"/>
      <c r="Q523" s="896"/>
      <c r="R523" s="896"/>
      <c r="S523" s="896"/>
      <c r="T523" s="896"/>
      <c r="U523" s="896"/>
      <c r="V523" s="896"/>
      <c r="W523" s="896"/>
      <c r="X523" s="896"/>
      <c r="Y523" s="896"/>
      <c r="Z523" s="896"/>
    </row>
    <row r="524" ht="15.75" customHeight="1">
      <c r="A524" s="896"/>
      <c r="B524" s="896"/>
      <c r="C524" s="896"/>
      <c r="D524" s="896"/>
      <c r="E524" s="896"/>
      <c r="F524" s="896"/>
      <c r="G524" s="896"/>
      <c r="H524" s="896"/>
      <c r="I524" s="896"/>
      <c r="J524" s="896"/>
      <c r="K524" s="896"/>
      <c r="L524" s="896"/>
      <c r="M524" s="896"/>
      <c r="N524" s="896"/>
      <c r="O524" s="896"/>
      <c r="P524" s="896"/>
      <c r="Q524" s="896"/>
      <c r="R524" s="896"/>
      <c r="S524" s="896"/>
      <c r="T524" s="896"/>
      <c r="U524" s="896"/>
      <c r="V524" s="896"/>
      <c r="W524" s="896"/>
      <c r="X524" s="896"/>
      <c r="Y524" s="896"/>
      <c r="Z524" s="896"/>
    </row>
    <row r="525" ht="15.75" customHeight="1">
      <c r="A525" s="896"/>
      <c r="B525" s="896"/>
      <c r="C525" s="896"/>
      <c r="D525" s="896"/>
      <c r="E525" s="896"/>
      <c r="F525" s="896"/>
      <c r="G525" s="896"/>
      <c r="H525" s="896"/>
      <c r="I525" s="896"/>
      <c r="J525" s="896"/>
      <c r="K525" s="896"/>
      <c r="L525" s="896"/>
      <c r="M525" s="896"/>
      <c r="N525" s="896"/>
      <c r="O525" s="896"/>
      <c r="P525" s="896"/>
      <c r="Q525" s="896"/>
      <c r="R525" s="896"/>
      <c r="S525" s="896"/>
      <c r="T525" s="896"/>
      <c r="U525" s="896"/>
      <c r="V525" s="896"/>
      <c r="W525" s="896"/>
      <c r="X525" s="896"/>
      <c r="Y525" s="896"/>
      <c r="Z525" s="896"/>
    </row>
    <row r="526" ht="15.75" customHeight="1">
      <c r="A526" s="896"/>
      <c r="B526" s="896"/>
      <c r="C526" s="896"/>
      <c r="D526" s="896"/>
      <c r="E526" s="896"/>
      <c r="F526" s="896"/>
      <c r="G526" s="896"/>
      <c r="H526" s="896"/>
      <c r="I526" s="896"/>
      <c r="J526" s="896"/>
      <c r="K526" s="896"/>
      <c r="L526" s="896"/>
      <c r="M526" s="896"/>
      <c r="N526" s="896"/>
      <c r="O526" s="896"/>
      <c r="P526" s="896"/>
      <c r="Q526" s="896"/>
      <c r="R526" s="896"/>
      <c r="S526" s="896"/>
      <c r="T526" s="896"/>
      <c r="U526" s="896"/>
      <c r="V526" s="896"/>
      <c r="W526" s="896"/>
      <c r="X526" s="896"/>
      <c r="Y526" s="896"/>
      <c r="Z526" s="896"/>
    </row>
    <row r="527" ht="15.75" customHeight="1">
      <c r="A527" s="896"/>
      <c r="B527" s="896"/>
      <c r="C527" s="896"/>
      <c r="D527" s="896"/>
      <c r="E527" s="896"/>
      <c r="F527" s="896"/>
      <c r="G527" s="896"/>
      <c r="H527" s="896"/>
      <c r="I527" s="896"/>
      <c r="J527" s="896"/>
      <c r="K527" s="896"/>
      <c r="L527" s="896"/>
      <c r="M527" s="896"/>
      <c r="N527" s="896"/>
      <c r="O527" s="896"/>
      <c r="P527" s="896"/>
      <c r="Q527" s="896"/>
      <c r="R527" s="896"/>
      <c r="S527" s="896"/>
      <c r="T527" s="896"/>
      <c r="U527" s="896"/>
      <c r="V527" s="896"/>
      <c r="W527" s="896"/>
      <c r="X527" s="896"/>
      <c r="Y527" s="896"/>
      <c r="Z527" s="896"/>
    </row>
    <row r="528" ht="15.75" customHeight="1">
      <c r="A528" s="896"/>
      <c r="B528" s="896"/>
      <c r="C528" s="896"/>
      <c r="D528" s="896"/>
      <c r="E528" s="896"/>
      <c r="F528" s="896"/>
      <c r="G528" s="896"/>
      <c r="H528" s="896"/>
      <c r="I528" s="896"/>
      <c r="J528" s="896"/>
      <c r="K528" s="896"/>
      <c r="L528" s="896"/>
      <c r="M528" s="896"/>
      <c r="N528" s="896"/>
      <c r="O528" s="896"/>
      <c r="P528" s="896"/>
      <c r="Q528" s="896"/>
      <c r="R528" s="896"/>
      <c r="S528" s="896"/>
      <c r="T528" s="896"/>
      <c r="U528" s="896"/>
      <c r="V528" s="896"/>
      <c r="W528" s="896"/>
      <c r="X528" s="896"/>
      <c r="Y528" s="896"/>
      <c r="Z528" s="896"/>
    </row>
    <row r="529" ht="15.75" customHeight="1">
      <c r="A529" s="896"/>
      <c r="B529" s="896"/>
      <c r="C529" s="896"/>
      <c r="D529" s="896"/>
      <c r="E529" s="896"/>
      <c r="F529" s="896"/>
      <c r="G529" s="896"/>
      <c r="H529" s="896"/>
      <c r="I529" s="896"/>
      <c r="J529" s="896"/>
      <c r="K529" s="896"/>
      <c r="L529" s="896"/>
      <c r="M529" s="896"/>
      <c r="N529" s="896"/>
      <c r="O529" s="896"/>
      <c r="P529" s="896"/>
      <c r="Q529" s="896"/>
      <c r="R529" s="896"/>
      <c r="S529" s="896"/>
      <c r="T529" s="896"/>
      <c r="U529" s="896"/>
      <c r="V529" s="896"/>
      <c r="W529" s="896"/>
      <c r="X529" s="896"/>
      <c r="Y529" s="896"/>
      <c r="Z529" s="896"/>
    </row>
    <row r="530" ht="15.75" customHeight="1">
      <c r="A530" s="896"/>
      <c r="B530" s="896"/>
      <c r="C530" s="896"/>
      <c r="D530" s="896"/>
      <c r="E530" s="896"/>
      <c r="F530" s="896"/>
      <c r="G530" s="896"/>
      <c r="H530" s="896"/>
      <c r="I530" s="896"/>
      <c r="J530" s="896"/>
      <c r="K530" s="896"/>
      <c r="L530" s="896"/>
      <c r="M530" s="896"/>
      <c r="N530" s="896"/>
      <c r="O530" s="896"/>
      <c r="P530" s="896"/>
      <c r="Q530" s="896"/>
      <c r="R530" s="896"/>
      <c r="S530" s="896"/>
      <c r="T530" s="896"/>
      <c r="U530" s="896"/>
      <c r="V530" s="896"/>
      <c r="W530" s="896"/>
      <c r="X530" s="896"/>
      <c r="Y530" s="896"/>
      <c r="Z530" s="896"/>
    </row>
    <row r="531" ht="15.75" customHeight="1">
      <c r="A531" s="896"/>
      <c r="B531" s="896"/>
      <c r="C531" s="896"/>
      <c r="D531" s="896"/>
      <c r="E531" s="896"/>
      <c r="F531" s="896"/>
      <c r="G531" s="896"/>
      <c r="H531" s="896"/>
      <c r="I531" s="896"/>
      <c r="J531" s="896"/>
      <c r="K531" s="896"/>
      <c r="L531" s="896"/>
      <c r="M531" s="896"/>
      <c r="N531" s="896"/>
      <c r="O531" s="896"/>
      <c r="P531" s="896"/>
      <c r="Q531" s="896"/>
      <c r="R531" s="896"/>
      <c r="S531" s="896"/>
      <c r="T531" s="896"/>
      <c r="U531" s="896"/>
      <c r="V531" s="896"/>
      <c r="W531" s="896"/>
      <c r="X531" s="896"/>
      <c r="Y531" s="896"/>
      <c r="Z531" s="896"/>
    </row>
    <row r="532" ht="15.75" customHeight="1">
      <c r="A532" s="896"/>
      <c r="B532" s="896"/>
      <c r="C532" s="896"/>
      <c r="D532" s="896"/>
      <c r="E532" s="896"/>
      <c r="F532" s="896"/>
      <c r="G532" s="896"/>
      <c r="H532" s="896"/>
      <c r="I532" s="896"/>
      <c r="J532" s="896"/>
      <c r="K532" s="896"/>
      <c r="L532" s="896"/>
      <c r="M532" s="896"/>
      <c r="N532" s="896"/>
      <c r="O532" s="896"/>
      <c r="P532" s="896"/>
      <c r="Q532" s="896"/>
      <c r="R532" s="896"/>
      <c r="S532" s="896"/>
      <c r="T532" s="896"/>
      <c r="U532" s="896"/>
      <c r="V532" s="896"/>
      <c r="W532" s="896"/>
      <c r="X532" s="896"/>
      <c r="Y532" s="896"/>
      <c r="Z532" s="896"/>
    </row>
    <row r="533" ht="15.75" customHeight="1">
      <c r="A533" s="896"/>
      <c r="B533" s="896"/>
      <c r="C533" s="896"/>
      <c r="D533" s="896"/>
      <c r="E533" s="896"/>
      <c r="F533" s="896"/>
      <c r="G533" s="896"/>
      <c r="H533" s="896"/>
      <c r="I533" s="896"/>
      <c r="J533" s="896"/>
      <c r="K533" s="896"/>
      <c r="L533" s="896"/>
      <c r="M533" s="896"/>
      <c r="N533" s="896"/>
      <c r="O533" s="896"/>
      <c r="P533" s="896"/>
      <c r="Q533" s="896"/>
      <c r="R533" s="896"/>
      <c r="S533" s="896"/>
      <c r="T533" s="896"/>
      <c r="U533" s="896"/>
      <c r="V533" s="896"/>
      <c r="W533" s="896"/>
      <c r="X533" s="896"/>
      <c r="Y533" s="896"/>
      <c r="Z533" s="896"/>
    </row>
    <row r="534" ht="15.75" customHeight="1">
      <c r="A534" s="896"/>
      <c r="B534" s="896"/>
      <c r="C534" s="896"/>
      <c r="D534" s="896"/>
      <c r="E534" s="896"/>
      <c r="F534" s="896"/>
      <c r="G534" s="896"/>
      <c r="H534" s="896"/>
      <c r="I534" s="896"/>
      <c r="J534" s="896"/>
      <c r="K534" s="896"/>
      <c r="L534" s="896"/>
      <c r="M534" s="896"/>
      <c r="N534" s="896"/>
      <c r="O534" s="896"/>
      <c r="P534" s="896"/>
      <c r="Q534" s="896"/>
      <c r="R534" s="896"/>
      <c r="S534" s="896"/>
      <c r="T534" s="896"/>
      <c r="U534" s="896"/>
      <c r="V534" s="896"/>
      <c r="W534" s="896"/>
      <c r="X534" s="896"/>
      <c r="Y534" s="896"/>
      <c r="Z534" s="896"/>
    </row>
    <row r="535" ht="15.75" customHeight="1">
      <c r="A535" s="896"/>
      <c r="B535" s="896"/>
      <c r="C535" s="896"/>
      <c r="D535" s="896"/>
      <c r="E535" s="896"/>
      <c r="F535" s="896"/>
      <c r="G535" s="896"/>
      <c r="H535" s="896"/>
      <c r="I535" s="896"/>
      <c r="J535" s="896"/>
      <c r="K535" s="896"/>
      <c r="L535" s="896"/>
      <c r="M535" s="896"/>
      <c r="N535" s="896"/>
      <c r="O535" s="896"/>
      <c r="P535" s="896"/>
      <c r="Q535" s="896"/>
      <c r="R535" s="896"/>
      <c r="S535" s="896"/>
      <c r="T535" s="896"/>
      <c r="U535" s="896"/>
      <c r="V535" s="896"/>
      <c r="W535" s="896"/>
      <c r="X535" s="896"/>
      <c r="Y535" s="896"/>
      <c r="Z535" s="896"/>
    </row>
    <row r="536" ht="15.75" customHeight="1">
      <c r="A536" s="896"/>
      <c r="B536" s="896"/>
      <c r="C536" s="896"/>
      <c r="D536" s="896"/>
      <c r="E536" s="896"/>
      <c r="F536" s="896"/>
      <c r="G536" s="896"/>
      <c r="H536" s="896"/>
      <c r="I536" s="896"/>
      <c r="J536" s="896"/>
      <c r="K536" s="896"/>
      <c r="L536" s="896"/>
      <c r="M536" s="896"/>
      <c r="N536" s="896"/>
      <c r="O536" s="896"/>
      <c r="P536" s="896"/>
      <c r="Q536" s="896"/>
      <c r="R536" s="896"/>
      <c r="S536" s="896"/>
      <c r="T536" s="896"/>
      <c r="U536" s="896"/>
      <c r="V536" s="896"/>
      <c r="W536" s="896"/>
      <c r="X536" s="896"/>
      <c r="Y536" s="896"/>
      <c r="Z536" s="896"/>
    </row>
    <row r="537" ht="15.75" customHeight="1">
      <c r="A537" s="896"/>
      <c r="B537" s="896"/>
      <c r="C537" s="896"/>
      <c r="D537" s="896"/>
      <c r="E537" s="896"/>
      <c r="F537" s="896"/>
      <c r="G537" s="896"/>
      <c r="H537" s="896"/>
      <c r="I537" s="896"/>
      <c r="J537" s="896"/>
      <c r="K537" s="896"/>
      <c r="L537" s="896"/>
      <c r="M537" s="896"/>
      <c r="N537" s="896"/>
      <c r="O537" s="896"/>
      <c r="P537" s="896"/>
      <c r="Q537" s="896"/>
      <c r="R537" s="896"/>
      <c r="S537" s="896"/>
      <c r="T537" s="896"/>
      <c r="U537" s="896"/>
      <c r="V537" s="896"/>
      <c r="W537" s="896"/>
      <c r="X537" s="896"/>
      <c r="Y537" s="896"/>
      <c r="Z537" s="896"/>
    </row>
    <row r="538" ht="15.75" customHeight="1">
      <c r="A538" s="896"/>
      <c r="B538" s="896"/>
      <c r="C538" s="896"/>
      <c r="D538" s="896"/>
      <c r="E538" s="896"/>
      <c r="F538" s="896"/>
      <c r="G538" s="896"/>
      <c r="H538" s="896"/>
      <c r="I538" s="896"/>
      <c r="J538" s="896"/>
      <c r="K538" s="896"/>
      <c r="L538" s="896"/>
      <c r="M538" s="896"/>
      <c r="N538" s="896"/>
      <c r="O538" s="896"/>
      <c r="P538" s="896"/>
      <c r="Q538" s="896"/>
      <c r="R538" s="896"/>
      <c r="S538" s="896"/>
      <c r="T538" s="896"/>
      <c r="U538" s="896"/>
      <c r="V538" s="896"/>
      <c r="W538" s="896"/>
      <c r="X538" s="896"/>
      <c r="Y538" s="896"/>
      <c r="Z538" s="896"/>
    </row>
    <row r="539" ht="15.75" customHeight="1">
      <c r="A539" s="896"/>
      <c r="B539" s="896"/>
      <c r="C539" s="896"/>
      <c r="D539" s="896"/>
      <c r="E539" s="896"/>
      <c r="F539" s="896"/>
      <c r="G539" s="896"/>
      <c r="H539" s="896"/>
      <c r="I539" s="896"/>
      <c r="J539" s="896"/>
      <c r="K539" s="896"/>
      <c r="L539" s="896"/>
      <c r="M539" s="896"/>
      <c r="N539" s="896"/>
      <c r="O539" s="896"/>
      <c r="P539" s="896"/>
      <c r="Q539" s="896"/>
      <c r="R539" s="896"/>
      <c r="S539" s="896"/>
      <c r="T539" s="896"/>
      <c r="U539" s="896"/>
      <c r="V539" s="896"/>
      <c r="W539" s="896"/>
      <c r="X539" s="896"/>
      <c r="Y539" s="896"/>
      <c r="Z539" s="896"/>
    </row>
    <row r="540" ht="15.75" customHeight="1">
      <c r="A540" s="896"/>
      <c r="B540" s="896"/>
      <c r="C540" s="896"/>
      <c r="D540" s="896"/>
      <c r="E540" s="896"/>
      <c r="F540" s="896"/>
      <c r="G540" s="896"/>
      <c r="H540" s="896"/>
      <c r="I540" s="896"/>
      <c r="J540" s="896"/>
      <c r="K540" s="896"/>
      <c r="L540" s="896"/>
      <c r="M540" s="896"/>
      <c r="N540" s="896"/>
      <c r="O540" s="896"/>
      <c r="P540" s="896"/>
      <c r="Q540" s="896"/>
      <c r="R540" s="896"/>
      <c r="S540" s="896"/>
      <c r="T540" s="896"/>
      <c r="U540" s="896"/>
      <c r="V540" s="896"/>
      <c r="W540" s="896"/>
      <c r="X540" s="896"/>
      <c r="Y540" s="896"/>
      <c r="Z540" s="896"/>
    </row>
    <row r="541" ht="15.75" customHeight="1">
      <c r="A541" s="896"/>
      <c r="B541" s="896"/>
      <c r="C541" s="896"/>
      <c r="D541" s="896"/>
      <c r="E541" s="896"/>
      <c r="F541" s="896"/>
      <c r="G541" s="896"/>
      <c r="H541" s="896"/>
      <c r="I541" s="896"/>
      <c r="J541" s="896"/>
      <c r="K541" s="896"/>
      <c r="L541" s="896"/>
      <c r="M541" s="896"/>
      <c r="N541" s="896"/>
      <c r="O541" s="896"/>
      <c r="P541" s="896"/>
      <c r="Q541" s="896"/>
      <c r="R541" s="896"/>
      <c r="S541" s="896"/>
      <c r="T541" s="896"/>
      <c r="U541" s="896"/>
      <c r="V541" s="896"/>
      <c r="W541" s="896"/>
      <c r="X541" s="896"/>
      <c r="Y541" s="896"/>
      <c r="Z541" s="896"/>
    </row>
    <row r="542" ht="15.75" customHeight="1">
      <c r="A542" s="896"/>
      <c r="B542" s="896"/>
      <c r="C542" s="896"/>
      <c r="D542" s="896"/>
      <c r="E542" s="896"/>
      <c r="F542" s="896"/>
      <c r="G542" s="896"/>
      <c r="H542" s="896"/>
      <c r="I542" s="896"/>
      <c r="J542" s="896"/>
      <c r="K542" s="896"/>
      <c r="L542" s="896"/>
      <c r="M542" s="896"/>
      <c r="N542" s="896"/>
      <c r="O542" s="896"/>
      <c r="P542" s="896"/>
      <c r="Q542" s="896"/>
      <c r="R542" s="896"/>
      <c r="S542" s="896"/>
      <c r="T542" s="896"/>
      <c r="U542" s="896"/>
      <c r="V542" s="896"/>
      <c r="W542" s="896"/>
      <c r="X542" s="896"/>
      <c r="Y542" s="896"/>
      <c r="Z542" s="896"/>
    </row>
    <row r="543" ht="15.75" customHeight="1">
      <c r="A543" s="896"/>
      <c r="B543" s="896"/>
      <c r="C543" s="896"/>
      <c r="D543" s="896"/>
      <c r="E543" s="896"/>
      <c r="F543" s="896"/>
      <c r="G543" s="896"/>
      <c r="H543" s="896"/>
      <c r="I543" s="896"/>
      <c r="J543" s="896"/>
      <c r="K543" s="896"/>
      <c r="L543" s="896"/>
      <c r="M543" s="896"/>
      <c r="N543" s="896"/>
      <c r="O543" s="896"/>
      <c r="P543" s="896"/>
      <c r="Q543" s="896"/>
      <c r="R543" s="896"/>
      <c r="S543" s="896"/>
      <c r="T543" s="896"/>
      <c r="U543" s="896"/>
      <c r="V543" s="896"/>
      <c r="W543" s="896"/>
      <c r="X543" s="896"/>
      <c r="Y543" s="896"/>
      <c r="Z543" s="896"/>
    </row>
    <row r="544" ht="15.75" customHeight="1">
      <c r="A544" s="896"/>
      <c r="B544" s="896"/>
      <c r="C544" s="896"/>
      <c r="D544" s="896"/>
      <c r="E544" s="896"/>
      <c r="F544" s="896"/>
      <c r="G544" s="896"/>
      <c r="H544" s="896"/>
      <c r="I544" s="896"/>
      <c r="J544" s="896"/>
      <c r="K544" s="896"/>
      <c r="L544" s="896"/>
      <c r="M544" s="896"/>
      <c r="N544" s="896"/>
      <c r="O544" s="896"/>
      <c r="P544" s="896"/>
      <c r="Q544" s="896"/>
      <c r="R544" s="896"/>
      <c r="S544" s="896"/>
      <c r="T544" s="896"/>
      <c r="U544" s="896"/>
      <c r="V544" s="896"/>
      <c r="W544" s="896"/>
      <c r="X544" s="896"/>
      <c r="Y544" s="896"/>
      <c r="Z544" s="896"/>
    </row>
    <row r="545" ht="15.75" customHeight="1">
      <c r="A545" s="896"/>
      <c r="B545" s="896"/>
      <c r="C545" s="896"/>
      <c r="D545" s="896"/>
      <c r="E545" s="896"/>
      <c r="F545" s="896"/>
      <c r="G545" s="896"/>
      <c r="H545" s="896"/>
      <c r="I545" s="896"/>
      <c r="J545" s="896"/>
      <c r="K545" s="896"/>
      <c r="L545" s="896"/>
      <c r="M545" s="896"/>
      <c r="N545" s="896"/>
      <c r="O545" s="896"/>
      <c r="P545" s="896"/>
      <c r="Q545" s="896"/>
      <c r="R545" s="896"/>
      <c r="S545" s="896"/>
      <c r="T545" s="896"/>
      <c r="U545" s="896"/>
      <c r="V545" s="896"/>
      <c r="W545" s="896"/>
      <c r="X545" s="896"/>
      <c r="Y545" s="896"/>
      <c r="Z545" s="896"/>
    </row>
    <row r="546" ht="15.75" customHeight="1">
      <c r="A546" s="896"/>
      <c r="B546" s="896"/>
      <c r="C546" s="896"/>
      <c r="D546" s="896"/>
      <c r="E546" s="896"/>
      <c r="F546" s="896"/>
      <c r="G546" s="896"/>
      <c r="H546" s="896"/>
      <c r="I546" s="896"/>
      <c r="J546" s="896"/>
      <c r="K546" s="896"/>
      <c r="L546" s="896"/>
      <c r="M546" s="896"/>
      <c r="N546" s="896"/>
      <c r="O546" s="896"/>
      <c r="P546" s="896"/>
      <c r="Q546" s="896"/>
      <c r="R546" s="896"/>
      <c r="S546" s="896"/>
      <c r="T546" s="896"/>
      <c r="U546" s="896"/>
      <c r="V546" s="896"/>
      <c r="W546" s="896"/>
      <c r="X546" s="896"/>
      <c r="Y546" s="896"/>
      <c r="Z546" s="896"/>
    </row>
    <row r="547" ht="15.75" customHeight="1">
      <c r="A547" s="896"/>
      <c r="B547" s="896"/>
      <c r="C547" s="896"/>
      <c r="D547" s="896"/>
      <c r="E547" s="896"/>
      <c r="F547" s="896"/>
      <c r="G547" s="896"/>
      <c r="H547" s="896"/>
      <c r="I547" s="896"/>
      <c r="J547" s="896"/>
      <c r="K547" s="896"/>
      <c r="L547" s="896"/>
      <c r="M547" s="896"/>
      <c r="N547" s="896"/>
      <c r="O547" s="896"/>
      <c r="P547" s="896"/>
      <c r="Q547" s="896"/>
      <c r="R547" s="896"/>
      <c r="S547" s="896"/>
      <c r="T547" s="896"/>
      <c r="U547" s="896"/>
      <c r="V547" s="896"/>
      <c r="W547" s="896"/>
      <c r="X547" s="896"/>
      <c r="Y547" s="896"/>
      <c r="Z547" s="896"/>
    </row>
    <row r="548" ht="15.75" customHeight="1">
      <c r="A548" s="896"/>
      <c r="B548" s="896"/>
      <c r="C548" s="896"/>
      <c r="D548" s="896"/>
      <c r="E548" s="896"/>
      <c r="F548" s="896"/>
      <c r="G548" s="896"/>
      <c r="H548" s="896"/>
      <c r="I548" s="896"/>
      <c r="J548" s="896"/>
      <c r="K548" s="896"/>
      <c r="L548" s="896"/>
      <c r="M548" s="896"/>
      <c r="N548" s="896"/>
      <c r="O548" s="896"/>
      <c r="P548" s="896"/>
      <c r="Q548" s="896"/>
      <c r="R548" s="896"/>
      <c r="S548" s="896"/>
      <c r="T548" s="896"/>
      <c r="U548" s="896"/>
      <c r="V548" s="896"/>
      <c r="W548" s="896"/>
      <c r="X548" s="896"/>
      <c r="Y548" s="896"/>
      <c r="Z548" s="896"/>
    </row>
    <row r="549" ht="15.75" customHeight="1">
      <c r="A549" s="896"/>
      <c r="B549" s="896"/>
      <c r="C549" s="896"/>
      <c r="D549" s="896"/>
      <c r="E549" s="896"/>
      <c r="F549" s="896"/>
      <c r="G549" s="896"/>
      <c r="H549" s="896"/>
      <c r="I549" s="896"/>
      <c r="J549" s="896"/>
      <c r="K549" s="896"/>
      <c r="L549" s="896"/>
      <c r="M549" s="896"/>
      <c r="N549" s="896"/>
      <c r="O549" s="896"/>
      <c r="P549" s="896"/>
      <c r="Q549" s="896"/>
      <c r="R549" s="896"/>
      <c r="S549" s="896"/>
      <c r="T549" s="896"/>
      <c r="U549" s="896"/>
      <c r="V549" s="896"/>
      <c r="W549" s="896"/>
      <c r="X549" s="896"/>
      <c r="Y549" s="896"/>
      <c r="Z549" s="896"/>
    </row>
    <row r="550" ht="15.75" customHeight="1">
      <c r="A550" s="896"/>
      <c r="B550" s="896"/>
      <c r="C550" s="896"/>
      <c r="D550" s="896"/>
      <c r="E550" s="896"/>
      <c r="F550" s="896"/>
      <c r="G550" s="896"/>
      <c r="H550" s="896"/>
      <c r="I550" s="896"/>
      <c r="J550" s="896"/>
      <c r="K550" s="896"/>
      <c r="L550" s="896"/>
      <c r="M550" s="896"/>
      <c r="N550" s="896"/>
      <c r="O550" s="896"/>
      <c r="P550" s="896"/>
      <c r="Q550" s="896"/>
      <c r="R550" s="896"/>
      <c r="S550" s="896"/>
      <c r="T550" s="896"/>
      <c r="U550" s="896"/>
      <c r="V550" s="896"/>
      <c r="W550" s="896"/>
      <c r="X550" s="896"/>
      <c r="Y550" s="896"/>
      <c r="Z550" s="896"/>
    </row>
    <row r="551" ht="15.75" customHeight="1">
      <c r="A551" s="896"/>
      <c r="B551" s="896"/>
      <c r="C551" s="896"/>
      <c r="D551" s="896"/>
      <c r="E551" s="896"/>
      <c r="F551" s="896"/>
      <c r="G551" s="896"/>
      <c r="H551" s="896"/>
      <c r="I551" s="896"/>
      <c r="J551" s="896"/>
      <c r="K551" s="896"/>
      <c r="L551" s="896"/>
      <c r="M551" s="896"/>
      <c r="N551" s="896"/>
      <c r="O551" s="896"/>
      <c r="P551" s="896"/>
      <c r="Q551" s="896"/>
      <c r="R551" s="896"/>
      <c r="S551" s="896"/>
      <c r="T551" s="896"/>
      <c r="U551" s="896"/>
      <c r="V551" s="896"/>
      <c r="W551" s="896"/>
      <c r="X551" s="896"/>
      <c r="Y551" s="896"/>
      <c r="Z551" s="896"/>
    </row>
    <row r="552" ht="15.75" customHeight="1">
      <c r="A552" s="896"/>
      <c r="B552" s="896"/>
      <c r="C552" s="896"/>
      <c r="D552" s="896"/>
      <c r="E552" s="896"/>
      <c r="F552" s="896"/>
      <c r="G552" s="896"/>
      <c r="H552" s="896"/>
      <c r="I552" s="896"/>
      <c r="J552" s="896"/>
      <c r="K552" s="896"/>
      <c r="L552" s="896"/>
      <c r="M552" s="896"/>
      <c r="N552" s="896"/>
      <c r="O552" s="896"/>
      <c r="P552" s="896"/>
      <c r="Q552" s="896"/>
      <c r="R552" s="896"/>
      <c r="S552" s="896"/>
      <c r="T552" s="896"/>
      <c r="U552" s="896"/>
      <c r="V552" s="896"/>
      <c r="W552" s="896"/>
      <c r="X552" s="896"/>
      <c r="Y552" s="896"/>
      <c r="Z552" s="896"/>
    </row>
    <row r="553" ht="15.75" customHeight="1">
      <c r="A553" s="896"/>
      <c r="B553" s="896"/>
      <c r="C553" s="896"/>
      <c r="D553" s="896"/>
      <c r="E553" s="896"/>
      <c r="F553" s="896"/>
      <c r="G553" s="896"/>
      <c r="H553" s="896"/>
      <c r="I553" s="896"/>
      <c r="J553" s="896"/>
      <c r="K553" s="896"/>
      <c r="L553" s="896"/>
      <c r="M553" s="896"/>
      <c r="N553" s="896"/>
      <c r="O553" s="896"/>
      <c r="P553" s="896"/>
      <c r="Q553" s="896"/>
      <c r="R553" s="896"/>
      <c r="S553" s="896"/>
      <c r="T553" s="896"/>
      <c r="U553" s="896"/>
      <c r="V553" s="896"/>
      <c r="W553" s="896"/>
      <c r="X553" s="896"/>
      <c r="Y553" s="896"/>
      <c r="Z553" s="896"/>
    </row>
    <row r="554" ht="15.75" customHeight="1">
      <c r="A554" s="896"/>
      <c r="B554" s="896"/>
      <c r="C554" s="896"/>
      <c r="D554" s="896"/>
      <c r="E554" s="896"/>
      <c r="F554" s="896"/>
      <c r="G554" s="896"/>
      <c r="H554" s="896"/>
      <c r="I554" s="896"/>
      <c r="J554" s="896"/>
      <c r="K554" s="896"/>
      <c r="L554" s="896"/>
      <c r="M554" s="896"/>
      <c r="N554" s="896"/>
      <c r="O554" s="896"/>
      <c r="P554" s="896"/>
      <c r="Q554" s="896"/>
      <c r="R554" s="896"/>
      <c r="S554" s="896"/>
      <c r="T554" s="896"/>
      <c r="U554" s="896"/>
      <c r="V554" s="896"/>
      <c r="W554" s="896"/>
      <c r="X554" s="896"/>
      <c r="Y554" s="896"/>
      <c r="Z554" s="896"/>
    </row>
    <row r="555" ht="15.75" customHeight="1">
      <c r="A555" s="896"/>
      <c r="B555" s="896"/>
      <c r="C555" s="896"/>
      <c r="D555" s="896"/>
      <c r="E555" s="896"/>
      <c r="F555" s="896"/>
      <c r="G555" s="896"/>
      <c r="H555" s="896"/>
      <c r="I555" s="896"/>
      <c r="J555" s="896"/>
      <c r="K555" s="896"/>
      <c r="L555" s="896"/>
      <c r="M555" s="896"/>
      <c r="N555" s="896"/>
      <c r="O555" s="896"/>
      <c r="P555" s="896"/>
      <c r="Q555" s="896"/>
      <c r="R555" s="896"/>
      <c r="S555" s="896"/>
      <c r="T555" s="896"/>
      <c r="U555" s="896"/>
      <c r="V555" s="896"/>
      <c r="W555" s="896"/>
      <c r="X555" s="896"/>
      <c r="Y555" s="896"/>
      <c r="Z555" s="896"/>
    </row>
    <row r="556" ht="15.75" customHeight="1">
      <c r="A556" s="896"/>
      <c r="B556" s="896"/>
      <c r="C556" s="896"/>
      <c r="D556" s="896"/>
      <c r="E556" s="896"/>
      <c r="F556" s="896"/>
      <c r="G556" s="896"/>
      <c r="H556" s="896"/>
      <c r="I556" s="896"/>
      <c r="J556" s="896"/>
      <c r="K556" s="896"/>
      <c r="L556" s="896"/>
      <c r="M556" s="896"/>
      <c r="N556" s="896"/>
      <c r="O556" s="896"/>
      <c r="P556" s="896"/>
      <c r="Q556" s="896"/>
      <c r="R556" s="896"/>
      <c r="S556" s="896"/>
      <c r="T556" s="896"/>
      <c r="U556" s="896"/>
      <c r="V556" s="896"/>
      <c r="W556" s="896"/>
      <c r="X556" s="896"/>
      <c r="Y556" s="896"/>
      <c r="Z556" s="896"/>
    </row>
    <row r="557" ht="15.75" customHeight="1">
      <c r="A557" s="896"/>
      <c r="B557" s="896"/>
      <c r="C557" s="896"/>
      <c r="D557" s="896"/>
      <c r="E557" s="896"/>
      <c r="F557" s="896"/>
      <c r="G557" s="896"/>
      <c r="H557" s="896"/>
      <c r="I557" s="896"/>
      <c r="J557" s="896"/>
      <c r="K557" s="896"/>
      <c r="L557" s="896"/>
      <c r="M557" s="896"/>
      <c r="N557" s="896"/>
      <c r="O557" s="896"/>
      <c r="P557" s="896"/>
      <c r="Q557" s="896"/>
      <c r="R557" s="896"/>
      <c r="S557" s="896"/>
      <c r="T557" s="896"/>
      <c r="U557" s="896"/>
      <c r="V557" s="896"/>
      <c r="W557" s="896"/>
      <c r="X557" s="896"/>
      <c r="Y557" s="896"/>
      <c r="Z557" s="896"/>
    </row>
    <row r="558" ht="15.75" customHeight="1">
      <c r="A558" s="896"/>
      <c r="B558" s="896"/>
      <c r="C558" s="896"/>
      <c r="D558" s="896"/>
      <c r="E558" s="896"/>
      <c r="F558" s="896"/>
      <c r="G558" s="896"/>
      <c r="H558" s="896"/>
      <c r="I558" s="896"/>
      <c r="J558" s="896"/>
      <c r="K558" s="896"/>
      <c r="L558" s="896"/>
      <c r="M558" s="896"/>
      <c r="N558" s="896"/>
      <c r="O558" s="896"/>
      <c r="P558" s="896"/>
      <c r="Q558" s="896"/>
      <c r="R558" s="896"/>
      <c r="S558" s="896"/>
      <c r="T558" s="896"/>
      <c r="U558" s="896"/>
      <c r="V558" s="896"/>
      <c r="W558" s="896"/>
      <c r="X558" s="896"/>
      <c r="Y558" s="896"/>
      <c r="Z558" s="896"/>
    </row>
    <row r="559" ht="15.75" customHeight="1">
      <c r="A559" s="896"/>
      <c r="B559" s="896"/>
      <c r="C559" s="896"/>
      <c r="D559" s="896"/>
      <c r="E559" s="896"/>
      <c r="F559" s="896"/>
      <c r="G559" s="896"/>
      <c r="H559" s="896"/>
      <c r="I559" s="896"/>
      <c r="J559" s="896"/>
      <c r="K559" s="896"/>
      <c r="L559" s="896"/>
      <c r="M559" s="896"/>
      <c r="N559" s="896"/>
      <c r="O559" s="896"/>
      <c r="P559" s="896"/>
      <c r="Q559" s="896"/>
      <c r="R559" s="896"/>
      <c r="S559" s="896"/>
      <c r="T559" s="896"/>
      <c r="U559" s="896"/>
      <c r="V559" s="896"/>
      <c r="W559" s="896"/>
      <c r="X559" s="896"/>
      <c r="Y559" s="896"/>
      <c r="Z559" s="896"/>
    </row>
    <row r="560" ht="15.75" customHeight="1">
      <c r="A560" s="896"/>
      <c r="B560" s="896"/>
      <c r="C560" s="896"/>
      <c r="D560" s="896"/>
      <c r="E560" s="896"/>
      <c r="F560" s="896"/>
      <c r="G560" s="896"/>
      <c r="H560" s="896"/>
      <c r="I560" s="896"/>
      <c r="J560" s="896"/>
      <c r="K560" s="896"/>
      <c r="L560" s="896"/>
      <c r="M560" s="896"/>
      <c r="N560" s="896"/>
      <c r="O560" s="896"/>
      <c r="P560" s="896"/>
      <c r="Q560" s="896"/>
      <c r="R560" s="896"/>
      <c r="S560" s="896"/>
      <c r="T560" s="896"/>
      <c r="U560" s="896"/>
      <c r="V560" s="896"/>
      <c r="W560" s="896"/>
      <c r="X560" s="896"/>
      <c r="Y560" s="896"/>
      <c r="Z560" s="896"/>
    </row>
    <row r="561" ht="15.75" customHeight="1">
      <c r="A561" s="896"/>
      <c r="B561" s="896"/>
      <c r="C561" s="896"/>
      <c r="D561" s="896"/>
      <c r="E561" s="896"/>
      <c r="F561" s="896"/>
      <c r="G561" s="896"/>
      <c r="H561" s="896"/>
      <c r="I561" s="896"/>
      <c r="J561" s="896"/>
      <c r="K561" s="896"/>
      <c r="L561" s="896"/>
      <c r="M561" s="896"/>
      <c r="N561" s="896"/>
      <c r="O561" s="896"/>
      <c r="P561" s="896"/>
      <c r="Q561" s="896"/>
      <c r="R561" s="896"/>
      <c r="S561" s="896"/>
      <c r="T561" s="896"/>
      <c r="U561" s="896"/>
      <c r="V561" s="896"/>
      <c r="W561" s="896"/>
      <c r="X561" s="896"/>
      <c r="Y561" s="896"/>
      <c r="Z561" s="896"/>
    </row>
    <row r="562" ht="15.75" customHeight="1">
      <c r="A562" s="896"/>
      <c r="B562" s="896"/>
      <c r="C562" s="896"/>
      <c r="D562" s="896"/>
      <c r="E562" s="896"/>
      <c r="F562" s="896"/>
      <c r="G562" s="896"/>
      <c r="H562" s="896"/>
      <c r="I562" s="896"/>
      <c r="J562" s="896"/>
      <c r="K562" s="896"/>
      <c r="L562" s="896"/>
      <c r="M562" s="896"/>
      <c r="N562" s="896"/>
      <c r="O562" s="896"/>
      <c r="P562" s="896"/>
      <c r="Q562" s="896"/>
      <c r="R562" s="896"/>
      <c r="S562" s="896"/>
      <c r="T562" s="896"/>
      <c r="U562" s="896"/>
      <c r="V562" s="896"/>
      <c r="W562" s="896"/>
      <c r="X562" s="896"/>
      <c r="Y562" s="896"/>
      <c r="Z562" s="896"/>
    </row>
    <row r="563" ht="15.75" customHeight="1">
      <c r="A563" s="896"/>
      <c r="B563" s="896"/>
      <c r="C563" s="896"/>
      <c r="D563" s="896"/>
      <c r="E563" s="896"/>
      <c r="F563" s="896"/>
      <c r="G563" s="896"/>
      <c r="H563" s="896"/>
      <c r="I563" s="896"/>
      <c r="J563" s="896"/>
      <c r="K563" s="896"/>
      <c r="L563" s="896"/>
      <c r="M563" s="896"/>
      <c r="N563" s="896"/>
      <c r="O563" s="896"/>
      <c r="P563" s="896"/>
      <c r="Q563" s="896"/>
      <c r="R563" s="896"/>
      <c r="S563" s="896"/>
      <c r="T563" s="896"/>
      <c r="U563" s="896"/>
      <c r="V563" s="896"/>
      <c r="W563" s="896"/>
      <c r="X563" s="896"/>
      <c r="Y563" s="896"/>
      <c r="Z563" s="896"/>
    </row>
    <row r="564" ht="15.75" customHeight="1">
      <c r="A564" s="896"/>
      <c r="B564" s="896"/>
      <c r="C564" s="896"/>
      <c r="D564" s="896"/>
      <c r="E564" s="896"/>
      <c r="F564" s="896"/>
      <c r="G564" s="896"/>
      <c r="H564" s="896"/>
      <c r="I564" s="896"/>
      <c r="J564" s="896"/>
      <c r="K564" s="896"/>
      <c r="L564" s="896"/>
      <c r="M564" s="896"/>
      <c r="N564" s="896"/>
      <c r="O564" s="896"/>
      <c r="P564" s="896"/>
      <c r="Q564" s="896"/>
      <c r="R564" s="896"/>
      <c r="S564" s="896"/>
      <c r="T564" s="896"/>
      <c r="U564" s="896"/>
      <c r="V564" s="896"/>
      <c r="W564" s="896"/>
      <c r="X564" s="896"/>
      <c r="Y564" s="896"/>
      <c r="Z564" s="896"/>
    </row>
    <row r="565" ht="15.75" customHeight="1">
      <c r="A565" s="896"/>
      <c r="B565" s="896"/>
      <c r="C565" s="896"/>
      <c r="D565" s="896"/>
      <c r="E565" s="896"/>
      <c r="F565" s="896"/>
      <c r="G565" s="896"/>
      <c r="H565" s="896"/>
      <c r="I565" s="896"/>
      <c r="J565" s="896"/>
      <c r="K565" s="896"/>
      <c r="L565" s="896"/>
      <c r="M565" s="896"/>
      <c r="N565" s="896"/>
      <c r="O565" s="896"/>
      <c r="P565" s="896"/>
      <c r="Q565" s="896"/>
      <c r="R565" s="896"/>
      <c r="S565" s="896"/>
      <c r="T565" s="896"/>
      <c r="U565" s="896"/>
      <c r="V565" s="896"/>
      <c r="W565" s="896"/>
      <c r="X565" s="896"/>
      <c r="Y565" s="896"/>
      <c r="Z565" s="896"/>
    </row>
    <row r="566" ht="15.75" customHeight="1">
      <c r="A566" s="896"/>
      <c r="B566" s="896"/>
      <c r="C566" s="896"/>
      <c r="D566" s="896"/>
      <c r="E566" s="896"/>
      <c r="F566" s="896"/>
      <c r="G566" s="896"/>
      <c r="H566" s="896"/>
      <c r="I566" s="896"/>
      <c r="J566" s="896"/>
      <c r="K566" s="896"/>
      <c r="L566" s="896"/>
      <c r="M566" s="896"/>
      <c r="N566" s="896"/>
      <c r="O566" s="896"/>
      <c r="P566" s="896"/>
      <c r="Q566" s="896"/>
      <c r="R566" s="896"/>
      <c r="S566" s="896"/>
      <c r="T566" s="896"/>
      <c r="U566" s="896"/>
      <c r="V566" s="896"/>
      <c r="W566" s="896"/>
      <c r="X566" s="896"/>
      <c r="Y566" s="896"/>
      <c r="Z566" s="896"/>
    </row>
    <row r="567" ht="15.75" customHeight="1">
      <c r="A567" s="896"/>
      <c r="B567" s="896"/>
      <c r="C567" s="896"/>
      <c r="D567" s="896"/>
      <c r="E567" s="896"/>
      <c r="F567" s="896"/>
      <c r="G567" s="896"/>
      <c r="H567" s="896"/>
      <c r="I567" s="896"/>
      <c r="J567" s="896"/>
      <c r="K567" s="896"/>
      <c r="L567" s="896"/>
      <c r="M567" s="896"/>
      <c r="N567" s="896"/>
      <c r="O567" s="896"/>
      <c r="P567" s="896"/>
      <c r="Q567" s="896"/>
      <c r="R567" s="896"/>
      <c r="S567" s="896"/>
      <c r="T567" s="896"/>
      <c r="U567" s="896"/>
      <c r="V567" s="896"/>
      <c r="W567" s="896"/>
      <c r="X567" s="896"/>
      <c r="Y567" s="896"/>
      <c r="Z567" s="896"/>
    </row>
    <row r="568" ht="15.75" customHeight="1">
      <c r="A568" s="896"/>
      <c r="B568" s="896"/>
      <c r="C568" s="896"/>
      <c r="D568" s="896"/>
      <c r="E568" s="896"/>
      <c r="F568" s="896"/>
      <c r="G568" s="896"/>
      <c r="H568" s="896"/>
      <c r="I568" s="896"/>
      <c r="J568" s="896"/>
      <c r="K568" s="896"/>
      <c r="L568" s="896"/>
      <c r="M568" s="896"/>
      <c r="N568" s="896"/>
      <c r="O568" s="896"/>
      <c r="P568" s="896"/>
      <c r="Q568" s="896"/>
      <c r="R568" s="896"/>
      <c r="S568" s="896"/>
      <c r="T568" s="896"/>
      <c r="U568" s="896"/>
      <c r="V568" s="896"/>
      <c r="W568" s="896"/>
      <c r="X568" s="896"/>
      <c r="Y568" s="896"/>
      <c r="Z568" s="896"/>
    </row>
    <row r="569" ht="15.75" customHeight="1">
      <c r="A569" s="896"/>
      <c r="B569" s="896"/>
      <c r="C569" s="896"/>
      <c r="D569" s="896"/>
      <c r="E569" s="896"/>
      <c r="F569" s="896"/>
      <c r="G569" s="896"/>
      <c r="H569" s="896"/>
      <c r="I569" s="896"/>
      <c r="J569" s="896"/>
      <c r="K569" s="896"/>
      <c r="L569" s="896"/>
      <c r="M569" s="896"/>
      <c r="N569" s="896"/>
      <c r="O569" s="896"/>
      <c r="P569" s="896"/>
      <c r="Q569" s="896"/>
      <c r="R569" s="896"/>
      <c r="S569" s="896"/>
      <c r="T569" s="896"/>
      <c r="U569" s="896"/>
      <c r="V569" s="896"/>
      <c r="W569" s="896"/>
      <c r="X569" s="896"/>
      <c r="Y569" s="896"/>
      <c r="Z569" s="896"/>
    </row>
    <row r="570" ht="15.75" customHeight="1">
      <c r="A570" s="896"/>
      <c r="B570" s="896"/>
      <c r="C570" s="896"/>
      <c r="D570" s="896"/>
      <c r="E570" s="896"/>
      <c r="F570" s="896"/>
      <c r="G570" s="896"/>
      <c r="H570" s="896"/>
      <c r="I570" s="896"/>
      <c r="J570" s="896"/>
      <c r="K570" s="896"/>
      <c r="L570" s="896"/>
      <c r="M570" s="896"/>
      <c r="N570" s="896"/>
      <c r="O570" s="896"/>
      <c r="P570" s="896"/>
      <c r="Q570" s="896"/>
      <c r="R570" s="896"/>
      <c r="S570" s="896"/>
      <c r="T570" s="896"/>
      <c r="U570" s="896"/>
      <c r="V570" s="896"/>
      <c r="W570" s="896"/>
      <c r="X570" s="896"/>
      <c r="Y570" s="896"/>
      <c r="Z570" s="896"/>
    </row>
    <row r="571" ht="15.75" customHeight="1">
      <c r="A571" s="896"/>
      <c r="B571" s="896"/>
      <c r="C571" s="896"/>
      <c r="D571" s="896"/>
      <c r="E571" s="896"/>
      <c r="F571" s="896"/>
      <c r="G571" s="896"/>
      <c r="H571" s="896"/>
      <c r="I571" s="896"/>
      <c r="J571" s="896"/>
      <c r="K571" s="896"/>
      <c r="L571" s="896"/>
      <c r="M571" s="896"/>
      <c r="N571" s="896"/>
      <c r="O571" s="896"/>
      <c r="P571" s="896"/>
      <c r="Q571" s="896"/>
      <c r="R571" s="896"/>
      <c r="S571" s="896"/>
      <c r="T571" s="896"/>
      <c r="U571" s="896"/>
      <c r="V571" s="896"/>
      <c r="W571" s="896"/>
      <c r="X571" s="896"/>
      <c r="Y571" s="896"/>
      <c r="Z571" s="896"/>
    </row>
    <row r="572" ht="15.75" customHeight="1">
      <c r="A572" s="896"/>
      <c r="B572" s="896"/>
      <c r="C572" s="896"/>
      <c r="D572" s="896"/>
      <c r="E572" s="896"/>
      <c r="F572" s="896"/>
      <c r="G572" s="896"/>
      <c r="H572" s="896"/>
      <c r="I572" s="896"/>
      <c r="J572" s="896"/>
      <c r="K572" s="896"/>
      <c r="L572" s="896"/>
      <c r="M572" s="896"/>
      <c r="N572" s="896"/>
      <c r="O572" s="896"/>
      <c r="P572" s="896"/>
      <c r="Q572" s="896"/>
      <c r="R572" s="896"/>
      <c r="S572" s="896"/>
      <c r="T572" s="896"/>
      <c r="U572" s="896"/>
      <c r="V572" s="896"/>
      <c r="W572" s="896"/>
      <c r="X572" s="896"/>
      <c r="Y572" s="896"/>
      <c r="Z572" s="896"/>
    </row>
    <row r="573" ht="15.75" customHeight="1">
      <c r="A573" s="896"/>
      <c r="B573" s="896"/>
      <c r="C573" s="896"/>
      <c r="D573" s="896"/>
      <c r="E573" s="896"/>
      <c r="F573" s="896"/>
      <c r="G573" s="896"/>
      <c r="H573" s="896"/>
      <c r="I573" s="896"/>
      <c r="J573" s="896"/>
      <c r="K573" s="896"/>
      <c r="L573" s="896"/>
      <c r="M573" s="896"/>
      <c r="N573" s="896"/>
      <c r="O573" s="896"/>
      <c r="P573" s="896"/>
      <c r="Q573" s="896"/>
      <c r="R573" s="896"/>
      <c r="S573" s="896"/>
      <c r="T573" s="896"/>
      <c r="U573" s="896"/>
      <c r="V573" s="896"/>
      <c r="W573" s="896"/>
      <c r="X573" s="896"/>
      <c r="Y573" s="896"/>
      <c r="Z573" s="896"/>
    </row>
    <row r="574" ht="15.75" customHeight="1">
      <c r="A574" s="896"/>
      <c r="B574" s="896"/>
      <c r="C574" s="896"/>
      <c r="D574" s="896"/>
      <c r="E574" s="896"/>
      <c r="F574" s="896"/>
      <c r="G574" s="896"/>
      <c r="H574" s="896"/>
      <c r="I574" s="896"/>
      <c r="J574" s="896"/>
      <c r="K574" s="896"/>
      <c r="L574" s="896"/>
      <c r="M574" s="896"/>
      <c r="N574" s="896"/>
      <c r="O574" s="896"/>
      <c r="P574" s="896"/>
      <c r="Q574" s="896"/>
      <c r="R574" s="896"/>
      <c r="S574" s="896"/>
      <c r="T574" s="896"/>
      <c r="U574" s="896"/>
      <c r="V574" s="896"/>
      <c r="W574" s="896"/>
      <c r="X574" s="896"/>
      <c r="Y574" s="896"/>
      <c r="Z574" s="896"/>
    </row>
    <row r="575" ht="15.75" customHeight="1">
      <c r="A575" s="896"/>
      <c r="B575" s="896"/>
      <c r="C575" s="896"/>
      <c r="D575" s="896"/>
      <c r="E575" s="896"/>
      <c r="F575" s="896"/>
      <c r="G575" s="896"/>
      <c r="H575" s="896"/>
      <c r="I575" s="896"/>
      <c r="J575" s="896"/>
      <c r="K575" s="896"/>
      <c r="L575" s="896"/>
      <c r="M575" s="896"/>
      <c r="N575" s="896"/>
      <c r="O575" s="896"/>
      <c r="P575" s="896"/>
      <c r="Q575" s="896"/>
      <c r="R575" s="896"/>
      <c r="S575" s="896"/>
      <c r="T575" s="896"/>
      <c r="U575" s="896"/>
      <c r="V575" s="896"/>
      <c r="W575" s="896"/>
      <c r="X575" s="896"/>
      <c r="Y575" s="896"/>
      <c r="Z575" s="896"/>
    </row>
    <row r="576" ht="15.75" customHeight="1">
      <c r="A576" s="896"/>
      <c r="B576" s="896"/>
      <c r="C576" s="896"/>
      <c r="D576" s="896"/>
      <c r="E576" s="896"/>
      <c r="F576" s="896"/>
      <c r="G576" s="896"/>
      <c r="H576" s="896"/>
      <c r="I576" s="896"/>
      <c r="J576" s="896"/>
      <c r="K576" s="896"/>
      <c r="L576" s="896"/>
      <c r="M576" s="896"/>
      <c r="N576" s="896"/>
      <c r="O576" s="896"/>
      <c r="P576" s="896"/>
      <c r="Q576" s="896"/>
      <c r="R576" s="896"/>
      <c r="S576" s="896"/>
      <c r="T576" s="896"/>
      <c r="U576" s="896"/>
      <c r="V576" s="896"/>
      <c r="W576" s="896"/>
      <c r="X576" s="896"/>
      <c r="Y576" s="896"/>
      <c r="Z576" s="896"/>
    </row>
    <row r="577" ht="15.75" customHeight="1">
      <c r="A577" s="896"/>
      <c r="B577" s="896"/>
      <c r="C577" s="896"/>
      <c r="D577" s="896"/>
      <c r="E577" s="896"/>
      <c r="F577" s="896"/>
      <c r="G577" s="896"/>
      <c r="H577" s="896"/>
      <c r="I577" s="896"/>
      <c r="J577" s="896"/>
      <c r="K577" s="896"/>
      <c r="L577" s="896"/>
      <c r="M577" s="896"/>
      <c r="N577" s="896"/>
      <c r="O577" s="896"/>
      <c r="P577" s="896"/>
      <c r="Q577" s="896"/>
      <c r="R577" s="896"/>
      <c r="S577" s="896"/>
      <c r="T577" s="896"/>
      <c r="U577" s="896"/>
      <c r="V577" s="896"/>
      <c r="W577" s="896"/>
      <c r="X577" s="896"/>
      <c r="Y577" s="896"/>
      <c r="Z577" s="896"/>
    </row>
    <row r="578" ht="15.75" customHeight="1">
      <c r="A578" s="896"/>
      <c r="B578" s="896"/>
      <c r="C578" s="896"/>
      <c r="D578" s="896"/>
      <c r="E578" s="896"/>
      <c r="F578" s="896"/>
      <c r="G578" s="896"/>
      <c r="H578" s="896"/>
      <c r="I578" s="896"/>
      <c r="J578" s="896"/>
      <c r="K578" s="896"/>
      <c r="L578" s="896"/>
      <c r="M578" s="896"/>
      <c r="N578" s="896"/>
      <c r="O578" s="896"/>
      <c r="P578" s="896"/>
      <c r="Q578" s="896"/>
      <c r="R578" s="896"/>
      <c r="S578" s="896"/>
      <c r="T578" s="896"/>
      <c r="U578" s="896"/>
      <c r="V578" s="896"/>
      <c r="W578" s="896"/>
      <c r="X578" s="896"/>
      <c r="Y578" s="896"/>
      <c r="Z578" s="896"/>
    </row>
    <row r="579" ht="15.75" customHeight="1">
      <c r="A579" s="896"/>
      <c r="B579" s="896"/>
      <c r="C579" s="896"/>
      <c r="D579" s="896"/>
      <c r="E579" s="896"/>
      <c r="F579" s="896"/>
      <c r="G579" s="896"/>
      <c r="H579" s="896"/>
      <c r="I579" s="896"/>
      <c r="J579" s="896"/>
      <c r="K579" s="896"/>
      <c r="L579" s="896"/>
      <c r="M579" s="896"/>
      <c r="N579" s="896"/>
      <c r="O579" s="896"/>
      <c r="P579" s="896"/>
      <c r="Q579" s="896"/>
      <c r="R579" s="896"/>
      <c r="S579" s="896"/>
      <c r="T579" s="896"/>
      <c r="U579" s="896"/>
      <c r="V579" s="896"/>
      <c r="W579" s="896"/>
      <c r="X579" s="896"/>
      <c r="Y579" s="896"/>
      <c r="Z579" s="896"/>
    </row>
    <row r="580" ht="15.75" customHeight="1">
      <c r="A580" s="896"/>
      <c r="B580" s="896"/>
      <c r="C580" s="896"/>
      <c r="D580" s="896"/>
      <c r="E580" s="896"/>
      <c r="F580" s="896"/>
      <c r="G580" s="896"/>
      <c r="H580" s="896"/>
      <c r="I580" s="896"/>
      <c r="J580" s="896"/>
      <c r="K580" s="896"/>
      <c r="L580" s="896"/>
      <c r="M580" s="896"/>
      <c r="N580" s="896"/>
      <c r="O580" s="896"/>
      <c r="P580" s="896"/>
      <c r="Q580" s="896"/>
      <c r="R580" s="896"/>
      <c r="S580" s="896"/>
      <c r="T580" s="896"/>
      <c r="U580" s="896"/>
      <c r="V580" s="896"/>
      <c r="W580" s="896"/>
      <c r="X580" s="896"/>
      <c r="Y580" s="896"/>
      <c r="Z580" s="896"/>
    </row>
    <row r="581" ht="15.75" customHeight="1">
      <c r="A581" s="896"/>
      <c r="B581" s="896"/>
      <c r="C581" s="896"/>
      <c r="D581" s="896"/>
      <c r="E581" s="896"/>
      <c r="F581" s="896"/>
      <c r="G581" s="896"/>
      <c r="H581" s="896"/>
      <c r="I581" s="896"/>
      <c r="J581" s="896"/>
      <c r="K581" s="896"/>
      <c r="L581" s="896"/>
      <c r="M581" s="896"/>
      <c r="N581" s="896"/>
      <c r="O581" s="896"/>
      <c r="P581" s="896"/>
      <c r="Q581" s="896"/>
      <c r="R581" s="896"/>
      <c r="S581" s="896"/>
      <c r="T581" s="896"/>
      <c r="U581" s="896"/>
      <c r="V581" s="896"/>
      <c r="W581" s="896"/>
      <c r="X581" s="896"/>
      <c r="Y581" s="896"/>
      <c r="Z581" s="896"/>
    </row>
    <row r="582" ht="15.75" customHeight="1">
      <c r="A582" s="896"/>
      <c r="B582" s="896"/>
      <c r="C582" s="896"/>
      <c r="D582" s="896"/>
      <c r="E582" s="896"/>
      <c r="F582" s="896"/>
      <c r="G582" s="896"/>
      <c r="H582" s="896"/>
      <c r="I582" s="896"/>
      <c r="J582" s="896"/>
      <c r="K582" s="896"/>
      <c r="L582" s="896"/>
      <c r="M582" s="896"/>
      <c r="N582" s="896"/>
      <c r="O582" s="896"/>
      <c r="P582" s="896"/>
      <c r="Q582" s="896"/>
      <c r="R582" s="896"/>
      <c r="S582" s="896"/>
      <c r="T582" s="896"/>
      <c r="U582" s="896"/>
      <c r="V582" s="896"/>
      <c r="W582" s="896"/>
      <c r="X582" s="896"/>
      <c r="Y582" s="896"/>
      <c r="Z582" s="896"/>
    </row>
    <row r="583" ht="15.75" customHeight="1">
      <c r="A583" s="896"/>
      <c r="B583" s="896"/>
      <c r="C583" s="896"/>
      <c r="D583" s="896"/>
      <c r="E583" s="896"/>
      <c r="F583" s="896"/>
      <c r="G583" s="896"/>
      <c r="H583" s="896"/>
      <c r="I583" s="896"/>
      <c r="J583" s="896"/>
      <c r="K583" s="896"/>
      <c r="L583" s="896"/>
      <c r="M583" s="896"/>
      <c r="N583" s="896"/>
      <c r="O583" s="896"/>
      <c r="P583" s="896"/>
      <c r="Q583" s="896"/>
      <c r="R583" s="896"/>
      <c r="S583" s="896"/>
      <c r="T583" s="896"/>
      <c r="U583" s="896"/>
      <c r="V583" s="896"/>
      <c r="W583" s="896"/>
      <c r="X583" s="896"/>
      <c r="Y583" s="896"/>
      <c r="Z583" s="896"/>
    </row>
    <row r="584" ht="15.75" customHeight="1">
      <c r="A584" s="896"/>
      <c r="B584" s="896"/>
      <c r="C584" s="896"/>
      <c r="D584" s="896"/>
      <c r="E584" s="896"/>
      <c r="F584" s="896"/>
      <c r="G584" s="896"/>
      <c r="H584" s="896"/>
      <c r="I584" s="896"/>
      <c r="J584" s="896"/>
      <c r="K584" s="896"/>
      <c r="L584" s="896"/>
      <c r="M584" s="896"/>
      <c r="N584" s="896"/>
      <c r="O584" s="896"/>
      <c r="P584" s="896"/>
      <c r="Q584" s="896"/>
      <c r="R584" s="896"/>
      <c r="S584" s="896"/>
      <c r="T584" s="896"/>
      <c r="U584" s="896"/>
      <c r="V584" s="896"/>
      <c r="W584" s="896"/>
      <c r="X584" s="896"/>
      <c r="Y584" s="896"/>
      <c r="Z584" s="896"/>
    </row>
    <row r="585" ht="15.75" customHeight="1">
      <c r="A585" s="896"/>
      <c r="B585" s="896"/>
      <c r="C585" s="896"/>
      <c r="D585" s="896"/>
      <c r="E585" s="896"/>
      <c r="F585" s="896"/>
      <c r="G585" s="896"/>
      <c r="H585" s="896"/>
      <c r="I585" s="896"/>
      <c r="J585" s="896"/>
      <c r="K585" s="896"/>
      <c r="L585" s="896"/>
      <c r="M585" s="896"/>
      <c r="N585" s="896"/>
      <c r="O585" s="896"/>
      <c r="P585" s="896"/>
      <c r="Q585" s="896"/>
      <c r="R585" s="896"/>
      <c r="S585" s="896"/>
      <c r="T585" s="896"/>
      <c r="U585" s="896"/>
      <c r="V585" s="896"/>
      <c r="W585" s="896"/>
      <c r="X585" s="896"/>
      <c r="Y585" s="896"/>
      <c r="Z585" s="896"/>
    </row>
    <row r="586" ht="15.75" customHeight="1">
      <c r="A586" s="896"/>
      <c r="B586" s="896"/>
      <c r="C586" s="896"/>
      <c r="D586" s="896"/>
      <c r="E586" s="896"/>
      <c r="F586" s="896"/>
      <c r="G586" s="896"/>
      <c r="H586" s="896"/>
      <c r="I586" s="896"/>
      <c r="J586" s="896"/>
      <c r="K586" s="896"/>
      <c r="L586" s="896"/>
      <c r="M586" s="896"/>
      <c r="N586" s="896"/>
      <c r="O586" s="896"/>
      <c r="P586" s="896"/>
      <c r="Q586" s="896"/>
      <c r="R586" s="896"/>
      <c r="S586" s="896"/>
      <c r="T586" s="896"/>
      <c r="U586" s="896"/>
      <c r="V586" s="896"/>
      <c r="W586" s="896"/>
      <c r="X586" s="896"/>
      <c r="Y586" s="896"/>
      <c r="Z586" s="896"/>
    </row>
    <row r="587" ht="15.75" customHeight="1">
      <c r="A587" s="896"/>
      <c r="B587" s="896"/>
      <c r="C587" s="896"/>
      <c r="D587" s="896"/>
      <c r="E587" s="896"/>
      <c r="F587" s="896"/>
      <c r="G587" s="896"/>
      <c r="H587" s="896"/>
      <c r="I587" s="896"/>
      <c r="J587" s="896"/>
      <c r="K587" s="896"/>
      <c r="L587" s="896"/>
      <c r="M587" s="896"/>
      <c r="N587" s="896"/>
      <c r="O587" s="896"/>
      <c r="P587" s="896"/>
      <c r="Q587" s="896"/>
      <c r="R587" s="896"/>
      <c r="S587" s="896"/>
      <c r="T587" s="896"/>
      <c r="U587" s="896"/>
      <c r="V587" s="896"/>
      <c r="W587" s="896"/>
      <c r="X587" s="896"/>
      <c r="Y587" s="896"/>
      <c r="Z587" s="896"/>
    </row>
    <row r="588" ht="15.75" customHeight="1">
      <c r="A588" s="896"/>
      <c r="B588" s="896"/>
      <c r="C588" s="896"/>
      <c r="D588" s="896"/>
      <c r="E588" s="896"/>
      <c r="F588" s="896"/>
      <c r="G588" s="896"/>
      <c r="H588" s="896"/>
      <c r="I588" s="896"/>
      <c r="J588" s="896"/>
      <c r="K588" s="896"/>
      <c r="L588" s="896"/>
      <c r="M588" s="896"/>
      <c r="N588" s="896"/>
      <c r="O588" s="896"/>
      <c r="P588" s="896"/>
      <c r="Q588" s="896"/>
      <c r="R588" s="896"/>
      <c r="S588" s="896"/>
      <c r="T588" s="896"/>
      <c r="U588" s="896"/>
      <c r="V588" s="896"/>
      <c r="W588" s="896"/>
      <c r="X588" s="896"/>
      <c r="Y588" s="896"/>
      <c r="Z588" s="896"/>
    </row>
    <row r="589" ht="15.75" customHeight="1">
      <c r="A589" s="896"/>
      <c r="B589" s="896"/>
      <c r="C589" s="896"/>
      <c r="D589" s="896"/>
      <c r="E589" s="896"/>
      <c r="F589" s="896"/>
      <c r="G589" s="896"/>
      <c r="H589" s="896"/>
      <c r="I589" s="896"/>
      <c r="J589" s="896"/>
      <c r="K589" s="896"/>
      <c r="L589" s="896"/>
      <c r="M589" s="896"/>
      <c r="N589" s="896"/>
      <c r="O589" s="896"/>
      <c r="P589" s="896"/>
      <c r="Q589" s="896"/>
      <c r="R589" s="896"/>
      <c r="S589" s="896"/>
      <c r="T589" s="896"/>
      <c r="U589" s="896"/>
      <c r="V589" s="896"/>
      <c r="W589" s="896"/>
      <c r="X589" s="896"/>
      <c r="Y589" s="896"/>
      <c r="Z589" s="896"/>
    </row>
    <row r="590" ht="15.75" customHeight="1">
      <c r="A590" s="896"/>
      <c r="B590" s="896"/>
      <c r="C590" s="896"/>
      <c r="D590" s="896"/>
      <c r="E590" s="896"/>
      <c r="F590" s="896"/>
      <c r="G590" s="896"/>
      <c r="H590" s="896"/>
      <c r="I590" s="896"/>
      <c r="J590" s="896"/>
      <c r="K590" s="896"/>
      <c r="L590" s="896"/>
      <c r="M590" s="896"/>
      <c r="N590" s="896"/>
      <c r="O590" s="896"/>
      <c r="P590" s="896"/>
      <c r="Q590" s="896"/>
      <c r="R590" s="896"/>
      <c r="S590" s="896"/>
      <c r="T590" s="896"/>
      <c r="U590" s="896"/>
      <c r="V590" s="896"/>
      <c r="W590" s="896"/>
      <c r="X590" s="896"/>
      <c r="Y590" s="896"/>
      <c r="Z590" s="896"/>
    </row>
    <row r="591" ht="15.75" customHeight="1">
      <c r="A591" s="896"/>
      <c r="B591" s="896"/>
      <c r="C591" s="896"/>
      <c r="D591" s="896"/>
      <c r="E591" s="896"/>
      <c r="F591" s="896"/>
      <c r="G591" s="896"/>
      <c r="H591" s="896"/>
      <c r="I591" s="896"/>
      <c r="J591" s="896"/>
      <c r="K591" s="896"/>
      <c r="L591" s="896"/>
      <c r="M591" s="896"/>
      <c r="N591" s="896"/>
      <c r="O591" s="896"/>
      <c r="P591" s="896"/>
      <c r="Q591" s="896"/>
      <c r="R591" s="896"/>
      <c r="S591" s="896"/>
      <c r="T591" s="896"/>
      <c r="U591" s="896"/>
      <c r="V591" s="896"/>
      <c r="W591" s="896"/>
      <c r="X591" s="896"/>
      <c r="Y591" s="896"/>
      <c r="Z591" s="896"/>
    </row>
    <row r="592" ht="15.75" customHeight="1">
      <c r="A592" s="896"/>
      <c r="B592" s="896"/>
      <c r="C592" s="896"/>
      <c r="D592" s="896"/>
      <c r="E592" s="896"/>
      <c r="F592" s="896"/>
      <c r="G592" s="896"/>
      <c r="H592" s="896"/>
      <c r="I592" s="896"/>
      <c r="J592" s="896"/>
      <c r="K592" s="896"/>
      <c r="L592" s="896"/>
      <c r="M592" s="896"/>
      <c r="N592" s="896"/>
      <c r="O592" s="896"/>
      <c r="P592" s="896"/>
      <c r="Q592" s="896"/>
      <c r="R592" s="896"/>
      <c r="S592" s="896"/>
      <c r="T592" s="896"/>
      <c r="U592" s="896"/>
      <c r="V592" s="896"/>
      <c r="W592" s="896"/>
      <c r="X592" s="896"/>
      <c r="Y592" s="896"/>
      <c r="Z592" s="896"/>
    </row>
    <row r="593" ht="15.75" customHeight="1">
      <c r="A593" s="896"/>
      <c r="B593" s="896"/>
      <c r="C593" s="896"/>
      <c r="D593" s="896"/>
      <c r="E593" s="896"/>
      <c r="F593" s="896"/>
      <c r="G593" s="896"/>
      <c r="H593" s="896"/>
      <c r="I593" s="896"/>
      <c r="J593" s="896"/>
      <c r="K593" s="896"/>
      <c r="L593" s="896"/>
      <c r="M593" s="896"/>
      <c r="N593" s="896"/>
      <c r="O593" s="896"/>
      <c r="P593" s="896"/>
      <c r="Q593" s="896"/>
      <c r="R593" s="896"/>
      <c r="S593" s="896"/>
      <c r="T593" s="896"/>
      <c r="U593" s="896"/>
      <c r="V593" s="896"/>
      <c r="W593" s="896"/>
      <c r="X593" s="896"/>
      <c r="Y593" s="896"/>
      <c r="Z593" s="896"/>
    </row>
    <row r="594" ht="15.75" customHeight="1">
      <c r="A594" s="896"/>
      <c r="B594" s="896"/>
      <c r="C594" s="896"/>
      <c r="D594" s="896"/>
      <c r="E594" s="896"/>
      <c r="F594" s="896"/>
      <c r="G594" s="896"/>
      <c r="H594" s="896"/>
      <c r="I594" s="896"/>
      <c r="J594" s="896"/>
      <c r="K594" s="896"/>
      <c r="L594" s="896"/>
      <c r="M594" s="896"/>
      <c r="N594" s="896"/>
      <c r="O594" s="896"/>
      <c r="P594" s="896"/>
      <c r="Q594" s="896"/>
      <c r="R594" s="896"/>
      <c r="S594" s="896"/>
      <c r="T594" s="896"/>
      <c r="U594" s="896"/>
      <c r="V594" s="896"/>
      <c r="W594" s="896"/>
      <c r="X594" s="896"/>
      <c r="Y594" s="896"/>
      <c r="Z594" s="896"/>
    </row>
    <row r="595" ht="15.75" customHeight="1">
      <c r="A595" s="896"/>
      <c r="B595" s="896"/>
      <c r="C595" s="896"/>
      <c r="D595" s="896"/>
      <c r="E595" s="896"/>
      <c r="F595" s="896"/>
      <c r="G595" s="896"/>
      <c r="H595" s="896"/>
      <c r="I595" s="896"/>
      <c r="J595" s="896"/>
      <c r="K595" s="896"/>
      <c r="L595" s="896"/>
      <c r="M595" s="896"/>
      <c r="N595" s="896"/>
      <c r="O595" s="896"/>
      <c r="P595" s="896"/>
      <c r="Q595" s="896"/>
      <c r="R595" s="896"/>
      <c r="S595" s="896"/>
      <c r="T595" s="896"/>
      <c r="U595" s="896"/>
      <c r="V595" s="896"/>
      <c r="W595" s="896"/>
      <c r="X595" s="896"/>
      <c r="Y595" s="896"/>
      <c r="Z595" s="896"/>
    </row>
    <row r="596" ht="15.75" customHeight="1">
      <c r="A596" s="896"/>
      <c r="B596" s="896"/>
      <c r="C596" s="896"/>
      <c r="D596" s="896"/>
      <c r="E596" s="896"/>
      <c r="F596" s="896"/>
      <c r="G596" s="896"/>
      <c r="H596" s="896"/>
      <c r="I596" s="896"/>
      <c r="J596" s="896"/>
      <c r="K596" s="896"/>
      <c r="L596" s="896"/>
      <c r="M596" s="896"/>
      <c r="N596" s="896"/>
      <c r="O596" s="896"/>
      <c r="P596" s="896"/>
      <c r="Q596" s="896"/>
      <c r="R596" s="896"/>
      <c r="S596" s="896"/>
      <c r="T596" s="896"/>
      <c r="U596" s="896"/>
      <c r="V596" s="896"/>
      <c r="W596" s="896"/>
      <c r="X596" s="896"/>
      <c r="Y596" s="896"/>
      <c r="Z596" s="896"/>
    </row>
    <row r="597" ht="15.75" customHeight="1">
      <c r="A597" s="896"/>
      <c r="B597" s="896"/>
      <c r="C597" s="896"/>
      <c r="D597" s="896"/>
      <c r="E597" s="896"/>
      <c r="F597" s="896"/>
      <c r="G597" s="896"/>
      <c r="H597" s="896"/>
      <c r="I597" s="896"/>
      <c r="J597" s="896"/>
      <c r="K597" s="896"/>
      <c r="L597" s="896"/>
      <c r="M597" s="896"/>
      <c r="N597" s="896"/>
      <c r="O597" s="896"/>
      <c r="P597" s="896"/>
      <c r="Q597" s="896"/>
      <c r="R597" s="896"/>
      <c r="S597" s="896"/>
      <c r="T597" s="896"/>
      <c r="U597" s="896"/>
      <c r="V597" s="896"/>
      <c r="W597" s="896"/>
      <c r="X597" s="896"/>
      <c r="Y597" s="896"/>
      <c r="Z597" s="896"/>
    </row>
    <row r="598" ht="15.75" customHeight="1">
      <c r="A598" s="896"/>
      <c r="B598" s="896"/>
      <c r="C598" s="896"/>
      <c r="D598" s="896"/>
      <c r="E598" s="896"/>
      <c r="F598" s="896"/>
      <c r="G598" s="896"/>
      <c r="H598" s="896"/>
      <c r="I598" s="896"/>
      <c r="J598" s="896"/>
      <c r="K598" s="896"/>
      <c r="L598" s="896"/>
      <c r="M598" s="896"/>
      <c r="N598" s="896"/>
      <c r="O598" s="896"/>
      <c r="P598" s="896"/>
      <c r="Q598" s="896"/>
      <c r="R598" s="896"/>
      <c r="S598" s="896"/>
      <c r="T598" s="896"/>
      <c r="U598" s="896"/>
      <c r="V598" s="896"/>
      <c r="W598" s="896"/>
      <c r="X598" s="896"/>
      <c r="Y598" s="896"/>
      <c r="Z598" s="896"/>
    </row>
    <row r="599" ht="15.75" customHeight="1">
      <c r="A599" s="896"/>
      <c r="B599" s="896"/>
      <c r="C599" s="896"/>
      <c r="D599" s="896"/>
      <c r="E599" s="896"/>
      <c r="F599" s="896"/>
      <c r="G599" s="896"/>
      <c r="H599" s="896"/>
      <c r="I599" s="896"/>
      <c r="J599" s="896"/>
      <c r="K599" s="896"/>
      <c r="L599" s="896"/>
      <c r="M599" s="896"/>
      <c r="N599" s="896"/>
      <c r="O599" s="896"/>
      <c r="P599" s="896"/>
      <c r="Q599" s="896"/>
      <c r="R599" s="896"/>
      <c r="S599" s="896"/>
      <c r="T599" s="896"/>
      <c r="U599" s="896"/>
      <c r="V599" s="896"/>
      <c r="W599" s="896"/>
      <c r="X599" s="896"/>
      <c r="Y599" s="896"/>
      <c r="Z599" s="896"/>
    </row>
    <row r="600" ht="15.75" customHeight="1">
      <c r="A600" s="896"/>
      <c r="B600" s="896"/>
      <c r="C600" s="896"/>
      <c r="D600" s="896"/>
      <c r="E600" s="896"/>
      <c r="F600" s="896"/>
      <c r="G600" s="896"/>
      <c r="H600" s="896"/>
      <c r="I600" s="896"/>
      <c r="J600" s="896"/>
      <c r="K600" s="896"/>
      <c r="L600" s="896"/>
      <c r="M600" s="896"/>
      <c r="N600" s="896"/>
      <c r="O600" s="896"/>
      <c r="P600" s="896"/>
      <c r="Q600" s="896"/>
      <c r="R600" s="896"/>
      <c r="S600" s="896"/>
      <c r="T600" s="896"/>
      <c r="U600" s="896"/>
      <c r="V600" s="896"/>
      <c r="W600" s="896"/>
      <c r="X600" s="896"/>
      <c r="Y600" s="896"/>
      <c r="Z600" s="896"/>
    </row>
    <row r="601" ht="15.75" customHeight="1">
      <c r="A601" s="896"/>
      <c r="B601" s="896"/>
      <c r="C601" s="896"/>
      <c r="D601" s="896"/>
      <c r="E601" s="896"/>
      <c r="F601" s="896"/>
      <c r="G601" s="896"/>
      <c r="H601" s="896"/>
      <c r="I601" s="896"/>
      <c r="J601" s="896"/>
      <c r="K601" s="896"/>
      <c r="L601" s="896"/>
      <c r="M601" s="896"/>
      <c r="N601" s="896"/>
      <c r="O601" s="896"/>
      <c r="P601" s="896"/>
      <c r="Q601" s="896"/>
      <c r="R601" s="896"/>
      <c r="S601" s="896"/>
      <c r="T601" s="896"/>
      <c r="U601" s="896"/>
      <c r="V601" s="896"/>
      <c r="W601" s="896"/>
      <c r="X601" s="896"/>
      <c r="Y601" s="896"/>
      <c r="Z601" s="896"/>
    </row>
    <row r="602" ht="15.75" customHeight="1">
      <c r="A602" s="896"/>
      <c r="B602" s="896"/>
      <c r="C602" s="896"/>
      <c r="D602" s="896"/>
      <c r="E602" s="896"/>
      <c r="F602" s="896"/>
      <c r="G602" s="896"/>
      <c r="H602" s="896"/>
      <c r="I602" s="896"/>
      <c r="J602" s="896"/>
      <c r="K602" s="896"/>
      <c r="L602" s="896"/>
      <c r="M602" s="896"/>
      <c r="N602" s="896"/>
      <c r="O602" s="896"/>
      <c r="P602" s="896"/>
      <c r="Q602" s="896"/>
      <c r="R602" s="896"/>
      <c r="S602" s="896"/>
      <c r="T602" s="896"/>
      <c r="U602" s="896"/>
      <c r="V602" s="896"/>
      <c r="W602" s="896"/>
      <c r="X602" s="896"/>
      <c r="Y602" s="896"/>
      <c r="Z602" s="896"/>
    </row>
    <row r="603" ht="15.75" customHeight="1">
      <c r="A603" s="896"/>
      <c r="B603" s="896"/>
      <c r="C603" s="896"/>
      <c r="D603" s="896"/>
      <c r="E603" s="896"/>
      <c r="F603" s="896"/>
      <c r="G603" s="896"/>
      <c r="H603" s="896"/>
      <c r="I603" s="896"/>
      <c r="J603" s="896"/>
      <c r="K603" s="896"/>
      <c r="L603" s="896"/>
      <c r="M603" s="896"/>
      <c r="N603" s="896"/>
      <c r="O603" s="896"/>
      <c r="P603" s="896"/>
      <c r="Q603" s="896"/>
      <c r="R603" s="896"/>
      <c r="S603" s="896"/>
      <c r="T603" s="896"/>
      <c r="U603" s="896"/>
      <c r="V603" s="896"/>
      <c r="W603" s="896"/>
      <c r="X603" s="896"/>
      <c r="Y603" s="896"/>
      <c r="Z603" s="896"/>
    </row>
    <row r="604" ht="15.75" customHeight="1">
      <c r="A604" s="896"/>
      <c r="B604" s="896"/>
      <c r="C604" s="896"/>
      <c r="D604" s="896"/>
      <c r="E604" s="896"/>
      <c r="F604" s="896"/>
      <c r="G604" s="896"/>
      <c r="H604" s="896"/>
      <c r="I604" s="896"/>
      <c r="J604" s="896"/>
      <c r="K604" s="896"/>
      <c r="L604" s="896"/>
      <c r="M604" s="896"/>
      <c r="N604" s="896"/>
      <c r="O604" s="896"/>
      <c r="P604" s="896"/>
      <c r="Q604" s="896"/>
      <c r="R604" s="896"/>
      <c r="S604" s="896"/>
      <c r="T604" s="896"/>
      <c r="U604" s="896"/>
      <c r="V604" s="896"/>
      <c r="W604" s="896"/>
      <c r="X604" s="896"/>
      <c r="Y604" s="896"/>
      <c r="Z604" s="896"/>
    </row>
    <row r="605" ht="15.75" customHeight="1">
      <c r="A605" s="896"/>
      <c r="B605" s="896"/>
      <c r="C605" s="896"/>
      <c r="D605" s="896"/>
      <c r="E605" s="896"/>
      <c r="F605" s="896"/>
      <c r="G605" s="896"/>
      <c r="H605" s="896"/>
      <c r="I605" s="896"/>
      <c r="J605" s="896"/>
      <c r="K605" s="896"/>
      <c r="L605" s="896"/>
      <c r="M605" s="896"/>
      <c r="N605" s="896"/>
      <c r="O605" s="896"/>
      <c r="P605" s="896"/>
      <c r="Q605" s="896"/>
      <c r="R605" s="896"/>
      <c r="S605" s="896"/>
      <c r="T605" s="896"/>
      <c r="U605" s="896"/>
      <c r="V605" s="896"/>
      <c r="W605" s="896"/>
      <c r="X605" s="896"/>
      <c r="Y605" s="896"/>
      <c r="Z605" s="896"/>
    </row>
    <row r="606" ht="15.75" customHeight="1">
      <c r="A606" s="896"/>
      <c r="B606" s="896"/>
      <c r="C606" s="896"/>
      <c r="D606" s="896"/>
      <c r="E606" s="896"/>
      <c r="F606" s="896"/>
      <c r="G606" s="896"/>
      <c r="H606" s="896"/>
      <c r="I606" s="896"/>
      <c r="J606" s="896"/>
      <c r="K606" s="896"/>
      <c r="L606" s="896"/>
      <c r="M606" s="896"/>
      <c r="N606" s="896"/>
      <c r="O606" s="896"/>
      <c r="P606" s="896"/>
      <c r="Q606" s="896"/>
      <c r="R606" s="896"/>
      <c r="S606" s="896"/>
      <c r="T606" s="896"/>
      <c r="U606" s="896"/>
      <c r="V606" s="896"/>
      <c r="W606" s="896"/>
      <c r="X606" s="896"/>
      <c r="Y606" s="896"/>
      <c r="Z606" s="896"/>
    </row>
    <row r="607" ht="15.75" customHeight="1">
      <c r="A607" s="896"/>
      <c r="B607" s="896"/>
      <c r="C607" s="896"/>
      <c r="D607" s="896"/>
      <c r="E607" s="896"/>
      <c r="F607" s="896"/>
      <c r="G607" s="896"/>
      <c r="H607" s="896"/>
      <c r="I607" s="896"/>
      <c r="J607" s="896"/>
      <c r="K607" s="896"/>
      <c r="L607" s="896"/>
      <c r="M607" s="896"/>
      <c r="N607" s="896"/>
      <c r="O607" s="896"/>
      <c r="P607" s="896"/>
      <c r="Q607" s="896"/>
      <c r="R607" s="896"/>
      <c r="S607" s="896"/>
      <c r="T607" s="896"/>
      <c r="U607" s="896"/>
      <c r="V607" s="896"/>
      <c r="W607" s="896"/>
      <c r="X607" s="896"/>
      <c r="Y607" s="896"/>
      <c r="Z607" s="896"/>
    </row>
    <row r="608" ht="15.75" customHeight="1">
      <c r="A608" s="896"/>
      <c r="B608" s="896"/>
      <c r="C608" s="896"/>
      <c r="D608" s="896"/>
      <c r="E608" s="896"/>
      <c r="F608" s="896"/>
      <c r="G608" s="896"/>
      <c r="H608" s="896"/>
      <c r="I608" s="896"/>
      <c r="J608" s="896"/>
      <c r="K608" s="896"/>
      <c r="L608" s="896"/>
      <c r="M608" s="896"/>
      <c r="N608" s="896"/>
      <c r="O608" s="896"/>
      <c r="P608" s="896"/>
      <c r="Q608" s="896"/>
      <c r="R608" s="896"/>
      <c r="S608" s="896"/>
      <c r="T608" s="896"/>
      <c r="U608" s="896"/>
      <c r="V608" s="896"/>
      <c r="W608" s="896"/>
      <c r="X608" s="896"/>
      <c r="Y608" s="896"/>
      <c r="Z608" s="896"/>
    </row>
    <row r="609" ht="15.75" customHeight="1">
      <c r="A609" s="896"/>
      <c r="B609" s="896"/>
      <c r="C609" s="896"/>
      <c r="D609" s="896"/>
      <c r="E609" s="896"/>
      <c r="F609" s="896"/>
      <c r="G609" s="896"/>
      <c r="H609" s="896"/>
      <c r="I609" s="896"/>
      <c r="J609" s="896"/>
      <c r="K609" s="896"/>
      <c r="L609" s="896"/>
      <c r="M609" s="896"/>
      <c r="N609" s="896"/>
      <c r="O609" s="896"/>
      <c r="P609" s="896"/>
      <c r="Q609" s="896"/>
      <c r="R609" s="896"/>
      <c r="S609" s="896"/>
      <c r="T609" s="896"/>
      <c r="U609" s="896"/>
      <c r="V609" s="896"/>
      <c r="W609" s="896"/>
      <c r="X609" s="896"/>
      <c r="Y609" s="896"/>
      <c r="Z609" s="896"/>
    </row>
    <row r="610" ht="15.75" customHeight="1">
      <c r="A610" s="896"/>
      <c r="B610" s="896"/>
      <c r="C610" s="896"/>
      <c r="D610" s="896"/>
      <c r="E610" s="896"/>
      <c r="F610" s="896"/>
      <c r="G610" s="896"/>
      <c r="H610" s="896"/>
      <c r="I610" s="896"/>
      <c r="J610" s="896"/>
      <c r="K610" s="896"/>
      <c r="L610" s="896"/>
      <c r="M610" s="896"/>
      <c r="N610" s="896"/>
      <c r="O610" s="896"/>
      <c r="P610" s="896"/>
      <c r="Q610" s="896"/>
      <c r="R610" s="896"/>
      <c r="S610" s="896"/>
      <c r="T610" s="896"/>
      <c r="U610" s="896"/>
      <c r="V610" s="896"/>
      <c r="W610" s="896"/>
      <c r="X610" s="896"/>
      <c r="Y610" s="896"/>
      <c r="Z610" s="896"/>
    </row>
    <row r="611" ht="15.75" customHeight="1">
      <c r="A611" s="896"/>
      <c r="B611" s="896"/>
      <c r="C611" s="896"/>
      <c r="D611" s="896"/>
      <c r="E611" s="896"/>
      <c r="F611" s="896"/>
      <c r="G611" s="896"/>
      <c r="H611" s="896"/>
      <c r="I611" s="896"/>
      <c r="J611" s="896"/>
      <c r="K611" s="896"/>
      <c r="L611" s="896"/>
      <c r="M611" s="896"/>
      <c r="N611" s="896"/>
      <c r="O611" s="896"/>
      <c r="P611" s="896"/>
      <c r="Q611" s="896"/>
      <c r="R611" s="896"/>
      <c r="S611" s="896"/>
      <c r="T611" s="896"/>
      <c r="U611" s="896"/>
      <c r="V611" s="896"/>
      <c r="W611" s="896"/>
      <c r="X611" s="896"/>
      <c r="Y611" s="896"/>
      <c r="Z611" s="896"/>
    </row>
    <row r="612" ht="15.75" customHeight="1">
      <c r="A612" s="896"/>
      <c r="B612" s="896"/>
      <c r="C612" s="896"/>
      <c r="D612" s="896"/>
      <c r="E612" s="896"/>
      <c r="F612" s="896"/>
      <c r="G612" s="896"/>
      <c r="H612" s="896"/>
      <c r="I612" s="896"/>
      <c r="J612" s="896"/>
      <c r="K612" s="896"/>
      <c r="L612" s="896"/>
      <c r="M612" s="896"/>
      <c r="N612" s="896"/>
      <c r="O612" s="896"/>
      <c r="P612" s="896"/>
      <c r="Q612" s="896"/>
      <c r="R612" s="896"/>
      <c r="S612" s="896"/>
      <c r="T612" s="896"/>
      <c r="U612" s="896"/>
      <c r="V612" s="896"/>
      <c r="W612" s="896"/>
      <c r="X612" s="896"/>
      <c r="Y612" s="896"/>
      <c r="Z612" s="896"/>
    </row>
    <row r="613" ht="15.75" customHeight="1">
      <c r="A613" s="896"/>
      <c r="B613" s="896"/>
      <c r="C613" s="896"/>
      <c r="D613" s="896"/>
      <c r="E613" s="896"/>
      <c r="F613" s="896"/>
      <c r="G613" s="896"/>
      <c r="H613" s="896"/>
      <c r="I613" s="896"/>
      <c r="J613" s="896"/>
      <c r="K613" s="896"/>
      <c r="L613" s="896"/>
      <c r="M613" s="896"/>
      <c r="N613" s="896"/>
      <c r="O613" s="896"/>
      <c r="P613" s="896"/>
      <c r="Q613" s="896"/>
      <c r="R613" s="896"/>
      <c r="S613" s="896"/>
      <c r="T613" s="896"/>
      <c r="U613" s="896"/>
      <c r="V613" s="896"/>
      <c r="W613" s="896"/>
      <c r="X613" s="896"/>
      <c r="Y613" s="896"/>
      <c r="Z613" s="896"/>
    </row>
    <row r="614" ht="15.75" customHeight="1">
      <c r="A614" s="896"/>
      <c r="B614" s="896"/>
      <c r="C614" s="896"/>
      <c r="D614" s="896"/>
      <c r="E614" s="896"/>
      <c r="F614" s="896"/>
      <c r="G614" s="896"/>
      <c r="H614" s="896"/>
      <c r="I614" s="896"/>
      <c r="J614" s="896"/>
      <c r="K614" s="896"/>
      <c r="L614" s="896"/>
      <c r="M614" s="896"/>
      <c r="N614" s="896"/>
      <c r="O614" s="896"/>
      <c r="P614" s="896"/>
      <c r="Q614" s="896"/>
      <c r="R614" s="896"/>
      <c r="S614" s="896"/>
      <c r="T614" s="896"/>
      <c r="U614" s="896"/>
      <c r="V614" s="896"/>
      <c r="W614" s="896"/>
      <c r="X614" s="896"/>
      <c r="Y614" s="896"/>
      <c r="Z614" s="896"/>
    </row>
    <row r="615" ht="15.75" customHeight="1">
      <c r="A615" s="896"/>
      <c r="B615" s="896"/>
      <c r="C615" s="896"/>
      <c r="D615" s="896"/>
      <c r="E615" s="896"/>
      <c r="F615" s="896"/>
      <c r="G615" s="896"/>
      <c r="H615" s="896"/>
      <c r="I615" s="896"/>
      <c r="J615" s="896"/>
      <c r="K615" s="896"/>
      <c r="L615" s="896"/>
      <c r="M615" s="896"/>
      <c r="N615" s="896"/>
      <c r="O615" s="896"/>
      <c r="P615" s="896"/>
      <c r="Q615" s="896"/>
      <c r="R615" s="896"/>
      <c r="S615" s="896"/>
      <c r="T615" s="896"/>
      <c r="U615" s="896"/>
      <c r="V615" s="896"/>
      <c r="W615" s="896"/>
      <c r="X615" s="896"/>
      <c r="Y615" s="896"/>
      <c r="Z615" s="896"/>
    </row>
    <row r="616" ht="15.75" customHeight="1">
      <c r="A616" s="896"/>
      <c r="B616" s="896"/>
      <c r="C616" s="896"/>
      <c r="D616" s="896"/>
      <c r="E616" s="896"/>
      <c r="F616" s="896"/>
      <c r="G616" s="896"/>
      <c r="H616" s="896"/>
      <c r="I616" s="896"/>
      <c r="J616" s="896"/>
      <c r="K616" s="896"/>
      <c r="L616" s="896"/>
      <c r="M616" s="896"/>
      <c r="N616" s="896"/>
      <c r="O616" s="896"/>
      <c r="P616" s="896"/>
      <c r="Q616" s="896"/>
      <c r="R616" s="896"/>
      <c r="S616" s="896"/>
      <c r="T616" s="896"/>
      <c r="U616" s="896"/>
      <c r="V616" s="896"/>
      <c r="W616" s="896"/>
      <c r="X616" s="896"/>
      <c r="Y616" s="896"/>
      <c r="Z616" s="896"/>
    </row>
    <row r="617" ht="15.75" customHeight="1">
      <c r="A617" s="896"/>
      <c r="B617" s="896"/>
      <c r="C617" s="896"/>
      <c r="D617" s="896"/>
      <c r="E617" s="896"/>
      <c r="F617" s="896"/>
      <c r="G617" s="896"/>
      <c r="H617" s="896"/>
      <c r="I617" s="896"/>
      <c r="J617" s="896"/>
      <c r="K617" s="896"/>
      <c r="L617" s="896"/>
      <c r="M617" s="896"/>
      <c r="N617" s="896"/>
      <c r="O617" s="896"/>
      <c r="P617" s="896"/>
      <c r="Q617" s="896"/>
      <c r="R617" s="896"/>
      <c r="S617" s="896"/>
      <c r="T617" s="896"/>
      <c r="U617" s="896"/>
      <c r="V617" s="896"/>
      <c r="W617" s="896"/>
      <c r="X617" s="896"/>
      <c r="Y617" s="896"/>
      <c r="Z617" s="896"/>
    </row>
    <row r="618" ht="15.75" customHeight="1">
      <c r="A618" s="896"/>
      <c r="B618" s="896"/>
      <c r="C618" s="896"/>
      <c r="D618" s="896"/>
      <c r="E618" s="896"/>
      <c r="F618" s="896"/>
      <c r="G618" s="896"/>
      <c r="H618" s="896"/>
      <c r="I618" s="896"/>
      <c r="J618" s="896"/>
      <c r="K618" s="896"/>
      <c r="L618" s="896"/>
      <c r="M618" s="896"/>
      <c r="N618" s="896"/>
      <c r="O618" s="896"/>
      <c r="P618" s="896"/>
      <c r="Q618" s="896"/>
      <c r="R618" s="896"/>
      <c r="S618" s="896"/>
      <c r="T618" s="896"/>
      <c r="U618" s="896"/>
      <c r="V618" s="896"/>
      <c r="W618" s="896"/>
      <c r="X618" s="896"/>
      <c r="Y618" s="896"/>
      <c r="Z618" s="896"/>
    </row>
    <row r="619" ht="15.75" customHeight="1">
      <c r="A619" s="896"/>
      <c r="B619" s="896"/>
      <c r="C619" s="896"/>
      <c r="D619" s="896"/>
      <c r="E619" s="896"/>
      <c r="F619" s="896"/>
      <c r="G619" s="896"/>
      <c r="H619" s="896"/>
      <c r="I619" s="896"/>
      <c r="J619" s="896"/>
      <c r="K619" s="896"/>
      <c r="L619" s="896"/>
      <c r="M619" s="896"/>
      <c r="N619" s="896"/>
      <c r="O619" s="896"/>
      <c r="P619" s="896"/>
      <c r="Q619" s="896"/>
      <c r="R619" s="896"/>
      <c r="S619" s="896"/>
      <c r="T619" s="896"/>
      <c r="U619" s="896"/>
      <c r="V619" s="896"/>
      <c r="W619" s="896"/>
      <c r="X619" s="896"/>
      <c r="Y619" s="896"/>
      <c r="Z619" s="896"/>
    </row>
    <row r="620" ht="15.75" customHeight="1">
      <c r="A620" s="896"/>
      <c r="B620" s="896"/>
      <c r="C620" s="896"/>
      <c r="D620" s="896"/>
      <c r="E620" s="896"/>
      <c r="F620" s="896"/>
      <c r="G620" s="896"/>
      <c r="H620" s="896"/>
      <c r="I620" s="896"/>
      <c r="J620" s="896"/>
      <c r="K620" s="896"/>
      <c r="L620" s="896"/>
      <c r="M620" s="896"/>
      <c r="N620" s="896"/>
      <c r="O620" s="896"/>
      <c r="P620" s="896"/>
      <c r="Q620" s="896"/>
      <c r="R620" s="896"/>
      <c r="S620" s="896"/>
      <c r="T620" s="896"/>
      <c r="U620" s="896"/>
      <c r="V620" s="896"/>
      <c r="W620" s="896"/>
      <c r="X620" s="896"/>
      <c r="Y620" s="896"/>
      <c r="Z620" s="896"/>
    </row>
    <row r="621" ht="15.75" customHeight="1">
      <c r="A621" s="896"/>
      <c r="B621" s="896"/>
      <c r="C621" s="896"/>
      <c r="D621" s="896"/>
      <c r="E621" s="896"/>
      <c r="F621" s="896"/>
      <c r="G621" s="896"/>
      <c r="H621" s="896"/>
      <c r="I621" s="896"/>
      <c r="J621" s="896"/>
      <c r="K621" s="896"/>
      <c r="L621" s="896"/>
      <c r="M621" s="896"/>
      <c r="N621" s="896"/>
      <c r="O621" s="896"/>
      <c r="P621" s="896"/>
      <c r="Q621" s="896"/>
      <c r="R621" s="896"/>
      <c r="S621" s="896"/>
      <c r="T621" s="896"/>
      <c r="U621" s="896"/>
      <c r="V621" s="896"/>
      <c r="W621" s="896"/>
      <c r="X621" s="896"/>
      <c r="Y621" s="896"/>
      <c r="Z621" s="896"/>
    </row>
    <row r="622" ht="15.75" customHeight="1">
      <c r="A622" s="896"/>
      <c r="B622" s="896"/>
      <c r="C622" s="896"/>
      <c r="D622" s="896"/>
      <c r="E622" s="896"/>
      <c r="F622" s="896"/>
      <c r="G622" s="896"/>
      <c r="H622" s="896"/>
      <c r="I622" s="896"/>
      <c r="J622" s="896"/>
      <c r="K622" s="896"/>
      <c r="L622" s="896"/>
      <c r="M622" s="896"/>
      <c r="N622" s="896"/>
      <c r="O622" s="896"/>
      <c r="P622" s="896"/>
      <c r="Q622" s="896"/>
      <c r="R622" s="896"/>
      <c r="S622" s="896"/>
      <c r="T622" s="896"/>
      <c r="U622" s="896"/>
      <c r="V622" s="896"/>
      <c r="W622" s="896"/>
      <c r="X622" s="896"/>
      <c r="Y622" s="896"/>
      <c r="Z622" s="896"/>
    </row>
    <row r="623" ht="15.75" customHeight="1">
      <c r="A623" s="896"/>
      <c r="B623" s="896"/>
      <c r="C623" s="896"/>
      <c r="D623" s="896"/>
      <c r="E623" s="896"/>
      <c r="F623" s="896"/>
      <c r="G623" s="896"/>
      <c r="H623" s="896"/>
      <c r="I623" s="896"/>
      <c r="J623" s="896"/>
      <c r="K623" s="896"/>
      <c r="L623" s="896"/>
      <c r="M623" s="896"/>
      <c r="N623" s="896"/>
      <c r="O623" s="896"/>
      <c r="P623" s="896"/>
      <c r="Q623" s="896"/>
      <c r="R623" s="896"/>
      <c r="S623" s="896"/>
      <c r="T623" s="896"/>
      <c r="U623" s="896"/>
      <c r="V623" s="896"/>
      <c r="W623" s="896"/>
      <c r="X623" s="896"/>
      <c r="Y623" s="896"/>
      <c r="Z623" s="896"/>
    </row>
    <row r="624" ht="15.75" customHeight="1">
      <c r="A624" s="896"/>
      <c r="B624" s="896"/>
      <c r="C624" s="896"/>
      <c r="D624" s="896"/>
      <c r="E624" s="896"/>
      <c r="F624" s="896"/>
      <c r="G624" s="896"/>
      <c r="H624" s="896"/>
      <c r="I624" s="896"/>
      <c r="J624" s="896"/>
      <c r="K624" s="896"/>
      <c r="L624" s="896"/>
      <c r="M624" s="896"/>
      <c r="N624" s="896"/>
      <c r="O624" s="896"/>
      <c r="P624" s="896"/>
      <c r="Q624" s="896"/>
      <c r="R624" s="896"/>
      <c r="S624" s="896"/>
      <c r="T624" s="896"/>
      <c r="U624" s="896"/>
      <c r="V624" s="896"/>
      <c r="W624" s="896"/>
      <c r="X624" s="896"/>
      <c r="Y624" s="896"/>
      <c r="Z624" s="896"/>
    </row>
    <row r="625" ht="15.75" customHeight="1">
      <c r="A625" s="896"/>
      <c r="B625" s="896"/>
      <c r="C625" s="896"/>
      <c r="D625" s="896"/>
      <c r="E625" s="896"/>
      <c r="F625" s="896"/>
      <c r="G625" s="896"/>
      <c r="H625" s="896"/>
      <c r="I625" s="896"/>
      <c r="J625" s="896"/>
      <c r="K625" s="896"/>
      <c r="L625" s="896"/>
      <c r="M625" s="896"/>
      <c r="N625" s="896"/>
      <c r="O625" s="896"/>
      <c r="P625" s="896"/>
      <c r="Q625" s="896"/>
      <c r="R625" s="896"/>
      <c r="S625" s="896"/>
      <c r="T625" s="896"/>
      <c r="U625" s="896"/>
      <c r="V625" s="896"/>
      <c r="W625" s="896"/>
      <c r="X625" s="896"/>
      <c r="Y625" s="896"/>
      <c r="Z625" s="896"/>
    </row>
    <row r="626" ht="15.75" customHeight="1">
      <c r="A626" s="896"/>
      <c r="B626" s="896"/>
      <c r="C626" s="896"/>
      <c r="D626" s="896"/>
      <c r="E626" s="896"/>
      <c r="F626" s="896"/>
      <c r="G626" s="896"/>
      <c r="H626" s="896"/>
      <c r="I626" s="896"/>
      <c r="J626" s="896"/>
      <c r="K626" s="896"/>
      <c r="L626" s="896"/>
      <c r="M626" s="896"/>
      <c r="N626" s="896"/>
      <c r="O626" s="896"/>
      <c r="P626" s="896"/>
      <c r="Q626" s="896"/>
      <c r="R626" s="896"/>
      <c r="S626" s="896"/>
      <c r="T626" s="896"/>
      <c r="U626" s="896"/>
      <c r="V626" s="896"/>
      <c r="W626" s="896"/>
      <c r="X626" s="896"/>
      <c r="Y626" s="896"/>
      <c r="Z626" s="896"/>
    </row>
    <row r="627" ht="15.75" customHeight="1">
      <c r="A627" s="896"/>
      <c r="B627" s="896"/>
      <c r="C627" s="896"/>
      <c r="D627" s="896"/>
      <c r="E627" s="896"/>
      <c r="F627" s="896"/>
      <c r="G627" s="896"/>
      <c r="H627" s="896"/>
      <c r="I627" s="896"/>
      <c r="J627" s="896"/>
      <c r="K627" s="896"/>
      <c r="L627" s="896"/>
      <c r="M627" s="896"/>
      <c r="N627" s="896"/>
      <c r="O627" s="896"/>
      <c r="P627" s="896"/>
      <c r="Q627" s="896"/>
      <c r="R627" s="896"/>
      <c r="S627" s="896"/>
      <c r="T627" s="896"/>
      <c r="U627" s="896"/>
      <c r="V627" s="896"/>
      <c r="W627" s="896"/>
      <c r="X627" s="896"/>
      <c r="Y627" s="896"/>
      <c r="Z627" s="896"/>
    </row>
    <row r="628" ht="15.75" customHeight="1">
      <c r="A628" s="896"/>
      <c r="B628" s="896"/>
      <c r="C628" s="896"/>
      <c r="D628" s="896"/>
      <c r="E628" s="896"/>
      <c r="F628" s="896"/>
      <c r="G628" s="896"/>
      <c r="H628" s="896"/>
      <c r="I628" s="896"/>
      <c r="J628" s="896"/>
      <c r="K628" s="896"/>
      <c r="L628" s="896"/>
      <c r="M628" s="896"/>
      <c r="N628" s="896"/>
      <c r="O628" s="896"/>
      <c r="P628" s="896"/>
      <c r="Q628" s="896"/>
      <c r="R628" s="896"/>
      <c r="S628" s="896"/>
      <c r="T628" s="896"/>
      <c r="U628" s="896"/>
      <c r="V628" s="896"/>
      <c r="W628" s="896"/>
      <c r="X628" s="896"/>
      <c r="Y628" s="896"/>
      <c r="Z628" s="896"/>
    </row>
    <row r="629" ht="15.75" customHeight="1">
      <c r="A629" s="896"/>
      <c r="B629" s="896"/>
      <c r="C629" s="896"/>
      <c r="D629" s="896"/>
      <c r="E629" s="896"/>
      <c r="F629" s="896"/>
      <c r="G629" s="896"/>
      <c r="H629" s="896"/>
      <c r="I629" s="896"/>
      <c r="J629" s="896"/>
      <c r="K629" s="896"/>
      <c r="L629" s="896"/>
      <c r="M629" s="896"/>
      <c r="N629" s="896"/>
      <c r="O629" s="896"/>
      <c r="P629" s="896"/>
      <c r="Q629" s="896"/>
      <c r="R629" s="896"/>
      <c r="S629" s="896"/>
      <c r="T629" s="896"/>
      <c r="U629" s="896"/>
      <c r="V629" s="896"/>
      <c r="W629" s="896"/>
      <c r="X629" s="896"/>
      <c r="Y629" s="896"/>
      <c r="Z629" s="896"/>
    </row>
    <row r="630" ht="15.75" customHeight="1">
      <c r="A630" s="896"/>
      <c r="B630" s="896"/>
      <c r="C630" s="896"/>
      <c r="D630" s="896"/>
      <c r="E630" s="896"/>
      <c r="F630" s="896"/>
      <c r="G630" s="896"/>
      <c r="H630" s="896"/>
      <c r="I630" s="896"/>
      <c r="J630" s="896"/>
      <c r="K630" s="896"/>
      <c r="L630" s="896"/>
      <c r="M630" s="896"/>
      <c r="N630" s="896"/>
      <c r="O630" s="896"/>
      <c r="P630" s="896"/>
      <c r="Q630" s="896"/>
      <c r="R630" s="896"/>
      <c r="S630" s="896"/>
      <c r="T630" s="896"/>
      <c r="U630" s="896"/>
      <c r="V630" s="896"/>
      <c r="W630" s="896"/>
      <c r="X630" s="896"/>
      <c r="Y630" s="896"/>
      <c r="Z630" s="896"/>
    </row>
    <row r="631" ht="15.75" customHeight="1">
      <c r="A631" s="896"/>
      <c r="B631" s="896"/>
      <c r="C631" s="896"/>
      <c r="D631" s="896"/>
      <c r="E631" s="896"/>
      <c r="F631" s="896"/>
      <c r="G631" s="896"/>
      <c r="H631" s="896"/>
      <c r="I631" s="896"/>
      <c r="J631" s="896"/>
      <c r="K631" s="896"/>
      <c r="L631" s="896"/>
      <c r="M631" s="896"/>
      <c r="N631" s="896"/>
      <c r="O631" s="896"/>
      <c r="P631" s="896"/>
      <c r="Q631" s="896"/>
      <c r="R631" s="896"/>
      <c r="S631" s="896"/>
      <c r="T631" s="896"/>
      <c r="U631" s="896"/>
      <c r="V631" s="896"/>
      <c r="W631" s="896"/>
      <c r="X631" s="896"/>
      <c r="Y631" s="896"/>
      <c r="Z631" s="896"/>
    </row>
    <row r="632" ht="15.75" customHeight="1">
      <c r="A632" s="896"/>
      <c r="B632" s="896"/>
      <c r="C632" s="896"/>
      <c r="D632" s="896"/>
      <c r="E632" s="896"/>
      <c r="F632" s="896"/>
      <c r="G632" s="896"/>
      <c r="H632" s="896"/>
      <c r="I632" s="896"/>
      <c r="J632" s="896"/>
      <c r="K632" s="896"/>
      <c r="L632" s="896"/>
      <c r="M632" s="896"/>
      <c r="N632" s="896"/>
      <c r="O632" s="896"/>
      <c r="P632" s="896"/>
      <c r="Q632" s="896"/>
      <c r="R632" s="896"/>
      <c r="S632" s="896"/>
      <c r="T632" s="896"/>
      <c r="U632" s="896"/>
      <c r="V632" s="896"/>
      <c r="W632" s="896"/>
      <c r="X632" s="896"/>
      <c r="Y632" s="896"/>
      <c r="Z632" s="896"/>
    </row>
    <row r="633" ht="15.75" customHeight="1">
      <c r="A633" s="896"/>
      <c r="B633" s="896"/>
      <c r="C633" s="896"/>
      <c r="D633" s="896"/>
      <c r="E633" s="896"/>
      <c r="F633" s="896"/>
      <c r="G633" s="896"/>
      <c r="H633" s="896"/>
      <c r="I633" s="896"/>
      <c r="J633" s="896"/>
      <c r="K633" s="896"/>
      <c r="L633" s="896"/>
      <c r="M633" s="896"/>
      <c r="N633" s="896"/>
      <c r="O633" s="896"/>
      <c r="P633" s="896"/>
      <c r="Q633" s="896"/>
      <c r="R633" s="896"/>
      <c r="S633" s="896"/>
      <c r="T633" s="896"/>
      <c r="U633" s="896"/>
      <c r="V633" s="896"/>
      <c r="W633" s="896"/>
      <c r="X633" s="896"/>
      <c r="Y633" s="896"/>
      <c r="Z633" s="896"/>
    </row>
    <row r="634" ht="15.75" customHeight="1">
      <c r="A634" s="896"/>
      <c r="B634" s="896"/>
      <c r="C634" s="896"/>
      <c r="D634" s="896"/>
      <c r="E634" s="896"/>
      <c r="F634" s="896"/>
      <c r="G634" s="896"/>
      <c r="H634" s="896"/>
      <c r="I634" s="896"/>
      <c r="J634" s="896"/>
      <c r="K634" s="896"/>
      <c r="L634" s="896"/>
      <c r="M634" s="896"/>
      <c r="N634" s="896"/>
      <c r="O634" s="896"/>
      <c r="P634" s="896"/>
      <c r="Q634" s="896"/>
      <c r="R634" s="896"/>
      <c r="S634" s="896"/>
      <c r="T634" s="896"/>
      <c r="U634" s="896"/>
      <c r="V634" s="896"/>
      <c r="W634" s="896"/>
      <c r="X634" s="896"/>
      <c r="Y634" s="896"/>
      <c r="Z634" s="896"/>
    </row>
    <row r="635" ht="15.75" customHeight="1">
      <c r="A635" s="896"/>
      <c r="B635" s="896"/>
      <c r="C635" s="896"/>
      <c r="D635" s="896"/>
      <c r="E635" s="896"/>
      <c r="F635" s="896"/>
      <c r="G635" s="896"/>
      <c r="H635" s="896"/>
      <c r="I635" s="896"/>
      <c r="J635" s="896"/>
      <c r="K635" s="896"/>
      <c r="L635" s="896"/>
      <c r="M635" s="896"/>
      <c r="N635" s="896"/>
      <c r="O635" s="896"/>
      <c r="P635" s="896"/>
      <c r="Q635" s="896"/>
      <c r="R635" s="896"/>
      <c r="S635" s="896"/>
      <c r="T635" s="896"/>
      <c r="U635" s="896"/>
      <c r="V635" s="896"/>
      <c r="W635" s="896"/>
      <c r="X635" s="896"/>
      <c r="Y635" s="896"/>
      <c r="Z635" s="896"/>
    </row>
    <row r="636" ht="15.75" customHeight="1">
      <c r="A636" s="896"/>
      <c r="B636" s="896"/>
      <c r="C636" s="896"/>
      <c r="D636" s="896"/>
      <c r="E636" s="896"/>
      <c r="F636" s="896"/>
      <c r="G636" s="896"/>
      <c r="H636" s="896"/>
      <c r="I636" s="896"/>
      <c r="J636" s="896"/>
      <c r="K636" s="896"/>
      <c r="L636" s="896"/>
      <c r="M636" s="896"/>
      <c r="N636" s="896"/>
      <c r="O636" s="896"/>
      <c r="P636" s="896"/>
      <c r="Q636" s="896"/>
      <c r="R636" s="896"/>
      <c r="S636" s="896"/>
      <c r="T636" s="896"/>
      <c r="U636" s="896"/>
      <c r="V636" s="896"/>
      <c r="W636" s="896"/>
      <c r="X636" s="896"/>
      <c r="Y636" s="896"/>
      <c r="Z636" s="896"/>
    </row>
    <row r="637" ht="15.75" customHeight="1">
      <c r="A637" s="896"/>
      <c r="B637" s="896"/>
      <c r="C637" s="896"/>
      <c r="D637" s="896"/>
      <c r="E637" s="896"/>
      <c r="F637" s="896"/>
      <c r="G637" s="896"/>
      <c r="H637" s="896"/>
      <c r="I637" s="896"/>
      <c r="J637" s="896"/>
      <c r="K637" s="896"/>
      <c r="L637" s="896"/>
      <c r="M637" s="896"/>
      <c r="N637" s="896"/>
      <c r="O637" s="896"/>
      <c r="P637" s="896"/>
      <c r="Q637" s="896"/>
      <c r="R637" s="896"/>
      <c r="S637" s="896"/>
      <c r="T637" s="896"/>
      <c r="U637" s="896"/>
      <c r="V637" s="896"/>
      <c r="W637" s="896"/>
      <c r="X637" s="896"/>
      <c r="Y637" s="896"/>
      <c r="Z637" s="896"/>
    </row>
    <row r="638" ht="15.75" customHeight="1">
      <c r="A638" s="896"/>
      <c r="B638" s="896"/>
      <c r="C638" s="896"/>
      <c r="D638" s="896"/>
      <c r="E638" s="896"/>
      <c r="F638" s="896"/>
      <c r="G638" s="896"/>
      <c r="H638" s="896"/>
      <c r="I638" s="896"/>
      <c r="J638" s="896"/>
      <c r="K638" s="896"/>
      <c r="L638" s="896"/>
      <c r="M638" s="896"/>
      <c r="N638" s="896"/>
      <c r="O638" s="896"/>
      <c r="P638" s="896"/>
      <c r="Q638" s="896"/>
      <c r="R638" s="896"/>
      <c r="S638" s="896"/>
      <c r="T638" s="896"/>
      <c r="U638" s="896"/>
      <c r="V638" s="896"/>
      <c r="W638" s="896"/>
      <c r="X638" s="896"/>
      <c r="Y638" s="896"/>
      <c r="Z638" s="896"/>
    </row>
    <row r="639" ht="15.75" customHeight="1">
      <c r="A639" s="896"/>
      <c r="B639" s="896"/>
      <c r="C639" s="896"/>
      <c r="D639" s="896"/>
      <c r="E639" s="896"/>
      <c r="F639" s="896"/>
      <c r="G639" s="896"/>
      <c r="H639" s="896"/>
      <c r="I639" s="896"/>
      <c r="J639" s="896"/>
      <c r="K639" s="896"/>
      <c r="L639" s="896"/>
      <c r="M639" s="896"/>
      <c r="N639" s="896"/>
      <c r="O639" s="896"/>
      <c r="P639" s="896"/>
      <c r="Q639" s="896"/>
      <c r="R639" s="896"/>
      <c r="S639" s="896"/>
      <c r="T639" s="896"/>
      <c r="U639" s="896"/>
      <c r="V639" s="896"/>
      <c r="W639" s="896"/>
      <c r="X639" s="896"/>
      <c r="Y639" s="896"/>
      <c r="Z639" s="896"/>
    </row>
    <row r="640" ht="15.75" customHeight="1">
      <c r="A640" s="896"/>
      <c r="B640" s="896"/>
      <c r="C640" s="896"/>
      <c r="D640" s="896"/>
      <c r="E640" s="896"/>
      <c r="F640" s="896"/>
      <c r="G640" s="896"/>
      <c r="H640" s="896"/>
      <c r="I640" s="896"/>
      <c r="J640" s="896"/>
      <c r="K640" s="896"/>
      <c r="L640" s="896"/>
      <c r="M640" s="896"/>
      <c r="N640" s="896"/>
      <c r="O640" s="896"/>
      <c r="P640" s="896"/>
      <c r="Q640" s="896"/>
      <c r="R640" s="896"/>
      <c r="S640" s="896"/>
      <c r="T640" s="896"/>
      <c r="U640" s="896"/>
      <c r="V640" s="896"/>
      <c r="W640" s="896"/>
      <c r="X640" s="896"/>
      <c r="Y640" s="896"/>
      <c r="Z640" s="896"/>
    </row>
    <row r="641" ht="15.75" customHeight="1">
      <c r="A641" s="896"/>
      <c r="B641" s="896"/>
      <c r="C641" s="896"/>
      <c r="D641" s="896"/>
      <c r="E641" s="896"/>
      <c r="F641" s="896"/>
      <c r="G641" s="896"/>
      <c r="H641" s="896"/>
      <c r="I641" s="896"/>
      <c r="J641" s="896"/>
      <c r="K641" s="896"/>
      <c r="L641" s="896"/>
      <c r="M641" s="896"/>
      <c r="N641" s="896"/>
      <c r="O641" s="896"/>
      <c r="P641" s="896"/>
      <c r="Q641" s="896"/>
      <c r="R641" s="896"/>
      <c r="S641" s="896"/>
      <c r="T641" s="896"/>
      <c r="U641" s="896"/>
      <c r="V641" s="896"/>
      <c r="W641" s="896"/>
      <c r="X641" s="896"/>
      <c r="Y641" s="896"/>
      <c r="Z641" s="896"/>
    </row>
    <row r="642" ht="15.75" customHeight="1">
      <c r="A642" s="896"/>
      <c r="B642" s="896"/>
      <c r="C642" s="896"/>
      <c r="D642" s="896"/>
      <c r="E642" s="896"/>
      <c r="F642" s="896"/>
      <c r="G642" s="896"/>
      <c r="H642" s="896"/>
      <c r="I642" s="896"/>
      <c r="J642" s="896"/>
      <c r="K642" s="896"/>
      <c r="L642" s="896"/>
      <c r="M642" s="896"/>
      <c r="N642" s="896"/>
      <c r="O642" s="896"/>
      <c r="P642" s="896"/>
      <c r="Q642" s="896"/>
      <c r="R642" s="896"/>
      <c r="S642" s="896"/>
      <c r="T642" s="896"/>
      <c r="U642" s="896"/>
      <c r="V642" s="896"/>
      <c r="W642" s="896"/>
      <c r="X642" s="896"/>
      <c r="Y642" s="896"/>
      <c r="Z642" s="896"/>
    </row>
    <row r="643" ht="15.75" customHeight="1">
      <c r="A643" s="896"/>
      <c r="B643" s="896"/>
      <c r="C643" s="896"/>
      <c r="D643" s="896"/>
      <c r="E643" s="896"/>
      <c r="F643" s="896"/>
      <c r="G643" s="896"/>
      <c r="H643" s="896"/>
      <c r="I643" s="896"/>
      <c r="J643" s="896"/>
      <c r="K643" s="896"/>
      <c r="L643" s="896"/>
      <c r="M643" s="896"/>
      <c r="N643" s="896"/>
      <c r="O643" s="896"/>
      <c r="P643" s="896"/>
      <c r="Q643" s="896"/>
      <c r="R643" s="896"/>
      <c r="S643" s="896"/>
      <c r="T643" s="896"/>
      <c r="U643" s="896"/>
      <c r="V643" s="896"/>
      <c r="W643" s="896"/>
      <c r="X643" s="896"/>
      <c r="Y643" s="896"/>
      <c r="Z643" s="896"/>
    </row>
    <row r="644" ht="15.75" customHeight="1">
      <c r="A644" s="896"/>
      <c r="B644" s="896"/>
      <c r="C644" s="896"/>
      <c r="D644" s="896"/>
      <c r="E644" s="896"/>
      <c r="F644" s="896"/>
      <c r="G644" s="896"/>
      <c r="H644" s="896"/>
      <c r="I644" s="896"/>
      <c r="J644" s="896"/>
      <c r="K644" s="896"/>
      <c r="L644" s="896"/>
      <c r="M644" s="896"/>
      <c r="N644" s="896"/>
      <c r="O644" s="896"/>
      <c r="P644" s="896"/>
      <c r="Q644" s="896"/>
      <c r="R644" s="896"/>
      <c r="S644" s="896"/>
      <c r="T644" s="896"/>
      <c r="U644" s="896"/>
      <c r="V644" s="896"/>
      <c r="W644" s="896"/>
      <c r="X644" s="896"/>
      <c r="Y644" s="896"/>
      <c r="Z644" s="896"/>
    </row>
    <row r="645" ht="15.75" customHeight="1">
      <c r="A645" s="896"/>
      <c r="B645" s="896"/>
      <c r="C645" s="896"/>
      <c r="D645" s="896"/>
      <c r="E645" s="896"/>
      <c r="F645" s="896"/>
      <c r="G645" s="896"/>
      <c r="H645" s="896"/>
      <c r="I645" s="896"/>
      <c r="J645" s="896"/>
      <c r="K645" s="896"/>
      <c r="L645" s="896"/>
      <c r="M645" s="896"/>
      <c r="N645" s="896"/>
      <c r="O645" s="896"/>
      <c r="P645" s="896"/>
      <c r="Q645" s="896"/>
      <c r="R645" s="896"/>
      <c r="S645" s="896"/>
      <c r="T645" s="896"/>
      <c r="U645" s="896"/>
      <c r="V645" s="896"/>
      <c r="W645" s="896"/>
      <c r="X645" s="896"/>
      <c r="Y645" s="896"/>
      <c r="Z645" s="896"/>
    </row>
    <row r="646" ht="15.75" customHeight="1">
      <c r="A646" s="896"/>
      <c r="B646" s="896"/>
      <c r="C646" s="896"/>
      <c r="D646" s="896"/>
      <c r="E646" s="896"/>
      <c r="F646" s="896"/>
      <c r="G646" s="896"/>
      <c r="H646" s="896"/>
      <c r="I646" s="896"/>
      <c r="J646" s="896"/>
      <c r="K646" s="896"/>
      <c r="L646" s="896"/>
      <c r="M646" s="896"/>
      <c r="N646" s="896"/>
      <c r="O646" s="896"/>
      <c r="P646" s="896"/>
      <c r="Q646" s="896"/>
      <c r="R646" s="896"/>
      <c r="S646" s="896"/>
      <c r="T646" s="896"/>
      <c r="U646" s="896"/>
      <c r="V646" s="896"/>
      <c r="W646" s="896"/>
      <c r="X646" s="896"/>
      <c r="Y646" s="896"/>
      <c r="Z646" s="896"/>
    </row>
    <row r="647" ht="15.75" customHeight="1">
      <c r="A647" s="896"/>
      <c r="B647" s="896"/>
      <c r="C647" s="896"/>
      <c r="D647" s="896"/>
      <c r="E647" s="896"/>
      <c r="F647" s="896"/>
      <c r="G647" s="896"/>
      <c r="H647" s="896"/>
      <c r="I647" s="896"/>
      <c r="J647" s="896"/>
      <c r="K647" s="896"/>
      <c r="L647" s="896"/>
      <c r="M647" s="896"/>
      <c r="N647" s="896"/>
      <c r="O647" s="896"/>
      <c r="P647" s="896"/>
      <c r="Q647" s="896"/>
      <c r="R647" s="896"/>
      <c r="S647" s="896"/>
      <c r="T647" s="896"/>
      <c r="U647" s="896"/>
      <c r="V647" s="896"/>
      <c r="W647" s="896"/>
      <c r="X647" s="896"/>
      <c r="Y647" s="896"/>
      <c r="Z647" s="896"/>
    </row>
    <row r="648" ht="15.75" customHeight="1">
      <c r="A648" s="896"/>
      <c r="B648" s="896"/>
      <c r="C648" s="896"/>
      <c r="D648" s="896"/>
      <c r="E648" s="896"/>
      <c r="F648" s="896"/>
      <c r="G648" s="896"/>
      <c r="H648" s="896"/>
      <c r="I648" s="896"/>
      <c r="J648" s="896"/>
      <c r="K648" s="896"/>
      <c r="L648" s="896"/>
      <c r="M648" s="896"/>
      <c r="N648" s="896"/>
      <c r="O648" s="896"/>
      <c r="P648" s="896"/>
      <c r="Q648" s="896"/>
      <c r="R648" s="896"/>
      <c r="S648" s="896"/>
      <c r="T648" s="896"/>
      <c r="U648" s="896"/>
      <c r="V648" s="896"/>
      <c r="W648" s="896"/>
      <c r="X648" s="896"/>
      <c r="Y648" s="896"/>
      <c r="Z648" s="896"/>
    </row>
    <row r="649" ht="15.75" customHeight="1">
      <c r="A649" s="896"/>
      <c r="B649" s="896"/>
      <c r="C649" s="896"/>
      <c r="D649" s="896"/>
      <c r="E649" s="896"/>
      <c r="F649" s="896"/>
      <c r="G649" s="896"/>
      <c r="H649" s="896"/>
      <c r="I649" s="896"/>
      <c r="J649" s="896"/>
      <c r="K649" s="896"/>
      <c r="L649" s="896"/>
      <c r="M649" s="896"/>
      <c r="N649" s="896"/>
      <c r="O649" s="896"/>
      <c r="P649" s="896"/>
      <c r="Q649" s="896"/>
      <c r="R649" s="896"/>
      <c r="S649" s="896"/>
      <c r="T649" s="896"/>
      <c r="U649" s="896"/>
      <c r="V649" s="896"/>
      <c r="W649" s="896"/>
      <c r="X649" s="896"/>
      <c r="Y649" s="896"/>
      <c r="Z649" s="896"/>
    </row>
    <row r="650" ht="15.75" customHeight="1">
      <c r="A650" s="896"/>
      <c r="B650" s="896"/>
      <c r="C650" s="896"/>
      <c r="D650" s="896"/>
      <c r="E650" s="896"/>
      <c r="F650" s="896"/>
      <c r="G650" s="896"/>
      <c r="H650" s="896"/>
      <c r="I650" s="896"/>
      <c r="J650" s="896"/>
      <c r="K650" s="896"/>
      <c r="L650" s="896"/>
      <c r="M650" s="896"/>
      <c r="N650" s="896"/>
      <c r="O650" s="896"/>
      <c r="P650" s="896"/>
      <c r="Q650" s="896"/>
      <c r="R650" s="896"/>
      <c r="S650" s="896"/>
      <c r="T650" s="896"/>
      <c r="U650" s="896"/>
      <c r="V650" s="896"/>
      <c r="W650" s="896"/>
      <c r="X650" s="896"/>
      <c r="Y650" s="896"/>
      <c r="Z650" s="896"/>
    </row>
    <row r="651" ht="15.75" customHeight="1">
      <c r="A651" s="896"/>
      <c r="B651" s="896"/>
      <c r="C651" s="896"/>
      <c r="D651" s="896"/>
      <c r="E651" s="896"/>
      <c r="F651" s="896"/>
      <c r="G651" s="896"/>
      <c r="H651" s="896"/>
      <c r="I651" s="896"/>
      <c r="J651" s="896"/>
      <c r="K651" s="896"/>
      <c r="L651" s="896"/>
      <c r="M651" s="896"/>
      <c r="N651" s="896"/>
      <c r="O651" s="896"/>
      <c r="P651" s="896"/>
      <c r="Q651" s="896"/>
      <c r="R651" s="896"/>
      <c r="S651" s="896"/>
      <c r="T651" s="896"/>
      <c r="U651" s="896"/>
      <c r="V651" s="896"/>
      <c r="W651" s="896"/>
      <c r="X651" s="896"/>
      <c r="Y651" s="896"/>
      <c r="Z651" s="896"/>
    </row>
    <row r="652" ht="15.75" customHeight="1">
      <c r="A652" s="896"/>
      <c r="B652" s="896"/>
      <c r="C652" s="896"/>
      <c r="D652" s="896"/>
      <c r="E652" s="896"/>
      <c r="F652" s="896"/>
      <c r="G652" s="896"/>
      <c r="H652" s="896"/>
      <c r="I652" s="896"/>
      <c r="J652" s="896"/>
      <c r="K652" s="896"/>
      <c r="L652" s="896"/>
      <c r="M652" s="896"/>
      <c r="N652" s="896"/>
      <c r="O652" s="896"/>
      <c r="P652" s="896"/>
      <c r="Q652" s="896"/>
      <c r="R652" s="896"/>
      <c r="S652" s="896"/>
      <c r="T652" s="896"/>
      <c r="U652" s="896"/>
      <c r="V652" s="896"/>
      <c r="W652" s="896"/>
      <c r="X652" s="896"/>
      <c r="Y652" s="896"/>
      <c r="Z652" s="896"/>
    </row>
    <row r="653" ht="15.75" customHeight="1">
      <c r="A653" s="896"/>
      <c r="B653" s="896"/>
      <c r="C653" s="896"/>
      <c r="D653" s="896"/>
      <c r="E653" s="896"/>
      <c r="F653" s="896"/>
      <c r="G653" s="896"/>
      <c r="H653" s="896"/>
      <c r="I653" s="896"/>
      <c r="J653" s="896"/>
      <c r="K653" s="896"/>
      <c r="L653" s="896"/>
      <c r="M653" s="896"/>
      <c r="N653" s="896"/>
      <c r="O653" s="896"/>
      <c r="P653" s="896"/>
      <c r="Q653" s="896"/>
      <c r="R653" s="896"/>
      <c r="S653" s="896"/>
      <c r="T653" s="896"/>
      <c r="U653" s="896"/>
      <c r="V653" s="896"/>
      <c r="W653" s="896"/>
      <c r="X653" s="896"/>
      <c r="Y653" s="896"/>
      <c r="Z653" s="896"/>
    </row>
    <row r="654" ht="15.75" customHeight="1">
      <c r="A654" s="896"/>
      <c r="B654" s="896"/>
      <c r="C654" s="896"/>
      <c r="D654" s="896"/>
      <c r="E654" s="896"/>
      <c r="F654" s="896"/>
      <c r="G654" s="896"/>
      <c r="H654" s="896"/>
      <c r="I654" s="896"/>
      <c r="J654" s="896"/>
      <c r="K654" s="896"/>
      <c r="L654" s="896"/>
      <c r="M654" s="896"/>
      <c r="N654" s="896"/>
      <c r="O654" s="896"/>
      <c r="P654" s="896"/>
      <c r="Q654" s="896"/>
      <c r="R654" s="896"/>
      <c r="S654" s="896"/>
      <c r="T654" s="896"/>
      <c r="U654" s="896"/>
      <c r="V654" s="896"/>
      <c r="W654" s="896"/>
      <c r="X654" s="896"/>
      <c r="Y654" s="896"/>
      <c r="Z654" s="896"/>
    </row>
    <row r="655" ht="15.75" customHeight="1">
      <c r="A655" s="896"/>
      <c r="B655" s="896"/>
      <c r="C655" s="896"/>
      <c r="D655" s="896"/>
      <c r="E655" s="896"/>
      <c r="F655" s="896"/>
      <c r="G655" s="896"/>
      <c r="H655" s="896"/>
      <c r="I655" s="896"/>
      <c r="J655" s="896"/>
      <c r="K655" s="896"/>
      <c r="L655" s="896"/>
      <c r="M655" s="896"/>
      <c r="N655" s="896"/>
      <c r="O655" s="896"/>
      <c r="P655" s="896"/>
      <c r="Q655" s="896"/>
      <c r="R655" s="896"/>
      <c r="S655" s="896"/>
      <c r="T655" s="896"/>
      <c r="U655" s="896"/>
      <c r="V655" s="896"/>
      <c r="W655" s="896"/>
      <c r="X655" s="896"/>
      <c r="Y655" s="896"/>
      <c r="Z655" s="896"/>
    </row>
    <row r="656" ht="15.75" customHeight="1">
      <c r="A656" s="896"/>
      <c r="B656" s="896"/>
      <c r="C656" s="896"/>
      <c r="D656" s="896"/>
      <c r="E656" s="896"/>
      <c r="F656" s="896"/>
      <c r="G656" s="896"/>
      <c r="H656" s="896"/>
      <c r="I656" s="896"/>
      <c r="J656" s="896"/>
      <c r="K656" s="896"/>
      <c r="L656" s="896"/>
      <c r="M656" s="896"/>
      <c r="N656" s="896"/>
      <c r="O656" s="896"/>
      <c r="P656" s="896"/>
      <c r="Q656" s="896"/>
      <c r="R656" s="896"/>
      <c r="S656" s="896"/>
      <c r="T656" s="896"/>
      <c r="U656" s="896"/>
      <c r="V656" s="896"/>
      <c r="W656" s="896"/>
      <c r="X656" s="896"/>
      <c r="Y656" s="896"/>
      <c r="Z656" s="896"/>
    </row>
    <row r="657" ht="15.75" customHeight="1">
      <c r="A657" s="896"/>
      <c r="B657" s="896"/>
      <c r="C657" s="896"/>
      <c r="D657" s="896"/>
      <c r="E657" s="896"/>
      <c r="F657" s="896"/>
      <c r="G657" s="896"/>
      <c r="H657" s="896"/>
      <c r="I657" s="896"/>
      <c r="J657" s="896"/>
      <c r="K657" s="896"/>
      <c r="L657" s="896"/>
      <c r="M657" s="896"/>
      <c r="N657" s="896"/>
      <c r="O657" s="896"/>
      <c r="P657" s="896"/>
      <c r="Q657" s="896"/>
      <c r="R657" s="896"/>
      <c r="S657" s="896"/>
      <c r="T657" s="896"/>
      <c r="U657" s="896"/>
      <c r="V657" s="896"/>
      <c r="W657" s="896"/>
      <c r="X657" s="896"/>
      <c r="Y657" s="896"/>
      <c r="Z657" s="896"/>
    </row>
    <row r="658" ht="15.75" customHeight="1">
      <c r="A658" s="896"/>
      <c r="B658" s="896"/>
      <c r="C658" s="896"/>
      <c r="D658" s="896"/>
      <c r="E658" s="896"/>
      <c r="F658" s="896"/>
      <c r="G658" s="896"/>
      <c r="H658" s="896"/>
      <c r="I658" s="896"/>
      <c r="J658" s="896"/>
      <c r="K658" s="896"/>
      <c r="L658" s="896"/>
      <c r="M658" s="896"/>
      <c r="N658" s="896"/>
      <c r="O658" s="896"/>
      <c r="P658" s="896"/>
      <c r="Q658" s="896"/>
      <c r="R658" s="896"/>
      <c r="S658" s="896"/>
      <c r="T658" s="896"/>
      <c r="U658" s="896"/>
      <c r="V658" s="896"/>
      <c r="W658" s="896"/>
      <c r="X658" s="896"/>
      <c r="Y658" s="896"/>
      <c r="Z658" s="896"/>
    </row>
    <row r="659" ht="15.75" customHeight="1">
      <c r="A659" s="896"/>
      <c r="B659" s="896"/>
      <c r="C659" s="896"/>
      <c r="D659" s="896"/>
      <c r="E659" s="896"/>
      <c r="F659" s="896"/>
      <c r="G659" s="896"/>
      <c r="H659" s="896"/>
      <c r="I659" s="896"/>
      <c r="J659" s="896"/>
      <c r="K659" s="896"/>
      <c r="L659" s="896"/>
      <c r="M659" s="896"/>
      <c r="N659" s="896"/>
      <c r="O659" s="896"/>
      <c r="P659" s="896"/>
      <c r="Q659" s="896"/>
      <c r="R659" s="896"/>
      <c r="S659" s="896"/>
      <c r="T659" s="896"/>
      <c r="U659" s="896"/>
      <c r="V659" s="896"/>
      <c r="W659" s="896"/>
      <c r="X659" s="896"/>
      <c r="Y659" s="896"/>
      <c r="Z659" s="896"/>
    </row>
    <row r="660" ht="15.75" customHeight="1">
      <c r="A660" s="896"/>
      <c r="B660" s="896"/>
      <c r="C660" s="896"/>
      <c r="D660" s="896"/>
      <c r="E660" s="896"/>
      <c r="F660" s="896"/>
      <c r="G660" s="896"/>
      <c r="H660" s="896"/>
      <c r="I660" s="896"/>
      <c r="J660" s="896"/>
      <c r="K660" s="896"/>
      <c r="L660" s="896"/>
      <c r="M660" s="896"/>
      <c r="N660" s="896"/>
      <c r="O660" s="896"/>
      <c r="P660" s="896"/>
      <c r="Q660" s="896"/>
      <c r="R660" s="896"/>
      <c r="S660" s="896"/>
      <c r="T660" s="896"/>
      <c r="U660" s="896"/>
      <c r="V660" s="896"/>
      <c r="W660" s="896"/>
      <c r="X660" s="896"/>
      <c r="Y660" s="896"/>
      <c r="Z660" s="896"/>
    </row>
    <row r="661" ht="15.75" customHeight="1">
      <c r="A661" s="896"/>
      <c r="B661" s="896"/>
      <c r="C661" s="896"/>
      <c r="D661" s="896"/>
      <c r="E661" s="896"/>
      <c r="F661" s="896"/>
      <c r="G661" s="896"/>
      <c r="H661" s="896"/>
      <c r="I661" s="896"/>
      <c r="J661" s="896"/>
      <c r="K661" s="896"/>
      <c r="L661" s="896"/>
      <c r="M661" s="896"/>
      <c r="N661" s="896"/>
      <c r="O661" s="896"/>
      <c r="P661" s="896"/>
      <c r="Q661" s="896"/>
      <c r="R661" s="896"/>
      <c r="S661" s="896"/>
      <c r="T661" s="896"/>
      <c r="U661" s="896"/>
      <c r="V661" s="896"/>
      <c r="W661" s="896"/>
      <c r="X661" s="896"/>
      <c r="Y661" s="896"/>
      <c r="Z661" s="896"/>
    </row>
    <row r="662" ht="15.75" customHeight="1">
      <c r="A662" s="896"/>
      <c r="B662" s="896"/>
      <c r="C662" s="896"/>
      <c r="D662" s="896"/>
      <c r="E662" s="896"/>
      <c r="F662" s="896"/>
      <c r="G662" s="896"/>
      <c r="H662" s="896"/>
      <c r="I662" s="896"/>
      <c r="J662" s="896"/>
      <c r="K662" s="896"/>
      <c r="L662" s="896"/>
      <c r="M662" s="896"/>
      <c r="N662" s="896"/>
      <c r="O662" s="896"/>
      <c r="P662" s="896"/>
      <c r="Q662" s="896"/>
      <c r="R662" s="896"/>
      <c r="S662" s="896"/>
      <c r="T662" s="896"/>
      <c r="U662" s="896"/>
      <c r="V662" s="896"/>
      <c r="W662" s="896"/>
      <c r="X662" s="896"/>
      <c r="Y662" s="896"/>
      <c r="Z662" s="896"/>
    </row>
    <row r="663" ht="15.75" customHeight="1">
      <c r="A663" s="896"/>
      <c r="B663" s="896"/>
      <c r="C663" s="896"/>
      <c r="D663" s="896"/>
      <c r="E663" s="896"/>
      <c r="F663" s="896"/>
      <c r="G663" s="896"/>
      <c r="H663" s="896"/>
      <c r="I663" s="896"/>
      <c r="J663" s="896"/>
      <c r="K663" s="896"/>
      <c r="L663" s="896"/>
      <c r="M663" s="896"/>
      <c r="N663" s="896"/>
      <c r="O663" s="896"/>
      <c r="P663" s="896"/>
      <c r="Q663" s="896"/>
      <c r="R663" s="896"/>
      <c r="S663" s="896"/>
      <c r="T663" s="896"/>
      <c r="U663" s="896"/>
      <c r="V663" s="896"/>
      <c r="W663" s="896"/>
      <c r="X663" s="896"/>
      <c r="Y663" s="896"/>
      <c r="Z663" s="896"/>
    </row>
    <row r="664" ht="15.75" customHeight="1">
      <c r="A664" s="896"/>
      <c r="B664" s="896"/>
      <c r="C664" s="896"/>
      <c r="D664" s="896"/>
      <c r="E664" s="896"/>
      <c r="F664" s="896"/>
      <c r="G664" s="896"/>
      <c r="H664" s="896"/>
      <c r="I664" s="896"/>
      <c r="J664" s="896"/>
      <c r="K664" s="896"/>
      <c r="L664" s="896"/>
      <c r="M664" s="896"/>
      <c r="N664" s="896"/>
      <c r="O664" s="896"/>
      <c r="P664" s="896"/>
      <c r="Q664" s="896"/>
      <c r="R664" s="896"/>
      <c r="S664" s="896"/>
      <c r="T664" s="896"/>
      <c r="U664" s="896"/>
      <c r="V664" s="896"/>
      <c r="W664" s="896"/>
      <c r="X664" s="896"/>
      <c r="Y664" s="896"/>
      <c r="Z664" s="896"/>
    </row>
    <row r="665" ht="15.75" customHeight="1">
      <c r="A665" s="896"/>
      <c r="B665" s="896"/>
      <c r="C665" s="896"/>
      <c r="D665" s="896"/>
      <c r="E665" s="896"/>
      <c r="F665" s="896"/>
      <c r="G665" s="896"/>
      <c r="H665" s="896"/>
      <c r="I665" s="896"/>
      <c r="J665" s="896"/>
      <c r="K665" s="896"/>
      <c r="L665" s="896"/>
      <c r="M665" s="896"/>
      <c r="N665" s="896"/>
      <c r="O665" s="896"/>
      <c r="P665" s="896"/>
      <c r="Q665" s="896"/>
      <c r="R665" s="896"/>
      <c r="S665" s="896"/>
      <c r="T665" s="896"/>
      <c r="U665" s="896"/>
      <c r="V665" s="896"/>
      <c r="W665" s="896"/>
      <c r="X665" s="896"/>
      <c r="Y665" s="896"/>
      <c r="Z665" s="896"/>
    </row>
    <row r="666" ht="15.75" customHeight="1">
      <c r="A666" s="896"/>
      <c r="B666" s="896"/>
      <c r="C666" s="896"/>
      <c r="D666" s="896"/>
      <c r="E666" s="896"/>
      <c r="F666" s="896"/>
      <c r="G666" s="896"/>
      <c r="H666" s="896"/>
      <c r="I666" s="896"/>
      <c r="J666" s="896"/>
      <c r="K666" s="896"/>
      <c r="L666" s="896"/>
      <c r="M666" s="896"/>
      <c r="N666" s="896"/>
      <c r="O666" s="896"/>
      <c r="P666" s="896"/>
      <c r="Q666" s="896"/>
      <c r="R666" s="896"/>
      <c r="S666" s="896"/>
      <c r="T666" s="896"/>
      <c r="U666" s="896"/>
      <c r="V666" s="896"/>
      <c r="W666" s="896"/>
      <c r="X666" s="896"/>
      <c r="Y666" s="896"/>
      <c r="Z666" s="896"/>
    </row>
    <row r="667" ht="15.75" customHeight="1">
      <c r="A667" s="896"/>
      <c r="B667" s="896"/>
      <c r="C667" s="896"/>
      <c r="D667" s="896"/>
      <c r="E667" s="896"/>
      <c r="F667" s="896"/>
      <c r="G667" s="896"/>
      <c r="H667" s="896"/>
      <c r="I667" s="896"/>
      <c r="J667" s="896"/>
      <c r="K667" s="896"/>
      <c r="L667" s="896"/>
      <c r="M667" s="896"/>
      <c r="N667" s="896"/>
      <c r="O667" s="896"/>
      <c r="P667" s="896"/>
      <c r="Q667" s="896"/>
      <c r="R667" s="896"/>
      <c r="S667" s="896"/>
      <c r="T667" s="896"/>
      <c r="U667" s="896"/>
      <c r="V667" s="896"/>
      <c r="W667" s="896"/>
      <c r="X667" s="896"/>
      <c r="Y667" s="896"/>
      <c r="Z667" s="896"/>
    </row>
    <row r="668" ht="15.75" customHeight="1">
      <c r="A668" s="896"/>
      <c r="B668" s="896"/>
      <c r="C668" s="896"/>
      <c r="D668" s="896"/>
      <c r="E668" s="896"/>
      <c r="F668" s="896"/>
      <c r="G668" s="896"/>
      <c r="H668" s="896"/>
      <c r="I668" s="896"/>
      <c r="J668" s="896"/>
      <c r="K668" s="896"/>
      <c r="L668" s="896"/>
      <c r="M668" s="896"/>
      <c r="N668" s="896"/>
      <c r="O668" s="896"/>
      <c r="P668" s="896"/>
      <c r="Q668" s="896"/>
      <c r="R668" s="896"/>
      <c r="S668" s="896"/>
      <c r="T668" s="896"/>
      <c r="U668" s="896"/>
      <c r="V668" s="896"/>
      <c r="W668" s="896"/>
      <c r="X668" s="896"/>
      <c r="Y668" s="896"/>
      <c r="Z668" s="896"/>
    </row>
    <row r="669" ht="15.75" customHeight="1">
      <c r="A669" s="896"/>
      <c r="B669" s="896"/>
      <c r="C669" s="896"/>
      <c r="D669" s="896"/>
      <c r="E669" s="896"/>
      <c r="F669" s="896"/>
      <c r="G669" s="896"/>
      <c r="H669" s="896"/>
      <c r="I669" s="896"/>
      <c r="J669" s="896"/>
      <c r="K669" s="896"/>
      <c r="L669" s="896"/>
      <c r="M669" s="896"/>
      <c r="N669" s="896"/>
      <c r="O669" s="896"/>
      <c r="P669" s="896"/>
      <c r="Q669" s="896"/>
      <c r="R669" s="896"/>
      <c r="S669" s="896"/>
      <c r="T669" s="896"/>
      <c r="U669" s="896"/>
      <c r="V669" s="896"/>
      <c r="W669" s="896"/>
      <c r="X669" s="896"/>
      <c r="Y669" s="896"/>
      <c r="Z669" s="896"/>
    </row>
    <row r="670" ht="15.75" customHeight="1">
      <c r="A670" s="896"/>
      <c r="B670" s="896"/>
      <c r="C670" s="896"/>
      <c r="D670" s="896"/>
      <c r="E670" s="896"/>
      <c r="F670" s="896"/>
      <c r="G670" s="896"/>
      <c r="H670" s="896"/>
      <c r="I670" s="896"/>
      <c r="J670" s="896"/>
      <c r="K670" s="896"/>
      <c r="L670" s="896"/>
      <c r="M670" s="896"/>
      <c r="N670" s="896"/>
      <c r="O670" s="896"/>
      <c r="P670" s="896"/>
      <c r="Q670" s="896"/>
      <c r="R670" s="896"/>
      <c r="S670" s="896"/>
      <c r="T670" s="896"/>
      <c r="U670" s="896"/>
      <c r="V670" s="896"/>
      <c r="W670" s="896"/>
      <c r="X670" s="896"/>
      <c r="Y670" s="896"/>
      <c r="Z670" s="896"/>
    </row>
    <row r="671" ht="15.75" customHeight="1">
      <c r="A671" s="896"/>
      <c r="B671" s="896"/>
      <c r="C671" s="896"/>
      <c r="D671" s="896"/>
      <c r="E671" s="896"/>
      <c r="F671" s="896"/>
      <c r="G671" s="896"/>
      <c r="H671" s="896"/>
      <c r="I671" s="896"/>
      <c r="J671" s="896"/>
      <c r="K671" s="896"/>
      <c r="L671" s="896"/>
      <c r="M671" s="896"/>
      <c r="N671" s="896"/>
      <c r="O671" s="896"/>
      <c r="P671" s="896"/>
      <c r="Q671" s="896"/>
      <c r="R671" s="896"/>
      <c r="S671" s="896"/>
      <c r="T671" s="896"/>
      <c r="U671" s="896"/>
      <c r="V671" s="896"/>
      <c r="W671" s="896"/>
      <c r="X671" s="896"/>
      <c r="Y671" s="896"/>
      <c r="Z671" s="896"/>
    </row>
    <row r="672" ht="15.75" customHeight="1">
      <c r="A672" s="896"/>
      <c r="B672" s="896"/>
      <c r="C672" s="896"/>
      <c r="D672" s="896"/>
      <c r="E672" s="896"/>
      <c r="F672" s="896"/>
      <c r="G672" s="896"/>
      <c r="H672" s="896"/>
      <c r="I672" s="896"/>
      <c r="J672" s="896"/>
      <c r="K672" s="896"/>
      <c r="L672" s="896"/>
      <c r="M672" s="896"/>
      <c r="N672" s="896"/>
      <c r="O672" s="896"/>
      <c r="P672" s="896"/>
      <c r="Q672" s="896"/>
      <c r="R672" s="896"/>
      <c r="S672" s="896"/>
      <c r="T672" s="896"/>
      <c r="U672" s="896"/>
      <c r="V672" s="896"/>
      <c r="W672" s="896"/>
      <c r="X672" s="896"/>
      <c r="Y672" s="896"/>
      <c r="Z672" s="896"/>
    </row>
    <row r="673" ht="15.75" customHeight="1">
      <c r="A673" s="896"/>
      <c r="B673" s="896"/>
      <c r="C673" s="896"/>
      <c r="D673" s="896"/>
      <c r="E673" s="896"/>
      <c r="F673" s="896"/>
      <c r="G673" s="896"/>
      <c r="H673" s="896"/>
      <c r="I673" s="896"/>
      <c r="J673" s="896"/>
      <c r="K673" s="896"/>
      <c r="L673" s="896"/>
      <c r="M673" s="896"/>
      <c r="N673" s="896"/>
      <c r="O673" s="896"/>
      <c r="P673" s="896"/>
      <c r="Q673" s="896"/>
      <c r="R673" s="896"/>
      <c r="S673" s="896"/>
      <c r="T673" s="896"/>
      <c r="U673" s="896"/>
      <c r="V673" s="896"/>
      <c r="W673" s="896"/>
      <c r="X673" s="896"/>
      <c r="Y673" s="896"/>
      <c r="Z673" s="896"/>
    </row>
    <row r="674" ht="15.75" customHeight="1">
      <c r="A674" s="896"/>
      <c r="B674" s="896"/>
      <c r="C674" s="896"/>
      <c r="D674" s="896"/>
      <c r="E674" s="896"/>
      <c r="F674" s="896"/>
      <c r="G674" s="896"/>
      <c r="H674" s="896"/>
      <c r="I674" s="896"/>
      <c r="J674" s="896"/>
      <c r="K674" s="896"/>
      <c r="L674" s="896"/>
      <c r="M674" s="896"/>
      <c r="N674" s="896"/>
      <c r="O674" s="896"/>
      <c r="P674" s="896"/>
      <c r="Q674" s="896"/>
      <c r="R674" s="896"/>
      <c r="S674" s="896"/>
      <c r="T674" s="896"/>
      <c r="U674" s="896"/>
      <c r="V674" s="896"/>
      <c r="W674" s="896"/>
      <c r="X674" s="896"/>
      <c r="Y674" s="896"/>
      <c r="Z674" s="896"/>
    </row>
    <row r="675" ht="15.75" customHeight="1">
      <c r="A675" s="896"/>
      <c r="B675" s="896"/>
      <c r="C675" s="896"/>
      <c r="D675" s="896"/>
      <c r="E675" s="896"/>
      <c r="F675" s="896"/>
      <c r="G675" s="896"/>
      <c r="H675" s="896"/>
      <c r="I675" s="896"/>
      <c r="J675" s="896"/>
      <c r="K675" s="896"/>
      <c r="L675" s="896"/>
      <c r="M675" s="896"/>
      <c r="N675" s="896"/>
      <c r="O675" s="896"/>
      <c r="P675" s="896"/>
      <c r="Q675" s="896"/>
      <c r="R675" s="896"/>
      <c r="S675" s="896"/>
      <c r="T675" s="896"/>
      <c r="U675" s="896"/>
      <c r="V675" s="896"/>
      <c r="W675" s="896"/>
      <c r="X675" s="896"/>
      <c r="Y675" s="896"/>
      <c r="Z675" s="896"/>
    </row>
    <row r="676" ht="15.75" customHeight="1">
      <c r="A676" s="896"/>
      <c r="B676" s="896"/>
      <c r="C676" s="896"/>
      <c r="D676" s="896"/>
      <c r="E676" s="896"/>
      <c r="F676" s="896"/>
      <c r="G676" s="896"/>
      <c r="H676" s="896"/>
      <c r="I676" s="896"/>
      <c r="J676" s="896"/>
      <c r="K676" s="896"/>
      <c r="L676" s="896"/>
      <c r="M676" s="896"/>
      <c r="N676" s="896"/>
      <c r="O676" s="896"/>
      <c r="P676" s="896"/>
      <c r="Q676" s="896"/>
      <c r="R676" s="896"/>
      <c r="S676" s="896"/>
      <c r="T676" s="896"/>
      <c r="U676" s="896"/>
      <c r="V676" s="896"/>
      <c r="W676" s="896"/>
      <c r="X676" s="896"/>
      <c r="Y676" s="896"/>
      <c r="Z676" s="896"/>
    </row>
    <row r="677" ht="15.75" customHeight="1">
      <c r="A677" s="896"/>
      <c r="B677" s="896"/>
      <c r="C677" s="896"/>
      <c r="D677" s="896"/>
      <c r="E677" s="896"/>
      <c r="F677" s="896"/>
      <c r="G677" s="896"/>
      <c r="H677" s="896"/>
      <c r="I677" s="896"/>
      <c r="J677" s="896"/>
      <c r="K677" s="896"/>
      <c r="L677" s="896"/>
      <c r="M677" s="896"/>
      <c r="N677" s="896"/>
      <c r="O677" s="896"/>
      <c r="P677" s="896"/>
      <c r="Q677" s="896"/>
      <c r="R677" s="896"/>
      <c r="S677" s="896"/>
      <c r="T677" s="896"/>
      <c r="U677" s="896"/>
      <c r="V677" s="896"/>
      <c r="W677" s="896"/>
      <c r="X677" s="896"/>
      <c r="Y677" s="896"/>
      <c r="Z677" s="896"/>
    </row>
    <row r="678" ht="15.75" customHeight="1">
      <c r="A678" s="896"/>
      <c r="B678" s="896"/>
      <c r="C678" s="896"/>
      <c r="D678" s="896"/>
      <c r="E678" s="896"/>
      <c r="F678" s="896"/>
      <c r="G678" s="896"/>
      <c r="H678" s="896"/>
      <c r="I678" s="896"/>
      <c r="J678" s="896"/>
      <c r="K678" s="896"/>
      <c r="L678" s="896"/>
      <c r="M678" s="896"/>
      <c r="N678" s="896"/>
      <c r="O678" s="896"/>
      <c r="P678" s="896"/>
      <c r="Q678" s="896"/>
      <c r="R678" s="896"/>
      <c r="S678" s="896"/>
      <c r="T678" s="896"/>
      <c r="U678" s="896"/>
      <c r="V678" s="896"/>
      <c r="W678" s="896"/>
      <c r="X678" s="896"/>
      <c r="Y678" s="896"/>
      <c r="Z678" s="896"/>
    </row>
    <row r="679" ht="15.75" customHeight="1">
      <c r="A679" s="896"/>
      <c r="B679" s="896"/>
      <c r="C679" s="896"/>
      <c r="D679" s="896"/>
      <c r="E679" s="896"/>
      <c r="F679" s="896"/>
      <c r="G679" s="896"/>
      <c r="H679" s="896"/>
      <c r="I679" s="896"/>
      <c r="J679" s="896"/>
      <c r="K679" s="896"/>
      <c r="L679" s="896"/>
      <c r="M679" s="896"/>
      <c r="N679" s="896"/>
      <c r="O679" s="896"/>
      <c r="P679" s="896"/>
      <c r="Q679" s="896"/>
      <c r="R679" s="896"/>
      <c r="S679" s="896"/>
      <c r="T679" s="896"/>
      <c r="U679" s="896"/>
      <c r="V679" s="896"/>
      <c r="W679" s="896"/>
      <c r="X679" s="896"/>
      <c r="Y679" s="896"/>
      <c r="Z679" s="896"/>
    </row>
    <row r="680" ht="15.75" customHeight="1">
      <c r="A680" s="896"/>
      <c r="B680" s="896"/>
      <c r="C680" s="896"/>
      <c r="D680" s="896"/>
      <c r="E680" s="896"/>
      <c r="F680" s="896"/>
      <c r="G680" s="896"/>
      <c r="H680" s="896"/>
      <c r="I680" s="896"/>
      <c r="J680" s="896"/>
      <c r="K680" s="896"/>
      <c r="L680" s="896"/>
      <c r="M680" s="896"/>
      <c r="N680" s="896"/>
      <c r="O680" s="896"/>
      <c r="P680" s="896"/>
      <c r="Q680" s="896"/>
      <c r="R680" s="896"/>
      <c r="S680" s="896"/>
      <c r="T680" s="896"/>
      <c r="U680" s="896"/>
      <c r="V680" s="896"/>
      <c r="W680" s="896"/>
      <c r="X680" s="896"/>
      <c r="Y680" s="896"/>
      <c r="Z680" s="896"/>
    </row>
    <row r="681" ht="15.75" customHeight="1">
      <c r="A681" s="896"/>
      <c r="B681" s="896"/>
      <c r="C681" s="896"/>
      <c r="D681" s="896"/>
      <c r="E681" s="896"/>
      <c r="F681" s="896"/>
      <c r="G681" s="896"/>
      <c r="H681" s="896"/>
      <c r="I681" s="896"/>
      <c r="J681" s="896"/>
      <c r="K681" s="896"/>
      <c r="L681" s="896"/>
      <c r="M681" s="896"/>
      <c r="N681" s="896"/>
      <c r="O681" s="896"/>
      <c r="P681" s="896"/>
      <c r="Q681" s="896"/>
      <c r="R681" s="896"/>
      <c r="S681" s="896"/>
      <c r="T681" s="896"/>
      <c r="U681" s="896"/>
      <c r="V681" s="896"/>
      <c r="W681" s="896"/>
      <c r="X681" s="896"/>
      <c r="Y681" s="896"/>
      <c r="Z681" s="896"/>
    </row>
    <row r="682" ht="15.75" customHeight="1">
      <c r="A682" s="896"/>
      <c r="B682" s="896"/>
      <c r="C682" s="896"/>
      <c r="D682" s="896"/>
      <c r="E682" s="896"/>
      <c r="F682" s="896"/>
      <c r="G682" s="896"/>
      <c r="H682" s="896"/>
      <c r="I682" s="896"/>
      <c r="J682" s="896"/>
      <c r="K682" s="896"/>
      <c r="L682" s="896"/>
      <c r="M682" s="896"/>
      <c r="N682" s="896"/>
      <c r="O682" s="896"/>
      <c r="P682" s="896"/>
      <c r="Q682" s="896"/>
      <c r="R682" s="896"/>
      <c r="S682" s="896"/>
      <c r="T682" s="896"/>
      <c r="U682" s="896"/>
      <c r="V682" s="896"/>
      <c r="W682" s="896"/>
      <c r="X682" s="896"/>
      <c r="Y682" s="896"/>
      <c r="Z682" s="896"/>
    </row>
    <row r="683" ht="15.75" customHeight="1">
      <c r="A683" s="896"/>
      <c r="B683" s="896"/>
      <c r="C683" s="896"/>
      <c r="D683" s="896"/>
      <c r="E683" s="896"/>
      <c r="F683" s="896"/>
      <c r="G683" s="896"/>
      <c r="H683" s="896"/>
      <c r="I683" s="896"/>
      <c r="J683" s="896"/>
      <c r="K683" s="896"/>
      <c r="L683" s="896"/>
      <c r="M683" s="896"/>
      <c r="N683" s="896"/>
      <c r="O683" s="896"/>
      <c r="P683" s="896"/>
      <c r="Q683" s="896"/>
      <c r="R683" s="896"/>
      <c r="S683" s="896"/>
      <c r="T683" s="896"/>
      <c r="U683" s="896"/>
      <c r="V683" s="896"/>
      <c r="W683" s="896"/>
      <c r="X683" s="896"/>
      <c r="Y683" s="896"/>
      <c r="Z683" s="896"/>
    </row>
    <row r="684" ht="15.75" customHeight="1">
      <c r="A684" s="896"/>
      <c r="B684" s="896"/>
      <c r="C684" s="896"/>
      <c r="D684" s="896"/>
      <c r="E684" s="896"/>
      <c r="F684" s="896"/>
      <c r="G684" s="896"/>
      <c r="H684" s="896"/>
      <c r="I684" s="896"/>
      <c r="J684" s="896"/>
      <c r="K684" s="896"/>
      <c r="L684" s="896"/>
      <c r="M684" s="896"/>
      <c r="N684" s="896"/>
      <c r="O684" s="896"/>
      <c r="P684" s="896"/>
      <c r="Q684" s="896"/>
      <c r="R684" s="896"/>
      <c r="S684" s="896"/>
      <c r="T684" s="896"/>
      <c r="U684" s="896"/>
      <c r="V684" s="896"/>
      <c r="W684" s="896"/>
      <c r="X684" s="896"/>
      <c r="Y684" s="896"/>
      <c r="Z684" s="896"/>
    </row>
    <row r="685" ht="15.75" customHeight="1">
      <c r="A685" s="896"/>
      <c r="B685" s="896"/>
      <c r="C685" s="896"/>
      <c r="D685" s="896"/>
      <c r="E685" s="896"/>
      <c r="F685" s="896"/>
      <c r="G685" s="896"/>
      <c r="H685" s="896"/>
      <c r="I685" s="896"/>
      <c r="J685" s="896"/>
      <c r="K685" s="896"/>
      <c r="L685" s="896"/>
      <c r="M685" s="896"/>
      <c r="N685" s="896"/>
      <c r="O685" s="896"/>
      <c r="P685" s="896"/>
      <c r="Q685" s="896"/>
      <c r="R685" s="896"/>
      <c r="S685" s="896"/>
      <c r="T685" s="896"/>
      <c r="U685" s="896"/>
      <c r="V685" s="896"/>
      <c r="W685" s="896"/>
      <c r="X685" s="896"/>
      <c r="Y685" s="896"/>
      <c r="Z685" s="896"/>
    </row>
    <row r="686" ht="15.75" customHeight="1">
      <c r="A686" s="896"/>
      <c r="B686" s="896"/>
      <c r="C686" s="896"/>
      <c r="D686" s="896"/>
      <c r="E686" s="896"/>
      <c r="F686" s="896"/>
      <c r="G686" s="896"/>
      <c r="H686" s="896"/>
      <c r="I686" s="896"/>
      <c r="J686" s="896"/>
      <c r="K686" s="896"/>
      <c r="L686" s="896"/>
      <c r="M686" s="896"/>
      <c r="N686" s="896"/>
      <c r="O686" s="896"/>
      <c r="P686" s="896"/>
      <c r="Q686" s="896"/>
      <c r="R686" s="896"/>
      <c r="S686" s="896"/>
      <c r="T686" s="896"/>
      <c r="U686" s="896"/>
      <c r="V686" s="896"/>
      <c r="W686" s="896"/>
      <c r="X686" s="896"/>
      <c r="Y686" s="896"/>
      <c r="Z686" s="896"/>
    </row>
    <row r="687" ht="15.75" customHeight="1">
      <c r="A687" s="896"/>
      <c r="B687" s="896"/>
      <c r="C687" s="896"/>
      <c r="D687" s="896"/>
      <c r="E687" s="896"/>
      <c r="F687" s="896"/>
      <c r="G687" s="896"/>
      <c r="H687" s="896"/>
      <c r="I687" s="896"/>
      <c r="J687" s="896"/>
      <c r="K687" s="896"/>
      <c r="L687" s="896"/>
      <c r="M687" s="896"/>
      <c r="N687" s="896"/>
      <c r="O687" s="896"/>
      <c r="P687" s="896"/>
      <c r="Q687" s="896"/>
      <c r="R687" s="896"/>
      <c r="S687" s="896"/>
      <c r="T687" s="896"/>
      <c r="U687" s="896"/>
      <c r="V687" s="896"/>
      <c r="W687" s="896"/>
      <c r="X687" s="896"/>
      <c r="Y687" s="896"/>
      <c r="Z687" s="896"/>
    </row>
    <row r="688" ht="15.75" customHeight="1">
      <c r="A688" s="896"/>
      <c r="B688" s="896"/>
      <c r="C688" s="896"/>
      <c r="D688" s="896"/>
      <c r="E688" s="896"/>
      <c r="F688" s="896"/>
      <c r="G688" s="896"/>
      <c r="H688" s="896"/>
      <c r="I688" s="896"/>
      <c r="J688" s="896"/>
      <c r="K688" s="896"/>
      <c r="L688" s="896"/>
      <c r="M688" s="896"/>
      <c r="N688" s="896"/>
      <c r="O688" s="896"/>
      <c r="P688" s="896"/>
      <c r="Q688" s="896"/>
      <c r="R688" s="896"/>
      <c r="S688" s="896"/>
      <c r="T688" s="896"/>
      <c r="U688" s="896"/>
      <c r="V688" s="896"/>
      <c r="W688" s="896"/>
      <c r="X688" s="896"/>
      <c r="Y688" s="896"/>
      <c r="Z688" s="896"/>
    </row>
    <row r="689" ht="15.75" customHeight="1">
      <c r="A689" s="896"/>
      <c r="B689" s="896"/>
      <c r="C689" s="896"/>
      <c r="D689" s="896"/>
      <c r="E689" s="896"/>
      <c r="F689" s="896"/>
      <c r="G689" s="896"/>
      <c r="H689" s="896"/>
      <c r="I689" s="896"/>
      <c r="J689" s="896"/>
      <c r="K689" s="896"/>
      <c r="L689" s="896"/>
      <c r="M689" s="896"/>
      <c r="N689" s="896"/>
      <c r="O689" s="896"/>
      <c r="P689" s="896"/>
      <c r="Q689" s="896"/>
      <c r="R689" s="896"/>
      <c r="S689" s="896"/>
      <c r="T689" s="896"/>
      <c r="U689" s="896"/>
      <c r="V689" s="896"/>
      <c r="W689" s="896"/>
      <c r="X689" s="896"/>
      <c r="Y689" s="896"/>
      <c r="Z689" s="896"/>
    </row>
    <row r="690" ht="15.75" customHeight="1">
      <c r="A690" s="896"/>
      <c r="B690" s="896"/>
      <c r="C690" s="896"/>
      <c r="D690" s="896"/>
      <c r="E690" s="896"/>
      <c r="F690" s="896"/>
      <c r="G690" s="896"/>
      <c r="H690" s="896"/>
      <c r="I690" s="896"/>
      <c r="J690" s="896"/>
      <c r="K690" s="896"/>
      <c r="L690" s="896"/>
      <c r="M690" s="896"/>
      <c r="N690" s="896"/>
      <c r="O690" s="896"/>
      <c r="P690" s="896"/>
      <c r="Q690" s="896"/>
      <c r="R690" s="896"/>
      <c r="S690" s="896"/>
      <c r="T690" s="896"/>
      <c r="U690" s="896"/>
      <c r="V690" s="896"/>
      <c r="W690" s="896"/>
      <c r="X690" s="896"/>
      <c r="Y690" s="896"/>
      <c r="Z690" s="896"/>
    </row>
    <row r="691" ht="15.75" customHeight="1">
      <c r="A691" s="896"/>
      <c r="B691" s="896"/>
      <c r="C691" s="896"/>
      <c r="D691" s="896"/>
      <c r="E691" s="896"/>
      <c r="F691" s="896"/>
      <c r="G691" s="896"/>
      <c r="H691" s="896"/>
      <c r="I691" s="896"/>
      <c r="J691" s="896"/>
      <c r="K691" s="896"/>
      <c r="L691" s="896"/>
      <c r="M691" s="896"/>
      <c r="N691" s="896"/>
      <c r="O691" s="896"/>
      <c r="P691" s="896"/>
      <c r="Q691" s="896"/>
      <c r="R691" s="896"/>
      <c r="S691" s="896"/>
      <c r="T691" s="896"/>
      <c r="U691" s="896"/>
      <c r="V691" s="896"/>
      <c r="W691" s="896"/>
      <c r="X691" s="896"/>
      <c r="Y691" s="896"/>
      <c r="Z691" s="896"/>
    </row>
    <row r="692" ht="15.75" customHeight="1">
      <c r="A692" s="896"/>
      <c r="B692" s="896"/>
      <c r="C692" s="896"/>
      <c r="D692" s="896"/>
      <c r="E692" s="896"/>
      <c r="F692" s="896"/>
      <c r="G692" s="896"/>
      <c r="H692" s="896"/>
      <c r="I692" s="896"/>
      <c r="J692" s="896"/>
      <c r="K692" s="896"/>
      <c r="L692" s="896"/>
      <c r="M692" s="896"/>
      <c r="N692" s="896"/>
      <c r="O692" s="896"/>
      <c r="P692" s="896"/>
      <c r="Q692" s="896"/>
      <c r="R692" s="896"/>
      <c r="S692" s="896"/>
      <c r="T692" s="896"/>
      <c r="U692" s="896"/>
      <c r="V692" s="896"/>
      <c r="W692" s="896"/>
      <c r="X692" s="896"/>
      <c r="Y692" s="896"/>
      <c r="Z692" s="896"/>
    </row>
    <row r="693" ht="15.75" customHeight="1">
      <c r="A693" s="896"/>
      <c r="B693" s="896"/>
      <c r="C693" s="896"/>
      <c r="D693" s="896"/>
      <c r="E693" s="896"/>
      <c r="F693" s="896"/>
      <c r="G693" s="896"/>
      <c r="H693" s="896"/>
      <c r="I693" s="896"/>
      <c r="J693" s="896"/>
      <c r="K693" s="896"/>
      <c r="L693" s="896"/>
      <c r="M693" s="896"/>
      <c r="N693" s="896"/>
      <c r="O693" s="896"/>
      <c r="P693" s="896"/>
      <c r="Q693" s="896"/>
      <c r="R693" s="896"/>
      <c r="S693" s="896"/>
      <c r="T693" s="896"/>
      <c r="U693" s="896"/>
      <c r="V693" s="896"/>
      <c r="W693" s="896"/>
      <c r="X693" s="896"/>
      <c r="Y693" s="896"/>
      <c r="Z693" s="896"/>
    </row>
    <row r="694" ht="15.75" customHeight="1">
      <c r="A694" s="896"/>
      <c r="B694" s="896"/>
      <c r="C694" s="896"/>
      <c r="D694" s="896"/>
      <c r="E694" s="896"/>
      <c r="F694" s="896"/>
      <c r="G694" s="896"/>
      <c r="H694" s="896"/>
      <c r="I694" s="896"/>
      <c r="J694" s="896"/>
      <c r="K694" s="896"/>
      <c r="L694" s="896"/>
      <c r="M694" s="896"/>
      <c r="N694" s="896"/>
      <c r="O694" s="896"/>
      <c r="P694" s="896"/>
      <c r="Q694" s="896"/>
      <c r="R694" s="896"/>
      <c r="S694" s="896"/>
      <c r="T694" s="896"/>
      <c r="U694" s="896"/>
      <c r="V694" s="896"/>
      <c r="W694" s="896"/>
      <c r="X694" s="896"/>
      <c r="Y694" s="896"/>
      <c r="Z694" s="896"/>
    </row>
    <row r="695" ht="15.75" customHeight="1">
      <c r="A695" s="896"/>
      <c r="B695" s="896"/>
      <c r="C695" s="896"/>
      <c r="D695" s="896"/>
      <c r="E695" s="896"/>
      <c r="F695" s="896"/>
      <c r="G695" s="896"/>
      <c r="H695" s="896"/>
      <c r="I695" s="896"/>
      <c r="J695" s="896"/>
      <c r="K695" s="896"/>
      <c r="L695" s="896"/>
      <c r="M695" s="896"/>
      <c r="N695" s="896"/>
      <c r="O695" s="896"/>
      <c r="P695" s="896"/>
      <c r="Q695" s="896"/>
      <c r="R695" s="896"/>
      <c r="S695" s="896"/>
      <c r="T695" s="896"/>
      <c r="U695" s="896"/>
      <c r="V695" s="896"/>
      <c r="W695" s="896"/>
      <c r="X695" s="896"/>
      <c r="Y695" s="896"/>
      <c r="Z695" s="896"/>
    </row>
    <row r="696" ht="15.75" customHeight="1">
      <c r="A696" s="896"/>
      <c r="B696" s="896"/>
      <c r="C696" s="896"/>
      <c r="D696" s="896"/>
      <c r="E696" s="896"/>
      <c r="F696" s="896"/>
      <c r="G696" s="896"/>
      <c r="H696" s="896"/>
      <c r="I696" s="896"/>
      <c r="J696" s="896"/>
      <c r="K696" s="896"/>
      <c r="L696" s="896"/>
      <c r="M696" s="896"/>
      <c r="N696" s="896"/>
      <c r="O696" s="896"/>
      <c r="P696" s="896"/>
      <c r="Q696" s="896"/>
      <c r="R696" s="896"/>
      <c r="S696" s="896"/>
      <c r="T696" s="896"/>
      <c r="U696" s="896"/>
      <c r="V696" s="896"/>
      <c r="W696" s="896"/>
      <c r="X696" s="896"/>
      <c r="Y696" s="896"/>
      <c r="Z696" s="896"/>
    </row>
    <row r="697" ht="15.75" customHeight="1">
      <c r="A697" s="896"/>
      <c r="B697" s="896"/>
      <c r="C697" s="896"/>
      <c r="D697" s="896"/>
      <c r="E697" s="896"/>
      <c r="F697" s="896"/>
      <c r="G697" s="896"/>
      <c r="H697" s="896"/>
      <c r="I697" s="896"/>
      <c r="J697" s="896"/>
      <c r="K697" s="896"/>
      <c r="L697" s="896"/>
      <c r="M697" s="896"/>
      <c r="N697" s="896"/>
      <c r="O697" s="896"/>
      <c r="P697" s="896"/>
      <c r="Q697" s="896"/>
      <c r="R697" s="896"/>
      <c r="S697" s="896"/>
      <c r="T697" s="896"/>
      <c r="U697" s="896"/>
      <c r="V697" s="896"/>
      <c r="W697" s="896"/>
      <c r="X697" s="896"/>
      <c r="Y697" s="896"/>
      <c r="Z697" s="896"/>
    </row>
    <row r="698" ht="15.75" customHeight="1">
      <c r="A698" s="896"/>
      <c r="B698" s="896"/>
      <c r="C698" s="896"/>
      <c r="D698" s="896"/>
      <c r="E698" s="896"/>
      <c r="F698" s="896"/>
      <c r="G698" s="896"/>
      <c r="H698" s="896"/>
      <c r="I698" s="896"/>
      <c r="J698" s="896"/>
      <c r="K698" s="896"/>
      <c r="L698" s="896"/>
      <c r="M698" s="896"/>
      <c r="N698" s="896"/>
      <c r="O698" s="896"/>
      <c r="P698" s="896"/>
      <c r="Q698" s="896"/>
      <c r="R698" s="896"/>
      <c r="S698" s="896"/>
      <c r="T698" s="896"/>
      <c r="U698" s="896"/>
      <c r="V698" s="896"/>
      <c r="W698" s="896"/>
      <c r="X698" s="896"/>
      <c r="Y698" s="896"/>
      <c r="Z698" s="896"/>
    </row>
    <row r="699" ht="15.75" customHeight="1">
      <c r="A699" s="896"/>
      <c r="B699" s="896"/>
      <c r="C699" s="896"/>
      <c r="D699" s="896"/>
      <c r="E699" s="896"/>
      <c r="F699" s="896"/>
      <c r="G699" s="896"/>
      <c r="H699" s="896"/>
      <c r="I699" s="896"/>
      <c r="J699" s="896"/>
      <c r="K699" s="896"/>
      <c r="L699" s="896"/>
      <c r="M699" s="896"/>
      <c r="N699" s="896"/>
      <c r="O699" s="896"/>
      <c r="P699" s="896"/>
      <c r="Q699" s="896"/>
      <c r="R699" s="896"/>
      <c r="S699" s="896"/>
      <c r="T699" s="896"/>
      <c r="U699" s="896"/>
      <c r="V699" s="896"/>
      <c r="W699" s="896"/>
      <c r="X699" s="896"/>
      <c r="Y699" s="896"/>
      <c r="Z699" s="896"/>
    </row>
    <row r="700" ht="15.75" customHeight="1">
      <c r="A700" s="896"/>
      <c r="B700" s="896"/>
      <c r="C700" s="896"/>
      <c r="D700" s="896"/>
      <c r="E700" s="896"/>
      <c r="F700" s="896"/>
      <c r="G700" s="896"/>
      <c r="H700" s="896"/>
      <c r="I700" s="896"/>
      <c r="J700" s="896"/>
      <c r="K700" s="896"/>
      <c r="L700" s="896"/>
      <c r="M700" s="896"/>
      <c r="N700" s="896"/>
      <c r="O700" s="896"/>
      <c r="P700" s="896"/>
      <c r="Q700" s="896"/>
      <c r="R700" s="896"/>
      <c r="S700" s="896"/>
      <c r="T700" s="896"/>
      <c r="U700" s="896"/>
      <c r="V700" s="896"/>
      <c r="W700" s="896"/>
      <c r="X700" s="896"/>
      <c r="Y700" s="896"/>
      <c r="Z700" s="896"/>
    </row>
    <row r="701" ht="15.75" customHeight="1">
      <c r="A701" s="896"/>
      <c r="B701" s="896"/>
      <c r="C701" s="896"/>
      <c r="D701" s="896"/>
      <c r="E701" s="896"/>
      <c r="F701" s="896"/>
      <c r="G701" s="896"/>
      <c r="H701" s="896"/>
      <c r="I701" s="896"/>
      <c r="J701" s="896"/>
      <c r="K701" s="896"/>
      <c r="L701" s="896"/>
      <c r="M701" s="896"/>
      <c r="N701" s="896"/>
      <c r="O701" s="896"/>
      <c r="P701" s="896"/>
      <c r="Q701" s="896"/>
      <c r="R701" s="896"/>
      <c r="S701" s="896"/>
      <c r="T701" s="896"/>
      <c r="U701" s="896"/>
      <c r="V701" s="896"/>
      <c r="W701" s="896"/>
      <c r="X701" s="896"/>
      <c r="Y701" s="896"/>
      <c r="Z701" s="896"/>
    </row>
    <row r="702" ht="15.75" customHeight="1">
      <c r="A702" s="896"/>
      <c r="B702" s="896"/>
      <c r="C702" s="896"/>
      <c r="D702" s="896"/>
      <c r="E702" s="896"/>
      <c r="F702" s="896"/>
      <c r="G702" s="896"/>
      <c r="H702" s="896"/>
      <c r="I702" s="896"/>
      <c r="J702" s="896"/>
      <c r="K702" s="896"/>
      <c r="L702" s="896"/>
      <c r="M702" s="896"/>
      <c r="N702" s="896"/>
      <c r="O702" s="896"/>
      <c r="P702" s="896"/>
      <c r="Q702" s="896"/>
      <c r="R702" s="896"/>
      <c r="S702" s="896"/>
      <c r="T702" s="896"/>
      <c r="U702" s="896"/>
      <c r="V702" s="896"/>
      <c r="W702" s="896"/>
      <c r="X702" s="896"/>
      <c r="Y702" s="896"/>
      <c r="Z702" s="896"/>
    </row>
    <row r="703" ht="15.75" customHeight="1">
      <c r="A703" s="896"/>
      <c r="B703" s="896"/>
      <c r="C703" s="896"/>
      <c r="D703" s="896"/>
      <c r="E703" s="896"/>
      <c r="F703" s="896"/>
      <c r="G703" s="896"/>
      <c r="H703" s="896"/>
      <c r="I703" s="896"/>
      <c r="J703" s="896"/>
      <c r="K703" s="896"/>
      <c r="L703" s="896"/>
      <c r="M703" s="896"/>
      <c r="N703" s="896"/>
      <c r="O703" s="896"/>
      <c r="P703" s="896"/>
      <c r="Q703" s="896"/>
      <c r="R703" s="896"/>
      <c r="S703" s="896"/>
      <c r="T703" s="896"/>
      <c r="U703" s="896"/>
      <c r="V703" s="896"/>
      <c r="W703" s="896"/>
      <c r="X703" s="896"/>
      <c r="Y703" s="896"/>
      <c r="Z703" s="896"/>
    </row>
    <row r="704" ht="15.75" customHeight="1">
      <c r="A704" s="896"/>
      <c r="B704" s="896"/>
      <c r="C704" s="896"/>
      <c r="D704" s="896"/>
      <c r="E704" s="896"/>
      <c r="F704" s="896"/>
      <c r="G704" s="896"/>
      <c r="H704" s="896"/>
      <c r="I704" s="896"/>
      <c r="J704" s="896"/>
      <c r="K704" s="896"/>
      <c r="L704" s="896"/>
      <c r="M704" s="896"/>
      <c r="N704" s="896"/>
      <c r="O704" s="896"/>
      <c r="P704" s="896"/>
      <c r="Q704" s="896"/>
      <c r="R704" s="896"/>
      <c r="S704" s="896"/>
      <c r="T704" s="896"/>
      <c r="U704" s="896"/>
      <c r="V704" s="896"/>
      <c r="W704" s="896"/>
      <c r="X704" s="896"/>
      <c r="Y704" s="896"/>
      <c r="Z704" s="896"/>
    </row>
    <row r="705" ht="15.75" customHeight="1">
      <c r="A705" s="896"/>
      <c r="B705" s="896"/>
      <c r="C705" s="896"/>
      <c r="D705" s="896"/>
      <c r="E705" s="896"/>
      <c r="F705" s="896"/>
      <c r="G705" s="896"/>
      <c r="H705" s="896"/>
      <c r="I705" s="896"/>
      <c r="J705" s="896"/>
      <c r="K705" s="896"/>
      <c r="L705" s="896"/>
      <c r="M705" s="896"/>
      <c r="N705" s="896"/>
      <c r="O705" s="896"/>
      <c r="P705" s="896"/>
      <c r="Q705" s="896"/>
      <c r="R705" s="896"/>
      <c r="S705" s="896"/>
      <c r="T705" s="896"/>
      <c r="U705" s="896"/>
      <c r="V705" s="896"/>
      <c r="W705" s="896"/>
      <c r="X705" s="896"/>
      <c r="Y705" s="896"/>
      <c r="Z705" s="896"/>
    </row>
    <row r="706" ht="15.75" customHeight="1">
      <c r="A706" s="896"/>
      <c r="B706" s="896"/>
      <c r="C706" s="896"/>
      <c r="D706" s="896"/>
      <c r="E706" s="896"/>
      <c r="F706" s="896"/>
      <c r="G706" s="896"/>
      <c r="H706" s="896"/>
      <c r="I706" s="896"/>
      <c r="J706" s="896"/>
      <c r="K706" s="896"/>
      <c r="L706" s="896"/>
      <c r="M706" s="896"/>
      <c r="N706" s="896"/>
      <c r="O706" s="896"/>
      <c r="P706" s="896"/>
      <c r="Q706" s="896"/>
      <c r="R706" s="896"/>
      <c r="S706" s="896"/>
      <c r="T706" s="896"/>
      <c r="U706" s="896"/>
      <c r="V706" s="896"/>
      <c r="W706" s="896"/>
      <c r="X706" s="896"/>
      <c r="Y706" s="896"/>
      <c r="Z706" s="896"/>
    </row>
    <row r="707" ht="15.75" customHeight="1">
      <c r="A707" s="896"/>
      <c r="B707" s="896"/>
      <c r="C707" s="896"/>
      <c r="D707" s="896"/>
      <c r="E707" s="896"/>
      <c r="F707" s="896"/>
      <c r="G707" s="896"/>
      <c r="H707" s="896"/>
      <c r="I707" s="896"/>
      <c r="J707" s="896"/>
      <c r="K707" s="896"/>
      <c r="L707" s="896"/>
      <c r="M707" s="896"/>
      <c r="N707" s="896"/>
      <c r="O707" s="896"/>
      <c r="P707" s="896"/>
      <c r="Q707" s="896"/>
      <c r="R707" s="896"/>
      <c r="S707" s="896"/>
      <c r="T707" s="896"/>
      <c r="U707" s="896"/>
      <c r="V707" s="896"/>
      <c r="W707" s="896"/>
      <c r="X707" s="896"/>
      <c r="Y707" s="896"/>
      <c r="Z707" s="896"/>
    </row>
    <row r="708" ht="15.75" customHeight="1">
      <c r="A708" s="896"/>
      <c r="B708" s="896"/>
      <c r="C708" s="896"/>
      <c r="D708" s="896"/>
      <c r="E708" s="896"/>
      <c r="F708" s="896"/>
      <c r="G708" s="896"/>
      <c r="H708" s="896"/>
      <c r="I708" s="896"/>
      <c r="J708" s="896"/>
      <c r="K708" s="896"/>
      <c r="L708" s="896"/>
      <c r="M708" s="896"/>
      <c r="N708" s="896"/>
      <c r="O708" s="896"/>
      <c r="P708" s="896"/>
      <c r="Q708" s="896"/>
      <c r="R708" s="896"/>
      <c r="S708" s="896"/>
      <c r="T708" s="896"/>
      <c r="U708" s="896"/>
      <c r="V708" s="896"/>
      <c r="W708" s="896"/>
      <c r="X708" s="896"/>
      <c r="Y708" s="896"/>
      <c r="Z708" s="896"/>
    </row>
    <row r="709" ht="15.75" customHeight="1">
      <c r="A709" s="896"/>
      <c r="B709" s="896"/>
      <c r="C709" s="896"/>
      <c r="D709" s="896"/>
      <c r="E709" s="896"/>
      <c r="F709" s="896"/>
      <c r="G709" s="896"/>
      <c r="H709" s="896"/>
      <c r="I709" s="896"/>
      <c r="J709" s="896"/>
      <c r="K709" s="896"/>
      <c r="L709" s="896"/>
      <c r="M709" s="896"/>
      <c r="N709" s="896"/>
      <c r="O709" s="896"/>
      <c r="P709" s="896"/>
      <c r="Q709" s="896"/>
      <c r="R709" s="896"/>
      <c r="S709" s="896"/>
      <c r="T709" s="896"/>
      <c r="U709" s="896"/>
      <c r="V709" s="896"/>
      <c r="W709" s="896"/>
      <c r="X709" s="896"/>
      <c r="Y709" s="896"/>
      <c r="Z709" s="896"/>
    </row>
    <row r="710" ht="15.75" customHeight="1">
      <c r="A710" s="896"/>
      <c r="B710" s="896"/>
      <c r="C710" s="896"/>
      <c r="D710" s="896"/>
      <c r="E710" s="896"/>
      <c r="F710" s="896"/>
      <c r="G710" s="896"/>
      <c r="H710" s="896"/>
      <c r="I710" s="896"/>
      <c r="J710" s="896"/>
      <c r="K710" s="896"/>
      <c r="L710" s="896"/>
      <c r="M710" s="896"/>
      <c r="N710" s="896"/>
      <c r="O710" s="896"/>
      <c r="P710" s="896"/>
      <c r="Q710" s="896"/>
      <c r="R710" s="896"/>
      <c r="S710" s="896"/>
      <c r="T710" s="896"/>
      <c r="U710" s="896"/>
      <c r="V710" s="896"/>
      <c r="W710" s="896"/>
      <c r="X710" s="896"/>
      <c r="Y710" s="896"/>
      <c r="Z710" s="896"/>
    </row>
    <row r="711" ht="15.75" customHeight="1">
      <c r="A711" s="896"/>
      <c r="B711" s="896"/>
      <c r="C711" s="896"/>
      <c r="D711" s="896"/>
      <c r="E711" s="896"/>
      <c r="F711" s="896"/>
      <c r="G711" s="896"/>
      <c r="H711" s="896"/>
      <c r="I711" s="896"/>
      <c r="J711" s="896"/>
      <c r="K711" s="896"/>
      <c r="L711" s="896"/>
      <c r="M711" s="896"/>
      <c r="N711" s="896"/>
      <c r="O711" s="896"/>
      <c r="P711" s="896"/>
      <c r="Q711" s="896"/>
      <c r="R711" s="896"/>
      <c r="S711" s="896"/>
      <c r="T711" s="896"/>
      <c r="U711" s="896"/>
      <c r="V711" s="896"/>
      <c r="W711" s="896"/>
      <c r="X711" s="896"/>
      <c r="Y711" s="896"/>
      <c r="Z711" s="896"/>
    </row>
    <row r="712" ht="15.75" customHeight="1">
      <c r="A712" s="896"/>
      <c r="B712" s="896"/>
      <c r="C712" s="896"/>
      <c r="D712" s="896"/>
      <c r="E712" s="896"/>
      <c r="F712" s="896"/>
      <c r="G712" s="896"/>
      <c r="H712" s="896"/>
      <c r="I712" s="896"/>
      <c r="J712" s="896"/>
      <c r="K712" s="896"/>
      <c r="L712" s="896"/>
      <c r="M712" s="896"/>
      <c r="N712" s="896"/>
      <c r="O712" s="896"/>
      <c r="P712" s="896"/>
      <c r="Q712" s="896"/>
      <c r="R712" s="896"/>
      <c r="S712" s="896"/>
      <c r="T712" s="896"/>
      <c r="U712" s="896"/>
      <c r="V712" s="896"/>
      <c r="W712" s="896"/>
      <c r="X712" s="896"/>
      <c r="Y712" s="896"/>
      <c r="Z712" s="896"/>
    </row>
    <row r="713" ht="15.75" customHeight="1">
      <c r="A713" s="896"/>
      <c r="B713" s="896"/>
      <c r="C713" s="896"/>
      <c r="D713" s="896"/>
      <c r="E713" s="896"/>
      <c r="F713" s="896"/>
      <c r="G713" s="896"/>
      <c r="H713" s="896"/>
      <c r="I713" s="896"/>
      <c r="J713" s="896"/>
      <c r="K713" s="896"/>
      <c r="L713" s="896"/>
      <c r="M713" s="896"/>
      <c r="N713" s="896"/>
      <c r="O713" s="896"/>
      <c r="P713" s="896"/>
      <c r="Q713" s="896"/>
      <c r="R713" s="896"/>
      <c r="S713" s="896"/>
      <c r="T713" s="896"/>
      <c r="U713" s="896"/>
      <c r="V713" s="896"/>
      <c r="W713" s="896"/>
      <c r="X713" s="896"/>
      <c r="Y713" s="896"/>
      <c r="Z713" s="896"/>
    </row>
    <row r="714" ht="15.75" customHeight="1">
      <c r="A714" s="896"/>
      <c r="B714" s="896"/>
      <c r="C714" s="896"/>
      <c r="D714" s="896"/>
      <c r="E714" s="896"/>
      <c r="F714" s="896"/>
      <c r="G714" s="896"/>
      <c r="H714" s="896"/>
      <c r="I714" s="896"/>
      <c r="J714" s="896"/>
      <c r="K714" s="896"/>
      <c r="L714" s="896"/>
      <c r="M714" s="896"/>
      <c r="N714" s="896"/>
      <c r="O714" s="896"/>
      <c r="P714" s="896"/>
      <c r="Q714" s="896"/>
      <c r="R714" s="896"/>
      <c r="S714" s="896"/>
      <c r="T714" s="896"/>
      <c r="U714" s="896"/>
      <c r="V714" s="896"/>
      <c r="W714" s="896"/>
      <c r="X714" s="896"/>
      <c r="Y714" s="896"/>
      <c r="Z714" s="896"/>
    </row>
    <row r="715" ht="15.75" customHeight="1">
      <c r="A715" s="896"/>
      <c r="B715" s="896"/>
      <c r="C715" s="896"/>
      <c r="D715" s="896"/>
      <c r="E715" s="896"/>
      <c r="F715" s="896"/>
      <c r="G715" s="896"/>
      <c r="H715" s="896"/>
      <c r="I715" s="896"/>
      <c r="J715" s="896"/>
      <c r="K715" s="896"/>
      <c r="L715" s="896"/>
      <c r="M715" s="896"/>
      <c r="N715" s="896"/>
      <c r="O715" s="896"/>
      <c r="P715" s="896"/>
      <c r="Q715" s="896"/>
      <c r="R715" s="896"/>
      <c r="S715" s="896"/>
      <c r="T715" s="896"/>
      <c r="U715" s="896"/>
      <c r="V715" s="896"/>
      <c r="W715" s="896"/>
      <c r="X715" s="896"/>
      <c r="Y715" s="896"/>
      <c r="Z715" s="896"/>
    </row>
    <row r="716" ht="15.75" customHeight="1">
      <c r="A716" s="896"/>
      <c r="B716" s="896"/>
      <c r="C716" s="896"/>
      <c r="D716" s="896"/>
      <c r="E716" s="896"/>
      <c r="F716" s="896"/>
      <c r="G716" s="896"/>
      <c r="H716" s="896"/>
      <c r="I716" s="896"/>
      <c r="J716" s="896"/>
      <c r="K716" s="896"/>
      <c r="L716" s="896"/>
      <c r="M716" s="896"/>
      <c r="N716" s="896"/>
      <c r="O716" s="896"/>
      <c r="P716" s="896"/>
      <c r="Q716" s="896"/>
      <c r="R716" s="896"/>
      <c r="S716" s="896"/>
      <c r="T716" s="896"/>
      <c r="U716" s="896"/>
      <c r="V716" s="896"/>
      <c r="W716" s="896"/>
      <c r="X716" s="896"/>
      <c r="Y716" s="896"/>
      <c r="Z716" s="896"/>
    </row>
    <row r="717" ht="15.75" customHeight="1">
      <c r="A717" s="896"/>
      <c r="B717" s="896"/>
      <c r="C717" s="896"/>
      <c r="D717" s="896"/>
      <c r="E717" s="896"/>
      <c r="F717" s="896"/>
      <c r="G717" s="896"/>
      <c r="H717" s="896"/>
      <c r="I717" s="896"/>
      <c r="J717" s="896"/>
      <c r="K717" s="896"/>
      <c r="L717" s="896"/>
      <c r="M717" s="896"/>
      <c r="N717" s="896"/>
      <c r="O717" s="896"/>
      <c r="P717" s="896"/>
      <c r="Q717" s="896"/>
      <c r="R717" s="896"/>
      <c r="S717" s="896"/>
      <c r="T717" s="896"/>
      <c r="U717" s="896"/>
      <c r="V717" s="896"/>
      <c r="W717" s="896"/>
      <c r="X717" s="896"/>
      <c r="Y717" s="896"/>
      <c r="Z717" s="896"/>
    </row>
    <row r="718" ht="15.75" customHeight="1">
      <c r="A718" s="896"/>
      <c r="B718" s="896"/>
      <c r="C718" s="896"/>
      <c r="D718" s="896"/>
      <c r="E718" s="896"/>
      <c r="F718" s="896"/>
      <c r="G718" s="896"/>
      <c r="H718" s="896"/>
      <c r="I718" s="896"/>
      <c r="J718" s="896"/>
      <c r="K718" s="896"/>
      <c r="L718" s="896"/>
      <c r="M718" s="896"/>
      <c r="N718" s="896"/>
      <c r="O718" s="896"/>
      <c r="P718" s="896"/>
      <c r="Q718" s="896"/>
      <c r="R718" s="896"/>
      <c r="S718" s="896"/>
      <c r="T718" s="896"/>
      <c r="U718" s="896"/>
      <c r="V718" s="896"/>
      <c r="W718" s="896"/>
      <c r="X718" s="896"/>
      <c r="Y718" s="896"/>
      <c r="Z718" s="896"/>
    </row>
    <row r="719" ht="15.75" customHeight="1">
      <c r="A719" s="896"/>
      <c r="B719" s="896"/>
      <c r="C719" s="896"/>
      <c r="D719" s="896"/>
      <c r="E719" s="896"/>
      <c r="F719" s="896"/>
      <c r="G719" s="896"/>
      <c r="H719" s="896"/>
      <c r="I719" s="896"/>
      <c r="J719" s="896"/>
      <c r="K719" s="896"/>
      <c r="L719" s="896"/>
      <c r="M719" s="896"/>
      <c r="N719" s="896"/>
      <c r="O719" s="896"/>
      <c r="P719" s="896"/>
      <c r="Q719" s="896"/>
      <c r="R719" s="896"/>
      <c r="S719" s="896"/>
      <c r="T719" s="896"/>
      <c r="U719" s="896"/>
      <c r="V719" s="896"/>
      <c r="W719" s="896"/>
      <c r="X719" s="896"/>
      <c r="Y719" s="896"/>
      <c r="Z719" s="896"/>
    </row>
    <row r="720" ht="15.75" customHeight="1">
      <c r="A720" s="896"/>
      <c r="B720" s="896"/>
      <c r="C720" s="896"/>
      <c r="D720" s="896"/>
      <c r="E720" s="896"/>
      <c r="F720" s="896"/>
      <c r="G720" s="896"/>
      <c r="H720" s="896"/>
      <c r="I720" s="896"/>
      <c r="J720" s="896"/>
      <c r="K720" s="896"/>
      <c r="L720" s="896"/>
      <c r="M720" s="896"/>
      <c r="N720" s="896"/>
      <c r="O720" s="896"/>
      <c r="P720" s="896"/>
      <c r="Q720" s="896"/>
      <c r="R720" s="896"/>
      <c r="S720" s="896"/>
      <c r="T720" s="896"/>
      <c r="U720" s="896"/>
      <c r="V720" s="896"/>
      <c r="W720" s="896"/>
      <c r="X720" s="896"/>
      <c r="Y720" s="896"/>
      <c r="Z720" s="896"/>
    </row>
    <row r="721" ht="15.75" customHeight="1">
      <c r="A721" s="896"/>
      <c r="B721" s="896"/>
      <c r="C721" s="896"/>
      <c r="D721" s="896"/>
      <c r="E721" s="896"/>
      <c r="F721" s="896"/>
      <c r="G721" s="896"/>
      <c r="H721" s="896"/>
      <c r="I721" s="896"/>
      <c r="J721" s="896"/>
      <c r="K721" s="896"/>
      <c r="L721" s="896"/>
      <c r="M721" s="896"/>
      <c r="N721" s="896"/>
      <c r="O721" s="896"/>
      <c r="P721" s="896"/>
      <c r="Q721" s="896"/>
      <c r="R721" s="896"/>
      <c r="S721" s="896"/>
      <c r="T721" s="896"/>
      <c r="U721" s="896"/>
      <c r="V721" s="896"/>
      <c r="W721" s="896"/>
      <c r="X721" s="896"/>
      <c r="Y721" s="896"/>
      <c r="Z721" s="896"/>
    </row>
    <row r="722" ht="15.75" customHeight="1">
      <c r="A722" s="896"/>
      <c r="B722" s="896"/>
      <c r="C722" s="896"/>
      <c r="D722" s="896"/>
      <c r="E722" s="896"/>
      <c r="F722" s="896"/>
      <c r="G722" s="896"/>
      <c r="H722" s="896"/>
      <c r="I722" s="896"/>
      <c r="J722" s="896"/>
      <c r="K722" s="896"/>
      <c r="L722" s="896"/>
      <c r="M722" s="896"/>
      <c r="N722" s="896"/>
      <c r="O722" s="896"/>
      <c r="P722" s="896"/>
      <c r="Q722" s="896"/>
      <c r="R722" s="896"/>
      <c r="S722" s="896"/>
      <c r="T722" s="896"/>
      <c r="U722" s="896"/>
      <c r="V722" s="896"/>
      <c r="W722" s="896"/>
      <c r="X722" s="896"/>
      <c r="Y722" s="896"/>
      <c r="Z722" s="896"/>
    </row>
    <row r="723" ht="15.75" customHeight="1">
      <c r="A723" s="896"/>
      <c r="B723" s="896"/>
      <c r="C723" s="896"/>
      <c r="D723" s="896"/>
      <c r="E723" s="896"/>
      <c r="F723" s="896"/>
      <c r="G723" s="896"/>
      <c r="H723" s="896"/>
      <c r="I723" s="896"/>
      <c r="J723" s="896"/>
      <c r="K723" s="896"/>
      <c r="L723" s="896"/>
      <c r="M723" s="896"/>
      <c r="N723" s="896"/>
      <c r="O723" s="896"/>
      <c r="P723" s="896"/>
      <c r="Q723" s="896"/>
      <c r="R723" s="896"/>
      <c r="S723" s="896"/>
      <c r="T723" s="896"/>
      <c r="U723" s="896"/>
      <c r="V723" s="896"/>
      <c r="W723" s="896"/>
      <c r="X723" s="896"/>
      <c r="Y723" s="896"/>
      <c r="Z723" s="896"/>
    </row>
    <row r="724" ht="15.75" customHeight="1">
      <c r="A724" s="896"/>
      <c r="B724" s="896"/>
      <c r="C724" s="896"/>
      <c r="D724" s="896"/>
      <c r="E724" s="896"/>
      <c r="F724" s="896"/>
      <c r="G724" s="896"/>
      <c r="H724" s="896"/>
      <c r="I724" s="896"/>
      <c r="J724" s="896"/>
      <c r="K724" s="896"/>
      <c r="L724" s="896"/>
      <c r="M724" s="896"/>
      <c r="N724" s="896"/>
      <c r="O724" s="896"/>
      <c r="P724" s="896"/>
      <c r="Q724" s="896"/>
      <c r="R724" s="896"/>
      <c r="S724" s="896"/>
      <c r="T724" s="896"/>
      <c r="U724" s="896"/>
      <c r="V724" s="896"/>
      <c r="W724" s="896"/>
      <c r="X724" s="896"/>
      <c r="Y724" s="896"/>
      <c r="Z724" s="896"/>
    </row>
    <row r="725" ht="15.75" customHeight="1">
      <c r="A725" s="896"/>
      <c r="B725" s="896"/>
      <c r="C725" s="896"/>
      <c r="D725" s="896"/>
      <c r="E725" s="896"/>
      <c r="F725" s="896"/>
      <c r="G725" s="896"/>
      <c r="H725" s="896"/>
      <c r="I725" s="896"/>
      <c r="J725" s="896"/>
      <c r="K725" s="896"/>
      <c r="L725" s="896"/>
      <c r="M725" s="896"/>
      <c r="N725" s="896"/>
      <c r="O725" s="896"/>
      <c r="P725" s="896"/>
      <c r="Q725" s="896"/>
      <c r="R725" s="896"/>
      <c r="S725" s="896"/>
      <c r="T725" s="896"/>
      <c r="U725" s="896"/>
      <c r="V725" s="896"/>
      <c r="W725" s="896"/>
      <c r="X725" s="896"/>
      <c r="Y725" s="896"/>
      <c r="Z725" s="896"/>
    </row>
    <row r="726" ht="15.75" customHeight="1">
      <c r="A726" s="896"/>
      <c r="B726" s="896"/>
      <c r="C726" s="896"/>
      <c r="D726" s="896"/>
      <c r="E726" s="896"/>
      <c r="F726" s="896"/>
      <c r="G726" s="896"/>
      <c r="H726" s="896"/>
      <c r="I726" s="896"/>
      <c r="J726" s="896"/>
      <c r="K726" s="896"/>
      <c r="L726" s="896"/>
      <c r="M726" s="896"/>
      <c r="N726" s="896"/>
      <c r="O726" s="896"/>
      <c r="P726" s="896"/>
      <c r="Q726" s="896"/>
      <c r="R726" s="896"/>
      <c r="S726" s="896"/>
      <c r="T726" s="896"/>
      <c r="U726" s="896"/>
      <c r="V726" s="896"/>
      <c r="W726" s="896"/>
      <c r="X726" s="896"/>
      <c r="Y726" s="896"/>
      <c r="Z726" s="896"/>
    </row>
    <row r="727" ht="15.75" customHeight="1">
      <c r="A727" s="896"/>
      <c r="B727" s="896"/>
      <c r="C727" s="896"/>
      <c r="D727" s="896"/>
      <c r="E727" s="896"/>
      <c r="F727" s="896"/>
      <c r="G727" s="896"/>
      <c r="H727" s="896"/>
      <c r="I727" s="896"/>
      <c r="J727" s="896"/>
      <c r="K727" s="896"/>
      <c r="L727" s="896"/>
      <c r="M727" s="896"/>
      <c r="N727" s="896"/>
      <c r="O727" s="896"/>
      <c r="P727" s="896"/>
      <c r="Q727" s="896"/>
      <c r="R727" s="896"/>
      <c r="S727" s="896"/>
      <c r="T727" s="896"/>
      <c r="U727" s="896"/>
      <c r="V727" s="896"/>
      <c r="W727" s="896"/>
      <c r="X727" s="896"/>
      <c r="Y727" s="896"/>
      <c r="Z727" s="896"/>
    </row>
    <row r="728" ht="15.75" customHeight="1">
      <c r="A728" s="896"/>
      <c r="B728" s="896"/>
      <c r="C728" s="896"/>
      <c r="D728" s="896"/>
      <c r="E728" s="896"/>
      <c r="F728" s="896"/>
      <c r="G728" s="896"/>
      <c r="H728" s="896"/>
      <c r="I728" s="896"/>
      <c r="J728" s="896"/>
      <c r="K728" s="896"/>
      <c r="L728" s="896"/>
      <c r="M728" s="896"/>
      <c r="N728" s="896"/>
      <c r="O728" s="896"/>
      <c r="P728" s="896"/>
      <c r="Q728" s="896"/>
      <c r="R728" s="896"/>
      <c r="S728" s="896"/>
      <c r="T728" s="896"/>
      <c r="U728" s="896"/>
      <c r="V728" s="896"/>
      <c r="W728" s="896"/>
      <c r="X728" s="896"/>
      <c r="Y728" s="896"/>
      <c r="Z728" s="896"/>
    </row>
    <row r="729" ht="15.75" customHeight="1">
      <c r="A729" s="896"/>
      <c r="B729" s="896"/>
      <c r="C729" s="896"/>
      <c r="D729" s="896"/>
      <c r="E729" s="896"/>
      <c r="F729" s="896"/>
      <c r="G729" s="896"/>
      <c r="H729" s="896"/>
      <c r="I729" s="896"/>
      <c r="J729" s="896"/>
      <c r="K729" s="896"/>
      <c r="L729" s="896"/>
      <c r="M729" s="896"/>
      <c r="N729" s="896"/>
      <c r="O729" s="896"/>
      <c r="P729" s="896"/>
      <c r="Q729" s="896"/>
      <c r="R729" s="896"/>
      <c r="S729" s="896"/>
      <c r="T729" s="896"/>
      <c r="U729" s="896"/>
      <c r="V729" s="896"/>
      <c r="W729" s="896"/>
      <c r="X729" s="896"/>
      <c r="Y729" s="896"/>
      <c r="Z729" s="896"/>
    </row>
    <row r="730" ht="15.75" customHeight="1">
      <c r="A730" s="896"/>
      <c r="B730" s="896"/>
      <c r="C730" s="896"/>
      <c r="D730" s="896"/>
      <c r="E730" s="896"/>
      <c r="F730" s="896"/>
      <c r="G730" s="896"/>
      <c r="H730" s="896"/>
      <c r="I730" s="896"/>
      <c r="J730" s="896"/>
      <c r="K730" s="896"/>
      <c r="L730" s="896"/>
      <c r="M730" s="896"/>
      <c r="N730" s="896"/>
      <c r="O730" s="896"/>
      <c r="P730" s="896"/>
      <c r="Q730" s="896"/>
      <c r="R730" s="896"/>
      <c r="S730" s="896"/>
      <c r="T730" s="896"/>
      <c r="U730" s="896"/>
      <c r="V730" s="896"/>
      <c r="W730" s="896"/>
      <c r="X730" s="896"/>
      <c r="Y730" s="896"/>
      <c r="Z730" s="896"/>
    </row>
    <row r="731" ht="15.75" customHeight="1">
      <c r="A731" s="896"/>
      <c r="B731" s="896"/>
      <c r="C731" s="896"/>
      <c r="D731" s="896"/>
      <c r="E731" s="896"/>
      <c r="F731" s="896"/>
      <c r="G731" s="896"/>
      <c r="H731" s="896"/>
      <c r="I731" s="896"/>
      <c r="J731" s="896"/>
      <c r="K731" s="896"/>
      <c r="L731" s="896"/>
      <c r="M731" s="896"/>
      <c r="N731" s="896"/>
      <c r="O731" s="896"/>
      <c r="P731" s="896"/>
      <c r="Q731" s="896"/>
      <c r="R731" s="896"/>
      <c r="S731" s="896"/>
      <c r="T731" s="896"/>
      <c r="U731" s="896"/>
      <c r="V731" s="896"/>
      <c r="W731" s="896"/>
      <c r="X731" s="896"/>
      <c r="Y731" s="896"/>
      <c r="Z731" s="896"/>
    </row>
    <row r="732" ht="15.75" customHeight="1">
      <c r="A732" s="896"/>
      <c r="B732" s="896"/>
      <c r="C732" s="896"/>
      <c r="D732" s="896"/>
      <c r="E732" s="896"/>
      <c r="F732" s="896"/>
      <c r="G732" s="896"/>
      <c r="H732" s="896"/>
      <c r="I732" s="896"/>
      <c r="J732" s="896"/>
      <c r="K732" s="896"/>
      <c r="L732" s="896"/>
      <c r="M732" s="896"/>
      <c r="N732" s="896"/>
      <c r="O732" s="896"/>
      <c r="P732" s="896"/>
      <c r="Q732" s="896"/>
      <c r="R732" s="896"/>
      <c r="S732" s="896"/>
      <c r="T732" s="896"/>
      <c r="U732" s="896"/>
      <c r="V732" s="896"/>
      <c r="W732" s="896"/>
      <c r="X732" s="896"/>
      <c r="Y732" s="896"/>
      <c r="Z732" s="896"/>
    </row>
    <row r="733" ht="15.75" customHeight="1">
      <c r="A733" s="896"/>
      <c r="B733" s="896"/>
      <c r="C733" s="896"/>
      <c r="D733" s="896"/>
      <c r="E733" s="896"/>
      <c r="F733" s="896"/>
      <c r="G733" s="896"/>
      <c r="H733" s="896"/>
      <c r="I733" s="896"/>
      <c r="J733" s="896"/>
      <c r="K733" s="896"/>
      <c r="L733" s="896"/>
      <c r="M733" s="896"/>
      <c r="N733" s="896"/>
      <c r="O733" s="896"/>
      <c r="P733" s="896"/>
      <c r="Q733" s="896"/>
      <c r="R733" s="896"/>
      <c r="S733" s="896"/>
      <c r="T733" s="896"/>
      <c r="U733" s="896"/>
      <c r="V733" s="896"/>
      <c r="W733" s="896"/>
      <c r="X733" s="896"/>
      <c r="Y733" s="896"/>
      <c r="Z733" s="896"/>
    </row>
    <row r="734" ht="15.75" customHeight="1">
      <c r="A734" s="896"/>
      <c r="B734" s="896"/>
      <c r="C734" s="896"/>
      <c r="D734" s="896"/>
      <c r="E734" s="896"/>
      <c r="F734" s="896"/>
      <c r="G734" s="896"/>
      <c r="H734" s="896"/>
      <c r="I734" s="896"/>
      <c r="J734" s="896"/>
      <c r="K734" s="896"/>
      <c r="L734" s="896"/>
      <c r="M734" s="896"/>
      <c r="N734" s="896"/>
      <c r="O734" s="896"/>
      <c r="P734" s="896"/>
      <c r="Q734" s="896"/>
      <c r="R734" s="896"/>
      <c r="S734" s="896"/>
      <c r="T734" s="896"/>
      <c r="U734" s="896"/>
      <c r="V734" s="896"/>
      <c r="W734" s="896"/>
      <c r="X734" s="896"/>
      <c r="Y734" s="896"/>
      <c r="Z734" s="896"/>
    </row>
    <row r="735" ht="15.75" customHeight="1">
      <c r="A735" s="896"/>
      <c r="B735" s="896"/>
      <c r="C735" s="896"/>
      <c r="D735" s="896"/>
      <c r="E735" s="896"/>
      <c r="F735" s="896"/>
      <c r="G735" s="896"/>
      <c r="H735" s="896"/>
      <c r="I735" s="896"/>
      <c r="J735" s="896"/>
      <c r="K735" s="896"/>
      <c r="L735" s="896"/>
      <c r="M735" s="896"/>
      <c r="N735" s="896"/>
      <c r="O735" s="896"/>
      <c r="P735" s="896"/>
      <c r="Q735" s="896"/>
      <c r="R735" s="896"/>
      <c r="S735" s="896"/>
      <c r="T735" s="896"/>
      <c r="U735" s="896"/>
      <c r="V735" s="896"/>
      <c r="W735" s="896"/>
      <c r="X735" s="896"/>
      <c r="Y735" s="896"/>
      <c r="Z735" s="896"/>
    </row>
    <row r="736" ht="15.75" customHeight="1">
      <c r="A736" s="896"/>
      <c r="B736" s="896"/>
      <c r="C736" s="896"/>
      <c r="D736" s="896"/>
      <c r="E736" s="896"/>
      <c r="F736" s="896"/>
      <c r="G736" s="896"/>
      <c r="H736" s="896"/>
      <c r="I736" s="896"/>
      <c r="J736" s="896"/>
      <c r="K736" s="896"/>
      <c r="L736" s="896"/>
      <c r="M736" s="896"/>
      <c r="N736" s="896"/>
      <c r="O736" s="896"/>
      <c r="P736" s="896"/>
      <c r="Q736" s="896"/>
      <c r="R736" s="896"/>
      <c r="S736" s="896"/>
      <c r="T736" s="896"/>
      <c r="U736" s="896"/>
      <c r="V736" s="896"/>
      <c r="W736" s="896"/>
      <c r="X736" s="896"/>
      <c r="Y736" s="896"/>
      <c r="Z736" s="896"/>
    </row>
    <row r="737" ht="15.75" customHeight="1">
      <c r="A737" s="896"/>
      <c r="B737" s="896"/>
      <c r="C737" s="896"/>
      <c r="D737" s="896"/>
      <c r="E737" s="896"/>
      <c r="F737" s="896"/>
      <c r="G737" s="896"/>
      <c r="H737" s="896"/>
      <c r="I737" s="896"/>
      <c r="J737" s="896"/>
      <c r="K737" s="896"/>
      <c r="L737" s="896"/>
      <c r="M737" s="896"/>
      <c r="N737" s="896"/>
      <c r="O737" s="896"/>
      <c r="P737" s="896"/>
      <c r="Q737" s="896"/>
      <c r="R737" s="896"/>
      <c r="S737" s="896"/>
      <c r="T737" s="896"/>
      <c r="U737" s="896"/>
      <c r="V737" s="896"/>
      <c r="W737" s="896"/>
      <c r="X737" s="896"/>
      <c r="Y737" s="896"/>
      <c r="Z737" s="896"/>
    </row>
    <row r="738" ht="15.75" customHeight="1">
      <c r="A738" s="896"/>
      <c r="B738" s="896"/>
      <c r="C738" s="896"/>
      <c r="D738" s="896"/>
      <c r="E738" s="896"/>
      <c r="F738" s="896"/>
      <c r="G738" s="896"/>
      <c r="H738" s="896"/>
      <c r="I738" s="896"/>
      <c r="J738" s="896"/>
      <c r="K738" s="896"/>
      <c r="L738" s="896"/>
      <c r="M738" s="896"/>
      <c r="N738" s="896"/>
      <c r="O738" s="896"/>
      <c r="P738" s="896"/>
      <c r="Q738" s="896"/>
      <c r="R738" s="896"/>
      <c r="S738" s="896"/>
      <c r="T738" s="896"/>
      <c r="U738" s="896"/>
      <c r="V738" s="896"/>
      <c r="W738" s="896"/>
      <c r="X738" s="896"/>
      <c r="Y738" s="896"/>
      <c r="Z738" s="896"/>
    </row>
    <row r="739" ht="15.75" customHeight="1">
      <c r="A739" s="896"/>
      <c r="B739" s="896"/>
      <c r="C739" s="896"/>
      <c r="D739" s="896"/>
      <c r="E739" s="896"/>
      <c r="F739" s="896"/>
      <c r="G739" s="896"/>
      <c r="H739" s="896"/>
      <c r="I739" s="896"/>
      <c r="J739" s="896"/>
      <c r="K739" s="896"/>
      <c r="L739" s="896"/>
      <c r="M739" s="896"/>
      <c r="N739" s="896"/>
      <c r="O739" s="896"/>
      <c r="P739" s="896"/>
      <c r="Q739" s="896"/>
      <c r="R739" s="896"/>
      <c r="S739" s="896"/>
      <c r="T739" s="896"/>
      <c r="U739" s="896"/>
      <c r="V739" s="896"/>
      <c r="W739" s="896"/>
      <c r="X739" s="896"/>
      <c r="Y739" s="896"/>
      <c r="Z739" s="896"/>
    </row>
    <row r="740" ht="15.75" customHeight="1">
      <c r="A740" s="896"/>
      <c r="B740" s="896"/>
      <c r="C740" s="896"/>
      <c r="D740" s="896"/>
      <c r="E740" s="896"/>
      <c r="F740" s="896"/>
      <c r="G740" s="896"/>
      <c r="H740" s="896"/>
      <c r="I740" s="896"/>
      <c r="J740" s="896"/>
      <c r="K740" s="896"/>
      <c r="L740" s="896"/>
      <c r="M740" s="896"/>
      <c r="N740" s="896"/>
      <c r="O740" s="896"/>
      <c r="P740" s="896"/>
      <c r="Q740" s="896"/>
      <c r="R740" s="896"/>
      <c r="S740" s="896"/>
      <c r="T740" s="896"/>
      <c r="U740" s="896"/>
      <c r="V740" s="896"/>
      <c r="W740" s="896"/>
      <c r="X740" s="896"/>
      <c r="Y740" s="896"/>
      <c r="Z740" s="896"/>
    </row>
    <row r="741" ht="15.75" customHeight="1">
      <c r="A741" s="896"/>
      <c r="B741" s="896"/>
      <c r="C741" s="896"/>
      <c r="D741" s="896"/>
      <c r="E741" s="896"/>
      <c r="F741" s="896"/>
      <c r="G741" s="896"/>
      <c r="H741" s="896"/>
      <c r="I741" s="896"/>
      <c r="J741" s="896"/>
      <c r="K741" s="896"/>
      <c r="L741" s="896"/>
      <c r="M741" s="896"/>
      <c r="N741" s="896"/>
      <c r="O741" s="896"/>
      <c r="P741" s="896"/>
      <c r="Q741" s="896"/>
      <c r="R741" s="896"/>
      <c r="S741" s="896"/>
      <c r="T741" s="896"/>
      <c r="U741" s="896"/>
      <c r="V741" s="896"/>
      <c r="W741" s="896"/>
      <c r="X741" s="896"/>
      <c r="Y741" s="896"/>
      <c r="Z741" s="896"/>
    </row>
    <row r="742" ht="15.75" customHeight="1">
      <c r="A742" s="896"/>
      <c r="B742" s="896"/>
      <c r="C742" s="896"/>
      <c r="D742" s="896"/>
      <c r="E742" s="896"/>
      <c r="F742" s="896"/>
      <c r="G742" s="896"/>
      <c r="H742" s="896"/>
      <c r="I742" s="896"/>
      <c r="J742" s="896"/>
      <c r="K742" s="896"/>
      <c r="L742" s="896"/>
      <c r="M742" s="896"/>
      <c r="N742" s="896"/>
      <c r="O742" s="896"/>
      <c r="P742" s="896"/>
      <c r="Q742" s="896"/>
      <c r="R742" s="896"/>
      <c r="S742" s="896"/>
      <c r="T742" s="896"/>
      <c r="U742" s="896"/>
      <c r="V742" s="896"/>
      <c r="W742" s="896"/>
      <c r="X742" s="896"/>
      <c r="Y742" s="896"/>
      <c r="Z742" s="896"/>
    </row>
    <row r="743" ht="15.75" customHeight="1">
      <c r="A743" s="896"/>
      <c r="B743" s="896"/>
      <c r="C743" s="896"/>
      <c r="D743" s="896"/>
      <c r="E743" s="896"/>
      <c r="F743" s="896"/>
      <c r="G743" s="896"/>
      <c r="H743" s="896"/>
      <c r="I743" s="896"/>
      <c r="J743" s="896"/>
      <c r="K743" s="896"/>
      <c r="L743" s="896"/>
      <c r="M743" s="896"/>
      <c r="N743" s="896"/>
      <c r="O743" s="896"/>
      <c r="P743" s="896"/>
      <c r="Q743" s="896"/>
      <c r="R743" s="896"/>
      <c r="S743" s="896"/>
      <c r="T743" s="896"/>
      <c r="U743" s="896"/>
      <c r="V743" s="896"/>
      <c r="W743" s="896"/>
      <c r="X743" s="896"/>
      <c r="Y743" s="896"/>
      <c r="Z743" s="896"/>
    </row>
    <row r="744" ht="15.75" customHeight="1">
      <c r="A744" s="896"/>
      <c r="B744" s="896"/>
      <c r="C744" s="896"/>
      <c r="D744" s="896"/>
      <c r="E744" s="896"/>
      <c r="F744" s="896"/>
      <c r="G744" s="896"/>
      <c r="H744" s="896"/>
      <c r="I744" s="896"/>
      <c r="J744" s="896"/>
      <c r="K744" s="896"/>
      <c r="L744" s="896"/>
      <c r="M744" s="896"/>
      <c r="N744" s="896"/>
      <c r="O744" s="896"/>
      <c r="P744" s="896"/>
      <c r="Q744" s="896"/>
      <c r="R744" s="896"/>
      <c r="S744" s="896"/>
      <c r="T744" s="896"/>
      <c r="U744" s="896"/>
      <c r="V744" s="896"/>
      <c r="W744" s="896"/>
      <c r="X744" s="896"/>
      <c r="Y744" s="896"/>
      <c r="Z744" s="896"/>
    </row>
    <row r="745" ht="15.75" customHeight="1">
      <c r="A745" s="896"/>
      <c r="B745" s="896"/>
      <c r="C745" s="896"/>
      <c r="D745" s="896"/>
      <c r="E745" s="896"/>
      <c r="F745" s="896"/>
      <c r="G745" s="896"/>
      <c r="H745" s="896"/>
      <c r="I745" s="896"/>
      <c r="J745" s="896"/>
      <c r="K745" s="896"/>
      <c r="L745" s="896"/>
      <c r="M745" s="896"/>
      <c r="N745" s="896"/>
      <c r="O745" s="896"/>
      <c r="P745" s="896"/>
      <c r="Q745" s="896"/>
      <c r="R745" s="896"/>
      <c r="S745" s="896"/>
      <c r="T745" s="896"/>
      <c r="U745" s="896"/>
      <c r="V745" s="896"/>
      <c r="W745" s="896"/>
      <c r="X745" s="896"/>
      <c r="Y745" s="896"/>
      <c r="Z745" s="896"/>
    </row>
    <row r="746" ht="15.75" customHeight="1">
      <c r="A746" s="896"/>
      <c r="B746" s="896"/>
      <c r="C746" s="896"/>
      <c r="D746" s="896"/>
      <c r="E746" s="896"/>
      <c r="F746" s="896"/>
      <c r="G746" s="896"/>
      <c r="H746" s="896"/>
      <c r="I746" s="896"/>
      <c r="J746" s="896"/>
      <c r="K746" s="896"/>
      <c r="L746" s="896"/>
      <c r="M746" s="896"/>
      <c r="N746" s="896"/>
      <c r="O746" s="896"/>
      <c r="P746" s="896"/>
      <c r="Q746" s="896"/>
      <c r="R746" s="896"/>
      <c r="S746" s="896"/>
      <c r="T746" s="896"/>
      <c r="U746" s="896"/>
      <c r="V746" s="896"/>
      <c r="W746" s="896"/>
      <c r="X746" s="896"/>
      <c r="Y746" s="896"/>
      <c r="Z746" s="896"/>
    </row>
    <row r="747" ht="15.75" customHeight="1">
      <c r="A747" s="896"/>
      <c r="B747" s="896"/>
      <c r="C747" s="896"/>
      <c r="D747" s="896"/>
      <c r="E747" s="896"/>
      <c r="F747" s="896"/>
      <c r="G747" s="896"/>
      <c r="H747" s="896"/>
      <c r="I747" s="896"/>
      <c r="J747" s="896"/>
      <c r="K747" s="896"/>
      <c r="L747" s="896"/>
      <c r="M747" s="896"/>
      <c r="N747" s="896"/>
      <c r="O747" s="896"/>
      <c r="P747" s="896"/>
      <c r="Q747" s="896"/>
      <c r="R747" s="896"/>
      <c r="S747" s="896"/>
      <c r="T747" s="896"/>
      <c r="U747" s="896"/>
      <c r="V747" s="896"/>
      <c r="W747" s="896"/>
      <c r="X747" s="896"/>
      <c r="Y747" s="896"/>
      <c r="Z747" s="896"/>
    </row>
    <row r="748" ht="15.75" customHeight="1">
      <c r="A748" s="896"/>
      <c r="B748" s="896"/>
      <c r="C748" s="896"/>
      <c r="D748" s="896"/>
      <c r="E748" s="896"/>
      <c r="F748" s="896"/>
      <c r="G748" s="896"/>
      <c r="H748" s="896"/>
      <c r="I748" s="896"/>
      <c r="J748" s="896"/>
      <c r="K748" s="896"/>
      <c r="L748" s="896"/>
      <c r="M748" s="896"/>
      <c r="N748" s="896"/>
      <c r="O748" s="896"/>
      <c r="P748" s="896"/>
      <c r="Q748" s="896"/>
      <c r="R748" s="896"/>
      <c r="S748" s="896"/>
      <c r="T748" s="896"/>
      <c r="U748" s="896"/>
      <c r="V748" s="896"/>
      <c r="W748" s="896"/>
      <c r="X748" s="896"/>
      <c r="Y748" s="896"/>
      <c r="Z748" s="896"/>
    </row>
    <row r="749" ht="15.75" customHeight="1">
      <c r="A749" s="896"/>
      <c r="B749" s="896"/>
      <c r="C749" s="896"/>
      <c r="D749" s="896"/>
      <c r="E749" s="896"/>
      <c r="F749" s="896"/>
      <c r="G749" s="896"/>
      <c r="H749" s="896"/>
      <c r="I749" s="896"/>
      <c r="J749" s="896"/>
      <c r="K749" s="896"/>
      <c r="L749" s="896"/>
      <c r="M749" s="896"/>
      <c r="N749" s="896"/>
      <c r="O749" s="896"/>
      <c r="P749" s="896"/>
      <c r="Q749" s="896"/>
      <c r="R749" s="896"/>
      <c r="S749" s="896"/>
      <c r="T749" s="896"/>
      <c r="U749" s="896"/>
      <c r="V749" s="896"/>
      <c r="W749" s="896"/>
      <c r="X749" s="896"/>
      <c r="Y749" s="896"/>
      <c r="Z749" s="896"/>
    </row>
    <row r="750" ht="15.75" customHeight="1">
      <c r="A750" s="896"/>
      <c r="B750" s="896"/>
      <c r="C750" s="896"/>
      <c r="D750" s="896"/>
      <c r="E750" s="896"/>
      <c r="F750" s="896"/>
      <c r="G750" s="896"/>
      <c r="H750" s="896"/>
      <c r="I750" s="896"/>
      <c r="J750" s="896"/>
      <c r="K750" s="896"/>
      <c r="L750" s="896"/>
      <c r="M750" s="896"/>
      <c r="N750" s="896"/>
      <c r="O750" s="896"/>
      <c r="P750" s="896"/>
      <c r="Q750" s="896"/>
      <c r="R750" s="896"/>
      <c r="S750" s="896"/>
      <c r="T750" s="896"/>
      <c r="U750" s="896"/>
      <c r="V750" s="896"/>
      <c r="W750" s="896"/>
      <c r="X750" s="896"/>
      <c r="Y750" s="896"/>
      <c r="Z750" s="896"/>
    </row>
    <row r="751" ht="15.75" customHeight="1">
      <c r="A751" s="896"/>
      <c r="B751" s="896"/>
      <c r="C751" s="896"/>
      <c r="D751" s="896"/>
      <c r="E751" s="896"/>
      <c r="F751" s="896"/>
      <c r="G751" s="896"/>
      <c r="H751" s="896"/>
      <c r="I751" s="896"/>
      <c r="J751" s="896"/>
      <c r="K751" s="896"/>
      <c r="L751" s="896"/>
      <c r="M751" s="896"/>
      <c r="N751" s="896"/>
      <c r="O751" s="896"/>
      <c r="P751" s="896"/>
      <c r="Q751" s="896"/>
      <c r="R751" s="896"/>
      <c r="S751" s="896"/>
      <c r="T751" s="896"/>
      <c r="U751" s="896"/>
      <c r="V751" s="896"/>
      <c r="W751" s="896"/>
      <c r="X751" s="896"/>
      <c r="Y751" s="896"/>
      <c r="Z751" s="896"/>
    </row>
    <row r="752" ht="15.75" customHeight="1">
      <c r="A752" s="896"/>
      <c r="B752" s="896"/>
      <c r="C752" s="896"/>
      <c r="D752" s="896"/>
      <c r="E752" s="896"/>
      <c r="F752" s="896"/>
      <c r="G752" s="896"/>
      <c r="H752" s="896"/>
      <c r="I752" s="896"/>
      <c r="J752" s="896"/>
      <c r="K752" s="896"/>
      <c r="L752" s="896"/>
      <c r="M752" s="896"/>
      <c r="N752" s="896"/>
      <c r="O752" s="896"/>
      <c r="P752" s="896"/>
      <c r="Q752" s="896"/>
      <c r="R752" s="896"/>
      <c r="S752" s="896"/>
      <c r="T752" s="896"/>
      <c r="U752" s="896"/>
      <c r="V752" s="896"/>
      <c r="W752" s="896"/>
      <c r="X752" s="896"/>
      <c r="Y752" s="896"/>
      <c r="Z752" s="896"/>
    </row>
    <row r="753" ht="15.75" customHeight="1">
      <c r="A753" s="896"/>
      <c r="B753" s="896"/>
      <c r="C753" s="896"/>
      <c r="D753" s="896"/>
      <c r="E753" s="896"/>
      <c r="F753" s="896"/>
      <c r="G753" s="896"/>
      <c r="H753" s="896"/>
      <c r="I753" s="896"/>
      <c r="J753" s="896"/>
      <c r="K753" s="896"/>
      <c r="L753" s="896"/>
      <c r="M753" s="896"/>
      <c r="N753" s="896"/>
      <c r="O753" s="896"/>
      <c r="P753" s="896"/>
      <c r="Q753" s="896"/>
      <c r="R753" s="896"/>
      <c r="S753" s="896"/>
      <c r="T753" s="896"/>
      <c r="U753" s="896"/>
      <c r="V753" s="896"/>
      <c r="W753" s="896"/>
      <c r="X753" s="896"/>
      <c r="Y753" s="896"/>
      <c r="Z753" s="896"/>
    </row>
    <row r="754" ht="15.75" customHeight="1">
      <c r="A754" s="896"/>
      <c r="B754" s="896"/>
      <c r="C754" s="896"/>
      <c r="D754" s="896"/>
      <c r="E754" s="896"/>
      <c r="F754" s="896"/>
      <c r="G754" s="896"/>
      <c r="H754" s="896"/>
      <c r="I754" s="896"/>
      <c r="J754" s="896"/>
      <c r="K754" s="896"/>
      <c r="L754" s="896"/>
      <c r="M754" s="896"/>
      <c r="N754" s="896"/>
      <c r="O754" s="896"/>
      <c r="P754" s="896"/>
      <c r="Q754" s="896"/>
      <c r="R754" s="896"/>
      <c r="S754" s="896"/>
      <c r="T754" s="896"/>
      <c r="U754" s="896"/>
      <c r="V754" s="896"/>
      <c r="W754" s="896"/>
      <c r="X754" s="896"/>
      <c r="Y754" s="896"/>
      <c r="Z754" s="896"/>
    </row>
    <row r="755" ht="15.75" customHeight="1">
      <c r="A755" s="896"/>
      <c r="B755" s="896"/>
      <c r="C755" s="896"/>
      <c r="D755" s="896"/>
      <c r="E755" s="896"/>
      <c r="F755" s="896"/>
      <c r="G755" s="896"/>
      <c r="H755" s="896"/>
      <c r="I755" s="896"/>
      <c r="J755" s="896"/>
      <c r="K755" s="896"/>
      <c r="L755" s="896"/>
      <c r="M755" s="896"/>
      <c r="N755" s="896"/>
      <c r="O755" s="896"/>
      <c r="P755" s="896"/>
      <c r="Q755" s="896"/>
      <c r="R755" s="896"/>
      <c r="S755" s="896"/>
      <c r="T755" s="896"/>
      <c r="U755" s="896"/>
      <c r="V755" s="896"/>
      <c r="W755" s="896"/>
      <c r="X755" s="896"/>
      <c r="Y755" s="896"/>
      <c r="Z755" s="896"/>
    </row>
    <row r="756" ht="15.75" customHeight="1">
      <c r="A756" s="896"/>
      <c r="B756" s="896"/>
      <c r="C756" s="896"/>
      <c r="D756" s="896"/>
      <c r="E756" s="896"/>
      <c r="F756" s="896"/>
      <c r="G756" s="896"/>
      <c r="H756" s="896"/>
      <c r="I756" s="896"/>
      <c r="J756" s="896"/>
      <c r="K756" s="896"/>
      <c r="L756" s="896"/>
      <c r="M756" s="896"/>
      <c r="N756" s="896"/>
      <c r="O756" s="896"/>
      <c r="P756" s="896"/>
      <c r="Q756" s="896"/>
      <c r="R756" s="896"/>
      <c r="S756" s="896"/>
      <c r="T756" s="896"/>
      <c r="U756" s="896"/>
      <c r="V756" s="896"/>
      <c r="W756" s="896"/>
      <c r="X756" s="896"/>
      <c r="Y756" s="896"/>
      <c r="Z756" s="896"/>
    </row>
    <row r="757" ht="15.75" customHeight="1">
      <c r="A757" s="896"/>
      <c r="B757" s="896"/>
      <c r="C757" s="896"/>
      <c r="D757" s="896"/>
      <c r="E757" s="896"/>
      <c r="F757" s="896"/>
      <c r="G757" s="896"/>
      <c r="H757" s="896"/>
      <c r="I757" s="896"/>
      <c r="J757" s="896"/>
      <c r="K757" s="896"/>
      <c r="L757" s="896"/>
      <c r="M757" s="896"/>
      <c r="N757" s="896"/>
      <c r="O757" s="896"/>
      <c r="P757" s="896"/>
      <c r="Q757" s="896"/>
      <c r="R757" s="896"/>
      <c r="S757" s="896"/>
      <c r="T757" s="896"/>
      <c r="U757" s="896"/>
      <c r="V757" s="896"/>
      <c r="W757" s="896"/>
      <c r="X757" s="896"/>
      <c r="Y757" s="896"/>
      <c r="Z757" s="896"/>
    </row>
    <row r="758" ht="15.75" customHeight="1">
      <c r="A758" s="896"/>
      <c r="B758" s="896"/>
      <c r="C758" s="896"/>
      <c r="D758" s="896"/>
      <c r="E758" s="896"/>
      <c r="F758" s="896"/>
      <c r="G758" s="896"/>
      <c r="H758" s="896"/>
      <c r="I758" s="896"/>
      <c r="J758" s="896"/>
      <c r="K758" s="896"/>
      <c r="L758" s="896"/>
      <c r="M758" s="896"/>
      <c r="N758" s="896"/>
      <c r="O758" s="896"/>
      <c r="P758" s="896"/>
      <c r="Q758" s="896"/>
      <c r="R758" s="896"/>
      <c r="S758" s="896"/>
      <c r="T758" s="896"/>
      <c r="U758" s="896"/>
      <c r="V758" s="896"/>
      <c r="W758" s="896"/>
      <c r="X758" s="896"/>
      <c r="Y758" s="896"/>
      <c r="Z758" s="896"/>
    </row>
    <row r="759" ht="15.75" customHeight="1">
      <c r="A759" s="896"/>
      <c r="B759" s="896"/>
      <c r="C759" s="896"/>
      <c r="D759" s="896"/>
      <c r="E759" s="896"/>
      <c r="F759" s="896"/>
      <c r="G759" s="896"/>
      <c r="H759" s="896"/>
      <c r="I759" s="896"/>
      <c r="J759" s="896"/>
      <c r="K759" s="896"/>
      <c r="L759" s="896"/>
      <c r="M759" s="896"/>
      <c r="N759" s="896"/>
      <c r="O759" s="896"/>
      <c r="P759" s="896"/>
      <c r="Q759" s="896"/>
      <c r="R759" s="896"/>
      <c r="S759" s="896"/>
      <c r="T759" s="896"/>
      <c r="U759" s="896"/>
      <c r="V759" s="896"/>
      <c r="W759" s="896"/>
      <c r="X759" s="896"/>
      <c r="Y759" s="896"/>
      <c r="Z759" s="896"/>
    </row>
    <row r="760" ht="15.75" customHeight="1">
      <c r="A760" s="896"/>
      <c r="B760" s="896"/>
      <c r="C760" s="896"/>
      <c r="D760" s="896"/>
      <c r="E760" s="896"/>
      <c r="F760" s="896"/>
      <c r="G760" s="896"/>
      <c r="H760" s="896"/>
      <c r="I760" s="896"/>
      <c r="J760" s="896"/>
      <c r="K760" s="896"/>
      <c r="L760" s="896"/>
      <c r="M760" s="896"/>
      <c r="N760" s="896"/>
      <c r="O760" s="896"/>
      <c r="P760" s="896"/>
      <c r="Q760" s="896"/>
      <c r="R760" s="896"/>
      <c r="S760" s="896"/>
      <c r="T760" s="896"/>
      <c r="U760" s="896"/>
      <c r="V760" s="896"/>
      <c r="W760" s="896"/>
      <c r="X760" s="896"/>
      <c r="Y760" s="896"/>
      <c r="Z760" s="896"/>
    </row>
    <row r="761" ht="15.75" customHeight="1">
      <c r="A761" s="896"/>
      <c r="B761" s="896"/>
      <c r="C761" s="896"/>
      <c r="D761" s="896"/>
      <c r="E761" s="896"/>
      <c r="F761" s="896"/>
      <c r="G761" s="896"/>
      <c r="H761" s="896"/>
      <c r="I761" s="896"/>
      <c r="J761" s="896"/>
      <c r="K761" s="896"/>
      <c r="L761" s="896"/>
      <c r="M761" s="896"/>
      <c r="N761" s="896"/>
      <c r="O761" s="896"/>
      <c r="P761" s="896"/>
      <c r="Q761" s="896"/>
      <c r="R761" s="896"/>
      <c r="S761" s="896"/>
      <c r="T761" s="896"/>
      <c r="U761" s="896"/>
      <c r="V761" s="896"/>
      <c r="W761" s="896"/>
      <c r="X761" s="896"/>
      <c r="Y761" s="896"/>
      <c r="Z761" s="896"/>
    </row>
    <row r="762" ht="15.75" customHeight="1">
      <c r="A762" s="896"/>
      <c r="B762" s="896"/>
      <c r="C762" s="896"/>
      <c r="D762" s="896"/>
      <c r="E762" s="896"/>
      <c r="F762" s="896"/>
      <c r="G762" s="896"/>
      <c r="H762" s="896"/>
      <c r="I762" s="896"/>
      <c r="J762" s="896"/>
      <c r="K762" s="896"/>
      <c r="L762" s="896"/>
      <c r="M762" s="896"/>
      <c r="N762" s="896"/>
      <c r="O762" s="896"/>
      <c r="P762" s="896"/>
      <c r="Q762" s="896"/>
      <c r="R762" s="896"/>
      <c r="S762" s="896"/>
      <c r="T762" s="896"/>
      <c r="U762" s="896"/>
      <c r="V762" s="896"/>
      <c r="W762" s="896"/>
      <c r="X762" s="896"/>
      <c r="Y762" s="896"/>
      <c r="Z762" s="896"/>
    </row>
    <row r="763" ht="15.75" customHeight="1">
      <c r="A763" s="896"/>
      <c r="B763" s="896"/>
      <c r="C763" s="896"/>
      <c r="D763" s="896"/>
      <c r="E763" s="896"/>
      <c r="F763" s="896"/>
      <c r="G763" s="896"/>
      <c r="H763" s="896"/>
      <c r="I763" s="896"/>
      <c r="J763" s="896"/>
      <c r="K763" s="896"/>
      <c r="L763" s="896"/>
      <c r="M763" s="896"/>
      <c r="N763" s="896"/>
      <c r="O763" s="896"/>
      <c r="P763" s="896"/>
      <c r="Q763" s="896"/>
      <c r="R763" s="896"/>
      <c r="S763" s="896"/>
      <c r="T763" s="896"/>
      <c r="U763" s="896"/>
      <c r="V763" s="896"/>
      <c r="W763" s="896"/>
      <c r="X763" s="896"/>
      <c r="Y763" s="896"/>
      <c r="Z763" s="896"/>
    </row>
    <row r="764" ht="15.75" customHeight="1">
      <c r="A764" s="896"/>
      <c r="B764" s="896"/>
      <c r="C764" s="896"/>
      <c r="D764" s="896"/>
      <c r="E764" s="896"/>
      <c r="F764" s="896"/>
      <c r="G764" s="896"/>
      <c r="H764" s="896"/>
      <c r="I764" s="896"/>
      <c r="J764" s="896"/>
      <c r="K764" s="896"/>
      <c r="L764" s="896"/>
      <c r="M764" s="896"/>
      <c r="N764" s="896"/>
      <c r="O764" s="896"/>
      <c r="P764" s="896"/>
      <c r="Q764" s="896"/>
      <c r="R764" s="896"/>
      <c r="S764" s="896"/>
      <c r="T764" s="896"/>
      <c r="U764" s="896"/>
      <c r="V764" s="896"/>
      <c r="W764" s="896"/>
      <c r="X764" s="896"/>
      <c r="Y764" s="896"/>
      <c r="Z764" s="896"/>
    </row>
    <row r="765" ht="15.75" customHeight="1">
      <c r="A765" s="896"/>
      <c r="B765" s="896"/>
      <c r="C765" s="896"/>
      <c r="D765" s="896"/>
      <c r="E765" s="896"/>
      <c r="F765" s="896"/>
      <c r="G765" s="896"/>
      <c r="H765" s="896"/>
      <c r="I765" s="896"/>
      <c r="J765" s="896"/>
      <c r="K765" s="896"/>
      <c r="L765" s="896"/>
      <c r="M765" s="896"/>
      <c r="N765" s="896"/>
      <c r="O765" s="896"/>
      <c r="P765" s="896"/>
      <c r="Q765" s="896"/>
      <c r="R765" s="896"/>
      <c r="S765" s="896"/>
      <c r="T765" s="896"/>
      <c r="U765" s="896"/>
      <c r="V765" s="896"/>
      <c r="W765" s="896"/>
      <c r="X765" s="896"/>
      <c r="Y765" s="896"/>
      <c r="Z765" s="896"/>
    </row>
    <row r="766" ht="15.75" customHeight="1">
      <c r="A766" s="896"/>
      <c r="B766" s="896"/>
      <c r="C766" s="896"/>
      <c r="D766" s="896"/>
      <c r="E766" s="896"/>
      <c r="F766" s="896"/>
      <c r="G766" s="896"/>
      <c r="H766" s="896"/>
      <c r="I766" s="896"/>
      <c r="J766" s="896"/>
      <c r="K766" s="896"/>
      <c r="L766" s="896"/>
      <c r="M766" s="896"/>
      <c r="N766" s="896"/>
      <c r="O766" s="896"/>
      <c r="P766" s="896"/>
      <c r="Q766" s="896"/>
      <c r="R766" s="896"/>
      <c r="S766" s="896"/>
      <c r="T766" s="896"/>
      <c r="U766" s="896"/>
      <c r="V766" s="896"/>
      <c r="W766" s="896"/>
      <c r="X766" s="896"/>
      <c r="Y766" s="896"/>
      <c r="Z766" s="896"/>
    </row>
    <row r="767" ht="15.75" customHeight="1">
      <c r="A767" s="896"/>
      <c r="B767" s="896"/>
      <c r="C767" s="896"/>
      <c r="D767" s="896"/>
      <c r="E767" s="896"/>
      <c r="F767" s="896"/>
      <c r="G767" s="896"/>
      <c r="H767" s="896"/>
      <c r="I767" s="896"/>
      <c r="J767" s="896"/>
      <c r="K767" s="896"/>
      <c r="L767" s="896"/>
      <c r="M767" s="896"/>
      <c r="N767" s="896"/>
      <c r="O767" s="896"/>
      <c r="P767" s="896"/>
      <c r="Q767" s="896"/>
      <c r="R767" s="896"/>
      <c r="S767" s="896"/>
      <c r="T767" s="896"/>
      <c r="U767" s="896"/>
      <c r="V767" s="896"/>
      <c r="W767" s="896"/>
      <c r="X767" s="896"/>
      <c r="Y767" s="896"/>
      <c r="Z767" s="896"/>
    </row>
    <row r="768" ht="15.75" customHeight="1">
      <c r="A768" s="896"/>
      <c r="B768" s="896"/>
      <c r="C768" s="896"/>
      <c r="D768" s="896"/>
      <c r="E768" s="896"/>
      <c r="F768" s="896"/>
      <c r="G768" s="896"/>
      <c r="H768" s="896"/>
      <c r="I768" s="896"/>
      <c r="J768" s="896"/>
      <c r="K768" s="896"/>
      <c r="L768" s="896"/>
      <c r="M768" s="896"/>
      <c r="N768" s="896"/>
      <c r="O768" s="896"/>
      <c r="P768" s="896"/>
      <c r="Q768" s="896"/>
      <c r="R768" s="896"/>
      <c r="S768" s="896"/>
      <c r="T768" s="896"/>
      <c r="U768" s="896"/>
      <c r="V768" s="896"/>
      <c r="W768" s="896"/>
      <c r="X768" s="896"/>
      <c r="Y768" s="896"/>
      <c r="Z768" s="896"/>
    </row>
    <row r="769" ht="15.75" customHeight="1">
      <c r="A769" s="896"/>
      <c r="B769" s="896"/>
      <c r="C769" s="896"/>
      <c r="D769" s="896"/>
      <c r="E769" s="896"/>
      <c r="F769" s="896"/>
      <c r="G769" s="896"/>
      <c r="H769" s="896"/>
      <c r="I769" s="896"/>
      <c r="J769" s="896"/>
      <c r="K769" s="896"/>
      <c r="L769" s="896"/>
      <c r="M769" s="896"/>
      <c r="N769" s="896"/>
      <c r="O769" s="896"/>
      <c r="P769" s="896"/>
      <c r="Q769" s="896"/>
      <c r="R769" s="896"/>
      <c r="S769" s="896"/>
      <c r="T769" s="896"/>
      <c r="U769" s="896"/>
      <c r="V769" s="896"/>
      <c r="W769" s="896"/>
      <c r="X769" s="896"/>
      <c r="Y769" s="896"/>
      <c r="Z769" s="896"/>
    </row>
    <row r="770" ht="15.75" customHeight="1">
      <c r="A770" s="896"/>
      <c r="B770" s="896"/>
      <c r="C770" s="896"/>
      <c r="D770" s="896"/>
      <c r="E770" s="896"/>
      <c r="F770" s="896"/>
      <c r="G770" s="896"/>
      <c r="H770" s="896"/>
      <c r="I770" s="896"/>
      <c r="J770" s="896"/>
      <c r="K770" s="896"/>
      <c r="L770" s="896"/>
      <c r="M770" s="896"/>
      <c r="N770" s="896"/>
      <c r="O770" s="896"/>
      <c r="P770" s="896"/>
      <c r="Q770" s="896"/>
      <c r="R770" s="896"/>
      <c r="S770" s="896"/>
      <c r="T770" s="896"/>
      <c r="U770" s="896"/>
      <c r="V770" s="896"/>
      <c r="W770" s="896"/>
      <c r="X770" s="896"/>
      <c r="Y770" s="896"/>
      <c r="Z770" s="896"/>
    </row>
    <row r="771" ht="15.75" customHeight="1">
      <c r="A771" s="896"/>
      <c r="B771" s="896"/>
      <c r="C771" s="896"/>
      <c r="D771" s="896"/>
      <c r="E771" s="896"/>
      <c r="F771" s="896"/>
      <c r="G771" s="896"/>
      <c r="H771" s="896"/>
      <c r="I771" s="896"/>
      <c r="J771" s="896"/>
      <c r="K771" s="896"/>
      <c r="L771" s="896"/>
      <c r="M771" s="896"/>
      <c r="N771" s="896"/>
      <c r="O771" s="896"/>
      <c r="P771" s="896"/>
      <c r="Q771" s="896"/>
      <c r="R771" s="896"/>
      <c r="S771" s="896"/>
      <c r="T771" s="896"/>
      <c r="U771" s="896"/>
      <c r="V771" s="896"/>
      <c r="W771" s="896"/>
      <c r="X771" s="896"/>
      <c r="Y771" s="896"/>
      <c r="Z771" s="896"/>
    </row>
    <row r="772" ht="15.75" customHeight="1">
      <c r="A772" s="896"/>
      <c r="B772" s="896"/>
      <c r="C772" s="896"/>
      <c r="D772" s="896"/>
      <c r="E772" s="896"/>
      <c r="F772" s="896"/>
      <c r="G772" s="896"/>
      <c r="H772" s="896"/>
      <c r="I772" s="896"/>
      <c r="J772" s="896"/>
      <c r="K772" s="896"/>
      <c r="L772" s="896"/>
      <c r="M772" s="896"/>
      <c r="N772" s="896"/>
      <c r="O772" s="896"/>
      <c r="P772" s="896"/>
      <c r="Q772" s="896"/>
      <c r="R772" s="896"/>
      <c r="S772" s="896"/>
      <c r="T772" s="896"/>
      <c r="U772" s="896"/>
      <c r="V772" s="896"/>
      <c r="W772" s="896"/>
      <c r="X772" s="896"/>
      <c r="Y772" s="896"/>
      <c r="Z772" s="896"/>
    </row>
    <row r="773" ht="15.75" customHeight="1">
      <c r="A773" s="896"/>
      <c r="B773" s="896"/>
      <c r="C773" s="896"/>
      <c r="D773" s="896"/>
      <c r="E773" s="896"/>
      <c r="F773" s="896"/>
      <c r="G773" s="896"/>
      <c r="H773" s="896"/>
      <c r="I773" s="896"/>
      <c r="J773" s="896"/>
      <c r="K773" s="896"/>
      <c r="L773" s="896"/>
      <c r="M773" s="896"/>
      <c r="N773" s="896"/>
      <c r="O773" s="896"/>
      <c r="P773" s="896"/>
      <c r="Q773" s="896"/>
      <c r="R773" s="896"/>
      <c r="S773" s="896"/>
      <c r="T773" s="896"/>
      <c r="U773" s="896"/>
      <c r="V773" s="896"/>
      <c r="W773" s="896"/>
      <c r="X773" s="896"/>
      <c r="Y773" s="896"/>
      <c r="Z773" s="896"/>
    </row>
    <row r="774" ht="15.75" customHeight="1">
      <c r="A774" s="896"/>
      <c r="B774" s="896"/>
      <c r="C774" s="896"/>
      <c r="D774" s="896"/>
      <c r="E774" s="896"/>
      <c r="F774" s="896"/>
      <c r="G774" s="896"/>
      <c r="H774" s="896"/>
      <c r="I774" s="896"/>
      <c r="J774" s="896"/>
      <c r="K774" s="896"/>
      <c r="L774" s="896"/>
      <c r="M774" s="896"/>
      <c r="N774" s="896"/>
      <c r="O774" s="896"/>
      <c r="P774" s="896"/>
      <c r="Q774" s="896"/>
      <c r="R774" s="896"/>
      <c r="S774" s="896"/>
      <c r="T774" s="896"/>
      <c r="U774" s="896"/>
      <c r="V774" s="896"/>
      <c r="W774" s="896"/>
      <c r="X774" s="896"/>
      <c r="Y774" s="896"/>
      <c r="Z774" s="896"/>
    </row>
    <row r="775" ht="15.75" customHeight="1">
      <c r="A775" s="896"/>
      <c r="B775" s="896"/>
      <c r="C775" s="896"/>
      <c r="D775" s="896"/>
      <c r="E775" s="896"/>
      <c r="F775" s="896"/>
      <c r="G775" s="896"/>
      <c r="H775" s="896"/>
      <c r="I775" s="896"/>
      <c r="J775" s="896"/>
      <c r="K775" s="896"/>
      <c r="L775" s="896"/>
      <c r="M775" s="896"/>
      <c r="N775" s="896"/>
      <c r="O775" s="896"/>
      <c r="P775" s="896"/>
      <c r="Q775" s="896"/>
      <c r="R775" s="896"/>
      <c r="S775" s="896"/>
      <c r="T775" s="896"/>
      <c r="U775" s="896"/>
      <c r="V775" s="896"/>
      <c r="W775" s="896"/>
      <c r="X775" s="896"/>
      <c r="Y775" s="896"/>
      <c r="Z775" s="896"/>
    </row>
    <row r="776" ht="15.75" customHeight="1">
      <c r="A776" s="896"/>
      <c r="B776" s="896"/>
      <c r="C776" s="896"/>
      <c r="D776" s="896"/>
      <c r="E776" s="896"/>
      <c r="F776" s="896"/>
      <c r="G776" s="896"/>
      <c r="H776" s="896"/>
      <c r="I776" s="896"/>
      <c r="J776" s="896"/>
      <c r="K776" s="896"/>
      <c r="L776" s="896"/>
      <c r="M776" s="896"/>
      <c r="N776" s="896"/>
      <c r="O776" s="896"/>
      <c r="P776" s="896"/>
      <c r="Q776" s="896"/>
      <c r="R776" s="896"/>
      <c r="S776" s="896"/>
      <c r="T776" s="896"/>
      <c r="U776" s="896"/>
      <c r="V776" s="896"/>
      <c r="W776" s="896"/>
      <c r="X776" s="896"/>
      <c r="Y776" s="896"/>
      <c r="Z776" s="896"/>
    </row>
    <row r="777" ht="15.75" customHeight="1">
      <c r="A777" s="896"/>
      <c r="B777" s="896"/>
      <c r="C777" s="896"/>
      <c r="D777" s="896"/>
      <c r="E777" s="896"/>
      <c r="F777" s="896"/>
      <c r="G777" s="896"/>
      <c r="H777" s="896"/>
      <c r="I777" s="896"/>
      <c r="J777" s="896"/>
      <c r="K777" s="896"/>
      <c r="L777" s="896"/>
      <c r="M777" s="896"/>
      <c r="N777" s="896"/>
      <c r="O777" s="896"/>
      <c r="P777" s="896"/>
      <c r="Q777" s="896"/>
      <c r="R777" s="896"/>
      <c r="S777" s="896"/>
      <c r="T777" s="896"/>
      <c r="U777" s="896"/>
      <c r="V777" s="896"/>
      <c r="W777" s="896"/>
      <c r="X777" s="896"/>
      <c r="Y777" s="896"/>
      <c r="Z777" s="896"/>
    </row>
    <row r="778" ht="15.75" customHeight="1">
      <c r="A778" s="896"/>
      <c r="B778" s="896"/>
      <c r="C778" s="896"/>
      <c r="D778" s="896"/>
      <c r="E778" s="896"/>
      <c r="F778" s="896"/>
      <c r="G778" s="896"/>
      <c r="H778" s="896"/>
      <c r="I778" s="896"/>
      <c r="J778" s="896"/>
      <c r="K778" s="896"/>
      <c r="L778" s="896"/>
      <c r="M778" s="896"/>
      <c r="N778" s="896"/>
      <c r="O778" s="896"/>
      <c r="P778" s="896"/>
      <c r="Q778" s="896"/>
      <c r="R778" s="896"/>
      <c r="S778" s="896"/>
      <c r="T778" s="896"/>
      <c r="U778" s="896"/>
      <c r="V778" s="896"/>
      <c r="W778" s="896"/>
      <c r="X778" s="896"/>
      <c r="Y778" s="896"/>
      <c r="Z778" s="896"/>
    </row>
    <row r="779" ht="15.75" customHeight="1">
      <c r="A779" s="896"/>
      <c r="B779" s="896"/>
      <c r="C779" s="896"/>
      <c r="D779" s="896"/>
      <c r="E779" s="896"/>
      <c r="F779" s="896"/>
      <c r="G779" s="896"/>
      <c r="H779" s="896"/>
      <c r="I779" s="896"/>
      <c r="J779" s="896"/>
      <c r="K779" s="896"/>
      <c r="L779" s="896"/>
      <c r="M779" s="896"/>
      <c r="N779" s="896"/>
      <c r="O779" s="896"/>
      <c r="P779" s="896"/>
      <c r="Q779" s="896"/>
      <c r="R779" s="896"/>
      <c r="S779" s="896"/>
      <c r="T779" s="896"/>
      <c r="U779" s="896"/>
      <c r="V779" s="896"/>
      <c r="W779" s="896"/>
      <c r="X779" s="896"/>
      <c r="Y779" s="896"/>
      <c r="Z779" s="896"/>
    </row>
    <row r="780" ht="15.75" customHeight="1">
      <c r="A780" s="896"/>
      <c r="B780" s="896"/>
      <c r="C780" s="896"/>
      <c r="D780" s="896"/>
      <c r="E780" s="896"/>
      <c r="F780" s="896"/>
      <c r="G780" s="896"/>
      <c r="H780" s="896"/>
      <c r="I780" s="896"/>
      <c r="J780" s="896"/>
      <c r="K780" s="896"/>
      <c r="L780" s="896"/>
      <c r="M780" s="896"/>
      <c r="N780" s="896"/>
      <c r="O780" s="896"/>
      <c r="P780" s="896"/>
      <c r="Q780" s="896"/>
      <c r="R780" s="896"/>
      <c r="S780" s="896"/>
      <c r="T780" s="896"/>
      <c r="U780" s="896"/>
      <c r="V780" s="896"/>
      <c r="W780" s="896"/>
      <c r="X780" s="896"/>
      <c r="Y780" s="896"/>
      <c r="Z780" s="896"/>
    </row>
    <row r="781" ht="15.75" customHeight="1">
      <c r="A781" s="896"/>
      <c r="B781" s="896"/>
      <c r="C781" s="896"/>
      <c r="D781" s="896"/>
      <c r="E781" s="896"/>
      <c r="F781" s="896"/>
      <c r="G781" s="896"/>
      <c r="H781" s="896"/>
      <c r="I781" s="896"/>
      <c r="J781" s="896"/>
      <c r="K781" s="896"/>
      <c r="L781" s="896"/>
      <c r="M781" s="896"/>
      <c r="N781" s="896"/>
      <c r="O781" s="896"/>
      <c r="P781" s="896"/>
      <c r="Q781" s="896"/>
      <c r="R781" s="896"/>
      <c r="S781" s="896"/>
      <c r="T781" s="896"/>
      <c r="U781" s="896"/>
      <c r="V781" s="896"/>
      <c r="W781" s="896"/>
      <c r="X781" s="896"/>
      <c r="Y781" s="896"/>
      <c r="Z781" s="896"/>
    </row>
    <row r="782" ht="15.75" customHeight="1">
      <c r="A782" s="896"/>
      <c r="B782" s="896"/>
      <c r="C782" s="896"/>
      <c r="D782" s="896"/>
      <c r="E782" s="896"/>
      <c r="F782" s="896"/>
      <c r="G782" s="896"/>
      <c r="H782" s="896"/>
      <c r="I782" s="896"/>
      <c r="J782" s="896"/>
      <c r="K782" s="896"/>
      <c r="L782" s="896"/>
      <c r="M782" s="896"/>
      <c r="N782" s="896"/>
      <c r="O782" s="896"/>
      <c r="P782" s="896"/>
      <c r="Q782" s="896"/>
      <c r="R782" s="896"/>
      <c r="S782" s="896"/>
      <c r="T782" s="896"/>
      <c r="U782" s="896"/>
      <c r="V782" s="896"/>
      <c r="W782" s="896"/>
      <c r="X782" s="896"/>
      <c r="Y782" s="896"/>
      <c r="Z782" s="896"/>
    </row>
    <row r="783" ht="15.75" customHeight="1">
      <c r="A783" s="896"/>
      <c r="B783" s="896"/>
      <c r="C783" s="896"/>
      <c r="D783" s="896"/>
      <c r="E783" s="896"/>
      <c r="F783" s="896"/>
      <c r="G783" s="896"/>
      <c r="H783" s="896"/>
      <c r="I783" s="896"/>
      <c r="J783" s="896"/>
      <c r="K783" s="896"/>
      <c r="L783" s="896"/>
      <c r="M783" s="896"/>
      <c r="N783" s="896"/>
      <c r="O783" s="896"/>
      <c r="P783" s="896"/>
      <c r="Q783" s="896"/>
      <c r="R783" s="896"/>
      <c r="S783" s="896"/>
      <c r="T783" s="896"/>
      <c r="U783" s="896"/>
      <c r="V783" s="896"/>
      <c r="W783" s="896"/>
      <c r="X783" s="896"/>
      <c r="Y783" s="896"/>
      <c r="Z783" s="896"/>
    </row>
    <row r="784" ht="15.75" customHeight="1">
      <c r="A784" s="896"/>
      <c r="B784" s="896"/>
      <c r="C784" s="896"/>
      <c r="D784" s="896"/>
      <c r="E784" s="896"/>
      <c r="F784" s="896"/>
      <c r="G784" s="896"/>
      <c r="H784" s="896"/>
      <c r="I784" s="896"/>
      <c r="J784" s="896"/>
      <c r="K784" s="896"/>
      <c r="L784" s="896"/>
      <c r="M784" s="896"/>
      <c r="N784" s="896"/>
      <c r="O784" s="896"/>
      <c r="P784" s="896"/>
      <c r="Q784" s="896"/>
      <c r="R784" s="896"/>
      <c r="S784" s="896"/>
      <c r="T784" s="896"/>
      <c r="U784" s="896"/>
      <c r="V784" s="896"/>
      <c r="W784" s="896"/>
      <c r="X784" s="896"/>
      <c r="Y784" s="896"/>
      <c r="Z784" s="896"/>
    </row>
    <row r="785" ht="15.75" customHeight="1">
      <c r="A785" s="896"/>
      <c r="B785" s="896"/>
      <c r="C785" s="896"/>
      <c r="D785" s="896"/>
      <c r="E785" s="896"/>
      <c r="F785" s="896"/>
      <c r="G785" s="896"/>
      <c r="H785" s="896"/>
      <c r="I785" s="896"/>
      <c r="J785" s="896"/>
      <c r="K785" s="896"/>
      <c r="L785" s="896"/>
      <c r="M785" s="896"/>
      <c r="N785" s="896"/>
      <c r="O785" s="896"/>
      <c r="P785" s="896"/>
      <c r="Q785" s="896"/>
      <c r="R785" s="896"/>
      <c r="S785" s="896"/>
      <c r="T785" s="896"/>
      <c r="U785" s="896"/>
      <c r="V785" s="896"/>
      <c r="W785" s="896"/>
      <c r="X785" s="896"/>
      <c r="Y785" s="896"/>
      <c r="Z785" s="896"/>
    </row>
    <row r="786" ht="15.75" customHeight="1">
      <c r="A786" s="896"/>
      <c r="B786" s="896"/>
      <c r="C786" s="896"/>
      <c r="D786" s="896"/>
      <c r="E786" s="896"/>
      <c r="F786" s="896"/>
      <c r="G786" s="896"/>
      <c r="H786" s="896"/>
      <c r="I786" s="896"/>
      <c r="J786" s="896"/>
      <c r="K786" s="896"/>
      <c r="L786" s="896"/>
      <c r="M786" s="896"/>
      <c r="N786" s="896"/>
      <c r="O786" s="896"/>
      <c r="P786" s="896"/>
      <c r="Q786" s="896"/>
      <c r="R786" s="896"/>
      <c r="S786" s="896"/>
      <c r="T786" s="896"/>
      <c r="U786" s="896"/>
      <c r="V786" s="896"/>
      <c r="W786" s="896"/>
      <c r="X786" s="896"/>
      <c r="Y786" s="896"/>
      <c r="Z786" s="896"/>
    </row>
    <row r="787" ht="15.75" customHeight="1">
      <c r="A787" s="896"/>
      <c r="B787" s="896"/>
      <c r="C787" s="896"/>
      <c r="D787" s="896"/>
      <c r="E787" s="896"/>
      <c r="F787" s="896"/>
      <c r="G787" s="896"/>
      <c r="H787" s="896"/>
      <c r="I787" s="896"/>
      <c r="J787" s="896"/>
      <c r="K787" s="896"/>
      <c r="L787" s="896"/>
      <c r="M787" s="896"/>
      <c r="N787" s="896"/>
      <c r="O787" s="896"/>
      <c r="P787" s="896"/>
      <c r="Q787" s="896"/>
      <c r="R787" s="896"/>
      <c r="S787" s="896"/>
      <c r="T787" s="896"/>
      <c r="U787" s="896"/>
      <c r="V787" s="896"/>
      <c r="W787" s="896"/>
      <c r="X787" s="896"/>
      <c r="Y787" s="896"/>
      <c r="Z787" s="896"/>
    </row>
    <row r="788" ht="15.75" customHeight="1">
      <c r="A788" s="896"/>
      <c r="B788" s="896"/>
      <c r="C788" s="896"/>
      <c r="D788" s="896"/>
      <c r="E788" s="896"/>
      <c r="F788" s="896"/>
      <c r="G788" s="896"/>
      <c r="H788" s="896"/>
      <c r="I788" s="896"/>
      <c r="J788" s="896"/>
      <c r="K788" s="896"/>
      <c r="L788" s="896"/>
      <c r="M788" s="896"/>
      <c r="N788" s="896"/>
      <c r="O788" s="896"/>
      <c r="P788" s="896"/>
      <c r="Q788" s="896"/>
      <c r="R788" s="896"/>
      <c r="S788" s="896"/>
      <c r="T788" s="896"/>
      <c r="U788" s="896"/>
      <c r="V788" s="896"/>
      <c r="W788" s="896"/>
      <c r="X788" s="896"/>
      <c r="Y788" s="896"/>
      <c r="Z788" s="896"/>
    </row>
    <row r="789" ht="15.75" customHeight="1">
      <c r="A789" s="896"/>
      <c r="B789" s="896"/>
      <c r="C789" s="896"/>
      <c r="D789" s="896"/>
      <c r="E789" s="896"/>
      <c r="F789" s="896"/>
      <c r="G789" s="896"/>
      <c r="H789" s="896"/>
      <c r="I789" s="896"/>
      <c r="J789" s="896"/>
      <c r="K789" s="896"/>
      <c r="L789" s="896"/>
      <c r="M789" s="896"/>
      <c r="N789" s="896"/>
      <c r="O789" s="896"/>
      <c r="P789" s="896"/>
      <c r="Q789" s="896"/>
      <c r="R789" s="896"/>
      <c r="S789" s="896"/>
      <c r="T789" s="896"/>
      <c r="U789" s="896"/>
      <c r="V789" s="896"/>
      <c r="W789" s="896"/>
      <c r="X789" s="896"/>
      <c r="Y789" s="896"/>
      <c r="Z789" s="896"/>
    </row>
    <row r="790" ht="15.75" customHeight="1">
      <c r="A790" s="896"/>
      <c r="B790" s="896"/>
      <c r="C790" s="896"/>
      <c r="D790" s="896"/>
      <c r="E790" s="896"/>
      <c r="F790" s="896"/>
      <c r="G790" s="896"/>
      <c r="H790" s="896"/>
      <c r="I790" s="896"/>
      <c r="J790" s="896"/>
      <c r="K790" s="896"/>
      <c r="L790" s="896"/>
      <c r="M790" s="896"/>
      <c r="N790" s="896"/>
      <c r="O790" s="896"/>
      <c r="P790" s="896"/>
      <c r="Q790" s="896"/>
      <c r="R790" s="896"/>
      <c r="S790" s="896"/>
      <c r="T790" s="896"/>
      <c r="U790" s="896"/>
      <c r="V790" s="896"/>
      <c r="W790" s="896"/>
      <c r="X790" s="896"/>
      <c r="Y790" s="896"/>
      <c r="Z790" s="896"/>
    </row>
    <row r="791" ht="15.75" customHeight="1">
      <c r="A791" s="896"/>
      <c r="B791" s="896"/>
      <c r="C791" s="896"/>
      <c r="D791" s="896"/>
      <c r="E791" s="896"/>
      <c r="F791" s="896"/>
      <c r="G791" s="896"/>
      <c r="H791" s="896"/>
      <c r="I791" s="896"/>
      <c r="J791" s="896"/>
      <c r="K791" s="896"/>
      <c r="L791" s="896"/>
      <c r="M791" s="896"/>
      <c r="N791" s="896"/>
      <c r="O791" s="896"/>
      <c r="P791" s="896"/>
      <c r="Q791" s="896"/>
      <c r="R791" s="896"/>
      <c r="S791" s="896"/>
      <c r="T791" s="896"/>
      <c r="U791" s="896"/>
      <c r="V791" s="896"/>
      <c r="W791" s="896"/>
      <c r="X791" s="896"/>
      <c r="Y791" s="896"/>
      <c r="Z791" s="896"/>
    </row>
    <row r="792" ht="15.75" customHeight="1">
      <c r="A792" s="896"/>
      <c r="B792" s="896"/>
      <c r="C792" s="896"/>
      <c r="D792" s="896"/>
      <c r="E792" s="896"/>
      <c r="F792" s="896"/>
      <c r="G792" s="896"/>
      <c r="H792" s="896"/>
      <c r="I792" s="896"/>
      <c r="J792" s="896"/>
      <c r="K792" s="896"/>
      <c r="L792" s="896"/>
      <c r="M792" s="896"/>
      <c r="N792" s="896"/>
      <c r="O792" s="896"/>
      <c r="P792" s="896"/>
      <c r="Q792" s="896"/>
      <c r="R792" s="896"/>
      <c r="S792" s="896"/>
      <c r="T792" s="896"/>
      <c r="U792" s="896"/>
      <c r="V792" s="896"/>
      <c r="W792" s="896"/>
      <c r="X792" s="896"/>
      <c r="Y792" s="896"/>
      <c r="Z792" s="896"/>
    </row>
    <row r="793" ht="15.75" customHeight="1">
      <c r="A793" s="896"/>
      <c r="B793" s="896"/>
      <c r="C793" s="896"/>
      <c r="D793" s="896"/>
      <c r="E793" s="896"/>
      <c r="F793" s="896"/>
      <c r="G793" s="896"/>
      <c r="H793" s="896"/>
      <c r="I793" s="896"/>
      <c r="J793" s="896"/>
      <c r="K793" s="896"/>
      <c r="L793" s="896"/>
      <c r="M793" s="896"/>
      <c r="N793" s="896"/>
      <c r="O793" s="896"/>
      <c r="P793" s="896"/>
      <c r="Q793" s="896"/>
      <c r="R793" s="896"/>
      <c r="S793" s="896"/>
      <c r="T793" s="896"/>
      <c r="U793" s="896"/>
      <c r="V793" s="896"/>
      <c r="W793" s="896"/>
      <c r="X793" s="896"/>
      <c r="Y793" s="896"/>
      <c r="Z793" s="896"/>
    </row>
    <row r="794" ht="15.75" customHeight="1">
      <c r="A794" s="896"/>
      <c r="B794" s="896"/>
      <c r="C794" s="896"/>
      <c r="D794" s="896"/>
      <c r="E794" s="896"/>
      <c r="F794" s="896"/>
      <c r="G794" s="896"/>
      <c r="H794" s="896"/>
      <c r="I794" s="896"/>
      <c r="J794" s="896"/>
      <c r="K794" s="896"/>
      <c r="L794" s="896"/>
      <c r="M794" s="896"/>
      <c r="N794" s="896"/>
      <c r="O794" s="896"/>
      <c r="P794" s="896"/>
      <c r="Q794" s="896"/>
      <c r="R794" s="896"/>
      <c r="S794" s="896"/>
      <c r="T794" s="896"/>
      <c r="U794" s="896"/>
      <c r="V794" s="896"/>
      <c r="W794" s="896"/>
      <c r="X794" s="896"/>
      <c r="Y794" s="896"/>
      <c r="Z794" s="896"/>
    </row>
    <row r="795" ht="15.75" customHeight="1">
      <c r="A795" s="896"/>
      <c r="B795" s="896"/>
      <c r="C795" s="896"/>
      <c r="D795" s="896"/>
      <c r="E795" s="896"/>
      <c r="F795" s="896"/>
      <c r="G795" s="896"/>
      <c r="H795" s="896"/>
      <c r="I795" s="896"/>
      <c r="J795" s="896"/>
      <c r="K795" s="896"/>
      <c r="L795" s="896"/>
      <c r="M795" s="896"/>
      <c r="N795" s="896"/>
      <c r="O795" s="896"/>
      <c r="P795" s="896"/>
      <c r="Q795" s="896"/>
      <c r="R795" s="896"/>
      <c r="S795" s="896"/>
      <c r="T795" s="896"/>
      <c r="U795" s="896"/>
      <c r="V795" s="896"/>
      <c r="W795" s="896"/>
      <c r="X795" s="896"/>
      <c r="Y795" s="896"/>
      <c r="Z795" s="896"/>
    </row>
    <row r="796" ht="15.75" customHeight="1">
      <c r="A796" s="896"/>
      <c r="B796" s="896"/>
      <c r="C796" s="896"/>
      <c r="D796" s="896"/>
      <c r="E796" s="896"/>
      <c r="F796" s="896"/>
      <c r="G796" s="896"/>
      <c r="H796" s="896"/>
      <c r="I796" s="896"/>
      <c r="J796" s="896"/>
      <c r="K796" s="896"/>
      <c r="L796" s="896"/>
      <c r="M796" s="896"/>
      <c r="N796" s="896"/>
      <c r="O796" s="896"/>
      <c r="P796" s="896"/>
      <c r="Q796" s="896"/>
      <c r="R796" s="896"/>
      <c r="S796" s="896"/>
      <c r="T796" s="896"/>
      <c r="U796" s="896"/>
      <c r="V796" s="896"/>
      <c r="W796" s="896"/>
      <c r="X796" s="896"/>
      <c r="Y796" s="896"/>
      <c r="Z796" s="896"/>
    </row>
    <row r="797" ht="15.75" customHeight="1">
      <c r="A797" s="896"/>
      <c r="B797" s="896"/>
      <c r="C797" s="896"/>
      <c r="D797" s="896"/>
      <c r="E797" s="896"/>
      <c r="F797" s="896"/>
      <c r="G797" s="896"/>
      <c r="H797" s="896"/>
      <c r="I797" s="896"/>
      <c r="J797" s="896"/>
      <c r="K797" s="896"/>
      <c r="L797" s="896"/>
      <c r="M797" s="896"/>
      <c r="N797" s="896"/>
      <c r="O797" s="896"/>
      <c r="P797" s="896"/>
      <c r="Q797" s="896"/>
      <c r="R797" s="896"/>
      <c r="S797" s="896"/>
      <c r="T797" s="896"/>
      <c r="U797" s="896"/>
      <c r="V797" s="896"/>
      <c r="W797" s="896"/>
      <c r="X797" s="896"/>
      <c r="Y797" s="896"/>
      <c r="Z797" s="896"/>
    </row>
    <row r="798" ht="15.75" customHeight="1">
      <c r="A798" s="896"/>
      <c r="B798" s="896"/>
      <c r="C798" s="896"/>
      <c r="D798" s="896"/>
      <c r="E798" s="896"/>
      <c r="F798" s="896"/>
      <c r="G798" s="896"/>
      <c r="H798" s="896"/>
      <c r="I798" s="896"/>
      <c r="J798" s="896"/>
      <c r="K798" s="896"/>
      <c r="L798" s="896"/>
      <c r="M798" s="896"/>
      <c r="N798" s="896"/>
      <c r="O798" s="896"/>
      <c r="P798" s="896"/>
      <c r="Q798" s="896"/>
      <c r="R798" s="896"/>
      <c r="S798" s="896"/>
      <c r="T798" s="896"/>
      <c r="U798" s="896"/>
      <c r="V798" s="896"/>
      <c r="W798" s="896"/>
      <c r="X798" s="896"/>
      <c r="Y798" s="896"/>
      <c r="Z798" s="896"/>
    </row>
    <row r="799" ht="15.75" customHeight="1">
      <c r="A799" s="896"/>
      <c r="B799" s="896"/>
      <c r="C799" s="896"/>
      <c r="D799" s="896"/>
      <c r="E799" s="896"/>
      <c r="F799" s="896"/>
      <c r="G799" s="896"/>
      <c r="H799" s="896"/>
      <c r="I799" s="896"/>
      <c r="J799" s="896"/>
      <c r="K799" s="896"/>
      <c r="L799" s="896"/>
      <c r="M799" s="896"/>
      <c r="N799" s="896"/>
      <c r="O799" s="896"/>
      <c r="P799" s="896"/>
      <c r="Q799" s="896"/>
      <c r="R799" s="896"/>
      <c r="S799" s="896"/>
      <c r="T799" s="896"/>
      <c r="U799" s="896"/>
      <c r="V799" s="896"/>
      <c r="W799" s="896"/>
      <c r="X799" s="896"/>
      <c r="Y799" s="896"/>
      <c r="Z799" s="896"/>
    </row>
    <row r="800" ht="15.75" customHeight="1">
      <c r="A800" s="896"/>
      <c r="B800" s="896"/>
      <c r="C800" s="896"/>
      <c r="D800" s="896"/>
      <c r="E800" s="896"/>
      <c r="F800" s="896"/>
      <c r="G800" s="896"/>
      <c r="H800" s="896"/>
      <c r="I800" s="896"/>
      <c r="J800" s="896"/>
      <c r="K800" s="896"/>
      <c r="L800" s="896"/>
      <c r="M800" s="896"/>
      <c r="N800" s="896"/>
      <c r="O800" s="896"/>
      <c r="P800" s="896"/>
      <c r="Q800" s="896"/>
      <c r="R800" s="896"/>
      <c r="S800" s="896"/>
      <c r="T800" s="896"/>
      <c r="U800" s="896"/>
      <c r="V800" s="896"/>
      <c r="W800" s="896"/>
      <c r="X800" s="896"/>
      <c r="Y800" s="896"/>
      <c r="Z800" s="896"/>
    </row>
    <row r="801" ht="15.75" customHeight="1">
      <c r="A801" s="896"/>
      <c r="B801" s="896"/>
      <c r="C801" s="896"/>
      <c r="D801" s="896"/>
      <c r="E801" s="896"/>
      <c r="F801" s="896"/>
      <c r="G801" s="896"/>
      <c r="H801" s="896"/>
      <c r="I801" s="896"/>
      <c r="J801" s="896"/>
      <c r="K801" s="896"/>
      <c r="L801" s="896"/>
      <c r="M801" s="896"/>
      <c r="N801" s="896"/>
      <c r="O801" s="896"/>
      <c r="P801" s="896"/>
      <c r="Q801" s="896"/>
      <c r="R801" s="896"/>
      <c r="S801" s="896"/>
      <c r="T801" s="896"/>
      <c r="U801" s="896"/>
      <c r="V801" s="896"/>
      <c r="W801" s="896"/>
      <c r="X801" s="896"/>
      <c r="Y801" s="896"/>
      <c r="Z801" s="896"/>
    </row>
    <row r="802" ht="15.75" customHeight="1">
      <c r="A802" s="896"/>
      <c r="B802" s="896"/>
      <c r="C802" s="896"/>
      <c r="D802" s="896"/>
      <c r="E802" s="896"/>
      <c r="F802" s="896"/>
      <c r="G802" s="896"/>
      <c r="H802" s="896"/>
      <c r="I802" s="896"/>
      <c r="J802" s="896"/>
      <c r="K802" s="896"/>
      <c r="L802" s="896"/>
      <c r="M802" s="896"/>
      <c r="N802" s="896"/>
      <c r="O802" s="896"/>
      <c r="P802" s="896"/>
      <c r="Q802" s="896"/>
      <c r="R802" s="896"/>
      <c r="S802" s="896"/>
      <c r="T802" s="896"/>
      <c r="U802" s="896"/>
      <c r="V802" s="896"/>
      <c r="W802" s="896"/>
      <c r="X802" s="896"/>
      <c r="Y802" s="896"/>
      <c r="Z802" s="896"/>
    </row>
    <row r="803" ht="15.75" customHeight="1">
      <c r="A803" s="896"/>
      <c r="B803" s="896"/>
      <c r="C803" s="896"/>
      <c r="D803" s="896"/>
      <c r="E803" s="896"/>
      <c r="F803" s="896"/>
      <c r="G803" s="896"/>
      <c r="H803" s="896"/>
      <c r="I803" s="896"/>
      <c r="J803" s="896"/>
      <c r="K803" s="896"/>
      <c r="L803" s="896"/>
      <c r="M803" s="896"/>
      <c r="N803" s="896"/>
      <c r="O803" s="896"/>
      <c r="P803" s="896"/>
      <c r="Q803" s="896"/>
      <c r="R803" s="896"/>
      <c r="S803" s="896"/>
      <c r="T803" s="896"/>
      <c r="U803" s="896"/>
      <c r="V803" s="896"/>
      <c r="W803" s="896"/>
      <c r="X803" s="896"/>
      <c r="Y803" s="896"/>
      <c r="Z803" s="896"/>
    </row>
    <row r="804" ht="15.75" customHeight="1">
      <c r="A804" s="896"/>
      <c r="B804" s="896"/>
      <c r="C804" s="896"/>
      <c r="D804" s="896"/>
      <c r="E804" s="896"/>
      <c r="F804" s="896"/>
      <c r="G804" s="896"/>
      <c r="H804" s="896"/>
      <c r="I804" s="896"/>
      <c r="J804" s="896"/>
      <c r="K804" s="896"/>
      <c r="L804" s="896"/>
      <c r="M804" s="896"/>
      <c r="N804" s="896"/>
      <c r="O804" s="896"/>
      <c r="P804" s="896"/>
      <c r="Q804" s="896"/>
      <c r="R804" s="896"/>
      <c r="S804" s="896"/>
      <c r="T804" s="896"/>
      <c r="U804" s="896"/>
      <c r="V804" s="896"/>
      <c r="W804" s="896"/>
      <c r="X804" s="896"/>
      <c r="Y804" s="896"/>
      <c r="Z804" s="896"/>
    </row>
    <row r="805" ht="15.75" customHeight="1">
      <c r="A805" s="896"/>
      <c r="B805" s="896"/>
      <c r="C805" s="896"/>
      <c r="D805" s="896"/>
      <c r="E805" s="896"/>
      <c r="F805" s="896"/>
      <c r="G805" s="896"/>
      <c r="H805" s="896"/>
      <c r="I805" s="896"/>
      <c r="J805" s="896"/>
      <c r="K805" s="896"/>
      <c r="L805" s="896"/>
      <c r="M805" s="896"/>
      <c r="N805" s="896"/>
      <c r="O805" s="896"/>
      <c r="P805" s="896"/>
      <c r="Q805" s="896"/>
      <c r="R805" s="896"/>
      <c r="S805" s="896"/>
      <c r="T805" s="896"/>
      <c r="U805" s="896"/>
      <c r="V805" s="896"/>
      <c r="W805" s="896"/>
      <c r="X805" s="896"/>
      <c r="Y805" s="896"/>
      <c r="Z805" s="896"/>
    </row>
    <row r="806" ht="15.75" customHeight="1">
      <c r="A806" s="896"/>
      <c r="B806" s="896"/>
      <c r="C806" s="896"/>
      <c r="D806" s="896"/>
      <c r="E806" s="896"/>
      <c r="F806" s="896"/>
      <c r="G806" s="896"/>
      <c r="H806" s="896"/>
      <c r="I806" s="896"/>
      <c r="J806" s="896"/>
      <c r="K806" s="896"/>
      <c r="L806" s="896"/>
      <c r="M806" s="896"/>
      <c r="N806" s="896"/>
      <c r="O806" s="896"/>
      <c r="P806" s="896"/>
      <c r="Q806" s="896"/>
      <c r="R806" s="896"/>
      <c r="S806" s="896"/>
      <c r="T806" s="896"/>
      <c r="U806" s="896"/>
      <c r="V806" s="896"/>
      <c r="W806" s="896"/>
      <c r="X806" s="896"/>
      <c r="Y806" s="896"/>
      <c r="Z806" s="896"/>
    </row>
    <row r="807" ht="15.75" customHeight="1">
      <c r="A807" s="896"/>
      <c r="B807" s="896"/>
      <c r="C807" s="896"/>
      <c r="D807" s="896"/>
      <c r="E807" s="896"/>
      <c r="F807" s="896"/>
      <c r="G807" s="896"/>
      <c r="H807" s="896"/>
      <c r="I807" s="896"/>
      <c r="J807" s="896"/>
      <c r="K807" s="896"/>
      <c r="L807" s="896"/>
      <c r="M807" s="896"/>
      <c r="N807" s="896"/>
      <c r="O807" s="896"/>
      <c r="P807" s="896"/>
      <c r="Q807" s="896"/>
      <c r="R807" s="896"/>
      <c r="S807" s="896"/>
      <c r="T807" s="896"/>
      <c r="U807" s="896"/>
      <c r="V807" s="896"/>
      <c r="W807" s="896"/>
      <c r="X807" s="896"/>
      <c r="Y807" s="896"/>
      <c r="Z807" s="896"/>
    </row>
    <row r="808" ht="15.75" customHeight="1">
      <c r="A808" s="896"/>
      <c r="B808" s="896"/>
      <c r="C808" s="896"/>
      <c r="D808" s="896"/>
      <c r="E808" s="896"/>
      <c r="F808" s="896"/>
      <c r="G808" s="896"/>
      <c r="H808" s="896"/>
      <c r="I808" s="896"/>
      <c r="J808" s="896"/>
      <c r="K808" s="896"/>
      <c r="L808" s="896"/>
      <c r="M808" s="896"/>
      <c r="N808" s="896"/>
      <c r="O808" s="896"/>
      <c r="P808" s="896"/>
      <c r="Q808" s="896"/>
      <c r="R808" s="896"/>
      <c r="S808" s="896"/>
      <c r="T808" s="896"/>
      <c r="U808" s="896"/>
      <c r="V808" s="896"/>
      <c r="W808" s="896"/>
      <c r="X808" s="896"/>
      <c r="Y808" s="896"/>
      <c r="Z808" s="896"/>
    </row>
    <row r="809" ht="15.75" customHeight="1">
      <c r="A809" s="896"/>
      <c r="B809" s="896"/>
      <c r="C809" s="896"/>
      <c r="D809" s="896"/>
      <c r="E809" s="896"/>
      <c r="F809" s="896"/>
      <c r="G809" s="896"/>
      <c r="H809" s="896"/>
      <c r="I809" s="896"/>
      <c r="J809" s="896"/>
      <c r="K809" s="896"/>
      <c r="L809" s="896"/>
      <c r="M809" s="896"/>
      <c r="N809" s="896"/>
      <c r="O809" s="896"/>
      <c r="P809" s="896"/>
      <c r="Q809" s="896"/>
      <c r="R809" s="896"/>
      <c r="S809" s="896"/>
      <c r="T809" s="896"/>
      <c r="U809" s="896"/>
      <c r="V809" s="896"/>
      <c r="W809" s="896"/>
      <c r="X809" s="896"/>
      <c r="Y809" s="896"/>
      <c r="Z809" s="896"/>
    </row>
    <row r="810" ht="15.75" customHeight="1">
      <c r="A810" s="896"/>
      <c r="B810" s="896"/>
      <c r="C810" s="896"/>
      <c r="D810" s="896"/>
      <c r="E810" s="896"/>
      <c r="F810" s="896"/>
      <c r="G810" s="896"/>
      <c r="H810" s="896"/>
      <c r="I810" s="896"/>
      <c r="J810" s="896"/>
      <c r="K810" s="896"/>
      <c r="L810" s="896"/>
      <c r="M810" s="896"/>
      <c r="N810" s="896"/>
      <c r="O810" s="896"/>
      <c r="P810" s="896"/>
      <c r="Q810" s="896"/>
      <c r="R810" s="896"/>
      <c r="S810" s="896"/>
      <c r="T810" s="896"/>
      <c r="U810" s="896"/>
      <c r="V810" s="896"/>
      <c r="W810" s="896"/>
      <c r="X810" s="896"/>
      <c r="Y810" s="896"/>
      <c r="Z810" s="896"/>
    </row>
    <row r="811" ht="15.75" customHeight="1">
      <c r="A811" s="896"/>
      <c r="B811" s="896"/>
      <c r="C811" s="896"/>
      <c r="D811" s="896"/>
      <c r="E811" s="896"/>
      <c r="F811" s="896"/>
      <c r="G811" s="896"/>
      <c r="H811" s="896"/>
      <c r="I811" s="896"/>
      <c r="J811" s="896"/>
      <c r="K811" s="896"/>
      <c r="L811" s="896"/>
      <c r="M811" s="896"/>
      <c r="N811" s="896"/>
      <c r="O811" s="896"/>
      <c r="P811" s="896"/>
      <c r="Q811" s="896"/>
      <c r="R811" s="896"/>
      <c r="S811" s="896"/>
      <c r="T811" s="896"/>
      <c r="U811" s="896"/>
      <c r="V811" s="896"/>
      <c r="W811" s="896"/>
      <c r="X811" s="896"/>
      <c r="Y811" s="896"/>
      <c r="Z811" s="896"/>
    </row>
    <row r="812" ht="15.75" customHeight="1">
      <c r="A812" s="896"/>
      <c r="B812" s="896"/>
      <c r="C812" s="896"/>
      <c r="D812" s="896"/>
      <c r="E812" s="896"/>
      <c r="F812" s="896"/>
      <c r="G812" s="896"/>
      <c r="H812" s="896"/>
      <c r="I812" s="896"/>
      <c r="J812" s="896"/>
      <c r="K812" s="896"/>
      <c r="L812" s="896"/>
      <c r="M812" s="896"/>
      <c r="N812" s="896"/>
      <c r="O812" s="896"/>
      <c r="P812" s="896"/>
      <c r="Q812" s="896"/>
      <c r="R812" s="896"/>
      <c r="S812" s="896"/>
      <c r="T812" s="896"/>
      <c r="U812" s="896"/>
      <c r="V812" s="896"/>
      <c r="W812" s="896"/>
      <c r="X812" s="896"/>
      <c r="Y812" s="896"/>
      <c r="Z812" s="896"/>
    </row>
    <row r="813" ht="15.75" customHeight="1">
      <c r="A813" s="896"/>
      <c r="B813" s="896"/>
      <c r="C813" s="896"/>
      <c r="D813" s="896"/>
      <c r="E813" s="896"/>
      <c r="F813" s="896"/>
      <c r="G813" s="896"/>
      <c r="H813" s="896"/>
      <c r="I813" s="896"/>
      <c r="J813" s="896"/>
      <c r="K813" s="896"/>
      <c r="L813" s="896"/>
      <c r="M813" s="896"/>
      <c r="N813" s="896"/>
      <c r="O813" s="896"/>
      <c r="P813" s="896"/>
      <c r="Q813" s="896"/>
      <c r="R813" s="896"/>
      <c r="S813" s="896"/>
      <c r="T813" s="896"/>
      <c r="U813" s="896"/>
      <c r="V813" s="896"/>
      <c r="W813" s="896"/>
      <c r="X813" s="896"/>
      <c r="Y813" s="896"/>
      <c r="Z813" s="896"/>
    </row>
    <row r="814" ht="15.75" customHeight="1">
      <c r="A814" s="896"/>
      <c r="B814" s="896"/>
      <c r="C814" s="896"/>
      <c r="D814" s="896"/>
      <c r="E814" s="896"/>
      <c r="F814" s="896"/>
      <c r="G814" s="896"/>
      <c r="H814" s="896"/>
      <c r="I814" s="896"/>
      <c r="J814" s="896"/>
      <c r="K814" s="896"/>
      <c r="L814" s="896"/>
      <c r="M814" s="896"/>
      <c r="N814" s="896"/>
      <c r="O814" s="896"/>
      <c r="P814" s="896"/>
      <c r="Q814" s="896"/>
      <c r="R814" s="896"/>
      <c r="S814" s="896"/>
      <c r="T814" s="896"/>
      <c r="U814" s="896"/>
      <c r="V814" s="896"/>
      <c r="W814" s="896"/>
      <c r="X814" s="896"/>
      <c r="Y814" s="896"/>
      <c r="Z814" s="896"/>
    </row>
    <row r="815" ht="15.75" customHeight="1">
      <c r="A815" s="896"/>
      <c r="B815" s="896"/>
      <c r="C815" s="896"/>
      <c r="D815" s="896"/>
      <c r="E815" s="896"/>
      <c r="F815" s="896"/>
      <c r="G815" s="896"/>
      <c r="H815" s="896"/>
      <c r="I815" s="896"/>
      <c r="J815" s="896"/>
      <c r="K815" s="896"/>
      <c r="L815" s="896"/>
      <c r="M815" s="896"/>
      <c r="N815" s="896"/>
      <c r="O815" s="896"/>
      <c r="P815" s="896"/>
      <c r="Q815" s="896"/>
      <c r="R815" s="896"/>
      <c r="S815" s="896"/>
      <c r="T815" s="896"/>
      <c r="U815" s="896"/>
      <c r="V815" s="896"/>
      <c r="W815" s="896"/>
      <c r="X815" s="896"/>
      <c r="Y815" s="896"/>
      <c r="Z815" s="896"/>
    </row>
    <row r="816" ht="15.75" customHeight="1">
      <c r="A816" s="896"/>
      <c r="B816" s="896"/>
      <c r="C816" s="896"/>
      <c r="D816" s="896"/>
      <c r="E816" s="896"/>
      <c r="F816" s="896"/>
      <c r="G816" s="896"/>
      <c r="H816" s="896"/>
      <c r="I816" s="896"/>
      <c r="J816" s="896"/>
      <c r="K816" s="896"/>
      <c r="L816" s="896"/>
      <c r="M816" s="896"/>
      <c r="N816" s="896"/>
      <c r="O816" s="896"/>
      <c r="P816" s="896"/>
      <c r="Q816" s="896"/>
      <c r="R816" s="896"/>
      <c r="S816" s="896"/>
      <c r="T816" s="896"/>
      <c r="U816" s="896"/>
      <c r="V816" s="896"/>
      <c r="W816" s="896"/>
      <c r="X816" s="896"/>
      <c r="Y816" s="896"/>
      <c r="Z816" s="896"/>
    </row>
    <row r="817" ht="15.75" customHeight="1">
      <c r="A817" s="896"/>
      <c r="B817" s="896"/>
      <c r="C817" s="896"/>
      <c r="D817" s="896"/>
      <c r="E817" s="896"/>
      <c r="F817" s="896"/>
      <c r="G817" s="896"/>
      <c r="H817" s="896"/>
      <c r="I817" s="896"/>
      <c r="J817" s="896"/>
      <c r="K817" s="896"/>
      <c r="L817" s="896"/>
      <c r="M817" s="896"/>
      <c r="N817" s="896"/>
      <c r="O817" s="896"/>
      <c r="P817" s="896"/>
      <c r="Q817" s="896"/>
      <c r="R817" s="896"/>
      <c r="S817" s="896"/>
      <c r="T817" s="896"/>
      <c r="U817" s="896"/>
      <c r="V817" s="896"/>
      <c r="W817" s="896"/>
      <c r="X817" s="896"/>
      <c r="Y817" s="896"/>
      <c r="Z817" s="896"/>
    </row>
    <row r="818" ht="15.75" customHeight="1">
      <c r="A818" s="896"/>
      <c r="B818" s="896"/>
      <c r="C818" s="896"/>
      <c r="D818" s="896"/>
      <c r="E818" s="896"/>
      <c r="F818" s="896"/>
      <c r="G818" s="896"/>
      <c r="H818" s="896"/>
      <c r="I818" s="896"/>
      <c r="J818" s="896"/>
      <c r="K818" s="896"/>
      <c r="L818" s="896"/>
      <c r="M818" s="896"/>
      <c r="N818" s="896"/>
      <c r="O818" s="896"/>
      <c r="P818" s="896"/>
      <c r="Q818" s="896"/>
      <c r="R818" s="896"/>
      <c r="S818" s="896"/>
      <c r="T818" s="896"/>
      <c r="U818" s="896"/>
      <c r="V818" s="896"/>
      <c r="W818" s="896"/>
      <c r="X818" s="896"/>
      <c r="Y818" s="896"/>
      <c r="Z818" s="896"/>
    </row>
    <row r="819" ht="15.75" customHeight="1">
      <c r="A819" s="896"/>
      <c r="B819" s="896"/>
      <c r="C819" s="896"/>
      <c r="D819" s="896"/>
      <c r="E819" s="896"/>
      <c r="F819" s="896"/>
      <c r="G819" s="896"/>
      <c r="H819" s="896"/>
      <c r="I819" s="896"/>
      <c r="J819" s="896"/>
      <c r="K819" s="896"/>
      <c r="L819" s="896"/>
      <c r="M819" s="896"/>
      <c r="N819" s="896"/>
      <c r="O819" s="896"/>
      <c r="P819" s="896"/>
      <c r="Q819" s="896"/>
      <c r="R819" s="896"/>
      <c r="S819" s="896"/>
      <c r="T819" s="896"/>
      <c r="U819" s="896"/>
      <c r="V819" s="896"/>
      <c r="W819" s="896"/>
      <c r="X819" s="896"/>
      <c r="Y819" s="896"/>
      <c r="Z819" s="896"/>
    </row>
    <row r="820" ht="15.75" customHeight="1">
      <c r="A820" s="896"/>
      <c r="B820" s="896"/>
      <c r="C820" s="896"/>
      <c r="D820" s="896"/>
      <c r="E820" s="896"/>
      <c r="F820" s="896"/>
      <c r="G820" s="896"/>
      <c r="H820" s="896"/>
      <c r="I820" s="896"/>
      <c r="J820" s="896"/>
      <c r="K820" s="896"/>
      <c r="L820" s="896"/>
      <c r="M820" s="896"/>
      <c r="N820" s="896"/>
      <c r="O820" s="896"/>
      <c r="P820" s="896"/>
      <c r="Q820" s="896"/>
      <c r="R820" s="896"/>
      <c r="S820" s="896"/>
      <c r="T820" s="896"/>
      <c r="U820" s="896"/>
      <c r="V820" s="896"/>
      <c r="W820" s="896"/>
      <c r="X820" s="896"/>
      <c r="Y820" s="896"/>
      <c r="Z820" s="896"/>
    </row>
    <row r="821" ht="15.75" customHeight="1">
      <c r="A821" s="896"/>
      <c r="B821" s="896"/>
      <c r="C821" s="896"/>
      <c r="D821" s="896"/>
      <c r="E821" s="896"/>
      <c r="F821" s="896"/>
      <c r="G821" s="896"/>
      <c r="H821" s="896"/>
      <c r="I821" s="896"/>
      <c r="J821" s="896"/>
      <c r="K821" s="896"/>
      <c r="L821" s="896"/>
      <c r="M821" s="896"/>
      <c r="N821" s="896"/>
      <c r="O821" s="896"/>
      <c r="P821" s="896"/>
      <c r="Q821" s="896"/>
      <c r="R821" s="896"/>
      <c r="S821" s="896"/>
      <c r="T821" s="896"/>
      <c r="U821" s="896"/>
      <c r="V821" s="896"/>
      <c r="W821" s="896"/>
      <c r="X821" s="896"/>
      <c r="Y821" s="896"/>
      <c r="Z821" s="896"/>
    </row>
    <row r="822" ht="15.75" customHeight="1">
      <c r="A822" s="896"/>
      <c r="B822" s="896"/>
      <c r="C822" s="896"/>
      <c r="D822" s="896"/>
      <c r="E822" s="896"/>
      <c r="F822" s="896"/>
      <c r="G822" s="896"/>
      <c r="H822" s="896"/>
      <c r="I822" s="896"/>
      <c r="J822" s="896"/>
      <c r="K822" s="896"/>
      <c r="L822" s="896"/>
      <c r="M822" s="896"/>
      <c r="N822" s="896"/>
      <c r="O822" s="896"/>
      <c r="P822" s="896"/>
      <c r="Q822" s="896"/>
      <c r="R822" s="896"/>
      <c r="S822" s="896"/>
      <c r="T822" s="896"/>
      <c r="U822" s="896"/>
      <c r="V822" s="896"/>
      <c r="W822" s="896"/>
      <c r="X822" s="896"/>
      <c r="Y822" s="896"/>
      <c r="Z822" s="896"/>
    </row>
    <row r="823" ht="15.75" customHeight="1">
      <c r="A823" s="896"/>
      <c r="B823" s="896"/>
      <c r="C823" s="896"/>
      <c r="D823" s="896"/>
      <c r="E823" s="896"/>
      <c r="F823" s="896"/>
      <c r="G823" s="896"/>
      <c r="H823" s="896"/>
      <c r="I823" s="896"/>
      <c r="J823" s="896"/>
      <c r="K823" s="896"/>
      <c r="L823" s="896"/>
      <c r="M823" s="896"/>
      <c r="N823" s="896"/>
      <c r="O823" s="896"/>
      <c r="P823" s="896"/>
      <c r="Q823" s="896"/>
      <c r="R823" s="896"/>
      <c r="S823" s="896"/>
      <c r="T823" s="896"/>
      <c r="U823" s="896"/>
      <c r="V823" s="896"/>
      <c r="W823" s="896"/>
      <c r="X823" s="896"/>
      <c r="Y823" s="896"/>
      <c r="Z823" s="896"/>
    </row>
    <row r="824" ht="15.75" customHeight="1">
      <c r="A824" s="896"/>
      <c r="B824" s="896"/>
      <c r="C824" s="896"/>
      <c r="D824" s="896"/>
      <c r="E824" s="896"/>
      <c r="F824" s="896"/>
      <c r="G824" s="896"/>
      <c r="H824" s="896"/>
      <c r="I824" s="896"/>
      <c r="J824" s="896"/>
      <c r="K824" s="896"/>
      <c r="L824" s="896"/>
      <c r="M824" s="896"/>
      <c r="N824" s="896"/>
      <c r="O824" s="896"/>
      <c r="P824" s="896"/>
      <c r="Q824" s="896"/>
      <c r="R824" s="896"/>
      <c r="S824" s="896"/>
      <c r="T824" s="896"/>
      <c r="U824" s="896"/>
      <c r="V824" s="896"/>
      <c r="W824" s="896"/>
      <c r="X824" s="896"/>
      <c r="Y824" s="896"/>
      <c r="Z824" s="896"/>
    </row>
    <row r="825" ht="15.75" customHeight="1">
      <c r="A825" s="896"/>
      <c r="B825" s="896"/>
      <c r="C825" s="896"/>
      <c r="D825" s="896"/>
      <c r="E825" s="896"/>
      <c r="F825" s="896"/>
      <c r="G825" s="896"/>
      <c r="H825" s="896"/>
      <c r="I825" s="896"/>
      <c r="J825" s="896"/>
      <c r="K825" s="896"/>
      <c r="L825" s="896"/>
      <c r="M825" s="896"/>
      <c r="N825" s="896"/>
      <c r="O825" s="896"/>
      <c r="P825" s="896"/>
      <c r="Q825" s="896"/>
      <c r="R825" s="896"/>
      <c r="S825" s="896"/>
      <c r="T825" s="896"/>
      <c r="U825" s="896"/>
      <c r="V825" s="896"/>
      <c r="W825" s="896"/>
      <c r="X825" s="896"/>
      <c r="Y825" s="896"/>
      <c r="Z825" s="896"/>
    </row>
    <row r="826" ht="15.75" customHeight="1">
      <c r="A826" s="896"/>
      <c r="B826" s="896"/>
      <c r="C826" s="896"/>
      <c r="D826" s="896"/>
      <c r="E826" s="896"/>
      <c r="F826" s="896"/>
      <c r="G826" s="896"/>
      <c r="H826" s="896"/>
      <c r="I826" s="896"/>
      <c r="J826" s="896"/>
      <c r="K826" s="896"/>
      <c r="L826" s="896"/>
      <c r="M826" s="896"/>
      <c r="N826" s="896"/>
      <c r="O826" s="896"/>
      <c r="P826" s="896"/>
      <c r="Q826" s="896"/>
      <c r="R826" s="896"/>
      <c r="S826" s="896"/>
      <c r="T826" s="896"/>
      <c r="U826" s="896"/>
      <c r="V826" s="896"/>
      <c r="W826" s="896"/>
      <c r="X826" s="896"/>
      <c r="Y826" s="896"/>
      <c r="Z826" s="896"/>
    </row>
    <row r="827" ht="15.75" customHeight="1">
      <c r="A827" s="896"/>
      <c r="B827" s="896"/>
      <c r="C827" s="896"/>
      <c r="D827" s="896"/>
      <c r="E827" s="896"/>
      <c r="F827" s="896"/>
      <c r="G827" s="896"/>
      <c r="H827" s="896"/>
      <c r="I827" s="896"/>
      <c r="J827" s="896"/>
      <c r="K827" s="896"/>
      <c r="L827" s="896"/>
      <c r="M827" s="896"/>
      <c r="N827" s="896"/>
      <c r="O827" s="896"/>
      <c r="P827" s="896"/>
      <c r="Q827" s="896"/>
      <c r="R827" s="896"/>
      <c r="S827" s="896"/>
      <c r="T827" s="896"/>
      <c r="U827" s="896"/>
      <c r="V827" s="896"/>
      <c r="W827" s="896"/>
      <c r="X827" s="896"/>
      <c r="Y827" s="896"/>
      <c r="Z827" s="896"/>
    </row>
    <row r="828" ht="15.75" customHeight="1">
      <c r="A828" s="896"/>
      <c r="B828" s="896"/>
      <c r="C828" s="896"/>
      <c r="D828" s="896"/>
      <c r="E828" s="896"/>
      <c r="F828" s="896"/>
      <c r="G828" s="896"/>
      <c r="H828" s="896"/>
      <c r="I828" s="896"/>
      <c r="J828" s="896"/>
      <c r="K828" s="896"/>
      <c r="L828" s="896"/>
      <c r="M828" s="896"/>
      <c r="N828" s="896"/>
      <c r="O828" s="896"/>
      <c r="P828" s="896"/>
      <c r="Q828" s="896"/>
      <c r="R828" s="896"/>
      <c r="S828" s="896"/>
      <c r="T828" s="896"/>
      <c r="U828" s="896"/>
      <c r="V828" s="896"/>
      <c r="W828" s="896"/>
      <c r="X828" s="896"/>
      <c r="Y828" s="896"/>
      <c r="Z828" s="896"/>
    </row>
    <row r="829" ht="15.75" customHeight="1">
      <c r="A829" s="896"/>
      <c r="B829" s="896"/>
      <c r="C829" s="896"/>
      <c r="D829" s="896"/>
      <c r="E829" s="896"/>
      <c r="F829" s="896"/>
      <c r="G829" s="896"/>
      <c r="H829" s="896"/>
      <c r="I829" s="896"/>
      <c r="J829" s="896"/>
      <c r="K829" s="896"/>
      <c r="L829" s="896"/>
      <c r="M829" s="896"/>
      <c r="N829" s="896"/>
      <c r="O829" s="896"/>
      <c r="P829" s="896"/>
      <c r="Q829" s="896"/>
      <c r="R829" s="896"/>
      <c r="S829" s="896"/>
      <c r="T829" s="896"/>
      <c r="U829" s="896"/>
      <c r="V829" s="896"/>
      <c r="W829" s="896"/>
      <c r="X829" s="896"/>
      <c r="Y829" s="896"/>
      <c r="Z829" s="896"/>
    </row>
    <row r="830" ht="15.75" customHeight="1">
      <c r="A830" s="896"/>
      <c r="B830" s="896"/>
      <c r="C830" s="896"/>
      <c r="D830" s="896"/>
      <c r="E830" s="896"/>
      <c r="F830" s="896"/>
      <c r="G830" s="896"/>
      <c r="H830" s="896"/>
      <c r="I830" s="896"/>
      <c r="J830" s="896"/>
      <c r="K830" s="896"/>
      <c r="L830" s="896"/>
      <c r="M830" s="896"/>
      <c r="N830" s="896"/>
      <c r="O830" s="896"/>
      <c r="P830" s="896"/>
      <c r="Q830" s="896"/>
      <c r="R830" s="896"/>
      <c r="S830" s="896"/>
      <c r="T830" s="896"/>
      <c r="U830" s="896"/>
      <c r="V830" s="896"/>
      <c r="W830" s="896"/>
      <c r="X830" s="896"/>
      <c r="Y830" s="896"/>
      <c r="Z830" s="896"/>
    </row>
    <row r="831" ht="15.75" customHeight="1">
      <c r="A831" s="896"/>
      <c r="B831" s="896"/>
      <c r="C831" s="896"/>
      <c r="D831" s="896"/>
      <c r="E831" s="896"/>
      <c r="F831" s="896"/>
      <c r="G831" s="896"/>
      <c r="H831" s="896"/>
      <c r="I831" s="896"/>
      <c r="J831" s="896"/>
      <c r="K831" s="896"/>
      <c r="L831" s="896"/>
      <c r="M831" s="896"/>
      <c r="N831" s="896"/>
      <c r="O831" s="896"/>
      <c r="P831" s="896"/>
      <c r="Q831" s="896"/>
      <c r="R831" s="896"/>
      <c r="S831" s="896"/>
      <c r="T831" s="896"/>
      <c r="U831" s="896"/>
      <c r="V831" s="896"/>
      <c r="W831" s="896"/>
      <c r="X831" s="896"/>
      <c r="Y831" s="896"/>
      <c r="Z831" s="896"/>
    </row>
    <row r="832" ht="15.75" customHeight="1">
      <c r="A832" s="896"/>
      <c r="B832" s="896"/>
      <c r="C832" s="896"/>
      <c r="D832" s="896"/>
      <c r="E832" s="896"/>
      <c r="F832" s="896"/>
      <c r="G832" s="896"/>
      <c r="H832" s="896"/>
      <c r="I832" s="896"/>
      <c r="J832" s="896"/>
      <c r="K832" s="896"/>
      <c r="L832" s="896"/>
      <c r="M832" s="896"/>
      <c r="N832" s="896"/>
      <c r="O832" s="896"/>
      <c r="P832" s="896"/>
      <c r="Q832" s="896"/>
      <c r="R832" s="896"/>
      <c r="S832" s="896"/>
      <c r="T832" s="896"/>
      <c r="U832" s="896"/>
      <c r="V832" s="896"/>
      <c r="W832" s="896"/>
      <c r="X832" s="896"/>
      <c r="Y832" s="896"/>
      <c r="Z832" s="896"/>
    </row>
    <row r="833" ht="15.75" customHeight="1">
      <c r="A833" s="896"/>
      <c r="B833" s="896"/>
      <c r="C833" s="896"/>
      <c r="D833" s="896"/>
      <c r="E833" s="896"/>
      <c r="F833" s="896"/>
      <c r="G833" s="896"/>
      <c r="H833" s="896"/>
      <c r="I833" s="896"/>
      <c r="J833" s="896"/>
      <c r="K833" s="896"/>
      <c r="L833" s="896"/>
      <c r="M833" s="896"/>
      <c r="N833" s="896"/>
      <c r="O833" s="896"/>
      <c r="P833" s="896"/>
      <c r="Q833" s="896"/>
      <c r="R833" s="896"/>
      <c r="S833" s="896"/>
      <c r="T833" s="896"/>
      <c r="U833" s="896"/>
      <c r="V833" s="896"/>
      <c r="W833" s="896"/>
      <c r="X833" s="896"/>
      <c r="Y833" s="896"/>
      <c r="Z833" s="896"/>
    </row>
    <row r="834" ht="15.75" customHeight="1">
      <c r="A834" s="896"/>
      <c r="B834" s="896"/>
      <c r="C834" s="896"/>
      <c r="D834" s="896"/>
      <c r="E834" s="896"/>
      <c r="F834" s="896"/>
      <c r="G834" s="896"/>
      <c r="H834" s="896"/>
      <c r="I834" s="896"/>
      <c r="J834" s="896"/>
      <c r="K834" s="896"/>
      <c r="L834" s="896"/>
      <c r="M834" s="896"/>
      <c r="N834" s="896"/>
      <c r="O834" s="896"/>
      <c r="P834" s="896"/>
      <c r="Q834" s="896"/>
      <c r="R834" s="896"/>
      <c r="S834" s="896"/>
      <c r="T834" s="896"/>
      <c r="U834" s="896"/>
      <c r="V834" s="896"/>
      <c r="W834" s="896"/>
      <c r="X834" s="896"/>
      <c r="Y834" s="896"/>
      <c r="Z834" s="896"/>
    </row>
    <row r="835" ht="15.75" customHeight="1">
      <c r="A835" s="896"/>
      <c r="B835" s="896"/>
      <c r="C835" s="896"/>
      <c r="D835" s="896"/>
      <c r="E835" s="896"/>
      <c r="F835" s="896"/>
      <c r="G835" s="896"/>
      <c r="H835" s="896"/>
      <c r="I835" s="896"/>
      <c r="J835" s="896"/>
      <c r="K835" s="896"/>
      <c r="L835" s="896"/>
      <c r="M835" s="896"/>
      <c r="N835" s="896"/>
      <c r="O835" s="896"/>
      <c r="P835" s="896"/>
      <c r="Q835" s="896"/>
      <c r="R835" s="896"/>
      <c r="S835" s="896"/>
      <c r="T835" s="896"/>
      <c r="U835" s="896"/>
      <c r="V835" s="896"/>
      <c r="W835" s="896"/>
      <c r="X835" s="896"/>
      <c r="Y835" s="896"/>
      <c r="Z835" s="896"/>
    </row>
    <row r="836" ht="15.75" customHeight="1">
      <c r="A836" s="896"/>
      <c r="B836" s="896"/>
      <c r="C836" s="896"/>
      <c r="D836" s="896"/>
      <c r="E836" s="896"/>
      <c r="F836" s="896"/>
      <c r="G836" s="896"/>
      <c r="H836" s="896"/>
      <c r="I836" s="896"/>
      <c r="J836" s="896"/>
      <c r="K836" s="896"/>
      <c r="L836" s="896"/>
      <c r="M836" s="896"/>
      <c r="N836" s="896"/>
      <c r="O836" s="896"/>
      <c r="P836" s="896"/>
      <c r="Q836" s="896"/>
      <c r="R836" s="896"/>
      <c r="S836" s="896"/>
      <c r="T836" s="896"/>
      <c r="U836" s="896"/>
      <c r="V836" s="896"/>
      <c r="W836" s="896"/>
      <c r="X836" s="896"/>
      <c r="Y836" s="896"/>
      <c r="Z836" s="896"/>
    </row>
    <row r="837" ht="15.75" customHeight="1">
      <c r="A837" s="896"/>
      <c r="B837" s="896"/>
      <c r="C837" s="896"/>
      <c r="D837" s="896"/>
      <c r="E837" s="896"/>
      <c r="F837" s="896"/>
      <c r="G837" s="896"/>
      <c r="H837" s="896"/>
      <c r="I837" s="896"/>
      <c r="J837" s="896"/>
      <c r="K837" s="896"/>
      <c r="L837" s="896"/>
      <c r="M837" s="896"/>
      <c r="N837" s="896"/>
      <c r="O837" s="896"/>
      <c r="P837" s="896"/>
      <c r="Q837" s="896"/>
      <c r="R837" s="896"/>
      <c r="S837" s="896"/>
      <c r="T837" s="896"/>
      <c r="U837" s="896"/>
      <c r="V837" s="896"/>
      <c r="W837" s="896"/>
      <c r="X837" s="896"/>
      <c r="Y837" s="896"/>
      <c r="Z837" s="896"/>
    </row>
    <row r="838" ht="15.75" customHeight="1">
      <c r="A838" s="896"/>
      <c r="B838" s="896"/>
      <c r="C838" s="896"/>
      <c r="D838" s="896"/>
      <c r="E838" s="896"/>
      <c r="F838" s="896"/>
      <c r="G838" s="896"/>
      <c r="H838" s="896"/>
      <c r="I838" s="896"/>
      <c r="J838" s="896"/>
      <c r="K838" s="896"/>
      <c r="L838" s="896"/>
      <c r="M838" s="896"/>
      <c r="N838" s="896"/>
      <c r="O838" s="896"/>
      <c r="P838" s="896"/>
      <c r="Q838" s="896"/>
      <c r="R838" s="896"/>
      <c r="S838" s="896"/>
      <c r="T838" s="896"/>
      <c r="U838" s="896"/>
      <c r="V838" s="896"/>
      <c r="W838" s="896"/>
      <c r="X838" s="896"/>
      <c r="Y838" s="896"/>
      <c r="Z838" s="896"/>
    </row>
    <row r="839" ht="15.75" customHeight="1">
      <c r="A839" s="896"/>
      <c r="B839" s="896"/>
      <c r="C839" s="896"/>
      <c r="D839" s="896"/>
      <c r="E839" s="896"/>
      <c r="F839" s="896"/>
      <c r="G839" s="896"/>
      <c r="H839" s="896"/>
      <c r="I839" s="896"/>
      <c r="J839" s="896"/>
      <c r="K839" s="896"/>
      <c r="L839" s="896"/>
      <c r="M839" s="896"/>
      <c r="N839" s="896"/>
      <c r="O839" s="896"/>
      <c r="P839" s="896"/>
      <c r="Q839" s="896"/>
      <c r="R839" s="896"/>
      <c r="S839" s="896"/>
      <c r="T839" s="896"/>
      <c r="U839" s="896"/>
      <c r="V839" s="896"/>
      <c r="W839" s="896"/>
      <c r="X839" s="896"/>
      <c r="Y839" s="896"/>
      <c r="Z839" s="896"/>
    </row>
    <row r="840" ht="15.75" customHeight="1">
      <c r="A840" s="896"/>
      <c r="B840" s="896"/>
      <c r="C840" s="896"/>
      <c r="D840" s="896"/>
      <c r="E840" s="896"/>
      <c r="F840" s="896"/>
      <c r="G840" s="896"/>
      <c r="H840" s="896"/>
      <c r="I840" s="896"/>
      <c r="J840" s="896"/>
      <c r="K840" s="896"/>
      <c r="L840" s="896"/>
      <c r="M840" s="896"/>
      <c r="N840" s="896"/>
      <c r="O840" s="896"/>
      <c r="P840" s="896"/>
      <c r="Q840" s="896"/>
      <c r="R840" s="896"/>
      <c r="S840" s="896"/>
      <c r="T840" s="896"/>
      <c r="U840" s="896"/>
      <c r="V840" s="896"/>
      <c r="W840" s="896"/>
      <c r="X840" s="896"/>
      <c r="Y840" s="896"/>
      <c r="Z840" s="896"/>
    </row>
    <row r="841" ht="15.75" customHeight="1">
      <c r="A841" s="896"/>
      <c r="B841" s="896"/>
      <c r="C841" s="896"/>
      <c r="D841" s="896"/>
      <c r="E841" s="896"/>
      <c r="F841" s="896"/>
      <c r="G841" s="896"/>
      <c r="H841" s="896"/>
      <c r="I841" s="896"/>
      <c r="J841" s="896"/>
      <c r="K841" s="896"/>
      <c r="L841" s="896"/>
      <c r="M841" s="896"/>
      <c r="N841" s="896"/>
      <c r="O841" s="896"/>
      <c r="P841" s="896"/>
      <c r="Q841" s="896"/>
      <c r="R841" s="896"/>
      <c r="S841" s="896"/>
      <c r="T841" s="896"/>
      <c r="U841" s="896"/>
      <c r="V841" s="896"/>
      <c r="W841" s="896"/>
      <c r="X841" s="896"/>
      <c r="Y841" s="896"/>
      <c r="Z841" s="896"/>
    </row>
    <row r="842" ht="15.75" customHeight="1">
      <c r="A842" s="896"/>
      <c r="B842" s="896"/>
      <c r="C842" s="896"/>
      <c r="D842" s="896"/>
      <c r="E842" s="896"/>
      <c r="F842" s="896"/>
      <c r="G842" s="896"/>
      <c r="H842" s="896"/>
      <c r="I842" s="896"/>
      <c r="J842" s="896"/>
      <c r="K842" s="896"/>
      <c r="L842" s="896"/>
      <c r="M842" s="896"/>
      <c r="N842" s="896"/>
      <c r="O842" s="896"/>
      <c r="P842" s="896"/>
      <c r="Q842" s="896"/>
      <c r="R842" s="896"/>
      <c r="S842" s="896"/>
      <c r="T842" s="896"/>
      <c r="U842" s="896"/>
      <c r="V842" s="896"/>
      <c r="W842" s="896"/>
      <c r="X842" s="896"/>
      <c r="Y842" s="896"/>
      <c r="Z842" s="896"/>
    </row>
    <row r="843" ht="15.75" customHeight="1">
      <c r="A843" s="896"/>
      <c r="B843" s="896"/>
      <c r="C843" s="896"/>
      <c r="D843" s="896"/>
      <c r="E843" s="896"/>
      <c r="F843" s="896"/>
      <c r="G843" s="896"/>
      <c r="H843" s="896"/>
      <c r="I843" s="896"/>
      <c r="J843" s="896"/>
      <c r="K843" s="896"/>
      <c r="L843" s="896"/>
      <c r="M843" s="896"/>
      <c r="N843" s="896"/>
      <c r="O843" s="896"/>
      <c r="P843" s="896"/>
      <c r="Q843" s="896"/>
      <c r="R843" s="896"/>
      <c r="S843" s="896"/>
      <c r="T843" s="896"/>
      <c r="U843" s="896"/>
      <c r="V843" s="896"/>
      <c r="W843" s="896"/>
      <c r="X843" s="896"/>
      <c r="Y843" s="896"/>
      <c r="Z843" s="896"/>
    </row>
    <row r="844" ht="15.75" customHeight="1">
      <c r="A844" s="896"/>
      <c r="B844" s="896"/>
      <c r="C844" s="896"/>
      <c r="D844" s="896"/>
      <c r="E844" s="896"/>
      <c r="F844" s="896"/>
      <c r="G844" s="896"/>
      <c r="H844" s="896"/>
      <c r="I844" s="896"/>
      <c r="J844" s="896"/>
      <c r="K844" s="896"/>
      <c r="L844" s="896"/>
      <c r="M844" s="896"/>
      <c r="N844" s="896"/>
      <c r="O844" s="896"/>
      <c r="P844" s="896"/>
      <c r="Q844" s="896"/>
      <c r="R844" s="896"/>
      <c r="S844" s="896"/>
      <c r="T844" s="896"/>
      <c r="U844" s="896"/>
      <c r="V844" s="896"/>
      <c r="W844" s="896"/>
      <c r="X844" s="896"/>
      <c r="Y844" s="896"/>
      <c r="Z844" s="896"/>
    </row>
    <row r="845" ht="15.75" customHeight="1">
      <c r="A845" s="896"/>
      <c r="B845" s="896"/>
      <c r="C845" s="896"/>
      <c r="D845" s="896"/>
      <c r="E845" s="896"/>
      <c r="F845" s="896"/>
      <c r="G845" s="896"/>
      <c r="H845" s="896"/>
      <c r="I845" s="896"/>
      <c r="J845" s="896"/>
      <c r="K845" s="896"/>
      <c r="L845" s="896"/>
      <c r="M845" s="896"/>
      <c r="N845" s="896"/>
      <c r="O845" s="896"/>
      <c r="P845" s="896"/>
      <c r="Q845" s="896"/>
      <c r="R845" s="896"/>
      <c r="S845" s="896"/>
      <c r="T845" s="896"/>
      <c r="U845" s="896"/>
      <c r="V845" s="896"/>
      <c r="W845" s="896"/>
      <c r="X845" s="896"/>
      <c r="Y845" s="896"/>
      <c r="Z845" s="896"/>
    </row>
    <row r="846" ht="15.75" customHeight="1">
      <c r="A846" s="896"/>
      <c r="B846" s="896"/>
      <c r="C846" s="896"/>
      <c r="D846" s="896"/>
      <c r="E846" s="896"/>
      <c r="F846" s="896"/>
      <c r="G846" s="896"/>
      <c r="H846" s="896"/>
      <c r="I846" s="896"/>
      <c r="J846" s="896"/>
      <c r="K846" s="896"/>
      <c r="L846" s="896"/>
      <c r="M846" s="896"/>
      <c r="N846" s="896"/>
      <c r="O846" s="896"/>
      <c r="P846" s="896"/>
      <c r="Q846" s="896"/>
      <c r="R846" s="896"/>
      <c r="S846" s="896"/>
      <c r="T846" s="896"/>
      <c r="U846" s="896"/>
      <c r="V846" s="896"/>
      <c r="W846" s="896"/>
      <c r="X846" s="896"/>
      <c r="Y846" s="896"/>
      <c r="Z846" s="896"/>
    </row>
    <row r="847" ht="15.75" customHeight="1">
      <c r="A847" s="896"/>
      <c r="B847" s="896"/>
      <c r="C847" s="896"/>
      <c r="D847" s="896"/>
      <c r="E847" s="896"/>
      <c r="F847" s="896"/>
      <c r="G847" s="896"/>
      <c r="H847" s="896"/>
      <c r="I847" s="896"/>
      <c r="J847" s="896"/>
      <c r="K847" s="896"/>
      <c r="L847" s="896"/>
      <c r="M847" s="896"/>
      <c r="N847" s="896"/>
      <c r="O847" s="896"/>
      <c r="P847" s="896"/>
      <c r="Q847" s="896"/>
      <c r="R847" s="896"/>
      <c r="S847" s="896"/>
      <c r="T847" s="896"/>
      <c r="U847" s="896"/>
      <c r="V847" s="896"/>
      <c r="W847" s="896"/>
      <c r="X847" s="896"/>
      <c r="Y847" s="896"/>
      <c r="Z847" s="896"/>
    </row>
    <row r="848" ht="15.75" customHeight="1">
      <c r="A848" s="896"/>
      <c r="B848" s="896"/>
      <c r="C848" s="896"/>
      <c r="D848" s="896"/>
      <c r="E848" s="896"/>
      <c r="F848" s="896"/>
      <c r="G848" s="896"/>
      <c r="H848" s="896"/>
      <c r="I848" s="896"/>
      <c r="J848" s="896"/>
      <c r="K848" s="896"/>
      <c r="L848" s="896"/>
      <c r="M848" s="896"/>
      <c r="N848" s="896"/>
      <c r="O848" s="896"/>
      <c r="P848" s="896"/>
      <c r="Q848" s="896"/>
      <c r="R848" s="896"/>
      <c r="S848" s="896"/>
      <c r="T848" s="896"/>
      <c r="U848" s="896"/>
      <c r="V848" s="896"/>
      <c r="W848" s="896"/>
      <c r="X848" s="896"/>
      <c r="Y848" s="896"/>
      <c r="Z848" s="896"/>
    </row>
    <row r="849" ht="15.75" customHeight="1">
      <c r="A849" s="896"/>
      <c r="B849" s="896"/>
      <c r="C849" s="896"/>
      <c r="D849" s="896"/>
      <c r="E849" s="896"/>
      <c r="F849" s="896"/>
      <c r="G849" s="896"/>
      <c r="H849" s="896"/>
      <c r="I849" s="896"/>
      <c r="J849" s="896"/>
      <c r="K849" s="896"/>
      <c r="L849" s="896"/>
      <c r="M849" s="896"/>
      <c r="N849" s="896"/>
      <c r="O849" s="896"/>
      <c r="P849" s="896"/>
      <c r="Q849" s="896"/>
      <c r="R849" s="896"/>
      <c r="S849" s="896"/>
      <c r="T849" s="896"/>
      <c r="U849" s="896"/>
      <c r="V849" s="896"/>
      <c r="W849" s="896"/>
      <c r="X849" s="896"/>
      <c r="Y849" s="896"/>
      <c r="Z849" s="896"/>
    </row>
    <row r="850" ht="15.75" customHeight="1">
      <c r="A850" s="896"/>
      <c r="B850" s="896"/>
      <c r="C850" s="896"/>
      <c r="D850" s="896"/>
      <c r="E850" s="896"/>
      <c r="F850" s="896"/>
      <c r="G850" s="896"/>
      <c r="H850" s="896"/>
      <c r="I850" s="896"/>
      <c r="J850" s="896"/>
      <c r="K850" s="896"/>
      <c r="L850" s="896"/>
      <c r="M850" s="896"/>
      <c r="N850" s="896"/>
      <c r="O850" s="896"/>
      <c r="P850" s="896"/>
      <c r="Q850" s="896"/>
      <c r="R850" s="896"/>
      <c r="S850" s="896"/>
      <c r="T850" s="896"/>
      <c r="U850" s="896"/>
      <c r="V850" s="896"/>
      <c r="W850" s="896"/>
      <c r="X850" s="896"/>
      <c r="Y850" s="896"/>
      <c r="Z850" s="896"/>
    </row>
    <row r="851" ht="15.75" customHeight="1">
      <c r="A851" s="896"/>
      <c r="B851" s="896"/>
      <c r="C851" s="896"/>
      <c r="D851" s="896"/>
      <c r="E851" s="896"/>
      <c r="F851" s="896"/>
      <c r="G851" s="896"/>
      <c r="H851" s="896"/>
      <c r="I851" s="896"/>
      <c r="J851" s="896"/>
      <c r="K851" s="896"/>
      <c r="L851" s="896"/>
      <c r="M851" s="896"/>
      <c r="N851" s="896"/>
      <c r="O851" s="896"/>
      <c r="P851" s="896"/>
      <c r="Q851" s="896"/>
      <c r="R851" s="896"/>
      <c r="S851" s="896"/>
      <c r="T851" s="896"/>
      <c r="U851" s="896"/>
      <c r="V851" s="896"/>
      <c r="W851" s="896"/>
      <c r="X851" s="896"/>
      <c r="Y851" s="896"/>
      <c r="Z851" s="896"/>
    </row>
    <row r="852" ht="15.75" customHeight="1">
      <c r="A852" s="896"/>
      <c r="B852" s="896"/>
      <c r="C852" s="896"/>
      <c r="D852" s="896"/>
      <c r="E852" s="896"/>
      <c r="F852" s="896"/>
      <c r="G852" s="896"/>
      <c r="H852" s="896"/>
      <c r="I852" s="896"/>
      <c r="J852" s="896"/>
      <c r="K852" s="896"/>
      <c r="L852" s="896"/>
      <c r="M852" s="896"/>
      <c r="N852" s="896"/>
      <c r="O852" s="896"/>
      <c r="P852" s="896"/>
      <c r="Q852" s="896"/>
      <c r="R852" s="896"/>
      <c r="S852" s="896"/>
      <c r="T852" s="896"/>
      <c r="U852" s="896"/>
      <c r="V852" s="896"/>
      <c r="W852" s="896"/>
      <c r="X852" s="896"/>
      <c r="Y852" s="896"/>
      <c r="Z852" s="896"/>
    </row>
    <row r="853" ht="15.75" customHeight="1">
      <c r="A853" s="896"/>
      <c r="B853" s="896"/>
      <c r="C853" s="896"/>
      <c r="D853" s="896"/>
      <c r="E853" s="896"/>
      <c r="F853" s="896"/>
      <c r="G853" s="896"/>
      <c r="H853" s="896"/>
      <c r="I853" s="896"/>
      <c r="J853" s="896"/>
      <c r="K853" s="896"/>
      <c r="L853" s="896"/>
      <c r="M853" s="896"/>
      <c r="N853" s="896"/>
      <c r="O853" s="896"/>
      <c r="P853" s="896"/>
      <c r="Q853" s="896"/>
      <c r="R853" s="896"/>
      <c r="S853" s="896"/>
      <c r="T853" s="896"/>
      <c r="U853" s="896"/>
      <c r="V853" s="896"/>
      <c r="W853" s="896"/>
      <c r="X853" s="896"/>
      <c r="Y853" s="896"/>
      <c r="Z853" s="896"/>
    </row>
    <row r="854" ht="15.75" customHeight="1">
      <c r="A854" s="896"/>
      <c r="B854" s="896"/>
      <c r="C854" s="896"/>
      <c r="D854" s="896"/>
      <c r="E854" s="896"/>
      <c r="F854" s="896"/>
      <c r="G854" s="896"/>
      <c r="H854" s="896"/>
      <c r="I854" s="896"/>
      <c r="J854" s="896"/>
      <c r="K854" s="896"/>
      <c r="L854" s="896"/>
      <c r="M854" s="896"/>
      <c r="N854" s="896"/>
      <c r="O854" s="896"/>
      <c r="P854" s="896"/>
      <c r="Q854" s="896"/>
      <c r="R854" s="896"/>
      <c r="S854" s="896"/>
      <c r="T854" s="896"/>
      <c r="U854" s="896"/>
      <c r="V854" s="896"/>
      <c r="W854" s="896"/>
      <c r="X854" s="896"/>
      <c r="Y854" s="896"/>
      <c r="Z854" s="896"/>
    </row>
    <row r="855" ht="15.75" customHeight="1">
      <c r="A855" s="896"/>
      <c r="B855" s="896"/>
      <c r="C855" s="896"/>
      <c r="D855" s="896"/>
      <c r="E855" s="896"/>
      <c r="F855" s="896"/>
      <c r="G855" s="896"/>
      <c r="H855" s="896"/>
      <c r="I855" s="896"/>
      <c r="J855" s="896"/>
      <c r="K855" s="896"/>
      <c r="L855" s="896"/>
      <c r="M855" s="896"/>
      <c r="N855" s="896"/>
      <c r="O855" s="896"/>
      <c r="P855" s="896"/>
      <c r="Q855" s="896"/>
      <c r="R855" s="896"/>
      <c r="S855" s="896"/>
      <c r="T855" s="896"/>
      <c r="U855" s="896"/>
      <c r="V855" s="896"/>
      <c r="W855" s="896"/>
      <c r="X855" s="896"/>
      <c r="Y855" s="896"/>
      <c r="Z855" s="896"/>
    </row>
    <row r="856" ht="15.75" customHeight="1">
      <c r="A856" s="896"/>
      <c r="B856" s="896"/>
      <c r="C856" s="896"/>
      <c r="D856" s="896"/>
      <c r="E856" s="896"/>
      <c r="F856" s="896"/>
      <c r="G856" s="896"/>
      <c r="H856" s="896"/>
      <c r="I856" s="896"/>
      <c r="J856" s="896"/>
      <c r="K856" s="896"/>
      <c r="L856" s="896"/>
      <c r="M856" s="896"/>
      <c r="N856" s="896"/>
      <c r="O856" s="896"/>
      <c r="P856" s="896"/>
      <c r="Q856" s="896"/>
      <c r="R856" s="896"/>
      <c r="S856" s="896"/>
      <c r="T856" s="896"/>
      <c r="U856" s="896"/>
      <c r="V856" s="896"/>
      <c r="W856" s="896"/>
      <c r="X856" s="896"/>
      <c r="Y856" s="896"/>
      <c r="Z856" s="896"/>
    </row>
    <row r="857" ht="15.75" customHeight="1">
      <c r="A857" s="896"/>
      <c r="B857" s="896"/>
      <c r="C857" s="896"/>
      <c r="D857" s="896"/>
      <c r="E857" s="896"/>
      <c r="F857" s="896"/>
      <c r="G857" s="896"/>
      <c r="H857" s="896"/>
      <c r="I857" s="896"/>
      <c r="J857" s="896"/>
      <c r="K857" s="896"/>
      <c r="L857" s="896"/>
      <c r="M857" s="896"/>
      <c r="N857" s="896"/>
      <c r="O857" s="896"/>
      <c r="P857" s="896"/>
      <c r="Q857" s="896"/>
      <c r="R857" s="896"/>
      <c r="S857" s="896"/>
      <c r="T857" s="896"/>
      <c r="U857" s="896"/>
      <c r="V857" s="896"/>
      <c r="W857" s="896"/>
      <c r="X857" s="896"/>
      <c r="Y857" s="896"/>
      <c r="Z857" s="896"/>
    </row>
    <row r="858" ht="15.75" customHeight="1">
      <c r="A858" s="896"/>
      <c r="B858" s="896"/>
      <c r="C858" s="896"/>
      <c r="D858" s="896"/>
      <c r="E858" s="896"/>
      <c r="F858" s="896"/>
      <c r="G858" s="896"/>
      <c r="H858" s="896"/>
      <c r="I858" s="896"/>
      <c r="J858" s="896"/>
      <c r="K858" s="896"/>
      <c r="L858" s="896"/>
      <c r="M858" s="896"/>
      <c r="N858" s="896"/>
      <c r="O858" s="896"/>
      <c r="P858" s="896"/>
      <c r="Q858" s="896"/>
      <c r="R858" s="896"/>
      <c r="S858" s="896"/>
      <c r="T858" s="896"/>
      <c r="U858" s="896"/>
      <c r="V858" s="896"/>
      <c r="W858" s="896"/>
      <c r="X858" s="896"/>
      <c r="Y858" s="896"/>
      <c r="Z858" s="896"/>
    </row>
    <row r="859" ht="15.75" customHeight="1">
      <c r="A859" s="896"/>
      <c r="B859" s="896"/>
      <c r="C859" s="896"/>
      <c r="D859" s="896"/>
      <c r="E859" s="896"/>
      <c r="F859" s="896"/>
      <c r="G859" s="896"/>
      <c r="H859" s="896"/>
      <c r="I859" s="896"/>
      <c r="J859" s="896"/>
      <c r="K859" s="896"/>
      <c r="L859" s="896"/>
      <c r="M859" s="896"/>
      <c r="N859" s="896"/>
      <c r="O859" s="896"/>
      <c r="P859" s="896"/>
      <c r="Q859" s="896"/>
      <c r="R859" s="896"/>
      <c r="S859" s="896"/>
      <c r="T859" s="896"/>
      <c r="U859" s="896"/>
      <c r="V859" s="896"/>
      <c r="W859" s="896"/>
      <c r="X859" s="896"/>
      <c r="Y859" s="896"/>
      <c r="Z859" s="896"/>
    </row>
    <row r="860" ht="15.75" customHeight="1">
      <c r="A860" s="896"/>
      <c r="B860" s="896"/>
      <c r="C860" s="896"/>
      <c r="D860" s="896"/>
      <c r="E860" s="896"/>
      <c r="F860" s="896"/>
      <c r="G860" s="896"/>
      <c r="H860" s="896"/>
      <c r="I860" s="896"/>
      <c r="J860" s="896"/>
      <c r="K860" s="896"/>
      <c r="L860" s="896"/>
      <c r="M860" s="896"/>
      <c r="N860" s="896"/>
      <c r="O860" s="896"/>
      <c r="P860" s="896"/>
      <c r="Q860" s="896"/>
      <c r="R860" s="896"/>
      <c r="S860" s="896"/>
      <c r="T860" s="896"/>
      <c r="U860" s="896"/>
      <c r="V860" s="896"/>
      <c r="W860" s="896"/>
      <c r="X860" s="896"/>
      <c r="Y860" s="896"/>
      <c r="Z860" s="896"/>
    </row>
    <row r="861" ht="15.75" customHeight="1">
      <c r="A861" s="896"/>
      <c r="B861" s="896"/>
      <c r="C861" s="896"/>
      <c r="D861" s="896"/>
      <c r="E861" s="896"/>
      <c r="F861" s="896"/>
      <c r="G861" s="896"/>
      <c r="H861" s="896"/>
      <c r="I861" s="896"/>
      <c r="J861" s="896"/>
      <c r="K861" s="896"/>
      <c r="L861" s="896"/>
      <c r="M861" s="896"/>
      <c r="N861" s="896"/>
      <c r="O861" s="896"/>
      <c r="P861" s="896"/>
      <c r="Q861" s="896"/>
      <c r="R861" s="896"/>
      <c r="S861" s="896"/>
      <c r="T861" s="896"/>
      <c r="U861" s="896"/>
      <c r="V861" s="896"/>
      <c r="W861" s="896"/>
      <c r="X861" s="896"/>
      <c r="Y861" s="896"/>
      <c r="Z861" s="896"/>
    </row>
    <row r="862" ht="15.75" customHeight="1">
      <c r="A862" s="896"/>
      <c r="B862" s="896"/>
      <c r="C862" s="896"/>
      <c r="D862" s="896"/>
      <c r="E862" s="896"/>
      <c r="F862" s="896"/>
      <c r="G862" s="896"/>
      <c r="H862" s="896"/>
      <c r="I862" s="896"/>
      <c r="J862" s="896"/>
      <c r="K862" s="896"/>
      <c r="L862" s="896"/>
      <c r="M862" s="896"/>
      <c r="N862" s="896"/>
      <c r="O862" s="896"/>
      <c r="P862" s="896"/>
      <c r="Q862" s="896"/>
      <c r="R862" s="896"/>
      <c r="S862" s="896"/>
      <c r="T862" s="896"/>
      <c r="U862" s="896"/>
      <c r="V862" s="896"/>
      <c r="W862" s="896"/>
      <c r="X862" s="896"/>
      <c r="Y862" s="896"/>
      <c r="Z862" s="896"/>
    </row>
    <row r="863" ht="15.75" customHeight="1">
      <c r="A863" s="896"/>
      <c r="B863" s="896"/>
      <c r="C863" s="896"/>
      <c r="D863" s="896"/>
      <c r="E863" s="896"/>
      <c r="F863" s="896"/>
      <c r="G863" s="896"/>
      <c r="H863" s="896"/>
      <c r="I863" s="896"/>
      <c r="J863" s="896"/>
      <c r="K863" s="896"/>
      <c r="L863" s="896"/>
      <c r="M863" s="896"/>
      <c r="N863" s="896"/>
      <c r="O863" s="896"/>
      <c r="P863" s="896"/>
      <c r="Q863" s="896"/>
      <c r="R863" s="896"/>
      <c r="S863" s="896"/>
      <c r="T863" s="896"/>
      <c r="U863" s="896"/>
      <c r="V863" s="896"/>
      <c r="W863" s="896"/>
      <c r="X863" s="896"/>
      <c r="Y863" s="896"/>
      <c r="Z863" s="896"/>
    </row>
    <row r="864" ht="15.75" customHeight="1">
      <c r="A864" s="896"/>
      <c r="B864" s="896"/>
      <c r="C864" s="896"/>
      <c r="D864" s="896"/>
      <c r="E864" s="896"/>
      <c r="F864" s="896"/>
      <c r="G864" s="896"/>
      <c r="H864" s="896"/>
      <c r="I864" s="896"/>
      <c r="J864" s="896"/>
      <c r="K864" s="896"/>
      <c r="L864" s="896"/>
      <c r="M864" s="896"/>
      <c r="N864" s="896"/>
      <c r="O864" s="896"/>
      <c r="P864" s="896"/>
      <c r="Q864" s="896"/>
      <c r="R864" s="896"/>
      <c r="S864" s="896"/>
      <c r="T864" s="896"/>
      <c r="U864" s="896"/>
      <c r="V864" s="896"/>
      <c r="W864" s="896"/>
      <c r="X864" s="896"/>
      <c r="Y864" s="896"/>
      <c r="Z864" s="896"/>
    </row>
    <row r="865" ht="15.75" customHeight="1">
      <c r="A865" s="896"/>
      <c r="B865" s="896"/>
      <c r="C865" s="896"/>
      <c r="D865" s="896"/>
      <c r="E865" s="896"/>
      <c r="F865" s="896"/>
      <c r="G865" s="896"/>
      <c r="H865" s="896"/>
      <c r="I865" s="896"/>
      <c r="J865" s="896"/>
      <c r="K865" s="896"/>
      <c r="L865" s="896"/>
      <c r="M865" s="896"/>
      <c r="N865" s="896"/>
      <c r="O865" s="896"/>
      <c r="P865" s="896"/>
      <c r="Q865" s="896"/>
      <c r="R865" s="896"/>
      <c r="S865" s="896"/>
      <c r="T865" s="896"/>
      <c r="U865" s="896"/>
      <c r="V865" s="896"/>
      <c r="W865" s="896"/>
      <c r="X865" s="896"/>
      <c r="Y865" s="896"/>
      <c r="Z865" s="896"/>
    </row>
    <row r="866" ht="15.75" customHeight="1">
      <c r="A866" s="896"/>
      <c r="B866" s="896"/>
      <c r="C866" s="896"/>
      <c r="D866" s="896"/>
      <c r="E866" s="896"/>
      <c r="F866" s="896"/>
      <c r="G866" s="896"/>
      <c r="H866" s="896"/>
      <c r="I866" s="896"/>
      <c r="J866" s="896"/>
      <c r="K866" s="896"/>
      <c r="L866" s="896"/>
      <c r="M866" s="896"/>
      <c r="N866" s="896"/>
      <c r="O866" s="896"/>
      <c r="P866" s="896"/>
      <c r="Q866" s="896"/>
      <c r="R866" s="896"/>
      <c r="S866" s="896"/>
      <c r="T866" s="896"/>
      <c r="U866" s="896"/>
      <c r="V866" s="896"/>
      <c r="W866" s="896"/>
      <c r="X866" s="896"/>
      <c r="Y866" s="896"/>
      <c r="Z866" s="896"/>
    </row>
    <row r="867" ht="15.75" customHeight="1">
      <c r="A867" s="896"/>
      <c r="B867" s="896"/>
      <c r="C867" s="896"/>
      <c r="D867" s="896"/>
      <c r="E867" s="896"/>
      <c r="F867" s="896"/>
      <c r="G867" s="896"/>
      <c r="H867" s="896"/>
      <c r="I867" s="896"/>
      <c r="J867" s="896"/>
      <c r="K867" s="896"/>
      <c r="L867" s="896"/>
      <c r="M867" s="896"/>
      <c r="N867" s="896"/>
      <c r="O867" s="896"/>
      <c r="P867" s="896"/>
      <c r="Q867" s="896"/>
      <c r="R867" s="896"/>
      <c r="S867" s="896"/>
      <c r="T867" s="896"/>
      <c r="U867" s="896"/>
      <c r="V867" s="896"/>
      <c r="W867" s="896"/>
      <c r="X867" s="896"/>
      <c r="Y867" s="896"/>
      <c r="Z867" s="896"/>
    </row>
    <row r="868" ht="15.75" customHeight="1">
      <c r="A868" s="896"/>
      <c r="B868" s="896"/>
      <c r="C868" s="896"/>
      <c r="D868" s="896"/>
      <c r="E868" s="896"/>
      <c r="F868" s="896"/>
      <c r="G868" s="896"/>
      <c r="H868" s="896"/>
      <c r="I868" s="896"/>
      <c r="J868" s="896"/>
      <c r="K868" s="896"/>
      <c r="L868" s="896"/>
      <c r="M868" s="896"/>
      <c r="N868" s="896"/>
      <c r="O868" s="896"/>
      <c r="P868" s="896"/>
      <c r="Q868" s="896"/>
      <c r="R868" s="896"/>
      <c r="S868" s="896"/>
      <c r="T868" s="896"/>
      <c r="U868" s="896"/>
      <c r="V868" s="896"/>
      <c r="W868" s="896"/>
      <c r="X868" s="896"/>
      <c r="Y868" s="896"/>
      <c r="Z868" s="896"/>
    </row>
    <row r="869" ht="15.75" customHeight="1">
      <c r="A869" s="896"/>
      <c r="B869" s="896"/>
      <c r="C869" s="896"/>
      <c r="D869" s="896"/>
      <c r="E869" s="896"/>
      <c r="F869" s="896"/>
      <c r="G869" s="896"/>
      <c r="H869" s="896"/>
      <c r="I869" s="896"/>
      <c r="J869" s="896"/>
      <c r="K869" s="896"/>
      <c r="L869" s="896"/>
      <c r="M869" s="896"/>
      <c r="N869" s="896"/>
      <c r="O869" s="896"/>
      <c r="P869" s="896"/>
      <c r="Q869" s="896"/>
      <c r="R869" s="896"/>
      <c r="S869" s="896"/>
      <c r="T869" s="896"/>
      <c r="U869" s="896"/>
      <c r="V869" s="896"/>
      <c r="W869" s="896"/>
      <c r="X869" s="896"/>
      <c r="Y869" s="896"/>
      <c r="Z869" s="896"/>
    </row>
    <row r="870" ht="15.75" customHeight="1">
      <c r="A870" s="896"/>
      <c r="B870" s="896"/>
      <c r="C870" s="896"/>
      <c r="D870" s="896"/>
      <c r="E870" s="896"/>
      <c r="F870" s="896"/>
      <c r="G870" s="896"/>
      <c r="H870" s="896"/>
      <c r="I870" s="896"/>
      <c r="J870" s="896"/>
      <c r="K870" s="896"/>
      <c r="L870" s="896"/>
      <c r="M870" s="896"/>
      <c r="N870" s="896"/>
      <c r="O870" s="896"/>
      <c r="P870" s="896"/>
      <c r="Q870" s="896"/>
      <c r="R870" s="896"/>
      <c r="S870" s="896"/>
      <c r="T870" s="896"/>
      <c r="U870" s="896"/>
      <c r="V870" s="896"/>
      <c r="W870" s="896"/>
      <c r="X870" s="896"/>
      <c r="Y870" s="896"/>
      <c r="Z870" s="896"/>
    </row>
    <row r="871" ht="15.75" customHeight="1">
      <c r="A871" s="896"/>
      <c r="B871" s="896"/>
      <c r="C871" s="896"/>
      <c r="D871" s="896"/>
      <c r="E871" s="896"/>
      <c r="F871" s="896"/>
      <c r="G871" s="896"/>
      <c r="H871" s="896"/>
      <c r="I871" s="896"/>
      <c r="J871" s="896"/>
      <c r="K871" s="896"/>
      <c r="L871" s="896"/>
      <c r="M871" s="896"/>
      <c r="N871" s="896"/>
      <c r="O871" s="896"/>
      <c r="P871" s="896"/>
      <c r="Q871" s="896"/>
      <c r="R871" s="896"/>
      <c r="S871" s="896"/>
      <c r="T871" s="896"/>
      <c r="U871" s="896"/>
      <c r="V871" s="896"/>
      <c r="W871" s="896"/>
      <c r="X871" s="896"/>
      <c r="Y871" s="896"/>
      <c r="Z871" s="896"/>
    </row>
    <row r="872" ht="15.75" customHeight="1">
      <c r="A872" s="896"/>
      <c r="B872" s="896"/>
      <c r="C872" s="896"/>
      <c r="D872" s="896"/>
      <c r="E872" s="896"/>
      <c r="F872" s="896"/>
      <c r="G872" s="896"/>
      <c r="H872" s="896"/>
      <c r="I872" s="896"/>
      <c r="J872" s="896"/>
      <c r="K872" s="896"/>
      <c r="L872" s="896"/>
      <c r="M872" s="896"/>
      <c r="N872" s="896"/>
      <c r="O872" s="896"/>
      <c r="P872" s="896"/>
      <c r="Q872" s="896"/>
      <c r="R872" s="896"/>
      <c r="S872" s="896"/>
      <c r="T872" s="896"/>
      <c r="U872" s="896"/>
      <c r="V872" s="896"/>
      <c r="W872" s="896"/>
      <c r="X872" s="896"/>
      <c r="Y872" s="896"/>
      <c r="Z872" s="896"/>
    </row>
    <row r="873" ht="15.75" customHeight="1">
      <c r="A873" s="896"/>
      <c r="B873" s="896"/>
      <c r="C873" s="896"/>
      <c r="D873" s="896"/>
      <c r="E873" s="896"/>
      <c r="F873" s="896"/>
      <c r="G873" s="896"/>
      <c r="H873" s="896"/>
      <c r="I873" s="896"/>
      <c r="J873" s="896"/>
      <c r="K873" s="896"/>
      <c r="L873" s="896"/>
      <c r="M873" s="896"/>
      <c r="N873" s="896"/>
      <c r="O873" s="896"/>
      <c r="P873" s="896"/>
      <c r="Q873" s="896"/>
      <c r="R873" s="896"/>
      <c r="S873" s="896"/>
      <c r="T873" s="896"/>
      <c r="U873" s="896"/>
      <c r="V873" s="896"/>
      <c r="W873" s="896"/>
      <c r="X873" s="896"/>
      <c r="Y873" s="896"/>
      <c r="Z873" s="896"/>
    </row>
    <row r="874" ht="15.75" customHeight="1">
      <c r="A874" s="896"/>
      <c r="B874" s="896"/>
      <c r="C874" s="896"/>
      <c r="D874" s="896"/>
      <c r="E874" s="896"/>
      <c r="F874" s="896"/>
      <c r="G874" s="896"/>
      <c r="H874" s="896"/>
      <c r="I874" s="896"/>
      <c r="J874" s="896"/>
      <c r="K874" s="896"/>
      <c r="L874" s="896"/>
      <c r="M874" s="896"/>
      <c r="N874" s="896"/>
      <c r="O874" s="896"/>
      <c r="P874" s="896"/>
      <c r="Q874" s="896"/>
      <c r="R874" s="896"/>
      <c r="S874" s="896"/>
      <c r="T874" s="896"/>
      <c r="U874" s="896"/>
      <c r="V874" s="896"/>
      <c r="W874" s="896"/>
      <c r="X874" s="896"/>
      <c r="Y874" s="896"/>
      <c r="Z874" s="896"/>
    </row>
    <row r="875" ht="15.75" customHeight="1">
      <c r="A875" s="896"/>
      <c r="B875" s="896"/>
      <c r="C875" s="896"/>
      <c r="D875" s="896"/>
      <c r="E875" s="896"/>
      <c r="F875" s="896"/>
      <c r="G875" s="896"/>
      <c r="H875" s="896"/>
      <c r="I875" s="896"/>
      <c r="J875" s="896"/>
      <c r="K875" s="896"/>
      <c r="L875" s="896"/>
      <c r="M875" s="896"/>
      <c r="N875" s="896"/>
      <c r="O875" s="896"/>
      <c r="P875" s="896"/>
      <c r="Q875" s="896"/>
      <c r="R875" s="896"/>
      <c r="S875" s="896"/>
      <c r="T875" s="896"/>
      <c r="U875" s="896"/>
      <c r="V875" s="896"/>
      <c r="W875" s="896"/>
      <c r="X875" s="896"/>
      <c r="Y875" s="896"/>
      <c r="Z875" s="896"/>
    </row>
    <row r="876" ht="15.75" customHeight="1">
      <c r="A876" s="896"/>
      <c r="B876" s="896"/>
      <c r="C876" s="896"/>
      <c r="D876" s="896"/>
      <c r="E876" s="896"/>
      <c r="F876" s="896"/>
      <c r="G876" s="896"/>
      <c r="H876" s="896"/>
      <c r="I876" s="896"/>
      <c r="J876" s="896"/>
      <c r="K876" s="896"/>
      <c r="L876" s="896"/>
      <c r="M876" s="896"/>
      <c r="N876" s="896"/>
      <c r="O876" s="896"/>
      <c r="P876" s="896"/>
      <c r="Q876" s="896"/>
      <c r="R876" s="896"/>
      <c r="S876" s="896"/>
      <c r="T876" s="896"/>
      <c r="U876" s="896"/>
      <c r="V876" s="896"/>
      <c r="W876" s="896"/>
      <c r="X876" s="896"/>
      <c r="Y876" s="896"/>
      <c r="Z876" s="896"/>
    </row>
    <row r="877" ht="15.75" customHeight="1">
      <c r="A877" s="896"/>
      <c r="B877" s="896"/>
      <c r="C877" s="896"/>
      <c r="D877" s="896"/>
      <c r="E877" s="896"/>
      <c r="F877" s="896"/>
      <c r="G877" s="896"/>
      <c r="H877" s="896"/>
      <c r="I877" s="896"/>
      <c r="J877" s="896"/>
      <c r="K877" s="896"/>
      <c r="L877" s="896"/>
      <c r="M877" s="896"/>
      <c r="N877" s="896"/>
      <c r="O877" s="896"/>
      <c r="P877" s="896"/>
      <c r="Q877" s="896"/>
      <c r="R877" s="896"/>
      <c r="S877" s="896"/>
      <c r="T877" s="896"/>
      <c r="U877" s="896"/>
      <c r="V877" s="896"/>
      <c r="W877" s="896"/>
      <c r="X877" s="896"/>
      <c r="Y877" s="896"/>
      <c r="Z877" s="896"/>
    </row>
    <row r="878" ht="15.75" customHeight="1">
      <c r="A878" s="896"/>
      <c r="B878" s="896"/>
      <c r="C878" s="896"/>
      <c r="D878" s="896"/>
      <c r="E878" s="896"/>
      <c r="F878" s="896"/>
      <c r="G878" s="896"/>
      <c r="H878" s="896"/>
      <c r="I878" s="896"/>
      <c r="J878" s="896"/>
      <c r="K878" s="896"/>
      <c r="L878" s="896"/>
      <c r="M878" s="896"/>
      <c r="N878" s="896"/>
      <c r="O878" s="896"/>
      <c r="P878" s="896"/>
      <c r="Q878" s="896"/>
      <c r="R878" s="896"/>
      <c r="S878" s="896"/>
      <c r="T878" s="896"/>
      <c r="U878" s="896"/>
      <c r="V878" s="896"/>
      <c r="W878" s="896"/>
      <c r="X878" s="896"/>
      <c r="Y878" s="896"/>
      <c r="Z878" s="896"/>
    </row>
    <row r="879" ht="15.75" customHeight="1">
      <c r="A879" s="896"/>
      <c r="B879" s="896"/>
      <c r="C879" s="896"/>
      <c r="D879" s="896"/>
      <c r="E879" s="896"/>
      <c r="F879" s="896"/>
      <c r="G879" s="896"/>
      <c r="H879" s="896"/>
      <c r="I879" s="896"/>
      <c r="J879" s="896"/>
      <c r="K879" s="896"/>
      <c r="L879" s="896"/>
      <c r="M879" s="896"/>
      <c r="N879" s="896"/>
      <c r="O879" s="896"/>
      <c r="P879" s="896"/>
      <c r="Q879" s="896"/>
      <c r="R879" s="896"/>
      <c r="S879" s="896"/>
      <c r="T879" s="896"/>
      <c r="U879" s="896"/>
      <c r="V879" s="896"/>
      <c r="W879" s="896"/>
      <c r="X879" s="896"/>
      <c r="Y879" s="896"/>
      <c r="Z879" s="896"/>
    </row>
    <row r="880" ht="15.75" customHeight="1">
      <c r="A880" s="896"/>
      <c r="B880" s="896"/>
      <c r="C880" s="896"/>
      <c r="D880" s="896"/>
      <c r="E880" s="896"/>
      <c r="F880" s="896"/>
      <c r="G880" s="896"/>
      <c r="H880" s="896"/>
      <c r="I880" s="896"/>
      <c r="J880" s="896"/>
      <c r="K880" s="896"/>
      <c r="L880" s="896"/>
      <c r="M880" s="896"/>
      <c r="N880" s="896"/>
      <c r="O880" s="896"/>
      <c r="P880" s="896"/>
      <c r="Q880" s="896"/>
      <c r="R880" s="896"/>
      <c r="S880" s="896"/>
      <c r="T880" s="896"/>
      <c r="U880" s="896"/>
      <c r="V880" s="896"/>
      <c r="W880" s="896"/>
      <c r="X880" s="896"/>
      <c r="Y880" s="896"/>
      <c r="Z880" s="896"/>
    </row>
    <row r="881" ht="15.75" customHeight="1">
      <c r="A881" s="896"/>
      <c r="B881" s="896"/>
      <c r="C881" s="896"/>
      <c r="D881" s="896"/>
      <c r="E881" s="896"/>
      <c r="F881" s="896"/>
      <c r="G881" s="896"/>
      <c r="H881" s="896"/>
      <c r="I881" s="896"/>
      <c r="J881" s="896"/>
      <c r="K881" s="896"/>
      <c r="L881" s="896"/>
      <c r="M881" s="896"/>
      <c r="N881" s="896"/>
      <c r="O881" s="896"/>
      <c r="P881" s="896"/>
      <c r="Q881" s="896"/>
      <c r="R881" s="896"/>
      <c r="S881" s="896"/>
      <c r="T881" s="896"/>
      <c r="U881" s="896"/>
      <c r="V881" s="896"/>
      <c r="W881" s="896"/>
      <c r="X881" s="896"/>
      <c r="Y881" s="896"/>
      <c r="Z881" s="896"/>
    </row>
    <row r="882" ht="15.75" customHeight="1">
      <c r="A882" s="896"/>
      <c r="B882" s="896"/>
      <c r="C882" s="896"/>
      <c r="D882" s="896"/>
      <c r="E882" s="896"/>
      <c r="F882" s="896"/>
      <c r="G882" s="896"/>
      <c r="H882" s="896"/>
      <c r="I882" s="896"/>
      <c r="J882" s="896"/>
      <c r="K882" s="896"/>
      <c r="L882" s="896"/>
      <c r="M882" s="896"/>
      <c r="N882" s="896"/>
      <c r="O882" s="896"/>
      <c r="P882" s="896"/>
      <c r="Q882" s="896"/>
      <c r="R882" s="896"/>
      <c r="S882" s="896"/>
      <c r="T882" s="896"/>
      <c r="U882" s="896"/>
      <c r="V882" s="896"/>
      <c r="W882" s="896"/>
      <c r="X882" s="896"/>
      <c r="Y882" s="896"/>
      <c r="Z882" s="896"/>
    </row>
    <row r="883" ht="15.75" customHeight="1">
      <c r="A883" s="896"/>
      <c r="B883" s="896"/>
      <c r="C883" s="896"/>
      <c r="D883" s="896"/>
      <c r="E883" s="896"/>
      <c r="F883" s="896"/>
      <c r="G883" s="896"/>
      <c r="H883" s="896"/>
      <c r="I883" s="896"/>
      <c r="J883" s="896"/>
      <c r="K883" s="896"/>
      <c r="L883" s="896"/>
      <c r="M883" s="896"/>
      <c r="N883" s="896"/>
      <c r="O883" s="896"/>
      <c r="P883" s="896"/>
      <c r="Q883" s="896"/>
      <c r="R883" s="896"/>
      <c r="S883" s="896"/>
      <c r="T883" s="896"/>
      <c r="U883" s="896"/>
      <c r="V883" s="896"/>
      <c r="W883" s="896"/>
      <c r="X883" s="896"/>
      <c r="Y883" s="896"/>
      <c r="Z883" s="896"/>
    </row>
    <row r="884" ht="15.75" customHeight="1">
      <c r="A884" s="896"/>
      <c r="B884" s="896"/>
      <c r="C884" s="896"/>
      <c r="D884" s="896"/>
      <c r="E884" s="896"/>
      <c r="F884" s="896"/>
      <c r="G884" s="896"/>
      <c r="H884" s="896"/>
      <c r="I884" s="896"/>
      <c r="J884" s="896"/>
      <c r="K884" s="896"/>
      <c r="L884" s="896"/>
      <c r="M884" s="896"/>
      <c r="N884" s="896"/>
      <c r="O884" s="896"/>
      <c r="P884" s="896"/>
      <c r="Q884" s="896"/>
      <c r="R884" s="896"/>
      <c r="S884" s="896"/>
      <c r="T884" s="896"/>
      <c r="U884" s="896"/>
      <c r="V884" s="896"/>
      <c r="W884" s="896"/>
      <c r="X884" s="896"/>
      <c r="Y884" s="896"/>
      <c r="Z884" s="896"/>
    </row>
    <row r="885" ht="15.75" customHeight="1">
      <c r="A885" s="896"/>
      <c r="B885" s="896"/>
      <c r="C885" s="896"/>
      <c r="D885" s="896"/>
      <c r="E885" s="896"/>
      <c r="F885" s="896"/>
      <c r="G885" s="896"/>
      <c r="H885" s="896"/>
      <c r="I885" s="896"/>
      <c r="J885" s="896"/>
      <c r="K885" s="896"/>
      <c r="L885" s="896"/>
      <c r="M885" s="896"/>
      <c r="N885" s="896"/>
      <c r="O885" s="896"/>
      <c r="P885" s="896"/>
      <c r="Q885" s="896"/>
      <c r="R885" s="896"/>
      <c r="S885" s="896"/>
      <c r="T885" s="896"/>
      <c r="U885" s="896"/>
      <c r="V885" s="896"/>
      <c r="W885" s="896"/>
      <c r="X885" s="896"/>
      <c r="Y885" s="896"/>
      <c r="Z885" s="896"/>
    </row>
    <row r="886" ht="15.75" customHeight="1">
      <c r="A886" s="896"/>
      <c r="B886" s="896"/>
      <c r="C886" s="896"/>
      <c r="D886" s="896"/>
      <c r="E886" s="896"/>
      <c r="F886" s="896"/>
      <c r="G886" s="896"/>
      <c r="H886" s="896"/>
      <c r="I886" s="896"/>
      <c r="J886" s="896"/>
      <c r="K886" s="896"/>
      <c r="L886" s="896"/>
      <c r="M886" s="896"/>
      <c r="N886" s="896"/>
      <c r="O886" s="896"/>
      <c r="P886" s="896"/>
      <c r="Q886" s="896"/>
      <c r="R886" s="896"/>
      <c r="S886" s="896"/>
      <c r="T886" s="896"/>
      <c r="U886" s="896"/>
      <c r="V886" s="896"/>
      <c r="W886" s="896"/>
      <c r="X886" s="896"/>
      <c r="Y886" s="896"/>
      <c r="Z886" s="896"/>
    </row>
    <row r="887" ht="15.75" customHeight="1">
      <c r="A887" s="896"/>
      <c r="B887" s="896"/>
      <c r="C887" s="896"/>
      <c r="D887" s="896"/>
      <c r="E887" s="896"/>
      <c r="F887" s="896"/>
      <c r="G887" s="896"/>
      <c r="H887" s="896"/>
      <c r="I887" s="896"/>
      <c r="J887" s="896"/>
      <c r="K887" s="896"/>
      <c r="L887" s="896"/>
      <c r="M887" s="896"/>
      <c r="N887" s="896"/>
      <c r="O887" s="896"/>
      <c r="P887" s="896"/>
      <c r="Q887" s="896"/>
      <c r="R887" s="896"/>
      <c r="S887" s="896"/>
      <c r="T887" s="896"/>
      <c r="U887" s="896"/>
      <c r="V887" s="896"/>
      <c r="W887" s="896"/>
      <c r="X887" s="896"/>
      <c r="Y887" s="896"/>
      <c r="Z887" s="896"/>
    </row>
    <row r="888" ht="15.75" customHeight="1">
      <c r="A888" s="896"/>
      <c r="B888" s="896"/>
      <c r="C888" s="896"/>
      <c r="D888" s="896"/>
      <c r="E888" s="896"/>
      <c r="F888" s="896"/>
      <c r="G888" s="896"/>
      <c r="H888" s="896"/>
      <c r="I888" s="896"/>
      <c r="J888" s="896"/>
      <c r="K888" s="896"/>
      <c r="L888" s="896"/>
      <c r="M888" s="896"/>
      <c r="N888" s="896"/>
      <c r="O888" s="896"/>
      <c r="P888" s="896"/>
      <c r="Q888" s="896"/>
      <c r="R888" s="896"/>
      <c r="S888" s="896"/>
      <c r="T888" s="896"/>
      <c r="U888" s="896"/>
      <c r="V888" s="896"/>
      <c r="W888" s="896"/>
      <c r="X888" s="896"/>
      <c r="Y888" s="896"/>
      <c r="Z888" s="896"/>
    </row>
    <row r="889" ht="15.75" customHeight="1">
      <c r="A889" s="896"/>
      <c r="B889" s="896"/>
      <c r="C889" s="896"/>
      <c r="D889" s="896"/>
      <c r="E889" s="896"/>
      <c r="F889" s="896"/>
      <c r="G889" s="896"/>
      <c r="H889" s="896"/>
      <c r="I889" s="896"/>
      <c r="J889" s="896"/>
      <c r="K889" s="896"/>
      <c r="L889" s="896"/>
      <c r="M889" s="896"/>
      <c r="N889" s="896"/>
      <c r="O889" s="896"/>
      <c r="P889" s="896"/>
      <c r="Q889" s="896"/>
      <c r="R889" s="896"/>
      <c r="S889" s="896"/>
      <c r="T889" s="896"/>
      <c r="U889" s="896"/>
      <c r="V889" s="896"/>
      <c r="W889" s="896"/>
      <c r="X889" s="896"/>
      <c r="Y889" s="896"/>
      <c r="Z889" s="896"/>
    </row>
    <row r="890" ht="15.75" customHeight="1">
      <c r="A890" s="896"/>
      <c r="B890" s="896"/>
      <c r="C890" s="896"/>
      <c r="D890" s="896"/>
      <c r="E890" s="896"/>
      <c r="F890" s="896"/>
      <c r="G890" s="896"/>
      <c r="H890" s="896"/>
      <c r="I890" s="896"/>
      <c r="J890" s="896"/>
      <c r="K890" s="896"/>
      <c r="L890" s="896"/>
      <c r="M890" s="896"/>
      <c r="N890" s="896"/>
      <c r="O890" s="896"/>
      <c r="P890" s="896"/>
      <c r="Q890" s="896"/>
      <c r="R890" s="896"/>
      <c r="S890" s="896"/>
      <c r="T890" s="896"/>
      <c r="U890" s="896"/>
      <c r="V890" s="896"/>
      <c r="W890" s="896"/>
      <c r="X890" s="896"/>
      <c r="Y890" s="896"/>
      <c r="Z890" s="896"/>
    </row>
    <row r="891" ht="15.75" customHeight="1">
      <c r="A891" s="896"/>
      <c r="B891" s="896"/>
      <c r="C891" s="896"/>
      <c r="D891" s="896"/>
      <c r="E891" s="896"/>
      <c r="F891" s="896"/>
      <c r="G891" s="896"/>
      <c r="H891" s="896"/>
      <c r="I891" s="896"/>
      <c r="J891" s="896"/>
      <c r="K891" s="896"/>
      <c r="L891" s="896"/>
      <c r="M891" s="896"/>
      <c r="N891" s="896"/>
      <c r="O891" s="896"/>
      <c r="P891" s="896"/>
      <c r="Q891" s="896"/>
      <c r="R891" s="896"/>
      <c r="S891" s="896"/>
      <c r="T891" s="896"/>
      <c r="U891" s="896"/>
      <c r="V891" s="896"/>
      <c r="W891" s="896"/>
      <c r="X891" s="896"/>
      <c r="Y891" s="896"/>
      <c r="Z891" s="896"/>
    </row>
    <row r="892" ht="15.75" customHeight="1">
      <c r="A892" s="896"/>
      <c r="B892" s="896"/>
      <c r="C892" s="896"/>
      <c r="D892" s="896"/>
      <c r="E892" s="896"/>
      <c r="F892" s="896"/>
      <c r="G892" s="896"/>
      <c r="H892" s="896"/>
      <c r="I892" s="896"/>
      <c r="J892" s="896"/>
      <c r="K892" s="896"/>
      <c r="L892" s="896"/>
      <c r="M892" s="896"/>
      <c r="N892" s="896"/>
      <c r="O892" s="896"/>
      <c r="P892" s="896"/>
      <c r="Q892" s="896"/>
      <c r="R892" s="896"/>
      <c r="S892" s="896"/>
      <c r="T892" s="896"/>
      <c r="U892" s="896"/>
      <c r="V892" s="896"/>
      <c r="W892" s="896"/>
      <c r="X892" s="896"/>
      <c r="Y892" s="896"/>
      <c r="Z892" s="896"/>
    </row>
    <row r="893" ht="15.75" customHeight="1">
      <c r="A893" s="896"/>
      <c r="B893" s="896"/>
      <c r="C893" s="896"/>
      <c r="D893" s="896"/>
      <c r="E893" s="896"/>
      <c r="F893" s="896"/>
      <c r="G893" s="896"/>
      <c r="H893" s="896"/>
      <c r="I893" s="896"/>
      <c r="J893" s="896"/>
      <c r="K893" s="896"/>
      <c r="L893" s="896"/>
      <c r="M893" s="896"/>
      <c r="N893" s="896"/>
      <c r="O893" s="896"/>
      <c r="P893" s="896"/>
      <c r="Q893" s="896"/>
      <c r="R893" s="896"/>
      <c r="S893" s="896"/>
      <c r="T893" s="896"/>
      <c r="U893" s="896"/>
      <c r="V893" s="896"/>
      <c r="W893" s="896"/>
      <c r="X893" s="896"/>
      <c r="Y893" s="896"/>
      <c r="Z893" s="896"/>
    </row>
    <row r="894" ht="15.75" customHeight="1">
      <c r="A894" s="896"/>
      <c r="B894" s="896"/>
      <c r="C894" s="896"/>
      <c r="D894" s="896"/>
      <c r="E894" s="896"/>
      <c r="F894" s="896"/>
      <c r="G894" s="896"/>
      <c r="H894" s="896"/>
      <c r="I894" s="896"/>
      <c r="J894" s="896"/>
      <c r="K894" s="896"/>
      <c r="L894" s="896"/>
      <c r="M894" s="896"/>
      <c r="N894" s="896"/>
      <c r="O894" s="896"/>
      <c r="P894" s="896"/>
      <c r="Q894" s="896"/>
      <c r="R894" s="896"/>
      <c r="S894" s="896"/>
      <c r="T894" s="896"/>
      <c r="U894" s="896"/>
      <c r="V894" s="896"/>
      <c r="W894" s="896"/>
      <c r="X894" s="896"/>
      <c r="Y894" s="896"/>
      <c r="Z894" s="896"/>
    </row>
    <row r="895" ht="15.75" customHeight="1">
      <c r="A895" s="896"/>
      <c r="B895" s="896"/>
      <c r="C895" s="896"/>
      <c r="D895" s="896"/>
      <c r="E895" s="896"/>
      <c r="F895" s="896"/>
      <c r="G895" s="896"/>
      <c r="H895" s="896"/>
      <c r="I895" s="896"/>
      <c r="J895" s="896"/>
      <c r="K895" s="896"/>
      <c r="L895" s="896"/>
      <c r="M895" s="896"/>
      <c r="N895" s="896"/>
      <c r="O895" s="896"/>
      <c r="P895" s="896"/>
      <c r="Q895" s="896"/>
      <c r="R895" s="896"/>
      <c r="S895" s="896"/>
      <c r="T895" s="896"/>
      <c r="U895" s="896"/>
      <c r="V895" s="896"/>
      <c r="W895" s="896"/>
      <c r="X895" s="896"/>
      <c r="Y895" s="896"/>
      <c r="Z895" s="896"/>
    </row>
    <row r="896" ht="15.75" customHeight="1">
      <c r="A896" s="896"/>
      <c r="B896" s="896"/>
      <c r="C896" s="896"/>
      <c r="D896" s="896"/>
      <c r="E896" s="896"/>
      <c r="F896" s="896"/>
      <c r="G896" s="896"/>
      <c r="H896" s="896"/>
      <c r="I896" s="896"/>
      <c r="J896" s="896"/>
      <c r="K896" s="896"/>
      <c r="L896" s="896"/>
      <c r="M896" s="896"/>
      <c r="N896" s="896"/>
      <c r="O896" s="896"/>
      <c r="P896" s="896"/>
      <c r="Q896" s="896"/>
      <c r="R896" s="896"/>
      <c r="S896" s="896"/>
      <c r="T896" s="896"/>
      <c r="U896" s="896"/>
      <c r="V896" s="896"/>
      <c r="W896" s="896"/>
      <c r="X896" s="896"/>
      <c r="Y896" s="896"/>
      <c r="Z896" s="896"/>
    </row>
    <row r="897" ht="15.75" customHeight="1">
      <c r="A897" s="896"/>
      <c r="B897" s="896"/>
      <c r="C897" s="896"/>
      <c r="D897" s="896"/>
      <c r="E897" s="896"/>
      <c r="F897" s="896"/>
      <c r="G897" s="896"/>
      <c r="H897" s="896"/>
      <c r="I897" s="896"/>
      <c r="J897" s="896"/>
      <c r="K897" s="896"/>
      <c r="L897" s="896"/>
      <c r="M897" s="896"/>
      <c r="N897" s="896"/>
      <c r="O897" s="896"/>
      <c r="P897" s="896"/>
      <c r="Q897" s="896"/>
      <c r="R897" s="896"/>
      <c r="S897" s="896"/>
      <c r="T897" s="896"/>
      <c r="U897" s="896"/>
      <c r="V897" s="896"/>
      <c r="W897" s="896"/>
      <c r="X897" s="896"/>
      <c r="Y897" s="896"/>
      <c r="Z897" s="896"/>
    </row>
    <row r="898" ht="15.75" customHeight="1">
      <c r="A898" s="896"/>
      <c r="B898" s="896"/>
      <c r="C898" s="896"/>
      <c r="D898" s="896"/>
      <c r="E898" s="896"/>
      <c r="F898" s="896"/>
      <c r="G898" s="896"/>
      <c r="H898" s="896"/>
      <c r="I898" s="896"/>
      <c r="J898" s="896"/>
      <c r="K898" s="896"/>
      <c r="L898" s="896"/>
      <c r="M898" s="896"/>
      <c r="N898" s="896"/>
      <c r="O898" s="896"/>
      <c r="P898" s="896"/>
      <c r="Q898" s="896"/>
      <c r="R898" s="896"/>
      <c r="S898" s="896"/>
      <c r="T898" s="896"/>
      <c r="U898" s="896"/>
      <c r="V898" s="896"/>
      <c r="W898" s="896"/>
      <c r="X898" s="896"/>
      <c r="Y898" s="896"/>
      <c r="Z898" s="896"/>
    </row>
    <row r="899" ht="15.75" customHeight="1">
      <c r="A899" s="896"/>
      <c r="B899" s="896"/>
      <c r="C899" s="896"/>
      <c r="D899" s="896"/>
      <c r="E899" s="896"/>
      <c r="F899" s="896"/>
      <c r="G899" s="896"/>
      <c r="H899" s="896"/>
      <c r="I899" s="896"/>
      <c r="J899" s="896"/>
      <c r="K899" s="896"/>
      <c r="L899" s="896"/>
      <c r="M899" s="896"/>
      <c r="N899" s="896"/>
      <c r="O899" s="896"/>
      <c r="P899" s="896"/>
      <c r="Q899" s="896"/>
      <c r="R899" s="896"/>
      <c r="S899" s="896"/>
      <c r="T899" s="896"/>
      <c r="U899" s="896"/>
      <c r="V899" s="896"/>
      <c r="W899" s="896"/>
      <c r="X899" s="896"/>
      <c r="Y899" s="896"/>
      <c r="Z899" s="896"/>
    </row>
    <row r="900" ht="15.75" customHeight="1">
      <c r="A900" s="896"/>
      <c r="B900" s="896"/>
      <c r="C900" s="896"/>
      <c r="D900" s="896"/>
      <c r="E900" s="896"/>
      <c r="F900" s="896"/>
      <c r="G900" s="896"/>
      <c r="H900" s="896"/>
      <c r="I900" s="896"/>
      <c r="J900" s="896"/>
      <c r="K900" s="896"/>
      <c r="L900" s="896"/>
      <c r="M900" s="896"/>
      <c r="N900" s="896"/>
      <c r="O900" s="896"/>
      <c r="P900" s="896"/>
      <c r="Q900" s="896"/>
      <c r="R900" s="896"/>
      <c r="S900" s="896"/>
      <c r="T900" s="896"/>
      <c r="U900" s="896"/>
      <c r="V900" s="896"/>
      <c r="W900" s="896"/>
      <c r="X900" s="896"/>
      <c r="Y900" s="896"/>
      <c r="Z900" s="896"/>
    </row>
    <row r="901" ht="15.75" customHeight="1">
      <c r="A901" s="896"/>
      <c r="B901" s="896"/>
      <c r="C901" s="896"/>
      <c r="D901" s="896"/>
      <c r="E901" s="896"/>
      <c r="F901" s="896"/>
      <c r="G901" s="896"/>
      <c r="H901" s="896"/>
      <c r="I901" s="896"/>
      <c r="J901" s="896"/>
      <c r="K901" s="896"/>
      <c r="L901" s="896"/>
      <c r="M901" s="896"/>
      <c r="N901" s="896"/>
      <c r="O901" s="896"/>
      <c r="P901" s="896"/>
      <c r="Q901" s="896"/>
      <c r="R901" s="896"/>
      <c r="S901" s="896"/>
      <c r="T901" s="896"/>
      <c r="U901" s="896"/>
      <c r="V901" s="896"/>
      <c r="W901" s="896"/>
      <c r="X901" s="896"/>
      <c r="Y901" s="896"/>
      <c r="Z901" s="896"/>
    </row>
    <row r="902" ht="15.75" customHeight="1">
      <c r="A902" s="896"/>
      <c r="B902" s="896"/>
      <c r="C902" s="896"/>
      <c r="D902" s="896"/>
      <c r="E902" s="896"/>
      <c r="F902" s="896"/>
      <c r="G902" s="896"/>
      <c r="H902" s="896"/>
      <c r="I902" s="896"/>
      <c r="J902" s="896"/>
      <c r="K902" s="896"/>
      <c r="L902" s="896"/>
      <c r="M902" s="896"/>
      <c r="N902" s="896"/>
      <c r="O902" s="896"/>
      <c r="P902" s="896"/>
      <c r="Q902" s="896"/>
      <c r="R902" s="896"/>
      <c r="S902" s="896"/>
      <c r="T902" s="896"/>
      <c r="U902" s="896"/>
      <c r="V902" s="896"/>
      <c r="W902" s="896"/>
      <c r="X902" s="896"/>
      <c r="Y902" s="896"/>
      <c r="Z902" s="896"/>
    </row>
    <row r="903" ht="15.75" customHeight="1">
      <c r="A903" s="896"/>
      <c r="B903" s="896"/>
      <c r="C903" s="896"/>
      <c r="D903" s="896"/>
      <c r="E903" s="896"/>
      <c r="F903" s="896"/>
      <c r="G903" s="896"/>
      <c r="H903" s="896"/>
      <c r="I903" s="896"/>
      <c r="J903" s="896"/>
      <c r="K903" s="896"/>
      <c r="L903" s="896"/>
      <c r="M903" s="896"/>
      <c r="N903" s="896"/>
      <c r="O903" s="896"/>
      <c r="P903" s="896"/>
      <c r="Q903" s="896"/>
      <c r="R903" s="896"/>
      <c r="S903" s="896"/>
      <c r="T903" s="896"/>
      <c r="U903" s="896"/>
      <c r="V903" s="896"/>
      <c r="W903" s="896"/>
      <c r="X903" s="896"/>
      <c r="Y903" s="896"/>
      <c r="Z903" s="896"/>
    </row>
    <row r="904" ht="15.75" customHeight="1">
      <c r="A904" s="896"/>
      <c r="B904" s="896"/>
      <c r="C904" s="896"/>
      <c r="D904" s="896"/>
      <c r="E904" s="896"/>
      <c r="F904" s="896"/>
      <c r="G904" s="896"/>
      <c r="H904" s="896"/>
      <c r="I904" s="896"/>
      <c r="J904" s="896"/>
      <c r="K904" s="896"/>
      <c r="L904" s="896"/>
      <c r="M904" s="896"/>
      <c r="N904" s="896"/>
      <c r="O904" s="896"/>
      <c r="P904" s="896"/>
      <c r="Q904" s="896"/>
      <c r="R904" s="896"/>
      <c r="S904" s="896"/>
      <c r="T904" s="896"/>
      <c r="U904" s="896"/>
      <c r="V904" s="896"/>
      <c r="W904" s="896"/>
      <c r="X904" s="896"/>
      <c r="Y904" s="896"/>
      <c r="Z904" s="896"/>
    </row>
    <row r="905" ht="15.75" customHeight="1">
      <c r="A905" s="896"/>
      <c r="B905" s="896"/>
      <c r="C905" s="896"/>
      <c r="D905" s="896"/>
      <c r="E905" s="896"/>
      <c r="F905" s="896"/>
      <c r="G905" s="896"/>
      <c r="H905" s="896"/>
      <c r="I905" s="896"/>
      <c r="J905" s="896"/>
      <c r="K905" s="896"/>
      <c r="L905" s="896"/>
      <c r="M905" s="896"/>
      <c r="N905" s="896"/>
      <c r="O905" s="896"/>
      <c r="P905" s="896"/>
      <c r="Q905" s="896"/>
      <c r="R905" s="896"/>
      <c r="S905" s="896"/>
      <c r="T905" s="896"/>
      <c r="U905" s="896"/>
      <c r="V905" s="896"/>
      <c r="W905" s="896"/>
      <c r="X905" s="896"/>
      <c r="Y905" s="896"/>
      <c r="Z905" s="896"/>
    </row>
    <row r="906" ht="15.75" customHeight="1">
      <c r="A906" s="896"/>
      <c r="B906" s="896"/>
      <c r="C906" s="896"/>
      <c r="D906" s="896"/>
      <c r="E906" s="896"/>
      <c r="F906" s="896"/>
      <c r="G906" s="896"/>
      <c r="H906" s="896"/>
      <c r="I906" s="896"/>
      <c r="J906" s="896"/>
      <c r="K906" s="896"/>
      <c r="L906" s="896"/>
      <c r="M906" s="896"/>
      <c r="N906" s="896"/>
      <c r="O906" s="896"/>
      <c r="P906" s="896"/>
      <c r="Q906" s="896"/>
      <c r="R906" s="896"/>
      <c r="S906" s="896"/>
      <c r="T906" s="896"/>
      <c r="U906" s="896"/>
      <c r="V906" s="896"/>
      <c r="W906" s="896"/>
      <c r="X906" s="896"/>
      <c r="Y906" s="896"/>
      <c r="Z906" s="896"/>
    </row>
    <row r="907" ht="15.75" customHeight="1">
      <c r="A907" s="896"/>
      <c r="B907" s="896"/>
      <c r="C907" s="896"/>
      <c r="D907" s="896"/>
      <c r="E907" s="896"/>
      <c r="F907" s="896"/>
      <c r="G907" s="896"/>
      <c r="H907" s="896"/>
      <c r="I907" s="896"/>
      <c r="J907" s="896"/>
      <c r="K907" s="896"/>
      <c r="L907" s="896"/>
      <c r="M907" s="896"/>
      <c r="N907" s="896"/>
      <c r="O907" s="896"/>
      <c r="P907" s="896"/>
      <c r="Q907" s="896"/>
      <c r="R907" s="896"/>
      <c r="S907" s="896"/>
      <c r="T907" s="896"/>
      <c r="U907" s="896"/>
      <c r="V907" s="896"/>
      <c r="W907" s="896"/>
      <c r="X907" s="896"/>
      <c r="Y907" s="896"/>
      <c r="Z907" s="896"/>
    </row>
    <row r="908" ht="15.75" customHeight="1">
      <c r="A908" s="896"/>
      <c r="B908" s="896"/>
      <c r="C908" s="896"/>
      <c r="D908" s="896"/>
      <c r="E908" s="896"/>
      <c r="F908" s="896"/>
      <c r="G908" s="896"/>
      <c r="H908" s="896"/>
      <c r="I908" s="896"/>
      <c r="J908" s="896"/>
      <c r="K908" s="896"/>
      <c r="L908" s="896"/>
      <c r="M908" s="896"/>
      <c r="N908" s="896"/>
      <c r="O908" s="896"/>
      <c r="P908" s="896"/>
      <c r="Q908" s="896"/>
      <c r="R908" s="896"/>
      <c r="S908" s="896"/>
      <c r="T908" s="896"/>
      <c r="U908" s="896"/>
      <c r="V908" s="896"/>
      <c r="W908" s="896"/>
      <c r="X908" s="896"/>
      <c r="Y908" s="896"/>
      <c r="Z908" s="896"/>
    </row>
    <row r="909" ht="15.75" customHeight="1">
      <c r="A909" s="896"/>
      <c r="B909" s="896"/>
      <c r="C909" s="896"/>
      <c r="D909" s="896"/>
      <c r="E909" s="896"/>
      <c r="F909" s="896"/>
      <c r="G909" s="896"/>
      <c r="H909" s="896"/>
      <c r="I909" s="896"/>
      <c r="J909" s="896"/>
      <c r="K909" s="896"/>
      <c r="L909" s="896"/>
      <c r="M909" s="896"/>
      <c r="N909" s="896"/>
      <c r="O909" s="896"/>
      <c r="P909" s="896"/>
      <c r="Q909" s="896"/>
      <c r="R909" s="896"/>
      <c r="S909" s="896"/>
      <c r="T909" s="896"/>
      <c r="U909" s="896"/>
      <c r="V909" s="896"/>
      <c r="W909" s="896"/>
      <c r="X909" s="896"/>
      <c r="Y909" s="896"/>
      <c r="Z909" s="896"/>
    </row>
    <row r="910" ht="15.75" customHeight="1">
      <c r="A910" s="896"/>
      <c r="B910" s="896"/>
      <c r="C910" s="896"/>
      <c r="D910" s="896"/>
      <c r="E910" s="896"/>
      <c r="F910" s="896"/>
      <c r="G910" s="896"/>
      <c r="H910" s="896"/>
      <c r="I910" s="896"/>
      <c r="J910" s="896"/>
      <c r="K910" s="896"/>
      <c r="L910" s="896"/>
      <c r="M910" s="896"/>
      <c r="N910" s="896"/>
      <c r="O910" s="896"/>
      <c r="P910" s="896"/>
      <c r="Q910" s="896"/>
      <c r="R910" s="896"/>
      <c r="S910" s="896"/>
      <c r="T910" s="896"/>
      <c r="U910" s="896"/>
      <c r="V910" s="896"/>
      <c r="W910" s="896"/>
      <c r="X910" s="896"/>
      <c r="Y910" s="896"/>
      <c r="Z910" s="896"/>
    </row>
    <row r="911" ht="15.75" customHeight="1">
      <c r="A911" s="896"/>
      <c r="B911" s="896"/>
      <c r="C911" s="896"/>
      <c r="D911" s="896"/>
      <c r="E911" s="896"/>
      <c r="F911" s="896"/>
      <c r="G911" s="896"/>
      <c r="H911" s="896"/>
      <c r="I911" s="896"/>
      <c r="J911" s="896"/>
      <c r="K911" s="896"/>
      <c r="L911" s="896"/>
      <c r="M911" s="896"/>
      <c r="N911" s="896"/>
      <c r="O911" s="896"/>
      <c r="P911" s="896"/>
      <c r="Q911" s="896"/>
      <c r="R911" s="896"/>
      <c r="S911" s="896"/>
      <c r="T911" s="896"/>
      <c r="U911" s="896"/>
      <c r="V911" s="896"/>
      <c r="W911" s="896"/>
      <c r="X911" s="896"/>
      <c r="Y911" s="896"/>
      <c r="Z911" s="896"/>
    </row>
    <row r="912" ht="15.75" customHeight="1">
      <c r="A912" s="896"/>
      <c r="B912" s="896"/>
      <c r="C912" s="896"/>
      <c r="D912" s="896"/>
      <c r="E912" s="896"/>
      <c r="F912" s="896"/>
      <c r="G912" s="896"/>
      <c r="H912" s="896"/>
      <c r="I912" s="896"/>
      <c r="J912" s="896"/>
      <c r="K912" s="896"/>
      <c r="L912" s="896"/>
      <c r="M912" s="896"/>
      <c r="N912" s="896"/>
      <c r="O912" s="896"/>
      <c r="P912" s="896"/>
      <c r="Q912" s="896"/>
      <c r="R912" s="896"/>
      <c r="S912" s="896"/>
      <c r="T912" s="896"/>
      <c r="U912" s="896"/>
      <c r="V912" s="896"/>
      <c r="W912" s="896"/>
      <c r="X912" s="896"/>
      <c r="Y912" s="896"/>
      <c r="Z912" s="896"/>
    </row>
    <row r="913" ht="15.75" customHeight="1">
      <c r="A913" s="896"/>
      <c r="B913" s="896"/>
      <c r="C913" s="896"/>
      <c r="D913" s="896"/>
      <c r="E913" s="896"/>
      <c r="F913" s="896"/>
      <c r="G913" s="896"/>
      <c r="H913" s="896"/>
      <c r="I913" s="896"/>
      <c r="J913" s="896"/>
      <c r="K913" s="896"/>
      <c r="L913" s="896"/>
      <c r="M913" s="896"/>
      <c r="N913" s="896"/>
      <c r="O913" s="896"/>
      <c r="P913" s="896"/>
      <c r="Q913" s="896"/>
      <c r="R913" s="896"/>
      <c r="S913" s="896"/>
      <c r="T913" s="896"/>
      <c r="U913" s="896"/>
      <c r="V913" s="896"/>
      <c r="W913" s="896"/>
      <c r="X913" s="896"/>
      <c r="Y913" s="896"/>
      <c r="Z913" s="896"/>
    </row>
    <row r="914" ht="15.75" customHeight="1">
      <c r="A914" s="896"/>
      <c r="B914" s="896"/>
      <c r="C914" s="896"/>
      <c r="D914" s="896"/>
      <c r="E914" s="896"/>
      <c r="F914" s="896"/>
      <c r="G914" s="896"/>
      <c r="H914" s="896"/>
      <c r="I914" s="896"/>
      <c r="J914" s="896"/>
      <c r="K914" s="896"/>
      <c r="L914" s="896"/>
      <c r="M914" s="896"/>
      <c r="N914" s="896"/>
      <c r="O914" s="896"/>
      <c r="P914" s="896"/>
      <c r="Q914" s="896"/>
      <c r="R914" s="896"/>
      <c r="S914" s="896"/>
      <c r="T914" s="896"/>
      <c r="U914" s="896"/>
      <c r="V914" s="896"/>
      <c r="W914" s="896"/>
      <c r="X914" s="896"/>
      <c r="Y914" s="896"/>
      <c r="Z914" s="896"/>
    </row>
    <row r="915" ht="15.75" customHeight="1">
      <c r="A915" s="896"/>
      <c r="B915" s="896"/>
      <c r="C915" s="896"/>
      <c r="D915" s="896"/>
      <c r="E915" s="896"/>
      <c r="F915" s="896"/>
      <c r="G915" s="896"/>
      <c r="H915" s="896"/>
      <c r="I915" s="896"/>
      <c r="J915" s="896"/>
      <c r="K915" s="896"/>
      <c r="L915" s="896"/>
      <c r="M915" s="896"/>
      <c r="N915" s="896"/>
      <c r="O915" s="896"/>
      <c r="P915" s="896"/>
      <c r="Q915" s="896"/>
      <c r="R915" s="896"/>
      <c r="S915" s="896"/>
      <c r="T915" s="896"/>
      <c r="U915" s="896"/>
      <c r="V915" s="896"/>
      <c r="W915" s="896"/>
      <c r="X915" s="896"/>
      <c r="Y915" s="896"/>
      <c r="Z915" s="896"/>
    </row>
    <row r="916" ht="15.75" customHeight="1">
      <c r="A916" s="896"/>
      <c r="B916" s="896"/>
      <c r="C916" s="896"/>
      <c r="D916" s="896"/>
      <c r="E916" s="896"/>
      <c r="F916" s="896"/>
      <c r="G916" s="896"/>
      <c r="H916" s="896"/>
      <c r="I916" s="896"/>
      <c r="J916" s="896"/>
      <c r="K916" s="896"/>
      <c r="L916" s="896"/>
      <c r="M916" s="896"/>
      <c r="N916" s="896"/>
      <c r="O916" s="896"/>
      <c r="P916" s="896"/>
      <c r="Q916" s="896"/>
      <c r="R916" s="896"/>
      <c r="S916" s="896"/>
      <c r="T916" s="896"/>
      <c r="U916" s="896"/>
      <c r="V916" s="896"/>
      <c r="W916" s="896"/>
      <c r="X916" s="896"/>
      <c r="Y916" s="896"/>
      <c r="Z916" s="896"/>
    </row>
    <row r="917" ht="15.75" customHeight="1">
      <c r="A917" s="896"/>
      <c r="B917" s="896"/>
      <c r="C917" s="896"/>
      <c r="D917" s="896"/>
      <c r="E917" s="896"/>
      <c r="F917" s="896"/>
      <c r="G917" s="896"/>
      <c r="H917" s="896"/>
      <c r="I917" s="896"/>
      <c r="J917" s="896"/>
      <c r="K917" s="896"/>
      <c r="L917" s="896"/>
      <c r="M917" s="896"/>
      <c r="N917" s="896"/>
      <c r="O917" s="896"/>
      <c r="P917" s="896"/>
      <c r="Q917" s="896"/>
      <c r="R917" s="896"/>
      <c r="S917" s="896"/>
      <c r="T917" s="896"/>
      <c r="U917" s="896"/>
      <c r="V917" s="896"/>
      <c r="W917" s="896"/>
      <c r="X917" s="896"/>
      <c r="Y917" s="896"/>
      <c r="Z917" s="896"/>
    </row>
    <row r="918" ht="15.75" customHeight="1">
      <c r="A918" s="896"/>
      <c r="B918" s="896"/>
      <c r="C918" s="896"/>
      <c r="D918" s="896"/>
      <c r="E918" s="896"/>
      <c r="F918" s="896"/>
      <c r="G918" s="896"/>
      <c r="H918" s="896"/>
      <c r="I918" s="896"/>
      <c r="J918" s="896"/>
      <c r="K918" s="896"/>
      <c r="L918" s="896"/>
      <c r="M918" s="896"/>
      <c r="N918" s="896"/>
      <c r="O918" s="896"/>
      <c r="P918" s="896"/>
      <c r="Q918" s="896"/>
      <c r="R918" s="896"/>
      <c r="S918" s="896"/>
      <c r="T918" s="896"/>
      <c r="U918" s="896"/>
      <c r="V918" s="896"/>
      <c r="W918" s="896"/>
      <c r="X918" s="896"/>
      <c r="Y918" s="896"/>
      <c r="Z918" s="896"/>
    </row>
    <row r="919" ht="15.75" customHeight="1">
      <c r="A919" s="896"/>
      <c r="B919" s="896"/>
      <c r="C919" s="896"/>
      <c r="D919" s="896"/>
      <c r="E919" s="896"/>
      <c r="F919" s="896"/>
      <c r="G919" s="896"/>
      <c r="H919" s="896"/>
      <c r="I919" s="896"/>
      <c r="J919" s="896"/>
      <c r="K919" s="896"/>
      <c r="L919" s="896"/>
      <c r="M919" s="896"/>
      <c r="N919" s="896"/>
      <c r="O919" s="896"/>
      <c r="P919" s="896"/>
      <c r="Q919" s="896"/>
      <c r="R919" s="896"/>
      <c r="S919" s="896"/>
      <c r="T919" s="896"/>
      <c r="U919" s="896"/>
      <c r="V919" s="896"/>
      <c r="W919" s="896"/>
      <c r="X919" s="896"/>
      <c r="Y919" s="896"/>
      <c r="Z919" s="896"/>
    </row>
    <row r="920" ht="15.75" customHeight="1">
      <c r="A920" s="896"/>
      <c r="B920" s="896"/>
      <c r="C920" s="896"/>
      <c r="D920" s="896"/>
      <c r="E920" s="896"/>
      <c r="F920" s="896"/>
      <c r="G920" s="896"/>
      <c r="H920" s="896"/>
      <c r="I920" s="896"/>
      <c r="J920" s="896"/>
      <c r="K920" s="896"/>
      <c r="L920" s="896"/>
      <c r="M920" s="896"/>
      <c r="N920" s="896"/>
      <c r="O920" s="896"/>
      <c r="P920" s="896"/>
      <c r="Q920" s="896"/>
      <c r="R920" s="896"/>
      <c r="S920" s="896"/>
      <c r="T920" s="896"/>
      <c r="U920" s="896"/>
      <c r="V920" s="896"/>
      <c r="W920" s="896"/>
      <c r="X920" s="896"/>
      <c r="Y920" s="896"/>
      <c r="Z920" s="896"/>
    </row>
    <row r="921" ht="15.75" customHeight="1">
      <c r="A921" s="896"/>
      <c r="B921" s="896"/>
      <c r="C921" s="896"/>
      <c r="D921" s="896"/>
      <c r="E921" s="896"/>
      <c r="F921" s="896"/>
      <c r="G921" s="896"/>
      <c r="H921" s="896"/>
      <c r="I921" s="896"/>
      <c r="J921" s="896"/>
      <c r="K921" s="896"/>
      <c r="L921" s="896"/>
      <c r="M921" s="896"/>
      <c r="N921" s="896"/>
      <c r="O921" s="896"/>
      <c r="P921" s="896"/>
      <c r="Q921" s="896"/>
      <c r="R921" s="896"/>
      <c r="S921" s="896"/>
      <c r="T921" s="896"/>
      <c r="U921" s="896"/>
      <c r="V921" s="896"/>
      <c r="W921" s="896"/>
      <c r="X921" s="896"/>
      <c r="Y921" s="896"/>
      <c r="Z921" s="896"/>
    </row>
    <row r="922" ht="15.75" customHeight="1">
      <c r="A922" s="896"/>
      <c r="B922" s="896"/>
      <c r="C922" s="896"/>
      <c r="D922" s="896"/>
      <c r="E922" s="896"/>
      <c r="F922" s="896"/>
      <c r="G922" s="896"/>
      <c r="H922" s="896"/>
      <c r="I922" s="896"/>
      <c r="J922" s="896"/>
      <c r="K922" s="896"/>
      <c r="L922" s="896"/>
      <c r="M922" s="896"/>
      <c r="N922" s="896"/>
      <c r="O922" s="896"/>
      <c r="P922" s="896"/>
      <c r="Q922" s="896"/>
      <c r="R922" s="896"/>
      <c r="S922" s="896"/>
      <c r="T922" s="896"/>
      <c r="U922" s="896"/>
      <c r="V922" s="896"/>
      <c r="W922" s="896"/>
      <c r="X922" s="896"/>
      <c r="Y922" s="896"/>
      <c r="Z922" s="896"/>
    </row>
    <row r="923" ht="15.75" customHeight="1">
      <c r="A923" s="896"/>
      <c r="B923" s="896"/>
      <c r="C923" s="896"/>
      <c r="D923" s="896"/>
      <c r="E923" s="896"/>
      <c r="F923" s="896"/>
      <c r="G923" s="896"/>
      <c r="H923" s="896"/>
      <c r="I923" s="896"/>
      <c r="J923" s="896"/>
      <c r="K923" s="896"/>
      <c r="L923" s="896"/>
      <c r="M923" s="896"/>
      <c r="N923" s="896"/>
      <c r="O923" s="896"/>
      <c r="P923" s="896"/>
      <c r="Q923" s="896"/>
      <c r="R923" s="896"/>
      <c r="S923" s="896"/>
      <c r="T923" s="896"/>
      <c r="U923" s="896"/>
      <c r="V923" s="896"/>
      <c r="W923" s="896"/>
      <c r="X923" s="896"/>
      <c r="Y923" s="896"/>
      <c r="Z923" s="896"/>
    </row>
    <row r="924" ht="15.75" customHeight="1">
      <c r="A924" s="896"/>
      <c r="B924" s="896"/>
      <c r="C924" s="896"/>
      <c r="D924" s="896"/>
      <c r="E924" s="896"/>
      <c r="F924" s="896"/>
      <c r="G924" s="896"/>
      <c r="H924" s="896"/>
      <c r="I924" s="896"/>
      <c r="J924" s="896"/>
      <c r="K924" s="896"/>
      <c r="L924" s="896"/>
      <c r="M924" s="896"/>
      <c r="N924" s="896"/>
      <c r="O924" s="896"/>
      <c r="P924" s="896"/>
      <c r="Q924" s="896"/>
      <c r="R924" s="896"/>
      <c r="S924" s="896"/>
      <c r="T924" s="896"/>
      <c r="U924" s="896"/>
      <c r="V924" s="896"/>
      <c r="W924" s="896"/>
      <c r="X924" s="896"/>
      <c r="Y924" s="896"/>
      <c r="Z924" s="896"/>
    </row>
    <row r="925" ht="15.75" customHeight="1">
      <c r="A925" s="896"/>
      <c r="B925" s="896"/>
      <c r="C925" s="896"/>
      <c r="D925" s="896"/>
      <c r="E925" s="896"/>
      <c r="F925" s="896"/>
      <c r="G925" s="896"/>
      <c r="H925" s="896"/>
      <c r="I925" s="896"/>
      <c r="J925" s="896"/>
      <c r="K925" s="896"/>
      <c r="L925" s="896"/>
      <c r="M925" s="896"/>
      <c r="N925" s="896"/>
      <c r="O925" s="896"/>
      <c r="P925" s="896"/>
      <c r="Q925" s="896"/>
      <c r="R925" s="896"/>
      <c r="S925" s="896"/>
      <c r="T925" s="896"/>
      <c r="U925" s="896"/>
      <c r="V925" s="896"/>
      <c r="W925" s="896"/>
      <c r="X925" s="896"/>
      <c r="Y925" s="896"/>
      <c r="Z925" s="896"/>
    </row>
    <row r="926" ht="15.75" customHeight="1">
      <c r="A926" s="896"/>
      <c r="B926" s="896"/>
      <c r="C926" s="896"/>
      <c r="D926" s="896"/>
      <c r="E926" s="896"/>
      <c r="F926" s="896"/>
      <c r="G926" s="896"/>
      <c r="H926" s="896"/>
      <c r="I926" s="896"/>
      <c r="J926" s="896"/>
      <c r="K926" s="896"/>
      <c r="L926" s="896"/>
      <c r="M926" s="896"/>
      <c r="N926" s="896"/>
      <c r="O926" s="896"/>
      <c r="P926" s="896"/>
      <c r="Q926" s="896"/>
      <c r="R926" s="896"/>
      <c r="S926" s="896"/>
      <c r="T926" s="896"/>
      <c r="U926" s="896"/>
      <c r="V926" s="896"/>
      <c r="W926" s="896"/>
      <c r="X926" s="896"/>
      <c r="Y926" s="896"/>
      <c r="Z926" s="896"/>
    </row>
    <row r="927" ht="15.75" customHeight="1">
      <c r="A927" s="896"/>
      <c r="B927" s="896"/>
      <c r="C927" s="896"/>
      <c r="D927" s="896"/>
      <c r="E927" s="896"/>
      <c r="F927" s="896"/>
      <c r="G927" s="896"/>
      <c r="H927" s="896"/>
      <c r="I927" s="896"/>
      <c r="J927" s="896"/>
      <c r="K927" s="896"/>
      <c r="L927" s="896"/>
      <c r="M927" s="896"/>
      <c r="N927" s="896"/>
      <c r="O927" s="896"/>
      <c r="P927" s="896"/>
      <c r="Q927" s="896"/>
      <c r="R927" s="896"/>
      <c r="S927" s="896"/>
      <c r="T927" s="896"/>
      <c r="U927" s="896"/>
      <c r="V927" s="896"/>
      <c r="W927" s="896"/>
      <c r="X927" s="896"/>
      <c r="Y927" s="896"/>
      <c r="Z927" s="896"/>
    </row>
    <row r="928" ht="15.75" customHeight="1">
      <c r="A928" s="896"/>
      <c r="B928" s="896"/>
      <c r="C928" s="896"/>
      <c r="D928" s="896"/>
      <c r="E928" s="896"/>
      <c r="F928" s="896"/>
      <c r="G928" s="896"/>
      <c r="H928" s="896"/>
      <c r="I928" s="896"/>
      <c r="J928" s="896"/>
      <c r="K928" s="896"/>
      <c r="L928" s="896"/>
      <c r="M928" s="896"/>
      <c r="N928" s="896"/>
      <c r="O928" s="896"/>
      <c r="P928" s="896"/>
      <c r="Q928" s="896"/>
      <c r="R928" s="896"/>
      <c r="S928" s="896"/>
      <c r="T928" s="896"/>
      <c r="U928" s="896"/>
      <c r="V928" s="896"/>
      <c r="W928" s="896"/>
      <c r="X928" s="896"/>
      <c r="Y928" s="896"/>
      <c r="Z928" s="896"/>
    </row>
    <row r="929" ht="15.75" customHeight="1">
      <c r="A929" s="896"/>
      <c r="B929" s="896"/>
      <c r="C929" s="896"/>
      <c r="D929" s="896"/>
      <c r="E929" s="896"/>
      <c r="F929" s="896"/>
      <c r="G929" s="896"/>
      <c r="H929" s="896"/>
      <c r="I929" s="896"/>
      <c r="J929" s="896"/>
      <c r="K929" s="896"/>
      <c r="L929" s="896"/>
      <c r="M929" s="896"/>
      <c r="N929" s="896"/>
      <c r="O929" s="896"/>
      <c r="P929" s="896"/>
      <c r="Q929" s="896"/>
      <c r="R929" s="896"/>
      <c r="S929" s="896"/>
      <c r="T929" s="896"/>
      <c r="U929" s="896"/>
      <c r="V929" s="896"/>
      <c r="W929" s="896"/>
      <c r="X929" s="896"/>
      <c r="Y929" s="896"/>
      <c r="Z929" s="896"/>
    </row>
    <row r="930" ht="15.75" customHeight="1">
      <c r="A930" s="896"/>
      <c r="B930" s="896"/>
      <c r="C930" s="896"/>
      <c r="D930" s="896"/>
      <c r="E930" s="896"/>
      <c r="F930" s="896"/>
      <c r="G930" s="896"/>
      <c r="H930" s="896"/>
      <c r="I930" s="896"/>
      <c r="J930" s="896"/>
      <c r="K930" s="896"/>
      <c r="L930" s="896"/>
      <c r="M930" s="896"/>
      <c r="N930" s="896"/>
      <c r="O930" s="896"/>
      <c r="P930" s="896"/>
      <c r="Q930" s="896"/>
      <c r="R930" s="896"/>
      <c r="S930" s="896"/>
      <c r="T930" s="896"/>
      <c r="U930" s="896"/>
      <c r="V930" s="896"/>
      <c r="W930" s="896"/>
      <c r="X930" s="896"/>
      <c r="Y930" s="896"/>
      <c r="Z930" s="896"/>
    </row>
    <row r="931" ht="15.75" customHeight="1">
      <c r="A931" s="896"/>
      <c r="B931" s="896"/>
      <c r="C931" s="896"/>
      <c r="D931" s="896"/>
      <c r="E931" s="896"/>
      <c r="F931" s="896"/>
      <c r="G931" s="896"/>
      <c r="H931" s="896"/>
      <c r="I931" s="896"/>
      <c r="J931" s="896"/>
      <c r="K931" s="896"/>
      <c r="L931" s="896"/>
      <c r="M931" s="896"/>
      <c r="N931" s="896"/>
      <c r="O931" s="896"/>
      <c r="P931" s="896"/>
      <c r="Q931" s="896"/>
      <c r="R931" s="896"/>
      <c r="S931" s="896"/>
      <c r="T931" s="896"/>
      <c r="U931" s="896"/>
      <c r="V931" s="896"/>
      <c r="W931" s="896"/>
      <c r="X931" s="896"/>
      <c r="Y931" s="896"/>
      <c r="Z931" s="896"/>
    </row>
    <row r="932" ht="15.75" customHeight="1">
      <c r="A932" s="896"/>
      <c r="B932" s="896"/>
      <c r="C932" s="896"/>
      <c r="D932" s="896"/>
      <c r="E932" s="896"/>
      <c r="F932" s="896"/>
      <c r="G932" s="896"/>
      <c r="H932" s="896"/>
      <c r="I932" s="896"/>
      <c r="J932" s="896"/>
      <c r="K932" s="896"/>
      <c r="L932" s="896"/>
      <c r="M932" s="896"/>
      <c r="N932" s="896"/>
      <c r="O932" s="896"/>
      <c r="P932" s="896"/>
      <c r="Q932" s="896"/>
      <c r="R932" s="896"/>
      <c r="S932" s="896"/>
      <c r="T932" s="896"/>
      <c r="U932" s="896"/>
      <c r="V932" s="896"/>
      <c r="W932" s="896"/>
      <c r="X932" s="896"/>
      <c r="Y932" s="896"/>
      <c r="Z932" s="896"/>
    </row>
    <row r="933" ht="15.75" customHeight="1">
      <c r="A933" s="896"/>
      <c r="B933" s="896"/>
      <c r="C933" s="896"/>
      <c r="D933" s="896"/>
      <c r="E933" s="896"/>
      <c r="F933" s="896"/>
      <c r="G933" s="896"/>
      <c r="H933" s="896"/>
      <c r="I933" s="896"/>
      <c r="J933" s="896"/>
      <c r="K933" s="896"/>
      <c r="L933" s="896"/>
      <c r="M933" s="896"/>
      <c r="N933" s="896"/>
      <c r="O933" s="896"/>
      <c r="P933" s="896"/>
      <c r="Q933" s="896"/>
      <c r="R933" s="896"/>
      <c r="S933" s="896"/>
      <c r="T933" s="896"/>
      <c r="U933" s="896"/>
      <c r="V933" s="896"/>
      <c r="W933" s="896"/>
      <c r="X933" s="896"/>
      <c r="Y933" s="896"/>
      <c r="Z933" s="896"/>
    </row>
    <row r="934" ht="15.75" customHeight="1">
      <c r="A934" s="896"/>
      <c r="B934" s="896"/>
      <c r="C934" s="896"/>
      <c r="D934" s="896"/>
      <c r="E934" s="896"/>
      <c r="F934" s="896"/>
      <c r="G934" s="896"/>
      <c r="H934" s="896"/>
      <c r="I934" s="896"/>
      <c r="J934" s="896"/>
      <c r="K934" s="896"/>
      <c r="L934" s="896"/>
      <c r="M934" s="896"/>
      <c r="N934" s="896"/>
      <c r="O934" s="896"/>
      <c r="P934" s="896"/>
      <c r="Q934" s="896"/>
      <c r="R934" s="896"/>
      <c r="S934" s="896"/>
      <c r="T934" s="896"/>
      <c r="U934" s="896"/>
      <c r="V934" s="896"/>
      <c r="W934" s="896"/>
      <c r="X934" s="896"/>
      <c r="Y934" s="896"/>
      <c r="Z934" s="896"/>
    </row>
    <row r="935" ht="15.75" customHeight="1">
      <c r="A935" s="896"/>
      <c r="B935" s="896"/>
      <c r="C935" s="896"/>
      <c r="D935" s="896"/>
      <c r="E935" s="896"/>
      <c r="F935" s="896"/>
      <c r="G935" s="896"/>
      <c r="H935" s="896"/>
      <c r="I935" s="896"/>
      <c r="J935" s="896"/>
      <c r="K935" s="896"/>
      <c r="L935" s="896"/>
      <c r="M935" s="896"/>
      <c r="N935" s="896"/>
      <c r="O935" s="896"/>
      <c r="P935" s="896"/>
      <c r="Q935" s="896"/>
      <c r="R935" s="896"/>
      <c r="S935" s="896"/>
      <c r="T935" s="896"/>
      <c r="U935" s="896"/>
      <c r="V935" s="896"/>
      <c r="W935" s="896"/>
      <c r="X935" s="896"/>
      <c r="Y935" s="896"/>
      <c r="Z935" s="896"/>
    </row>
    <row r="936" ht="15.75" customHeight="1">
      <c r="A936" s="896"/>
      <c r="B936" s="896"/>
      <c r="C936" s="896"/>
      <c r="D936" s="896"/>
      <c r="E936" s="896"/>
      <c r="F936" s="896"/>
      <c r="G936" s="896"/>
      <c r="H936" s="896"/>
      <c r="I936" s="896"/>
      <c r="J936" s="896"/>
      <c r="K936" s="896"/>
      <c r="L936" s="896"/>
      <c r="M936" s="896"/>
      <c r="N936" s="896"/>
      <c r="O936" s="896"/>
      <c r="P936" s="896"/>
      <c r="Q936" s="896"/>
      <c r="R936" s="896"/>
      <c r="S936" s="896"/>
      <c r="T936" s="896"/>
      <c r="U936" s="896"/>
      <c r="V936" s="896"/>
      <c r="W936" s="896"/>
      <c r="X936" s="896"/>
      <c r="Y936" s="896"/>
      <c r="Z936" s="896"/>
    </row>
    <row r="937" ht="15.75" customHeight="1">
      <c r="A937" s="896"/>
      <c r="B937" s="896"/>
      <c r="C937" s="896"/>
      <c r="D937" s="896"/>
      <c r="E937" s="896"/>
      <c r="F937" s="896"/>
      <c r="G937" s="896"/>
      <c r="H937" s="896"/>
      <c r="I937" s="896"/>
      <c r="J937" s="896"/>
      <c r="K937" s="896"/>
      <c r="L937" s="896"/>
      <c r="M937" s="896"/>
      <c r="N937" s="896"/>
      <c r="O937" s="896"/>
      <c r="P937" s="896"/>
      <c r="Q937" s="896"/>
      <c r="R937" s="896"/>
      <c r="S937" s="896"/>
      <c r="T937" s="896"/>
      <c r="U937" s="896"/>
      <c r="V937" s="896"/>
      <c r="W937" s="896"/>
      <c r="X937" s="896"/>
      <c r="Y937" s="896"/>
      <c r="Z937" s="896"/>
    </row>
    <row r="938" ht="15.75" customHeight="1">
      <c r="A938" s="896"/>
      <c r="B938" s="896"/>
      <c r="C938" s="896"/>
      <c r="D938" s="896"/>
      <c r="E938" s="896"/>
      <c r="F938" s="896"/>
      <c r="G938" s="896"/>
      <c r="H938" s="896"/>
      <c r="I938" s="896"/>
      <c r="J938" s="896"/>
      <c r="K938" s="896"/>
      <c r="L938" s="896"/>
      <c r="M938" s="896"/>
      <c r="N938" s="896"/>
      <c r="O938" s="896"/>
      <c r="P938" s="896"/>
      <c r="Q938" s="896"/>
      <c r="R938" s="896"/>
      <c r="S938" s="896"/>
      <c r="T938" s="896"/>
      <c r="U938" s="896"/>
      <c r="V938" s="896"/>
      <c r="W938" s="896"/>
      <c r="X938" s="896"/>
      <c r="Y938" s="896"/>
      <c r="Z938" s="896"/>
    </row>
    <row r="939" ht="15.75" customHeight="1">
      <c r="A939" s="896"/>
      <c r="B939" s="896"/>
      <c r="C939" s="896"/>
      <c r="D939" s="896"/>
      <c r="E939" s="896"/>
      <c r="F939" s="896"/>
      <c r="G939" s="896"/>
      <c r="H939" s="896"/>
      <c r="I939" s="896"/>
      <c r="J939" s="896"/>
      <c r="K939" s="896"/>
      <c r="L939" s="896"/>
      <c r="M939" s="896"/>
      <c r="N939" s="896"/>
      <c r="O939" s="896"/>
      <c r="P939" s="896"/>
      <c r="Q939" s="896"/>
      <c r="R939" s="896"/>
      <c r="S939" s="896"/>
      <c r="T939" s="896"/>
      <c r="U939" s="896"/>
      <c r="V939" s="896"/>
      <c r="W939" s="896"/>
      <c r="X939" s="896"/>
      <c r="Y939" s="896"/>
      <c r="Z939" s="896"/>
    </row>
    <row r="940" ht="15.75" customHeight="1">
      <c r="A940" s="896"/>
      <c r="B940" s="896"/>
      <c r="C940" s="896"/>
      <c r="D940" s="896"/>
      <c r="E940" s="896"/>
      <c r="F940" s="896"/>
      <c r="G940" s="896"/>
      <c r="H940" s="896"/>
      <c r="I940" s="896"/>
      <c r="J940" s="896"/>
      <c r="K940" s="896"/>
      <c r="L940" s="896"/>
      <c r="M940" s="896"/>
      <c r="N940" s="896"/>
      <c r="O940" s="896"/>
      <c r="P940" s="896"/>
      <c r="Q940" s="896"/>
      <c r="R940" s="896"/>
      <c r="S940" s="896"/>
      <c r="T940" s="896"/>
      <c r="U940" s="896"/>
      <c r="V940" s="896"/>
      <c r="W940" s="896"/>
      <c r="X940" s="896"/>
      <c r="Y940" s="896"/>
      <c r="Z940" s="896"/>
    </row>
    <row r="941" ht="15.75" customHeight="1">
      <c r="A941" s="896"/>
      <c r="B941" s="896"/>
      <c r="C941" s="896"/>
      <c r="D941" s="896"/>
      <c r="E941" s="896"/>
      <c r="F941" s="896"/>
      <c r="G941" s="896"/>
      <c r="H941" s="896"/>
      <c r="I941" s="896"/>
      <c r="J941" s="896"/>
      <c r="K941" s="896"/>
      <c r="L941" s="896"/>
      <c r="M941" s="896"/>
      <c r="N941" s="896"/>
      <c r="O941" s="896"/>
      <c r="P941" s="896"/>
      <c r="Q941" s="896"/>
      <c r="R941" s="896"/>
      <c r="S941" s="896"/>
      <c r="T941" s="896"/>
      <c r="U941" s="896"/>
      <c r="V941" s="896"/>
      <c r="W941" s="896"/>
      <c r="X941" s="896"/>
      <c r="Y941" s="896"/>
      <c r="Z941" s="896"/>
    </row>
    <row r="942" ht="15.75" customHeight="1">
      <c r="A942" s="896"/>
      <c r="B942" s="896"/>
      <c r="C942" s="896"/>
      <c r="D942" s="896"/>
      <c r="E942" s="896"/>
      <c r="F942" s="896"/>
      <c r="G942" s="896"/>
      <c r="H942" s="896"/>
      <c r="I942" s="896"/>
      <c r="J942" s="896"/>
      <c r="K942" s="896"/>
      <c r="L942" s="896"/>
      <c r="M942" s="896"/>
      <c r="N942" s="896"/>
      <c r="O942" s="896"/>
      <c r="P942" s="896"/>
      <c r="Q942" s="896"/>
      <c r="R942" s="896"/>
      <c r="S942" s="896"/>
      <c r="T942" s="896"/>
      <c r="U942" s="896"/>
      <c r="V942" s="896"/>
      <c r="W942" s="896"/>
      <c r="X942" s="896"/>
      <c r="Y942" s="896"/>
      <c r="Z942" s="896"/>
    </row>
    <row r="943" ht="15.75" customHeight="1">
      <c r="A943" s="896"/>
      <c r="B943" s="896"/>
      <c r="C943" s="896"/>
      <c r="D943" s="896"/>
      <c r="E943" s="896"/>
      <c r="F943" s="896"/>
      <c r="G943" s="896"/>
      <c r="H943" s="896"/>
      <c r="I943" s="896"/>
      <c r="J943" s="896"/>
      <c r="K943" s="896"/>
      <c r="L943" s="896"/>
      <c r="M943" s="896"/>
      <c r="N943" s="896"/>
      <c r="O943" s="896"/>
      <c r="P943" s="896"/>
      <c r="Q943" s="896"/>
      <c r="R943" s="896"/>
      <c r="S943" s="896"/>
      <c r="T943" s="896"/>
      <c r="U943" s="896"/>
      <c r="V943" s="896"/>
      <c r="W943" s="896"/>
      <c r="X943" s="896"/>
      <c r="Y943" s="896"/>
      <c r="Z943" s="896"/>
    </row>
    <row r="944" ht="15.75" customHeight="1">
      <c r="A944" s="896"/>
      <c r="B944" s="896"/>
      <c r="C944" s="896"/>
      <c r="D944" s="896"/>
      <c r="E944" s="896"/>
      <c r="F944" s="896"/>
      <c r="G944" s="896"/>
      <c r="H944" s="896"/>
      <c r="I944" s="896"/>
      <c r="J944" s="896"/>
      <c r="K944" s="896"/>
      <c r="L944" s="896"/>
      <c r="M944" s="896"/>
      <c r="N944" s="896"/>
      <c r="O944" s="896"/>
      <c r="P944" s="896"/>
      <c r="Q944" s="896"/>
      <c r="R944" s="896"/>
      <c r="S944" s="896"/>
      <c r="T944" s="896"/>
      <c r="U944" s="896"/>
      <c r="V944" s="896"/>
      <c r="W944" s="896"/>
      <c r="X944" s="896"/>
      <c r="Y944" s="896"/>
      <c r="Z944" s="896"/>
    </row>
    <row r="945" ht="15.75" customHeight="1">
      <c r="A945" s="896"/>
      <c r="B945" s="896"/>
      <c r="C945" s="896"/>
      <c r="D945" s="896"/>
      <c r="E945" s="896"/>
      <c r="F945" s="896"/>
      <c r="G945" s="896"/>
      <c r="H945" s="896"/>
      <c r="I945" s="896"/>
      <c r="J945" s="896"/>
      <c r="K945" s="896"/>
      <c r="L945" s="896"/>
      <c r="M945" s="896"/>
      <c r="N945" s="896"/>
      <c r="O945" s="896"/>
      <c r="P945" s="896"/>
      <c r="Q945" s="896"/>
      <c r="R945" s="896"/>
      <c r="S945" s="896"/>
      <c r="T945" s="896"/>
      <c r="U945" s="896"/>
      <c r="V945" s="896"/>
      <c r="W945" s="896"/>
      <c r="X945" s="896"/>
      <c r="Y945" s="896"/>
      <c r="Z945" s="896"/>
    </row>
    <row r="946" ht="15.75" customHeight="1">
      <c r="A946" s="896"/>
      <c r="B946" s="896"/>
      <c r="C946" s="896"/>
      <c r="D946" s="896"/>
      <c r="E946" s="896"/>
      <c r="F946" s="896"/>
      <c r="G946" s="896"/>
      <c r="H946" s="896"/>
      <c r="I946" s="896"/>
      <c r="J946" s="896"/>
      <c r="K946" s="896"/>
      <c r="L946" s="896"/>
      <c r="M946" s="896"/>
      <c r="N946" s="896"/>
      <c r="O946" s="896"/>
      <c r="P946" s="896"/>
      <c r="Q946" s="896"/>
      <c r="R946" s="896"/>
      <c r="S946" s="896"/>
      <c r="T946" s="896"/>
      <c r="U946" s="896"/>
      <c r="V946" s="896"/>
      <c r="W946" s="896"/>
      <c r="X946" s="896"/>
      <c r="Y946" s="896"/>
      <c r="Z946" s="896"/>
    </row>
    <row r="947" ht="15.75" customHeight="1">
      <c r="A947" s="896"/>
      <c r="B947" s="896"/>
      <c r="C947" s="896"/>
      <c r="D947" s="896"/>
      <c r="E947" s="896"/>
      <c r="F947" s="896"/>
      <c r="G947" s="896"/>
      <c r="H947" s="896"/>
      <c r="I947" s="896"/>
      <c r="J947" s="896"/>
      <c r="K947" s="896"/>
      <c r="L947" s="896"/>
      <c r="M947" s="896"/>
      <c r="N947" s="896"/>
      <c r="O947" s="896"/>
      <c r="P947" s="896"/>
      <c r="Q947" s="896"/>
      <c r="R947" s="896"/>
      <c r="S947" s="896"/>
      <c r="T947" s="896"/>
      <c r="U947" s="896"/>
      <c r="V947" s="896"/>
      <c r="W947" s="896"/>
      <c r="X947" s="896"/>
      <c r="Y947" s="896"/>
      <c r="Z947" s="896"/>
    </row>
    <row r="948" ht="15.75" customHeight="1">
      <c r="A948" s="896"/>
      <c r="B948" s="896"/>
      <c r="C948" s="896"/>
      <c r="D948" s="896"/>
      <c r="E948" s="896"/>
      <c r="F948" s="896"/>
      <c r="G948" s="896"/>
      <c r="H948" s="896"/>
      <c r="I948" s="896"/>
      <c r="J948" s="896"/>
      <c r="K948" s="896"/>
      <c r="L948" s="896"/>
      <c r="M948" s="896"/>
      <c r="N948" s="896"/>
      <c r="O948" s="896"/>
      <c r="P948" s="896"/>
      <c r="Q948" s="896"/>
      <c r="R948" s="896"/>
      <c r="S948" s="896"/>
      <c r="T948" s="896"/>
      <c r="U948" s="896"/>
      <c r="V948" s="896"/>
      <c r="W948" s="896"/>
      <c r="X948" s="896"/>
      <c r="Y948" s="896"/>
      <c r="Z948" s="896"/>
    </row>
    <row r="949" ht="15.75" customHeight="1">
      <c r="A949" s="896"/>
      <c r="B949" s="896"/>
      <c r="C949" s="896"/>
      <c r="D949" s="896"/>
      <c r="E949" s="896"/>
      <c r="F949" s="896"/>
      <c r="G949" s="896"/>
      <c r="H949" s="896"/>
      <c r="I949" s="896"/>
      <c r="J949" s="896"/>
      <c r="K949" s="896"/>
      <c r="L949" s="896"/>
      <c r="M949" s="896"/>
      <c r="N949" s="896"/>
      <c r="O949" s="896"/>
      <c r="P949" s="896"/>
      <c r="Q949" s="896"/>
      <c r="R949" s="896"/>
      <c r="S949" s="896"/>
      <c r="T949" s="896"/>
      <c r="U949" s="896"/>
      <c r="V949" s="896"/>
      <c r="W949" s="896"/>
      <c r="X949" s="896"/>
      <c r="Y949" s="896"/>
      <c r="Z949" s="896"/>
    </row>
    <row r="950" ht="15.75" customHeight="1">
      <c r="A950" s="896"/>
      <c r="B950" s="896"/>
      <c r="C950" s="896"/>
      <c r="D950" s="896"/>
      <c r="E950" s="896"/>
      <c r="F950" s="896"/>
      <c r="G950" s="896"/>
      <c r="H950" s="896"/>
      <c r="I950" s="896"/>
      <c r="J950" s="896"/>
      <c r="K950" s="896"/>
      <c r="L950" s="896"/>
      <c r="M950" s="896"/>
      <c r="N950" s="896"/>
      <c r="O950" s="896"/>
      <c r="P950" s="896"/>
      <c r="Q950" s="896"/>
      <c r="R950" s="896"/>
      <c r="S950" s="896"/>
      <c r="T950" s="896"/>
      <c r="U950" s="896"/>
      <c r="V950" s="896"/>
      <c r="W950" s="896"/>
      <c r="X950" s="896"/>
      <c r="Y950" s="896"/>
      <c r="Z950" s="896"/>
    </row>
    <row r="951" ht="15.75" customHeight="1">
      <c r="A951" s="896"/>
      <c r="B951" s="896"/>
      <c r="C951" s="896"/>
      <c r="D951" s="896"/>
      <c r="E951" s="896"/>
      <c r="F951" s="896"/>
      <c r="G951" s="896"/>
      <c r="H951" s="896"/>
      <c r="I951" s="896"/>
      <c r="J951" s="896"/>
      <c r="K951" s="896"/>
      <c r="L951" s="896"/>
      <c r="M951" s="896"/>
      <c r="N951" s="896"/>
      <c r="O951" s="896"/>
      <c r="P951" s="896"/>
      <c r="Q951" s="896"/>
      <c r="R951" s="896"/>
      <c r="S951" s="896"/>
      <c r="T951" s="896"/>
      <c r="U951" s="896"/>
      <c r="V951" s="896"/>
      <c r="W951" s="896"/>
      <c r="X951" s="896"/>
      <c r="Y951" s="896"/>
      <c r="Z951" s="896"/>
    </row>
    <row r="952" ht="15.75" customHeight="1">
      <c r="A952" s="896"/>
      <c r="B952" s="896"/>
      <c r="C952" s="896"/>
      <c r="D952" s="896"/>
      <c r="E952" s="896"/>
      <c r="F952" s="896"/>
      <c r="G952" s="896"/>
      <c r="H952" s="896"/>
      <c r="I952" s="896"/>
      <c r="J952" s="896"/>
      <c r="K952" s="896"/>
      <c r="L952" s="896"/>
      <c r="M952" s="896"/>
      <c r="N952" s="896"/>
      <c r="O952" s="896"/>
      <c r="P952" s="896"/>
      <c r="Q952" s="896"/>
      <c r="R952" s="896"/>
      <c r="S952" s="896"/>
      <c r="T952" s="896"/>
      <c r="U952" s="896"/>
      <c r="V952" s="896"/>
      <c r="W952" s="896"/>
      <c r="X952" s="896"/>
      <c r="Y952" s="896"/>
      <c r="Z952" s="896"/>
    </row>
    <row r="953" ht="15.75" customHeight="1">
      <c r="A953" s="896"/>
      <c r="B953" s="896"/>
      <c r="C953" s="896"/>
      <c r="D953" s="896"/>
      <c r="E953" s="896"/>
      <c r="F953" s="896"/>
      <c r="G953" s="896"/>
      <c r="H953" s="896"/>
      <c r="I953" s="896"/>
      <c r="J953" s="896"/>
      <c r="K953" s="896"/>
      <c r="L953" s="896"/>
      <c r="M953" s="896"/>
      <c r="N953" s="896"/>
      <c r="O953" s="896"/>
      <c r="P953" s="896"/>
      <c r="Q953" s="896"/>
      <c r="R953" s="896"/>
      <c r="S953" s="896"/>
      <c r="T953" s="896"/>
      <c r="U953" s="896"/>
      <c r="V953" s="896"/>
      <c r="W953" s="896"/>
      <c r="X953" s="896"/>
      <c r="Y953" s="896"/>
      <c r="Z953" s="896"/>
    </row>
    <row r="954" ht="15.75" customHeight="1">
      <c r="A954" s="896"/>
      <c r="B954" s="896"/>
      <c r="C954" s="896"/>
      <c r="D954" s="896"/>
      <c r="E954" s="896"/>
      <c r="F954" s="896"/>
      <c r="G954" s="896"/>
      <c r="H954" s="896"/>
      <c r="I954" s="896"/>
      <c r="J954" s="896"/>
      <c r="K954" s="896"/>
      <c r="L954" s="896"/>
      <c r="M954" s="896"/>
      <c r="N954" s="896"/>
      <c r="O954" s="896"/>
      <c r="P954" s="896"/>
      <c r="Q954" s="896"/>
      <c r="R954" s="896"/>
      <c r="S954" s="896"/>
      <c r="T954" s="896"/>
      <c r="U954" s="896"/>
      <c r="V954" s="896"/>
      <c r="W954" s="896"/>
      <c r="X954" s="896"/>
      <c r="Y954" s="896"/>
      <c r="Z954" s="896"/>
    </row>
    <row r="955" ht="15.75" customHeight="1">
      <c r="A955" s="896"/>
      <c r="B955" s="896"/>
      <c r="C955" s="896"/>
      <c r="D955" s="896"/>
      <c r="E955" s="896"/>
      <c r="F955" s="896"/>
      <c r="G955" s="896"/>
      <c r="H955" s="896"/>
      <c r="I955" s="896"/>
      <c r="J955" s="896"/>
      <c r="K955" s="896"/>
      <c r="L955" s="896"/>
      <c r="M955" s="896"/>
      <c r="N955" s="896"/>
      <c r="O955" s="896"/>
      <c r="P955" s="896"/>
      <c r="Q955" s="896"/>
      <c r="R955" s="896"/>
      <c r="S955" s="896"/>
      <c r="T955" s="896"/>
      <c r="U955" s="896"/>
      <c r="V955" s="896"/>
      <c r="W955" s="896"/>
      <c r="X955" s="896"/>
      <c r="Y955" s="896"/>
      <c r="Z955" s="896"/>
    </row>
    <row r="956" ht="15.75" customHeight="1">
      <c r="A956" s="896"/>
      <c r="B956" s="896"/>
      <c r="C956" s="896"/>
      <c r="D956" s="896"/>
      <c r="E956" s="896"/>
      <c r="F956" s="896"/>
      <c r="G956" s="896"/>
      <c r="H956" s="896"/>
      <c r="I956" s="896"/>
      <c r="J956" s="896"/>
      <c r="K956" s="896"/>
      <c r="L956" s="896"/>
      <c r="M956" s="896"/>
      <c r="N956" s="896"/>
      <c r="O956" s="896"/>
      <c r="P956" s="896"/>
      <c r="Q956" s="896"/>
      <c r="R956" s="896"/>
      <c r="S956" s="896"/>
      <c r="T956" s="896"/>
      <c r="U956" s="896"/>
      <c r="V956" s="896"/>
      <c r="W956" s="896"/>
      <c r="X956" s="896"/>
      <c r="Y956" s="896"/>
      <c r="Z956" s="896"/>
    </row>
    <row r="957" ht="15.75" customHeight="1">
      <c r="A957" s="896"/>
      <c r="B957" s="896"/>
      <c r="C957" s="896"/>
      <c r="D957" s="896"/>
      <c r="E957" s="896"/>
      <c r="F957" s="896"/>
      <c r="G957" s="896"/>
      <c r="H957" s="896"/>
      <c r="I957" s="896"/>
      <c r="J957" s="896"/>
      <c r="K957" s="896"/>
      <c r="L957" s="896"/>
      <c r="M957" s="896"/>
      <c r="N957" s="896"/>
      <c r="O957" s="896"/>
      <c r="P957" s="896"/>
      <c r="Q957" s="896"/>
      <c r="R957" s="896"/>
      <c r="S957" s="896"/>
      <c r="T957" s="896"/>
      <c r="U957" s="896"/>
      <c r="V957" s="896"/>
      <c r="W957" s="896"/>
      <c r="X957" s="896"/>
      <c r="Y957" s="896"/>
      <c r="Z957" s="896"/>
    </row>
    <row r="958" ht="15.75" customHeight="1">
      <c r="A958" s="896"/>
      <c r="B958" s="896"/>
      <c r="C958" s="896"/>
      <c r="D958" s="896"/>
      <c r="E958" s="896"/>
      <c r="F958" s="896"/>
      <c r="G958" s="896"/>
      <c r="H958" s="896"/>
      <c r="I958" s="896"/>
      <c r="J958" s="896"/>
      <c r="K958" s="896"/>
      <c r="L958" s="896"/>
      <c r="M958" s="896"/>
      <c r="N958" s="896"/>
      <c r="O958" s="896"/>
      <c r="P958" s="896"/>
      <c r="Q958" s="896"/>
      <c r="R958" s="896"/>
      <c r="S958" s="896"/>
      <c r="T958" s="896"/>
      <c r="U958" s="896"/>
      <c r="V958" s="896"/>
      <c r="W958" s="896"/>
      <c r="X958" s="896"/>
      <c r="Y958" s="896"/>
      <c r="Z958" s="896"/>
    </row>
    <row r="959" ht="15.75" customHeight="1">
      <c r="A959" s="896"/>
      <c r="B959" s="896"/>
      <c r="C959" s="896"/>
      <c r="D959" s="896"/>
      <c r="E959" s="896"/>
      <c r="F959" s="896"/>
      <c r="G959" s="896"/>
      <c r="H959" s="896"/>
      <c r="I959" s="896"/>
      <c r="J959" s="896"/>
      <c r="K959" s="896"/>
      <c r="L959" s="896"/>
      <c r="M959" s="896"/>
      <c r="N959" s="896"/>
      <c r="O959" s="896"/>
      <c r="P959" s="896"/>
      <c r="Q959" s="896"/>
      <c r="R959" s="896"/>
      <c r="S959" s="896"/>
      <c r="T959" s="896"/>
      <c r="U959" s="896"/>
      <c r="V959" s="896"/>
      <c r="W959" s="896"/>
      <c r="X959" s="896"/>
      <c r="Y959" s="896"/>
      <c r="Z959" s="896"/>
    </row>
    <row r="960" ht="15.75" customHeight="1">
      <c r="A960" s="896"/>
      <c r="B960" s="896"/>
      <c r="C960" s="896"/>
      <c r="D960" s="896"/>
      <c r="E960" s="896"/>
      <c r="F960" s="896"/>
      <c r="G960" s="896"/>
      <c r="H960" s="896"/>
      <c r="I960" s="896"/>
      <c r="J960" s="896"/>
      <c r="K960" s="896"/>
      <c r="L960" s="896"/>
      <c r="M960" s="896"/>
      <c r="N960" s="896"/>
      <c r="O960" s="896"/>
      <c r="P960" s="896"/>
      <c r="Q960" s="896"/>
      <c r="R960" s="896"/>
      <c r="S960" s="896"/>
      <c r="T960" s="896"/>
      <c r="U960" s="896"/>
      <c r="V960" s="896"/>
      <c r="W960" s="896"/>
      <c r="X960" s="896"/>
      <c r="Y960" s="896"/>
      <c r="Z960" s="896"/>
    </row>
    <row r="961" ht="15.75" customHeight="1">
      <c r="A961" s="896"/>
      <c r="B961" s="896"/>
      <c r="C961" s="896"/>
      <c r="D961" s="896"/>
      <c r="E961" s="896"/>
      <c r="F961" s="896"/>
      <c r="G961" s="896"/>
      <c r="H961" s="896"/>
      <c r="I961" s="896"/>
      <c r="J961" s="896"/>
      <c r="K961" s="896"/>
      <c r="L961" s="896"/>
      <c r="M961" s="896"/>
      <c r="N961" s="896"/>
      <c r="O961" s="896"/>
      <c r="P961" s="896"/>
      <c r="Q961" s="896"/>
      <c r="R961" s="896"/>
      <c r="S961" s="896"/>
      <c r="T961" s="896"/>
      <c r="U961" s="896"/>
      <c r="V961" s="896"/>
      <c r="W961" s="896"/>
      <c r="X961" s="896"/>
      <c r="Y961" s="896"/>
      <c r="Z961" s="896"/>
    </row>
    <row r="962" ht="15.75" customHeight="1">
      <c r="A962" s="896"/>
      <c r="B962" s="896"/>
      <c r="C962" s="896"/>
      <c r="D962" s="896"/>
      <c r="E962" s="896"/>
      <c r="F962" s="896"/>
      <c r="G962" s="896"/>
      <c r="H962" s="896"/>
      <c r="I962" s="896"/>
      <c r="J962" s="896"/>
      <c r="K962" s="896"/>
      <c r="L962" s="896"/>
      <c r="M962" s="896"/>
      <c r="N962" s="896"/>
      <c r="O962" s="896"/>
      <c r="P962" s="896"/>
      <c r="Q962" s="896"/>
      <c r="R962" s="896"/>
      <c r="S962" s="896"/>
      <c r="T962" s="896"/>
      <c r="U962" s="896"/>
      <c r="V962" s="896"/>
      <c r="W962" s="896"/>
      <c r="X962" s="896"/>
      <c r="Y962" s="896"/>
      <c r="Z962" s="896"/>
    </row>
    <row r="963" ht="15.75" customHeight="1">
      <c r="A963" s="896"/>
      <c r="B963" s="896"/>
      <c r="C963" s="896"/>
      <c r="D963" s="896"/>
      <c r="E963" s="896"/>
      <c r="F963" s="896"/>
      <c r="G963" s="896"/>
      <c r="H963" s="896"/>
      <c r="I963" s="896"/>
      <c r="J963" s="896"/>
      <c r="K963" s="896"/>
      <c r="L963" s="896"/>
      <c r="M963" s="896"/>
      <c r="N963" s="896"/>
      <c r="O963" s="896"/>
      <c r="P963" s="896"/>
      <c r="Q963" s="896"/>
      <c r="R963" s="896"/>
      <c r="S963" s="896"/>
      <c r="T963" s="896"/>
      <c r="U963" s="896"/>
      <c r="V963" s="896"/>
      <c r="W963" s="896"/>
      <c r="X963" s="896"/>
      <c r="Y963" s="896"/>
      <c r="Z963" s="896"/>
    </row>
    <row r="964" ht="15.75" customHeight="1">
      <c r="A964" s="896"/>
      <c r="B964" s="896"/>
      <c r="C964" s="896"/>
      <c r="D964" s="896"/>
      <c r="E964" s="896"/>
      <c r="F964" s="896"/>
      <c r="G964" s="896"/>
      <c r="H964" s="896"/>
      <c r="I964" s="896"/>
      <c r="J964" s="896"/>
      <c r="K964" s="896"/>
      <c r="L964" s="896"/>
      <c r="M964" s="896"/>
      <c r="N964" s="896"/>
      <c r="O964" s="896"/>
      <c r="P964" s="896"/>
      <c r="Q964" s="896"/>
      <c r="R964" s="896"/>
      <c r="S964" s="896"/>
      <c r="T964" s="896"/>
      <c r="U964" s="896"/>
      <c r="V964" s="896"/>
      <c r="W964" s="896"/>
      <c r="X964" s="896"/>
      <c r="Y964" s="896"/>
      <c r="Z964" s="896"/>
    </row>
    <row r="965" ht="15.75" customHeight="1">
      <c r="A965" s="896"/>
      <c r="B965" s="896"/>
      <c r="C965" s="896"/>
      <c r="D965" s="896"/>
      <c r="E965" s="896"/>
      <c r="F965" s="896"/>
      <c r="G965" s="896"/>
      <c r="H965" s="896"/>
      <c r="I965" s="896"/>
      <c r="J965" s="896"/>
      <c r="K965" s="896"/>
      <c r="L965" s="896"/>
      <c r="M965" s="896"/>
      <c r="N965" s="896"/>
      <c r="O965" s="896"/>
      <c r="P965" s="896"/>
      <c r="Q965" s="896"/>
      <c r="R965" s="896"/>
      <c r="S965" s="896"/>
      <c r="T965" s="896"/>
      <c r="U965" s="896"/>
      <c r="V965" s="896"/>
      <c r="W965" s="896"/>
      <c r="X965" s="896"/>
      <c r="Y965" s="896"/>
      <c r="Z965" s="896"/>
    </row>
    <row r="966" ht="15.75" customHeight="1">
      <c r="A966" s="896"/>
      <c r="B966" s="896"/>
      <c r="C966" s="896"/>
      <c r="D966" s="896"/>
      <c r="E966" s="896"/>
      <c r="F966" s="896"/>
      <c r="G966" s="896"/>
      <c r="H966" s="896"/>
      <c r="I966" s="896"/>
      <c r="J966" s="896"/>
      <c r="K966" s="896"/>
      <c r="L966" s="896"/>
      <c r="M966" s="896"/>
      <c r="N966" s="896"/>
      <c r="O966" s="896"/>
      <c r="P966" s="896"/>
      <c r="Q966" s="896"/>
      <c r="R966" s="896"/>
      <c r="S966" s="896"/>
      <c r="T966" s="896"/>
      <c r="U966" s="896"/>
      <c r="V966" s="896"/>
      <c r="W966" s="896"/>
      <c r="X966" s="896"/>
      <c r="Y966" s="896"/>
      <c r="Z966" s="896"/>
    </row>
    <row r="967" ht="15.75" customHeight="1">
      <c r="A967" s="896"/>
      <c r="B967" s="896"/>
      <c r="C967" s="896"/>
      <c r="D967" s="896"/>
      <c r="E967" s="896"/>
      <c r="F967" s="896"/>
      <c r="G967" s="896"/>
      <c r="H967" s="896"/>
      <c r="I967" s="896"/>
      <c r="J967" s="896"/>
      <c r="K967" s="896"/>
      <c r="L967" s="896"/>
      <c r="M967" s="896"/>
      <c r="N967" s="896"/>
      <c r="O967" s="896"/>
      <c r="P967" s="896"/>
      <c r="Q967" s="896"/>
      <c r="R967" s="896"/>
      <c r="S967" s="896"/>
      <c r="T967" s="896"/>
      <c r="U967" s="896"/>
      <c r="V967" s="896"/>
      <c r="W967" s="896"/>
      <c r="X967" s="896"/>
      <c r="Y967" s="896"/>
      <c r="Z967" s="896"/>
    </row>
    <row r="968" ht="15.75" customHeight="1">
      <c r="A968" s="896"/>
      <c r="B968" s="896"/>
      <c r="C968" s="896"/>
      <c r="D968" s="896"/>
      <c r="E968" s="896"/>
      <c r="F968" s="896"/>
      <c r="G968" s="896"/>
      <c r="H968" s="896"/>
      <c r="I968" s="896"/>
      <c r="J968" s="896"/>
      <c r="K968" s="896"/>
      <c r="L968" s="896"/>
      <c r="M968" s="896"/>
      <c r="N968" s="896"/>
      <c r="O968" s="896"/>
      <c r="P968" s="896"/>
      <c r="Q968" s="896"/>
      <c r="R968" s="896"/>
      <c r="S968" s="896"/>
      <c r="T968" s="896"/>
      <c r="U968" s="896"/>
      <c r="V968" s="896"/>
      <c r="W968" s="896"/>
      <c r="X968" s="896"/>
      <c r="Y968" s="896"/>
      <c r="Z968" s="896"/>
    </row>
    <row r="969" ht="15.75" customHeight="1">
      <c r="A969" s="896"/>
      <c r="B969" s="896"/>
      <c r="C969" s="896"/>
      <c r="D969" s="896"/>
      <c r="E969" s="896"/>
      <c r="F969" s="896"/>
      <c r="G969" s="896"/>
      <c r="H969" s="896"/>
      <c r="I969" s="896"/>
      <c r="J969" s="896"/>
      <c r="K969" s="896"/>
      <c r="L969" s="896"/>
      <c r="M969" s="896"/>
      <c r="N969" s="896"/>
      <c r="O969" s="896"/>
      <c r="P969" s="896"/>
      <c r="Q969" s="896"/>
      <c r="R969" s="896"/>
      <c r="S969" s="896"/>
      <c r="T969" s="896"/>
      <c r="U969" s="896"/>
      <c r="V969" s="896"/>
      <c r="W969" s="896"/>
      <c r="X969" s="896"/>
      <c r="Y969" s="896"/>
      <c r="Z969" s="896"/>
    </row>
    <row r="970" ht="15.75" customHeight="1">
      <c r="A970" s="896"/>
      <c r="B970" s="896"/>
      <c r="C970" s="896"/>
      <c r="D970" s="896"/>
      <c r="E970" s="896"/>
      <c r="F970" s="896"/>
      <c r="G970" s="896"/>
      <c r="H970" s="896"/>
      <c r="I970" s="896"/>
      <c r="J970" s="896"/>
      <c r="K970" s="896"/>
      <c r="L970" s="896"/>
      <c r="M970" s="896"/>
      <c r="N970" s="896"/>
      <c r="O970" s="896"/>
      <c r="P970" s="896"/>
      <c r="Q970" s="896"/>
      <c r="R970" s="896"/>
      <c r="S970" s="896"/>
      <c r="T970" s="896"/>
      <c r="U970" s="896"/>
      <c r="V970" s="896"/>
      <c r="W970" s="896"/>
      <c r="X970" s="896"/>
      <c r="Y970" s="896"/>
      <c r="Z970" s="896"/>
    </row>
    <row r="971" ht="15.75" customHeight="1">
      <c r="A971" s="896"/>
      <c r="B971" s="896"/>
      <c r="C971" s="896"/>
      <c r="D971" s="896"/>
      <c r="E971" s="896"/>
      <c r="F971" s="896"/>
      <c r="G971" s="896"/>
      <c r="H971" s="896"/>
      <c r="I971" s="896"/>
      <c r="J971" s="896"/>
      <c r="K971" s="896"/>
      <c r="L971" s="896"/>
      <c r="M971" s="896"/>
      <c r="N971" s="896"/>
      <c r="O971" s="896"/>
      <c r="P971" s="896"/>
      <c r="Q971" s="896"/>
      <c r="R971" s="896"/>
      <c r="S971" s="896"/>
      <c r="T971" s="896"/>
      <c r="U971" s="896"/>
      <c r="V971" s="896"/>
      <c r="W971" s="896"/>
      <c r="X971" s="896"/>
      <c r="Y971" s="896"/>
      <c r="Z971" s="896"/>
    </row>
    <row r="972" ht="15.75" customHeight="1">
      <c r="A972" s="896"/>
      <c r="B972" s="896"/>
      <c r="C972" s="896"/>
      <c r="D972" s="896"/>
      <c r="E972" s="896"/>
      <c r="F972" s="896"/>
      <c r="G972" s="896"/>
      <c r="H972" s="896"/>
      <c r="I972" s="896"/>
      <c r="J972" s="896"/>
      <c r="K972" s="896"/>
      <c r="L972" s="896"/>
      <c r="M972" s="896"/>
      <c r="N972" s="896"/>
      <c r="O972" s="896"/>
      <c r="P972" s="896"/>
      <c r="Q972" s="896"/>
      <c r="R972" s="896"/>
      <c r="S972" s="896"/>
      <c r="T972" s="896"/>
      <c r="U972" s="896"/>
      <c r="V972" s="896"/>
      <c r="W972" s="896"/>
      <c r="X972" s="896"/>
      <c r="Y972" s="896"/>
      <c r="Z972" s="896"/>
    </row>
    <row r="973" ht="15.75" customHeight="1">
      <c r="A973" s="896"/>
      <c r="B973" s="896"/>
      <c r="C973" s="896"/>
      <c r="D973" s="896"/>
      <c r="E973" s="896"/>
      <c r="F973" s="896"/>
      <c r="G973" s="896"/>
      <c r="H973" s="896"/>
      <c r="I973" s="896"/>
      <c r="J973" s="896"/>
      <c r="K973" s="896"/>
      <c r="L973" s="896"/>
      <c r="M973" s="896"/>
      <c r="N973" s="896"/>
      <c r="O973" s="896"/>
      <c r="P973" s="896"/>
      <c r="Q973" s="896"/>
      <c r="R973" s="896"/>
      <c r="S973" s="896"/>
      <c r="T973" s="896"/>
      <c r="U973" s="896"/>
      <c r="V973" s="896"/>
      <c r="W973" s="896"/>
      <c r="X973" s="896"/>
      <c r="Y973" s="896"/>
      <c r="Z973" s="896"/>
    </row>
    <row r="974" ht="15.75" customHeight="1">
      <c r="A974" s="896"/>
      <c r="B974" s="896"/>
      <c r="C974" s="896"/>
      <c r="D974" s="896"/>
      <c r="E974" s="896"/>
      <c r="F974" s="896"/>
      <c r="G974" s="896"/>
      <c r="H974" s="896"/>
      <c r="I974" s="896"/>
      <c r="J974" s="896"/>
      <c r="K974" s="896"/>
      <c r="L974" s="896"/>
      <c r="M974" s="896"/>
      <c r="N974" s="896"/>
      <c r="O974" s="896"/>
      <c r="P974" s="896"/>
      <c r="Q974" s="896"/>
      <c r="R974" s="896"/>
      <c r="S974" s="896"/>
      <c r="T974" s="896"/>
      <c r="U974" s="896"/>
      <c r="V974" s="896"/>
      <c r="W974" s="896"/>
      <c r="X974" s="896"/>
      <c r="Y974" s="896"/>
      <c r="Z974" s="896"/>
    </row>
    <row r="975" ht="15.75" customHeight="1">
      <c r="A975" s="896"/>
      <c r="B975" s="896"/>
      <c r="C975" s="896"/>
      <c r="D975" s="896"/>
      <c r="E975" s="896"/>
      <c r="F975" s="896"/>
      <c r="G975" s="896"/>
      <c r="H975" s="896"/>
      <c r="I975" s="896"/>
      <c r="J975" s="896"/>
      <c r="K975" s="896"/>
      <c r="L975" s="896"/>
      <c r="M975" s="896"/>
      <c r="N975" s="896"/>
      <c r="O975" s="896"/>
      <c r="P975" s="896"/>
      <c r="Q975" s="896"/>
      <c r="R975" s="896"/>
      <c r="S975" s="896"/>
      <c r="T975" s="896"/>
      <c r="U975" s="896"/>
      <c r="V975" s="896"/>
      <c r="W975" s="896"/>
      <c r="X975" s="896"/>
      <c r="Y975" s="896"/>
      <c r="Z975" s="896"/>
    </row>
    <row r="976" ht="15.75" customHeight="1">
      <c r="A976" s="896"/>
      <c r="B976" s="896"/>
      <c r="C976" s="896"/>
      <c r="D976" s="896"/>
      <c r="E976" s="896"/>
      <c r="F976" s="896"/>
      <c r="G976" s="896"/>
      <c r="H976" s="896"/>
      <c r="I976" s="896"/>
      <c r="J976" s="896"/>
      <c r="K976" s="896"/>
      <c r="L976" s="896"/>
      <c r="M976" s="896"/>
      <c r="N976" s="896"/>
      <c r="O976" s="896"/>
      <c r="P976" s="896"/>
      <c r="Q976" s="896"/>
      <c r="R976" s="896"/>
      <c r="S976" s="896"/>
      <c r="T976" s="896"/>
      <c r="U976" s="896"/>
      <c r="V976" s="896"/>
      <c r="W976" s="896"/>
      <c r="X976" s="896"/>
      <c r="Y976" s="896"/>
      <c r="Z976" s="896"/>
    </row>
    <row r="977" ht="15.75" customHeight="1">
      <c r="A977" s="896"/>
      <c r="B977" s="896"/>
      <c r="C977" s="896"/>
      <c r="D977" s="896"/>
      <c r="E977" s="896"/>
      <c r="F977" s="896"/>
      <c r="G977" s="896"/>
      <c r="H977" s="896"/>
      <c r="I977" s="896"/>
      <c r="J977" s="896"/>
      <c r="K977" s="896"/>
      <c r="L977" s="896"/>
      <c r="M977" s="896"/>
      <c r="N977" s="896"/>
      <c r="O977" s="896"/>
      <c r="P977" s="896"/>
      <c r="Q977" s="896"/>
      <c r="R977" s="896"/>
      <c r="S977" s="896"/>
      <c r="T977" s="896"/>
      <c r="U977" s="896"/>
      <c r="V977" s="896"/>
      <c r="W977" s="896"/>
      <c r="X977" s="896"/>
      <c r="Y977" s="896"/>
      <c r="Z977" s="896"/>
    </row>
    <row r="978" ht="15.75" customHeight="1">
      <c r="A978" s="896"/>
      <c r="B978" s="896"/>
      <c r="C978" s="896"/>
      <c r="D978" s="896"/>
      <c r="E978" s="896"/>
      <c r="F978" s="896"/>
      <c r="G978" s="896"/>
      <c r="H978" s="896"/>
      <c r="I978" s="896"/>
      <c r="J978" s="896"/>
      <c r="K978" s="896"/>
      <c r="L978" s="896"/>
      <c r="M978" s="896"/>
      <c r="N978" s="896"/>
      <c r="O978" s="896"/>
      <c r="P978" s="896"/>
      <c r="Q978" s="896"/>
      <c r="R978" s="896"/>
      <c r="S978" s="896"/>
      <c r="T978" s="896"/>
      <c r="U978" s="896"/>
      <c r="V978" s="896"/>
      <c r="W978" s="896"/>
      <c r="X978" s="896"/>
      <c r="Y978" s="896"/>
      <c r="Z978" s="896"/>
    </row>
    <row r="979" ht="15.75" customHeight="1">
      <c r="A979" s="896"/>
      <c r="B979" s="896"/>
      <c r="C979" s="896"/>
      <c r="D979" s="896"/>
      <c r="E979" s="896"/>
      <c r="F979" s="896"/>
      <c r="G979" s="896"/>
      <c r="H979" s="896"/>
      <c r="I979" s="896"/>
      <c r="J979" s="896"/>
      <c r="K979" s="896"/>
      <c r="L979" s="896"/>
      <c r="M979" s="896"/>
      <c r="N979" s="896"/>
      <c r="O979" s="896"/>
      <c r="P979" s="896"/>
      <c r="Q979" s="896"/>
      <c r="R979" s="896"/>
      <c r="S979" s="896"/>
      <c r="T979" s="896"/>
      <c r="U979" s="896"/>
      <c r="V979" s="896"/>
      <c r="W979" s="896"/>
      <c r="X979" s="896"/>
      <c r="Y979" s="896"/>
      <c r="Z979" s="896"/>
    </row>
    <row r="980" ht="15.75" customHeight="1">
      <c r="A980" s="896"/>
      <c r="B980" s="896"/>
      <c r="C980" s="896"/>
      <c r="D980" s="896"/>
      <c r="E980" s="896"/>
      <c r="F980" s="896"/>
      <c r="G980" s="896"/>
      <c r="H980" s="896"/>
      <c r="I980" s="896"/>
      <c r="J980" s="896"/>
      <c r="K980" s="896"/>
      <c r="L980" s="896"/>
      <c r="M980" s="896"/>
      <c r="N980" s="896"/>
      <c r="O980" s="896"/>
      <c r="P980" s="896"/>
      <c r="Q980" s="896"/>
      <c r="R980" s="896"/>
      <c r="S980" s="896"/>
      <c r="T980" s="896"/>
      <c r="U980" s="896"/>
      <c r="V980" s="896"/>
      <c r="W980" s="896"/>
      <c r="X980" s="896"/>
      <c r="Y980" s="896"/>
      <c r="Z980" s="896"/>
    </row>
    <row r="981" ht="15.75" customHeight="1">
      <c r="A981" s="896"/>
      <c r="B981" s="896"/>
      <c r="C981" s="896"/>
      <c r="D981" s="896"/>
      <c r="E981" s="896"/>
      <c r="F981" s="896"/>
      <c r="G981" s="896"/>
      <c r="H981" s="896"/>
      <c r="I981" s="896"/>
      <c r="J981" s="896"/>
      <c r="K981" s="896"/>
      <c r="L981" s="896"/>
      <c r="M981" s="896"/>
      <c r="N981" s="896"/>
      <c r="O981" s="896"/>
      <c r="P981" s="896"/>
      <c r="Q981" s="896"/>
      <c r="R981" s="896"/>
      <c r="S981" s="896"/>
      <c r="T981" s="896"/>
      <c r="U981" s="896"/>
      <c r="V981" s="896"/>
      <c r="W981" s="896"/>
      <c r="X981" s="896"/>
      <c r="Y981" s="896"/>
      <c r="Z981" s="896"/>
    </row>
    <row r="982" ht="15.75" customHeight="1">
      <c r="A982" s="896"/>
      <c r="B982" s="896"/>
      <c r="C982" s="896"/>
      <c r="D982" s="896"/>
      <c r="E982" s="896"/>
      <c r="F982" s="896"/>
      <c r="G982" s="896"/>
      <c r="H982" s="896"/>
      <c r="I982" s="896"/>
      <c r="J982" s="896"/>
      <c r="K982" s="896"/>
      <c r="L982" s="896"/>
      <c r="M982" s="896"/>
      <c r="N982" s="896"/>
      <c r="O982" s="896"/>
      <c r="P982" s="896"/>
      <c r="Q982" s="896"/>
      <c r="R982" s="896"/>
      <c r="S982" s="896"/>
      <c r="T982" s="896"/>
      <c r="U982" s="896"/>
      <c r="V982" s="896"/>
      <c r="W982" s="896"/>
      <c r="X982" s="896"/>
      <c r="Y982" s="896"/>
      <c r="Z982" s="896"/>
    </row>
    <row r="983" ht="15.75" customHeight="1">
      <c r="A983" s="896"/>
      <c r="B983" s="896"/>
      <c r="C983" s="896"/>
      <c r="D983" s="896"/>
      <c r="E983" s="896"/>
      <c r="F983" s="896"/>
      <c r="G983" s="896"/>
      <c r="H983" s="896"/>
      <c r="I983" s="896"/>
      <c r="J983" s="896"/>
      <c r="K983" s="896"/>
      <c r="L983" s="896"/>
      <c r="M983" s="896"/>
      <c r="N983" s="896"/>
      <c r="O983" s="896"/>
      <c r="P983" s="896"/>
      <c r="Q983" s="896"/>
      <c r="R983" s="896"/>
      <c r="S983" s="896"/>
      <c r="T983" s="896"/>
      <c r="U983" s="896"/>
      <c r="V983" s="896"/>
      <c r="W983" s="896"/>
      <c r="X983" s="896"/>
      <c r="Y983" s="896"/>
      <c r="Z983" s="896"/>
    </row>
    <row r="984" ht="15.75" customHeight="1">
      <c r="A984" s="896"/>
      <c r="B984" s="896"/>
      <c r="C984" s="896"/>
      <c r="D984" s="896"/>
      <c r="E984" s="896"/>
      <c r="F984" s="896"/>
      <c r="G984" s="896"/>
      <c r="H984" s="896"/>
      <c r="I984" s="896"/>
      <c r="J984" s="896"/>
      <c r="K984" s="896"/>
      <c r="L984" s="896"/>
      <c r="M984" s="896"/>
      <c r="N984" s="896"/>
      <c r="O984" s="896"/>
      <c r="P984" s="896"/>
      <c r="Q984" s="896"/>
      <c r="R984" s="896"/>
      <c r="S984" s="896"/>
      <c r="T984" s="896"/>
      <c r="U984" s="896"/>
      <c r="V984" s="896"/>
      <c r="W984" s="896"/>
      <c r="X984" s="896"/>
      <c r="Y984" s="896"/>
      <c r="Z984" s="896"/>
    </row>
    <row r="985" ht="15.75" customHeight="1">
      <c r="A985" s="896"/>
      <c r="B985" s="896"/>
      <c r="C985" s="896"/>
      <c r="D985" s="896"/>
      <c r="E985" s="896"/>
      <c r="F985" s="896"/>
      <c r="G985" s="896"/>
      <c r="H985" s="896"/>
      <c r="I985" s="896"/>
      <c r="J985" s="896"/>
      <c r="K985" s="896"/>
      <c r="L985" s="896"/>
      <c r="M985" s="896"/>
      <c r="N985" s="896"/>
      <c r="O985" s="896"/>
      <c r="P985" s="896"/>
      <c r="Q985" s="896"/>
      <c r="R985" s="896"/>
      <c r="S985" s="896"/>
      <c r="T985" s="896"/>
      <c r="U985" s="896"/>
      <c r="V985" s="896"/>
      <c r="W985" s="896"/>
      <c r="X985" s="896"/>
      <c r="Y985" s="896"/>
      <c r="Z985" s="896"/>
    </row>
    <row r="986" ht="15.75" customHeight="1">
      <c r="A986" s="896"/>
      <c r="B986" s="896"/>
      <c r="C986" s="896"/>
      <c r="D986" s="896"/>
      <c r="E986" s="896"/>
      <c r="F986" s="896"/>
      <c r="G986" s="896"/>
      <c r="H986" s="896"/>
      <c r="I986" s="896"/>
      <c r="J986" s="896"/>
      <c r="K986" s="896"/>
      <c r="L986" s="896"/>
      <c r="M986" s="896"/>
      <c r="N986" s="896"/>
      <c r="O986" s="896"/>
      <c r="P986" s="896"/>
      <c r="Q986" s="896"/>
      <c r="R986" s="896"/>
      <c r="S986" s="896"/>
      <c r="T986" s="896"/>
      <c r="U986" s="896"/>
      <c r="V986" s="896"/>
      <c r="W986" s="896"/>
      <c r="X986" s="896"/>
      <c r="Y986" s="896"/>
      <c r="Z986" s="896"/>
    </row>
    <row r="987" ht="15.75" customHeight="1">
      <c r="A987" s="896"/>
      <c r="B987" s="896"/>
      <c r="C987" s="896"/>
      <c r="D987" s="896"/>
      <c r="E987" s="896"/>
      <c r="F987" s="896"/>
      <c r="G987" s="896"/>
      <c r="H987" s="896"/>
      <c r="I987" s="896"/>
      <c r="J987" s="896"/>
      <c r="K987" s="896"/>
      <c r="L987" s="896"/>
      <c r="M987" s="896"/>
      <c r="N987" s="896"/>
      <c r="O987" s="896"/>
      <c r="P987" s="896"/>
      <c r="Q987" s="896"/>
      <c r="R987" s="896"/>
      <c r="S987" s="896"/>
      <c r="T987" s="896"/>
      <c r="U987" s="896"/>
      <c r="V987" s="896"/>
      <c r="W987" s="896"/>
      <c r="X987" s="896"/>
      <c r="Y987" s="896"/>
      <c r="Z987" s="896"/>
    </row>
    <row r="988" ht="15.75" customHeight="1">
      <c r="A988" s="896"/>
      <c r="B988" s="896"/>
      <c r="C988" s="896"/>
      <c r="D988" s="896"/>
      <c r="E988" s="896"/>
      <c r="F988" s="896"/>
      <c r="G988" s="896"/>
      <c r="H988" s="896"/>
      <c r="I988" s="896"/>
      <c r="J988" s="896"/>
      <c r="K988" s="896"/>
      <c r="L988" s="896"/>
      <c r="M988" s="896"/>
      <c r="N988" s="896"/>
      <c r="O988" s="896"/>
      <c r="P988" s="896"/>
      <c r="Q988" s="896"/>
      <c r="R988" s="896"/>
      <c r="S988" s="896"/>
      <c r="T988" s="896"/>
      <c r="U988" s="896"/>
      <c r="V988" s="896"/>
      <c r="W988" s="896"/>
      <c r="X988" s="896"/>
      <c r="Y988" s="896"/>
      <c r="Z988" s="896"/>
    </row>
    <row r="989" ht="15.75" customHeight="1">
      <c r="A989" s="896"/>
      <c r="B989" s="896"/>
      <c r="C989" s="896"/>
      <c r="D989" s="896"/>
      <c r="E989" s="896"/>
      <c r="F989" s="896"/>
      <c r="G989" s="896"/>
      <c r="H989" s="896"/>
      <c r="I989" s="896"/>
      <c r="J989" s="896"/>
      <c r="K989" s="896"/>
      <c r="L989" s="896"/>
      <c r="M989" s="896"/>
      <c r="N989" s="896"/>
      <c r="O989" s="896"/>
      <c r="P989" s="896"/>
      <c r="Q989" s="896"/>
      <c r="R989" s="896"/>
      <c r="S989" s="896"/>
      <c r="T989" s="896"/>
      <c r="U989" s="896"/>
      <c r="V989" s="896"/>
      <c r="W989" s="896"/>
      <c r="X989" s="896"/>
      <c r="Y989" s="896"/>
      <c r="Z989" s="896"/>
    </row>
    <row r="990" ht="15.75" customHeight="1">
      <c r="A990" s="896"/>
      <c r="B990" s="896"/>
      <c r="C990" s="896"/>
      <c r="D990" s="896"/>
      <c r="E990" s="896"/>
      <c r="F990" s="896"/>
      <c r="G990" s="896"/>
      <c r="H990" s="896"/>
      <c r="I990" s="896"/>
      <c r="J990" s="896"/>
      <c r="K990" s="896"/>
      <c r="L990" s="896"/>
      <c r="M990" s="896"/>
      <c r="N990" s="896"/>
      <c r="O990" s="896"/>
      <c r="P990" s="896"/>
      <c r="Q990" s="896"/>
      <c r="R990" s="896"/>
      <c r="S990" s="896"/>
      <c r="T990" s="896"/>
      <c r="U990" s="896"/>
      <c r="V990" s="896"/>
      <c r="W990" s="896"/>
      <c r="X990" s="896"/>
      <c r="Y990" s="896"/>
      <c r="Z990" s="896"/>
    </row>
    <row r="991" ht="15.75" customHeight="1">
      <c r="A991" s="896"/>
      <c r="B991" s="896"/>
      <c r="C991" s="896"/>
      <c r="D991" s="896"/>
      <c r="E991" s="896"/>
      <c r="F991" s="896"/>
      <c r="G991" s="896"/>
      <c r="H991" s="896"/>
      <c r="I991" s="896"/>
      <c r="J991" s="896"/>
      <c r="K991" s="896"/>
      <c r="L991" s="896"/>
      <c r="M991" s="896"/>
      <c r="N991" s="896"/>
      <c r="O991" s="896"/>
      <c r="P991" s="896"/>
      <c r="Q991" s="896"/>
      <c r="R991" s="896"/>
      <c r="S991" s="896"/>
      <c r="T991" s="896"/>
      <c r="U991" s="896"/>
      <c r="V991" s="896"/>
      <c r="W991" s="896"/>
      <c r="X991" s="896"/>
      <c r="Y991" s="896"/>
      <c r="Z991" s="896"/>
    </row>
    <row r="992" ht="15.75" customHeight="1">
      <c r="A992" s="896"/>
      <c r="B992" s="896"/>
      <c r="C992" s="896"/>
      <c r="D992" s="896"/>
      <c r="E992" s="896"/>
      <c r="F992" s="896"/>
      <c r="G992" s="896"/>
      <c r="H992" s="896"/>
      <c r="I992" s="896"/>
      <c r="J992" s="896"/>
      <c r="K992" s="896"/>
      <c r="L992" s="896"/>
      <c r="M992" s="896"/>
      <c r="N992" s="896"/>
      <c r="O992" s="896"/>
      <c r="P992" s="896"/>
      <c r="Q992" s="896"/>
      <c r="R992" s="896"/>
      <c r="S992" s="896"/>
      <c r="T992" s="896"/>
      <c r="U992" s="896"/>
      <c r="V992" s="896"/>
      <c r="W992" s="896"/>
      <c r="X992" s="896"/>
      <c r="Y992" s="896"/>
      <c r="Z992" s="896"/>
    </row>
    <row r="993" ht="15.75" customHeight="1">
      <c r="A993" s="896"/>
      <c r="B993" s="896"/>
      <c r="C993" s="896"/>
      <c r="D993" s="896"/>
      <c r="E993" s="896"/>
      <c r="F993" s="896"/>
      <c r="G993" s="896"/>
      <c r="H993" s="896"/>
      <c r="I993" s="896"/>
      <c r="J993" s="896"/>
      <c r="K993" s="896"/>
      <c r="L993" s="896"/>
      <c r="M993" s="896"/>
      <c r="N993" s="896"/>
      <c r="O993" s="896"/>
      <c r="P993" s="896"/>
      <c r="Q993" s="896"/>
      <c r="R993" s="896"/>
      <c r="S993" s="896"/>
      <c r="T993" s="896"/>
      <c r="U993" s="896"/>
      <c r="V993" s="896"/>
      <c r="W993" s="896"/>
      <c r="X993" s="896"/>
      <c r="Y993" s="896"/>
      <c r="Z993" s="896"/>
    </row>
    <row r="994" ht="15.75" customHeight="1">
      <c r="A994" s="896"/>
      <c r="B994" s="896"/>
      <c r="C994" s="896"/>
      <c r="D994" s="896"/>
      <c r="E994" s="896"/>
      <c r="F994" s="896"/>
      <c r="G994" s="896"/>
      <c r="H994" s="896"/>
      <c r="I994" s="896"/>
      <c r="J994" s="896"/>
      <c r="K994" s="896"/>
      <c r="L994" s="896"/>
      <c r="M994" s="896"/>
      <c r="N994" s="896"/>
      <c r="O994" s="896"/>
      <c r="P994" s="896"/>
      <c r="Q994" s="896"/>
      <c r="R994" s="896"/>
      <c r="S994" s="896"/>
      <c r="T994" s="896"/>
      <c r="U994" s="896"/>
      <c r="V994" s="896"/>
      <c r="W994" s="896"/>
      <c r="X994" s="896"/>
      <c r="Y994" s="896"/>
      <c r="Z994" s="896"/>
    </row>
    <row r="995" ht="15.75" customHeight="1">
      <c r="A995" s="896"/>
      <c r="B995" s="896"/>
      <c r="C995" s="896"/>
      <c r="D995" s="896"/>
      <c r="E995" s="896"/>
      <c r="F995" s="896"/>
      <c r="G995" s="896"/>
      <c r="H995" s="896"/>
      <c r="I995" s="896"/>
      <c r="J995" s="896"/>
      <c r="K995" s="896"/>
      <c r="L995" s="896"/>
      <c r="M995" s="896"/>
      <c r="N995" s="896"/>
      <c r="O995" s="896"/>
      <c r="P995" s="896"/>
      <c r="Q995" s="896"/>
      <c r="R995" s="896"/>
      <c r="S995" s="896"/>
      <c r="T995" s="896"/>
      <c r="U995" s="896"/>
      <c r="V995" s="896"/>
      <c r="W995" s="896"/>
      <c r="X995" s="896"/>
      <c r="Y995" s="896"/>
      <c r="Z995" s="896"/>
    </row>
    <row r="996" ht="15.75" customHeight="1">
      <c r="A996" s="896"/>
      <c r="B996" s="896"/>
      <c r="C996" s="896"/>
      <c r="D996" s="896"/>
      <c r="E996" s="896"/>
      <c r="F996" s="896"/>
      <c r="G996" s="896"/>
      <c r="H996" s="896"/>
      <c r="I996" s="896"/>
      <c r="J996" s="896"/>
      <c r="K996" s="896"/>
      <c r="L996" s="896"/>
      <c r="M996" s="896"/>
      <c r="N996" s="896"/>
      <c r="O996" s="896"/>
      <c r="P996" s="896"/>
      <c r="Q996" s="896"/>
      <c r="R996" s="896"/>
      <c r="S996" s="896"/>
      <c r="T996" s="896"/>
      <c r="U996" s="896"/>
      <c r="V996" s="896"/>
      <c r="W996" s="896"/>
      <c r="X996" s="896"/>
      <c r="Y996" s="896"/>
      <c r="Z996" s="896"/>
    </row>
    <row r="997" ht="15.75" customHeight="1">
      <c r="A997" s="896"/>
      <c r="B997" s="896"/>
      <c r="C997" s="896"/>
      <c r="D997" s="896"/>
      <c r="E997" s="896"/>
      <c r="F997" s="896"/>
      <c r="G997" s="896"/>
      <c r="H997" s="896"/>
      <c r="I997" s="896"/>
      <c r="J997" s="896"/>
      <c r="K997" s="896"/>
      <c r="L997" s="896"/>
      <c r="M997" s="896"/>
      <c r="N997" s="896"/>
      <c r="O997" s="896"/>
      <c r="P997" s="896"/>
      <c r="Q997" s="896"/>
      <c r="R997" s="896"/>
      <c r="S997" s="896"/>
      <c r="T997" s="896"/>
      <c r="U997" s="896"/>
      <c r="V997" s="896"/>
      <c r="W997" s="896"/>
      <c r="X997" s="896"/>
      <c r="Y997" s="896"/>
      <c r="Z997" s="896"/>
    </row>
    <row r="998" ht="15.75" customHeight="1">
      <c r="A998" s="896"/>
      <c r="B998" s="896"/>
      <c r="C998" s="896"/>
      <c r="D998" s="896"/>
      <c r="E998" s="896"/>
      <c r="F998" s="896"/>
      <c r="G998" s="896"/>
      <c r="H998" s="896"/>
      <c r="I998" s="896"/>
      <c r="J998" s="896"/>
      <c r="K998" s="896"/>
      <c r="L998" s="896"/>
      <c r="M998" s="896"/>
      <c r="N998" s="896"/>
      <c r="O998" s="896"/>
      <c r="P998" s="896"/>
      <c r="Q998" s="896"/>
      <c r="R998" s="896"/>
      <c r="S998" s="896"/>
      <c r="T998" s="896"/>
      <c r="U998" s="896"/>
      <c r="V998" s="896"/>
      <c r="W998" s="896"/>
      <c r="X998" s="896"/>
      <c r="Y998" s="896"/>
      <c r="Z998" s="896"/>
    </row>
    <row r="999" ht="15.75" customHeight="1">
      <c r="A999" s="896"/>
      <c r="B999" s="896"/>
      <c r="C999" s="896"/>
      <c r="D999" s="896"/>
      <c r="E999" s="896"/>
      <c r="F999" s="896"/>
      <c r="G999" s="896"/>
      <c r="H999" s="896"/>
      <c r="I999" s="896"/>
      <c r="J999" s="896"/>
      <c r="K999" s="896"/>
      <c r="L999" s="896"/>
      <c r="M999" s="896"/>
      <c r="N999" s="896"/>
      <c r="O999" s="896"/>
      <c r="P999" s="896"/>
      <c r="Q999" s="896"/>
      <c r="R999" s="896"/>
      <c r="S999" s="896"/>
      <c r="T999" s="896"/>
      <c r="U999" s="896"/>
      <c r="V999" s="896"/>
      <c r="W999" s="896"/>
      <c r="X999" s="896"/>
      <c r="Y999" s="896"/>
      <c r="Z999" s="896"/>
    </row>
    <row r="1000" ht="15.75" customHeight="1">
      <c r="A1000" s="896"/>
      <c r="B1000" s="896"/>
      <c r="C1000" s="896"/>
      <c r="D1000" s="896"/>
      <c r="E1000" s="896"/>
      <c r="F1000" s="896"/>
      <c r="G1000" s="896"/>
      <c r="H1000" s="896"/>
      <c r="I1000" s="896"/>
      <c r="J1000" s="896"/>
      <c r="K1000" s="896"/>
      <c r="L1000" s="896"/>
      <c r="M1000" s="896"/>
      <c r="N1000" s="896"/>
      <c r="O1000" s="896"/>
      <c r="P1000" s="896"/>
      <c r="Q1000" s="896"/>
      <c r="R1000" s="896"/>
      <c r="S1000" s="896"/>
      <c r="T1000" s="896"/>
      <c r="U1000" s="896"/>
      <c r="V1000" s="896"/>
      <c r="W1000" s="896"/>
      <c r="X1000" s="896"/>
      <c r="Y1000" s="896"/>
      <c r="Z1000" s="896"/>
    </row>
  </sheetData>
  <mergeCells count="133">
    <mergeCell ref="A1:E1"/>
    <mergeCell ref="B2:C2"/>
    <mergeCell ref="D2:E2"/>
    <mergeCell ref="B3:C3"/>
    <mergeCell ref="D3:E3"/>
    <mergeCell ref="B4:C4"/>
    <mergeCell ref="D4:E4"/>
    <mergeCell ref="B5:C5"/>
    <mergeCell ref="D5:E5"/>
    <mergeCell ref="C7:D7"/>
    <mergeCell ref="C8:D8"/>
    <mergeCell ref="A10:E10"/>
    <mergeCell ref="A11:E11"/>
    <mergeCell ref="D12:E12"/>
    <mergeCell ref="B12:C12"/>
    <mergeCell ref="B13:C13"/>
    <mergeCell ref="D13:E13"/>
    <mergeCell ref="B14:C14"/>
    <mergeCell ref="D14:E14"/>
    <mergeCell ref="B15:C15"/>
    <mergeCell ref="D15:E15"/>
    <mergeCell ref="B16:C16"/>
    <mergeCell ref="D16:E16"/>
    <mergeCell ref="A17:E17"/>
    <mergeCell ref="A18:E18"/>
    <mergeCell ref="B19:C19"/>
    <mergeCell ref="B20:C20"/>
    <mergeCell ref="B21:C21"/>
    <mergeCell ref="B22:C22"/>
    <mergeCell ref="B23:C23"/>
    <mergeCell ref="B24:C24"/>
    <mergeCell ref="B25:C25"/>
    <mergeCell ref="A26:D26"/>
    <mergeCell ref="A28:E28"/>
    <mergeCell ref="A29:E29"/>
    <mergeCell ref="B30:C30"/>
    <mergeCell ref="B31:C31"/>
    <mergeCell ref="A33:C33"/>
    <mergeCell ref="A35:E35"/>
    <mergeCell ref="B36:C36"/>
    <mergeCell ref="B37:C37"/>
    <mergeCell ref="B38:C38"/>
    <mergeCell ref="B39:C39"/>
    <mergeCell ref="B40:C40"/>
    <mergeCell ref="B41:C41"/>
    <mergeCell ref="B42:C42"/>
    <mergeCell ref="B43:C43"/>
    <mergeCell ref="B44:C44"/>
    <mergeCell ref="A45:C45"/>
    <mergeCell ref="B89:C89"/>
    <mergeCell ref="A90:C90"/>
    <mergeCell ref="A92:E92"/>
    <mergeCell ref="B93:C93"/>
    <mergeCell ref="B94:C94"/>
    <mergeCell ref="A95:D95"/>
    <mergeCell ref="A97:E97"/>
    <mergeCell ref="B98:C98"/>
    <mergeCell ref="B99:C99"/>
    <mergeCell ref="B100:C100"/>
    <mergeCell ref="A101:C101"/>
    <mergeCell ref="A103:E103"/>
    <mergeCell ref="A104:E104"/>
    <mergeCell ref="B105:D105"/>
    <mergeCell ref="B115:C115"/>
    <mergeCell ref="B116:C116"/>
    <mergeCell ref="B117:C117"/>
    <mergeCell ref="A118:A121"/>
    <mergeCell ref="B118:C118"/>
    <mergeCell ref="B119:C119"/>
    <mergeCell ref="B120:C120"/>
    <mergeCell ref="B129:D129"/>
    <mergeCell ref="A131:D131"/>
    <mergeCell ref="B132:D132"/>
    <mergeCell ref="A133:D133"/>
    <mergeCell ref="A134:D134"/>
    <mergeCell ref="A136:D136"/>
    <mergeCell ref="A137:D137"/>
    <mergeCell ref="B121:C121"/>
    <mergeCell ref="A122:C122"/>
    <mergeCell ref="A124:E124"/>
    <mergeCell ref="A125:D125"/>
    <mergeCell ref="B126:D126"/>
    <mergeCell ref="B127:D127"/>
    <mergeCell ref="B128:D128"/>
    <mergeCell ref="A47:E47"/>
    <mergeCell ref="G47:H47"/>
    <mergeCell ref="I47:J47"/>
    <mergeCell ref="B48:D48"/>
    <mergeCell ref="B49:C49"/>
    <mergeCell ref="B50:C50"/>
    <mergeCell ref="G50:H50"/>
    <mergeCell ref="B51:D51"/>
    <mergeCell ref="B52:C52"/>
    <mergeCell ref="B53:D53"/>
    <mergeCell ref="B54:C54"/>
    <mergeCell ref="A55:D55"/>
    <mergeCell ref="A57:E57"/>
    <mergeCell ref="B58:C58"/>
    <mergeCell ref="B59:C59"/>
    <mergeCell ref="A60:E60"/>
    <mergeCell ref="G60:H60"/>
    <mergeCell ref="A61:E61"/>
    <mergeCell ref="B62:C62"/>
    <mergeCell ref="B64:C64"/>
    <mergeCell ref="B65:C65"/>
    <mergeCell ref="B66:C66"/>
    <mergeCell ref="B67:C67"/>
    <mergeCell ref="A68:C68"/>
    <mergeCell ref="A70:E70"/>
    <mergeCell ref="A71:E71"/>
    <mergeCell ref="B72:C72"/>
    <mergeCell ref="B73:C73"/>
    <mergeCell ref="B74:C74"/>
    <mergeCell ref="B75:C75"/>
    <mergeCell ref="B76:C76"/>
    <mergeCell ref="B77:C77"/>
    <mergeCell ref="B78:C78"/>
    <mergeCell ref="A79:C79"/>
    <mergeCell ref="A81:E81"/>
    <mergeCell ref="A82:E82"/>
    <mergeCell ref="B83:C83"/>
    <mergeCell ref="B84:C84"/>
    <mergeCell ref="B85:C85"/>
    <mergeCell ref="B86:C86"/>
    <mergeCell ref="B87:C87"/>
    <mergeCell ref="B88:C88"/>
    <mergeCell ref="B106:D106"/>
    <mergeCell ref="B107:D107"/>
    <mergeCell ref="B108:D108"/>
    <mergeCell ref="A110:D110"/>
    <mergeCell ref="A112:D112"/>
    <mergeCell ref="A113:E113"/>
    <mergeCell ref="A114:E114"/>
  </mergeCells>
  <printOptions/>
  <pageMargins bottom="0.787401575" footer="0.0" header="0.0" left="0.511811024" right="0.511811024" top="0.787401575"/>
  <pageSetup orientation="landscape"/>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4.0"/>
    <col customWidth="1" min="9" max="9" width="32.14"/>
    <col customWidth="1" min="10" max="10" width="10.57"/>
    <col customWidth="1" min="11" max="26" width="8.71"/>
  </cols>
  <sheetData>
    <row r="1">
      <c r="A1" s="903" t="s">
        <v>895</v>
      </c>
      <c r="B1" s="59"/>
      <c r="C1" s="59"/>
      <c r="D1" s="59"/>
      <c r="E1" s="60"/>
      <c r="F1" s="775"/>
      <c r="G1" s="775"/>
      <c r="H1" s="775"/>
      <c r="I1" s="775"/>
      <c r="J1" s="775"/>
      <c r="K1" s="775"/>
      <c r="L1" s="775"/>
      <c r="M1" s="775"/>
      <c r="N1" s="775"/>
      <c r="O1" s="775"/>
      <c r="P1" s="775"/>
      <c r="Q1" s="775"/>
      <c r="R1" s="775"/>
      <c r="S1" s="775"/>
      <c r="T1" s="775"/>
      <c r="U1" s="775"/>
      <c r="V1" s="775"/>
      <c r="W1" s="775"/>
      <c r="X1" s="775"/>
      <c r="Y1" s="775"/>
      <c r="Z1" s="775"/>
    </row>
    <row r="2">
      <c r="A2" s="776" t="s">
        <v>124</v>
      </c>
      <c r="B2" s="777" t="s">
        <v>896</v>
      </c>
      <c r="C2" s="60"/>
      <c r="D2" s="778">
        <v>45695.0</v>
      </c>
      <c r="E2" s="60"/>
      <c r="F2" s="775"/>
      <c r="G2" s="775"/>
      <c r="H2" s="775"/>
      <c r="I2" s="775"/>
      <c r="J2" s="775"/>
      <c r="K2" s="775"/>
      <c r="L2" s="775"/>
      <c r="M2" s="775"/>
      <c r="N2" s="775"/>
      <c r="O2" s="775"/>
      <c r="P2" s="775"/>
      <c r="Q2" s="775"/>
      <c r="R2" s="775"/>
      <c r="S2" s="775"/>
      <c r="T2" s="775"/>
      <c r="U2" s="775"/>
      <c r="V2" s="775"/>
      <c r="W2" s="775"/>
      <c r="X2" s="775"/>
      <c r="Y2" s="775"/>
      <c r="Z2" s="775"/>
    </row>
    <row r="3" ht="15.0" customHeight="1">
      <c r="A3" s="776" t="s">
        <v>126</v>
      </c>
      <c r="B3" s="777" t="s">
        <v>897</v>
      </c>
      <c r="C3" s="60"/>
      <c r="D3" s="779" t="s">
        <v>898</v>
      </c>
      <c r="E3" s="60"/>
      <c r="F3" s="775"/>
      <c r="G3" s="775"/>
      <c r="H3" s="775"/>
      <c r="I3" s="775"/>
      <c r="J3" s="775"/>
      <c r="K3" s="775"/>
      <c r="L3" s="775"/>
      <c r="M3" s="775"/>
      <c r="N3" s="775"/>
      <c r="O3" s="775"/>
      <c r="P3" s="775"/>
      <c r="Q3" s="775"/>
      <c r="R3" s="775"/>
      <c r="S3" s="775"/>
      <c r="T3" s="775"/>
      <c r="U3" s="775"/>
      <c r="V3" s="775"/>
      <c r="W3" s="775"/>
      <c r="X3" s="775"/>
      <c r="Y3" s="775"/>
      <c r="Z3" s="775"/>
    </row>
    <row r="4" ht="43.5" customHeight="1">
      <c r="A4" s="776" t="s">
        <v>129</v>
      </c>
      <c r="B4" s="777" t="s">
        <v>899</v>
      </c>
      <c r="C4" s="60"/>
      <c r="D4" s="65" t="s">
        <v>604</v>
      </c>
      <c r="E4" s="60"/>
      <c r="F4" s="775"/>
      <c r="G4" s="977"/>
      <c r="H4" s="775"/>
      <c r="I4" s="775"/>
      <c r="J4" s="775"/>
      <c r="K4" s="775"/>
      <c r="L4" s="775"/>
      <c r="M4" s="775"/>
      <c r="N4" s="775"/>
      <c r="O4" s="775"/>
      <c r="P4" s="775"/>
      <c r="Q4" s="775"/>
      <c r="R4" s="775"/>
      <c r="S4" s="775"/>
      <c r="T4" s="775"/>
      <c r="U4" s="775"/>
      <c r="V4" s="775"/>
      <c r="W4" s="775"/>
      <c r="X4" s="775"/>
      <c r="Y4" s="775"/>
      <c r="Z4" s="775"/>
    </row>
    <row r="5">
      <c r="A5" s="776" t="s">
        <v>132</v>
      </c>
      <c r="B5" s="777" t="s">
        <v>900</v>
      </c>
      <c r="C5" s="60"/>
      <c r="D5" s="782">
        <v>12.0</v>
      </c>
      <c r="E5" s="60"/>
      <c r="F5" s="775"/>
      <c r="G5" s="775"/>
      <c r="H5" s="775"/>
      <c r="I5" s="775"/>
      <c r="J5" s="775"/>
      <c r="K5" s="775"/>
      <c r="L5" s="775"/>
      <c r="M5" s="775"/>
      <c r="N5" s="775"/>
      <c r="O5" s="775"/>
      <c r="P5" s="775"/>
      <c r="Q5" s="775"/>
      <c r="R5" s="775"/>
      <c r="S5" s="775"/>
      <c r="T5" s="775"/>
      <c r="U5" s="775"/>
      <c r="V5" s="775"/>
      <c r="W5" s="775"/>
      <c r="X5" s="775"/>
      <c r="Y5" s="775"/>
      <c r="Z5" s="775"/>
    </row>
    <row r="6">
      <c r="A6" s="783"/>
      <c r="B6" s="784"/>
      <c r="C6" s="784"/>
      <c r="D6" s="783"/>
      <c r="E6" s="783"/>
      <c r="F6" s="775"/>
      <c r="G6" s="775"/>
      <c r="H6" s="775"/>
      <c r="I6" s="775"/>
      <c r="J6" s="775"/>
      <c r="K6" s="775"/>
      <c r="L6" s="775"/>
      <c r="M6" s="775"/>
      <c r="N6" s="775"/>
      <c r="O6" s="775"/>
      <c r="P6" s="775"/>
      <c r="Q6" s="775"/>
      <c r="R6" s="775"/>
      <c r="S6" s="775"/>
      <c r="T6" s="775"/>
      <c r="U6" s="775"/>
      <c r="V6" s="775"/>
      <c r="W6" s="775"/>
      <c r="X6" s="775"/>
      <c r="Y6" s="775"/>
      <c r="Z6" s="775"/>
    </row>
    <row r="7" ht="42.0" customHeight="1">
      <c r="A7" s="905" t="s">
        <v>369</v>
      </c>
      <c r="B7" s="905" t="s">
        <v>135</v>
      </c>
      <c r="C7" s="906" t="s">
        <v>901</v>
      </c>
      <c r="D7" s="60"/>
      <c r="E7" s="905" t="s">
        <v>902</v>
      </c>
      <c r="F7" s="775"/>
      <c r="G7" s="775"/>
      <c r="H7" s="775"/>
      <c r="I7" s="775"/>
      <c r="J7" s="775"/>
      <c r="K7" s="775"/>
      <c r="L7" s="775"/>
      <c r="M7" s="775"/>
      <c r="N7" s="775"/>
      <c r="O7" s="775"/>
      <c r="P7" s="775"/>
      <c r="Q7" s="775"/>
      <c r="R7" s="775"/>
      <c r="S7" s="775"/>
      <c r="T7" s="775"/>
      <c r="U7" s="775"/>
      <c r="V7" s="775"/>
      <c r="W7" s="775"/>
      <c r="X7" s="775"/>
      <c r="Y7" s="775"/>
      <c r="Z7" s="775"/>
    </row>
    <row r="8">
      <c r="A8" s="785">
        <v>1.0</v>
      </c>
      <c r="B8" s="785" t="s">
        <v>1061</v>
      </c>
      <c r="C8" s="786" t="s">
        <v>903</v>
      </c>
      <c r="D8" s="60"/>
      <c r="E8" s="787" t="s">
        <v>904</v>
      </c>
      <c r="F8" s="775"/>
      <c r="G8" s="775"/>
      <c r="H8" s="775"/>
      <c r="I8" s="775"/>
      <c r="J8" s="775"/>
      <c r="K8" s="775"/>
      <c r="L8" s="775"/>
      <c r="M8" s="775"/>
      <c r="N8" s="775"/>
      <c r="O8" s="775"/>
      <c r="P8" s="775"/>
      <c r="Q8" s="775"/>
      <c r="R8" s="775"/>
      <c r="S8" s="775"/>
      <c r="T8" s="775"/>
      <c r="U8" s="775"/>
      <c r="V8" s="775"/>
      <c r="W8" s="775"/>
      <c r="X8" s="775"/>
      <c r="Y8" s="775"/>
      <c r="Z8" s="775"/>
    </row>
    <row r="9">
      <c r="A9" s="783"/>
      <c r="B9" s="784"/>
      <c r="C9" s="784"/>
      <c r="D9" s="783"/>
      <c r="E9" s="783"/>
      <c r="F9" s="775"/>
      <c r="G9" s="775"/>
      <c r="H9" s="775"/>
      <c r="I9" s="775"/>
      <c r="J9" s="775"/>
      <c r="K9" s="775"/>
      <c r="L9" s="775"/>
      <c r="M9" s="775"/>
      <c r="N9" s="775"/>
      <c r="O9" s="775"/>
      <c r="P9" s="775"/>
      <c r="Q9" s="775"/>
      <c r="R9" s="775"/>
      <c r="S9" s="775"/>
      <c r="T9" s="775"/>
      <c r="U9" s="775"/>
      <c r="V9" s="775"/>
      <c r="W9" s="775"/>
      <c r="X9" s="775"/>
      <c r="Y9" s="775"/>
      <c r="Z9" s="775"/>
    </row>
    <row r="10">
      <c r="A10" s="788" t="s">
        <v>905</v>
      </c>
      <c r="B10" s="789"/>
      <c r="C10" s="789"/>
      <c r="D10" s="789"/>
      <c r="E10" s="790"/>
      <c r="F10" s="775"/>
      <c r="G10" s="775"/>
      <c r="H10" s="775"/>
      <c r="I10" s="775"/>
      <c r="J10" s="775"/>
      <c r="K10" s="775"/>
      <c r="L10" s="775"/>
      <c r="M10" s="775"/>
      <c r="N10" s="775"/>
      <c r="O10" s="775"/>
      <c r="P10" s="775"/>
      <c r="Q10" s="775"/>
      <c r="R10" s="775"/>
      <c r="S10" s="775"/>
      <c r="T10" s="775"/>
      <c r="U10" s="775"/>
      <c r="V10" s="775"/>
      <c r="W10" s="775"/>
      <c r="X10" s="775"/>
      <c r="Y10" s="775"/>
      <c r="Z10" s="775"/>
    </row>
    <row r="11">
      <c r="A11" s="903" t="s">
        <v>906</v>
      </c>
      <c r="B11" s="59"/>
      <c r="C11" s="59"/>
      <c r="D11" s="59"/>
      <c r="E11" s="60"/>
      <c r="F11" s="775"/>
      <c r="G11" s="775"/>
      <c r="H11" s="775"/>
      <c r="I11" s="775"/>
      <c r="J11" s="775"/>
      <c r="K11" s="775"/>
      <c r="L11" s="775"/>
      <c r="M11" s="775"/>
      <c r="N11" s="775"/>
      <c r="O11" s="775"/>
      <c r="P11" s="775"/>
      <c r="Q11" s="775"/>
      <c r="R11" s="775"/>
      <c r="S11" s="775"/>
      <c r="T11" s="775"/>
      <c r="U11" s="775"/>
      <c r="V11" s="775"/>
      <c r="W11" s="775"/>
      <c r="X11" s="775"/>
      <c r="Y11" s="775"/>
      <c r="Z11" s="775"/>
    </row>
    <row r="12" ht="24.75" customHeight="1">
      <c r="A12" s="776">
        <v>1.0</v>
      </c>
      <c r="B12" s="777" t="s">
        <v>146</v>
      </c>
      <c r="C12" s="60"/>
      <c r="D12" s="782" t="str">
        <f>B8</f>
        <v>Eletricista</v>
      </c>
      <c r="E12" s="60"/>
      <c r="F12" s="775"/>
      <c r="G12" s="775"/>
      <c r="H12" s="775"/>
      <c r="I12" s="775"/>
      <c r="J12" s="775"/>
      <c r="K12" s="775"/>
      <c r="L12" s="775"/>
      <c r="M12" s="775"/>
      <c r="N12" s="775"/>
      <c r="O12" s="775"/>
      <c r="P12" s="775"/>
      <c r="Q12" s="775"/>
      <c r="R12" s="775"/>
      <c r="S12" s="775"/>
      <c r="T12" s="775"/>
      <c r="U12" s="775"/>
      <c r="V12" s="775"/>
      <c r="W12" s="775"/>
      <c r="X12" s="775"/>
      <c r="Y12" s="775"/>
      <c r="Z12" s="775"/>
    </row>
    <row r="13">
      <c r="A13" s="776">
        <v>2.0</v>
      </c>
      <c r="B13" s="777" t="s">
        <v>148</v>
      </c>
      <c r="C13" s="60"/>
      <c r="D13" s="791" t="s">
        <v>1062</v>
      </c>
      <c r="E13" s="60"/>
      <c r="F13" s="775"/>
      <c r="G13" s="775"/>
      <c r="H13" s="775"/>
      <c r="I13" s="775"/>
      <c r="J13" s="775"/>
      <c r="K13" s="775"/>
      <c r="L13" s="775"/>
      <c r="M13" s="775"/>
      <c r="N13" s="775"/>
      <c r="O13" s="775"/>
      <c r="P13" s="775"/>
      <c r="Q13" s="775"/>
      <c r="R13" s="775"/>
      <c r="S13" s="775"/>
      <c r="T13" s="775"/>
      <c r="U13" s="775"/>
      <c r="V13" s="775"/>
      <c r="W13" s="775"/>
      <c r="X13" s="775"/>
      <c r="Y13" s="775"/>
      <c r="Z13" s="775"/>
    </row>
    <row r="14" ht="15.0" customHeight="1">
      <c r="A14" s="776">
        <v>3.0</v>
      </c>
      <c r="B14" s="777" t="s">
        <v>405</v>
      </c>
      <c r="C14" s="60"/>
      <c r="D14" s="792">
        <v>2664.75</v>
      </c>
      <c r="E14" s="60"/>
      <c r="F14" s="775"/>
      <c r="G14" s="775"/>
      <c r="H14" s="775"/>
      <c r="I14" s="775"/>
      <c r="J14" s="775"/>
      <c r="K14" s="775"/>
      <c r="L14" s="775"/>
      <c r="M14" s="775"/>
      <c r="N14" s="775"/>
      <c r="O14" s="775"/>
      <c r="P14" s="775"/>
      <c r="Q14" s="775"/>
      <c r="R14" s="775"/>
      <c r="S14" s="775"/>
      <c r="T14" s="775"/>
      <c r="U14" s="775"/>
      <c r="V14" s="775"/>
      <c r="W14" s="775"/>
      <c r="X14" s="775"/>
      <c r="Y14" s="775"/>
      <c r="Z14" s="775"/>
    </row>
    <row r="15">
      <c r="A15" s="776">
        <v>4.0</v>
      </c>
      <c r="B15" s="777" t="s">
        <v>151</v>
      </c>
      <c r="C15" s="60"/>
      <c r="D15" s="782" t="str">
        <f>B8</f>
        <v>Eletricista</v>
      </c>
      <c r="E15" s="60"/>
      <c r="F15" s="775"/>
      <c r="G15" s="775"/>
      <c r="H15" s="775"/>
      <c r="I15" s="775"/>
      <c r="J15" s="775"/>
      <c r="K15" s="775"/>
      <c r="L15" s="775"/>
      <c r="M15" s="775"/>
      <c r="N15" s="775"/>
      <c r="O15" s="775"/>
      <c r="P15" s="775"/>
      <c r="Q15" s="775"/>
      <c r="R15" s="775"/>
      <c r="S15" s="775"/>
      <c r="T15" s="775"/>
      <c r="U15" s="775"/>
      <c r="V15" s="775"/>
      <c r="W15" s="775"/>
      <c r="X15" s="775"/>
      <c r="Y15" s="775"/>
      <c r="Z15" s="775"/>
    </row>
    <row r="16">
      <c r="A16" s="776">
        <v>5.0</v>
      </c>
      <c r="B16" s="777" t="s">
        <v>154</v>
      </c>
      <c r="C16" s="60"/>
      <c r="D16" s="908" t="s">
        <v>908</v>
      </c>
      <c r="E16" s="60"/>
      <c r="F16" s="775"/>
      <c r="G16" s="775"/>
      <c r="H16" s="775"/>
      <c r="I16" s="775"/>
      <c r="J16" s="775"/>
      <c r="K16" s="775"/>
      <c r="L16" s="775"/>
      <c r="M16" s="775"/>
      <c r="N16" s="775"/>
      <c r="O16" s="775"/>
      <c r="P16" s="775"/>
      <c r="Q16" s="775"/>
      <c r="R16" s="775"/>
      <c r="S16" s="775"/>
      <c r="T16" s="775"/>
      <c r="U16" s="775"/>
      <c r="V16" s="775"/>
      <c r="W16" s="775"/>
      <c r="X16" s="775"/>
      <c r="Y16" s="775"/>
      <c r="Z16" s="775"/>
    </row>
    <row r="17">
      <c r="A17" s="793"/>
      <c r="B17" s="412"/>
      <c r="C17" s="412"/>
      <c r="D17" s="412"/>
      <c r="E17" s="413"/>
      <c r="F17" s="775"/>
      <c r="G17" s="775"/>
      <c r="H17" s="775"/>
      <c r="I17" s="775"/>
      <c r="J17" s="775"/>
      <c r="K17" s="775"/>
      <c r="L17" s="775"/>
      <c r="M17" s="775"/>
      <c r="N17" s="775"/>
      <c r="O17" s="775"/>
      <c r="P17" s="775"/>
      <c r="Q17" s="775"/>
      <c r="R17" s="775"/>
      <c r="S17" s="775"/>
      <c r="T17" s="775"/>
      <c r="U17" s="775"/>
      <c r="V17" s="775"/>
      <c r="W17" s="775"/>
      <c r="X17" s="775"/>
      <c r="Y17" s="775"/>
      <c r="Z17" s="775"/>
    </row>
    <row r="18">
      <c r="A18" s="794" t="s">
        <v>909</v>
      </c>
      <c r="B18" s="795"/>
      <c r="C18" s="795"/>
      <c r="D18" s="795"/>
      <c r="E18" s="796"/>
      <c r="F18" s="775"/>
      <c r="G18" s="775"/>
      <c r="H18" s="775"/>
      <c r="I18" s="775"/>
      <c r="J18" s="775"/>
      <c r="K18" s="775"/>
      <c r="L18" s="775"/>
      <c r="M18" s="775"/>
      <c r="N18" s="775"/>
      <c r="O18" s="775"/>
      <c r="P18" s="775"/>
      <c r="Q18" s="775"/>
      <c r="R18" s="775"/>
      <c r="S18" s="775"/>
      <c r="T18" s="775"/>
      <c r="U18" s="775"/>
      <c r="V18" s="775"/>
      <c r="W18" s="775"/>
      <c r="X18" s="775"/>
      <c r="Y18" s="775"/>
      <c r="Z18" s="775"/>
    </row>
    <row r="19">
      <c r="A19" s="905">
        <v>1.0</v>
      </c>
      <c r="B19" s="909" t="s">
        <v>158</v>
      </c>
      <c r="C19" s="60"/>
      <c r="D19" s="910" t="s">
        <v>159</v>
      </c>
      <c r="E19" s="911" t="s">
        <v>431</v>
      </c>
      <c r="F19" s="775"/>
      <c r="G19" s="775"/>
      <c r="H19" s="775"/>
      <c r="I19" s="775"/>
      <c r="J19" s="775"/>
      <c r="K19" s="775"/>
      <c r="L19" s="775"/>
      <c r="M19" s="775"/>
      <c r="N19" s="775"/>
      <c r="O19" s="775"/>
      <c r="P19" s="775"/>
      <c r="Q19" s="775"/>
      <c r="R19" s="775"/>
      <c r="S19" s="775"/>
      <c r="T19" s="775"/>
      <c r="U19" s="775"/>
      <c r="V19" s="775"/>
      <c r="W19" s="775"/>
      <c r="X19" s="775"/>
      <c r="Y19" s="775"/>
      <c r="Z19" s="775"/>
    </row>
    <row r="20">
      <c r="A20" s="776" t="s">
        <v>124</v>
      </c>
      <c r="B20" s="800" t="s">
        <v>161</v>
      </c>
      <c r="C20" s="60"/>
      <c r="D20" s="801"/>
      <c r="E20" s="802">
        <f>D14</f>
        <v>2664.75</v>
      </c>
      <c r="F20" s="775"/>
      <c r="G20" s="775"/>
      <c r="H20" s="775"/>
      <c r="I20" s="775"/>
      <c r="J20" s="775"/>
      <c r="K20" s="775"/>
      <c r="L20" s="775"/>
      <c r="M20" s="775"/>
      <c r="N20" s="775"/>
      <c r="O20" s="775"/>
      <c r="P20" s="775"/>
      <c r="Q20" s="775"/>
      <c r="R20" s="775"/>
      <c r="S20" s="775"/>
      <c r="T20" s="775"/>
      <c r="U20" s="775"/>
      <c r="V20" s="775"/>
      <c r="W20" s="775"/>
      <c r="X20" s="775"/>
      <c r="Y20" s="775"/>
      <c r="Z20" s="775"/>
    </row>
    <row r="21" ht="15.75" customHeight="1">
      <c r="A21" s="776" t="s">
        <v>126</v>
      </c>
      <c r="B21" s="800" t="s">
        <v>1057</v>
      </c>
      <c r="C21" s="60"/>
      <c r="D21" s="803">
        <v>0.3</v>
      </c>
      <c r="E21" s="802">
        <f>E20*D21</f>
        <v>799.425</v>
      </c>
      <c r="F21" s="775"/>
      <c r="G21" s="775"/>
      <c r="H21" s="775"/>
      <c r="I21" s="775"/>
      <c r="J21" s="775"/>
      <c r="K21" s="775"/>
      <c r="L21" s="775"/>
      <c r="M21" s="775"/>
      <c r="N21" s="775"/>
      <c r="O21" s="775"/>
      <c r="P21" s="775"/>
      <c r="Q21" s="775"/>
      <c r="R21" s="775"/>
      <c r="S21" s="775"/>
      <c r="T21" s="775"/>
      <c r="U21" s="775"/>
      <c r="V21" s="775"/>
      <c r="W21" s="775"/>
      <c r="X21" s="775"/>
      <c r="Y21" s="775"/>
      <c r="Z21" s="775"/>
    </row>
    <row r="22" ht="15.75" customHeight="1">
      <c r="A22" s="776" t="s">
        <v>129</v>
      </c>
      <c r="B22" s="800" t="s">
        <v>163</v>
      </c>
      <c r="C22" s="60"/>
      <c r="D22" s="803"/>
      <c r="E22" s="802">
        <f>D22*E20</f>
        <v>0</v>
      </c>
      <c r="F22" s="775"/>
      <c r="G22" s="775"/>
      <c r="H22" s="775"/>
      <c r="I22" s="775"/>
      <c r="J22" s="775"/>
      <c r="K22" s="775"/>
      <c r="L22" s="775"/>
      <c r="M22" s="775"/>
      <c r="N22" s="775"/>
      <c r="O22" s="775"/>
      <c r="P22" s="775"/>
      <c r="Q22" s="775"/>
      <c r="R22" s="775"/>
      <c r="S22" s="775"/>
      <c r="T22" s="775"/>
      <c r="U22" s="775"/>
      <c r="V22" s="775"/>
      <c r="W22" s="775"/>
      <c r="X22" s="775"/>
      <c r="Y22" s="775"/>
      <c r="Z22" s="775"/>
    </row>
    <row r="23" ht="15.75" customHeight="1">
      <c r="A23" s="776" t="s">
        <v>132</v>
      </c>
      <c r="B23" s="800" t="s">
        <v>164</v>
      </c>
      <c r="C23" s="60"/>
      <c r="D23" s="803"/>
      <c r="E23" s="802">
        <f>(E20+E21)/220*D23*15*7</f>
        <v>0</v>
      </c>
      <c r="F23" s="775"/>
      <c r="G23" s="775"/>
      <c r="H23" s="775"/>
      <c r="I23" s="775"/>
      <c r="J23" s="775"/>
      <c r="K23" s="775"/>
      <c r="L23" s="775"/>
      <c r="M23" s="775"/>
      <c r="N23" s="775"/>
      <c r="O23" s="775"/>
      <c r="P23" s="775"/>
      <c r="Q23" s="775"/>
      <c r="R23" s="775"/>
      <c r="S23" s="775"/>
      <c r="T23" s="775"/>
      <c r="U23" s="775"/>
      <c r="V23" s="775"/>
      <c r="W23" s="775"/>
      <c r="X23" s="775"/>
      <c r="Y23" s="775"/>
      <c r="Z23" s="775"/>
    </row>
    <row r="24" ht="15.75" customHeight="1">
      <c r="A24" s="776" t="s">
        <v>165</v>
      </c>
      <c r="B24" s="800" t="s">
        <v>911</v>
      </c>
      <c r="C24" s="60"/>
      <c r="D24" s="803"/>
      <c r="E24" s="802">
        <f>(E20+E21)/220*(D24+D23)*15*1</f>
        <v>0</v>
      </c>
      <c r="F24" s="775"/>
      <c r="G24" s="775"/>
      <c r="H24" s="775"/>
      <c r="I24" s="775"/>
      <c r="J24" s="775"/>
      <c r="K24" s="775"/>
      <c r="L24" s="775"/>
      <c r="M24" s="775"/>
      <c r="N24" s="775"/>
      <c r="O24" s="775"/>
      <c r="P24" s="775"/>
      <c r="Q24" s="775"/>
      <c r="R24" s="775"/>
      <c r="S24" s="775"/>
      <c r="T24" s="775"/>
      <c r="U24" s="775"/>
      <c r="V24" s="775"/>
      <c r="W24" s="775"/>
      <c r="X24" s="775"/>
      <c r="Y24" s="775"/>
      <c r="Z24" s="775"/>
    </row>
    <row r="25" ht="15.75" customHeight="1">
      <c r="A25" s="776" t="s">
        <v>167</v>
      </c>
      <c r="B25" s="800" t="s">
        <v>912</v>
      </c>
      <c r="C25" s="60"/>
      <c r="D25" s="803"/>
      <c r="E25" s="802">
        <v>0.0</v>
      </c>
      <c r="F25" s="775"/>
      <c r="G25" s="775"/>
      <c r="H25" s="775"/>
      <c r="I25" s="775"/>
      <c r="J25" s="775"/>
      <c r="K25" s="775"/>
      <c r="L25" s="775"/>
      <c r="M25" s="775"/>
      <c r="N25" s="775"/>
      <c r="O25" s="775"/>
      <c r="P25" s="775"/>
      <c r="Q25" s="775"/>
      <c r="R25" s="775"/>
      <c r="S25" s="775"/>
      <c r="T25" s="775"/>
      <c r="U25" s="775"/>
      <c r="V25" s="775"/>
      <c r="W25" s="775"/>
      <c r="X25" s="775"/>
      <c r="Y25" s="775"/>
      <c r="Z25" s="775"/>
    </row>
    <row r="26" ht="15.75" customHeight="1">
      <c r="A26" s="906" t="s">
        <v>171</v>
      </c>
      <c r="B26" s="59"/>
      <c r="C26" s="59"/>
      <c r="D26" s="309"/>
      <c r="E26" s="912">
        <f>SUM(E20:E25)</f>
        <v>3464.175</v>
      </c>
      <c r="F26" s="163"/>
      <c r="G26" s="163"/>
      <c r="H26" s="163"/>
      <c r="I26" s="163"/>
      <c r="J26" s="163"/>
      <c r="K26" s="163"/>
      <c r="L26" s="163"/>
      <c r="M26" s="163"/>
      <c r="N26" s="163"/>
      <c r="O26" s="163"/>
      <c r="P26" s="163"/>
      <c r="Q26" s="163"/>
      <c r="R26" s="163"/>
      <c r="S26" s="163"/>
      <c r="T26" s="163"/>
      <c r="U26" s="163"/>
      <c r="V26" s="163"/>
      <c r="W26" s="163"/>
      <c r="X26" s="163"/>
      <c r="Y26" s="163"/>
      <c r="Z26" s="163"/>
    </row>
    <row r="27" ht="15.75" customHeight="1">
      <c r="A27" s="805"/>
      <c r="B27" s="805"/>
      <c r="C27" s="805"/>
      <c r="D27" s="805"/>
      <c r="E27" s="806"/>
      <c r="F27" s="163"/>
      <c r="G27" s="163"/>
      <c r="H27" s="163"/>
      <c r="I27" s="163"/>
      <c r="J27" s="163"/>
      <c r="K27" s="163"/>
      <c r="L27" s="163"/>
      <c r="M27" s="163"/>
      <c r="N27" s="163"/>
      <c r="O27" s="163"/>
      <c r="P27" s="163"/>
      <c r="Q27" s="163"/>
      <c r="R27" s="163"/>
      <c r="S27" s="163"/>
      <c r="T27" s="163"/>
      <c r="U27" s="163"/>
      <c r="V27" s="163"/>
      <c r="W27" s="163"/>
      <c r="X27" s="163"/>
      <c r="Y27" s="163"/>
      <c r="Z27" s="163"/>
    </row>
    <row r="28" ht="15.75" customHeight="1">
      <c r="A28" s="794" t="s">
        <v>913</v>
      </c>
      <c r="B28" s="795"/>
      <c r="C28" s="795"/>
      <c r="D28" s="795"/>
      <c r="E28" s="796"/>
      <c r="F28" s="163"/>
      <c r="G28" s="163"/>
      <c r="H28" s="163"/>
      <c r="I28" s="163"/>
      <c r="J28" s="163"/>
      <c r="K28" s="163"/>
      <c r="L28" s="163"/>
      <c r="M28" s="163"/>
      <c r="N28" s="163"/>
      <c r="O28" s="163"/>
      <c r="P28" s="163"/>
      <c r="Q28" s="163"/>
      <c r="R28" s="163"/>
      <c r="S28" s="163"/>
      <c r="T28" s="163"/>
      <c r="U28" s="163"/>
      <c r="V28" s="163"/>
      <c r="W28" s="163"/>
      <c r="X28" s="163"/>
      <c r="Y28" s="163"/>
      <c r="Z28" s="163"/>
    </row>
    <row r="29" ht="15.75" customHeight="1">
      <c r="A29" s="913" t="s">
        <v>174</v>
      </c>
      <c r="B29" s="59"/>
      <c r="C29" s="59"/>
      <c r="D29" s="59"/>
      <c r="E29" s="60"/>
      <c r="F29" s="163"/>
      <c r="G29" s="163"/>
      <c r="H29" s="163"/>
      <c r="I29" s="163"/>
      <c r="J29" s="163"/>
      <c r="K29" s="163"/>
      <c r="L29" s="163"/>
      <c r="M29" s="163"/>
      <c r="N29" s="163"/>
      <c r="O29" s="163"/>
      <c r="P29" s="163"/>
      <c r="Q29" s="163"/>
      <c r="R29" s="163"/>
      <c r="S29" s="163"/>
      <c r="T29" s="163"/>
      <c r="U29" s="163"/>
      <c r="V29" s="163"/>
      <c r="W29" s="163"/>
      <c r="X29" s="163"/>
      <c r="Y29" s="163"/>
      <c r="Z29" s="163"/>
    </row>
    <row r="30" ht="15.75" customHeight="1">
      <c r="A30" s="905" t="s">
        <v>13</v>
      </c>
      <c r="B30" s="914" t="s">
        <v>914</v>
      </c>
      <c r="C30" s="60"/>
      <c r="D30" s="905" t="s">
        <v>159</v>
      </c>
      <c r="E30" s="905" t="s">
        <v>431</v>
      </c>
      <c r="F30" s="163"/>
      <c r="G30" s="163"/>
      <c r="H30" s="163"/>
      <c r="I30" s="163"/>
      <c r="J30" s="163"/>
      <c r="K30" s="163"/>
      <c r="L30" s="163"/>
      <c r="M30" s="163"/>
      <c r="N30" s="163"/>
      <c r="O30" s="163"/>
      <c r="P30" s="163"/>
      <c r="Q30" s="163"/>
      <c r="R30" s="163"/>
      <c r="S30" s="163"/>
      <c r="T30" s="163"/>
      <c r="U30" s="163"/>
      <c r="V30" s="163"/>
      <c r="W30" s="163"/>
      <c r="X30" s="163"/>
      <c r="Y30" s="163"/>
      <c r="Z30" s="163"/>
    </row>
    <row r="31" ht="15.75" customHeight="1">
      <c r="A31" s="776" t="s">
        <v>124</v>
      </c>
      <c r="B31" s="777" t="s">
        <v>176</v>
      </c>
      <c r="C31" s="60"/>
      <c r="D31" s="809">
        <v>0.0833</v>
      </c>
      <c r="E31" s="810">
        <f>D31*E26</f>
        <v>288.5657775</v>
      </c>
      <c r="F31" s="163"/>
      <c r="G31" s="163"/>
      <c r="H31" s="163"/>
      <c r="I31" s="163"/>
      <c r="J31" s="163"/>
      <c r="K31" s="163"/>
      <c r="L31" s="163"/>
      <c r="M31" s="163"/>
      <c r="N31" s="163"/>
      <c r="O31" s="163"/>
      <c r="P31" s="163"/>
      <c r="Q31" s="163"/>
      <c r="R31" s="163"/>
      <c r="S31" s="163"/>
      <c r="T31" s="163"/>
      <c r="U31" s="163"/>
      <c r="V31" s="163"/>
      <c r="W31" s="163"/>
      <c r="X31" s="163"/>
      <c r="Y31" s="163"/>
      <c r="Z31" s="163"/>
    </row>
    <row r="32" ht="15.75" customHeight="1">
      <c r="A32" s="776" t="s">
        <v>126</v>
      </c>
      <c r="B32" s="811" t="s">
        <v>915</v>
      </c>
      <c r="C32" s="811"/>
      <c r="D32" s="812">
        <v>0.0278</v>
      </c>
      <c r="E32" s="810">
        <f>D32*E26</f>
        <v>96.304065</v>
      </c>
      <c r="F32" s="163"/>
      <c r="G32" s="813"/>
      <c r="H32" s="163"/>
      <c r="I32" s="163"/>
      <c r="J32" s="163"/>
      <c r="K32" s="163"/>
      <c r="L32" s="163"/>
      <c r="M32" s="163"/>
      <c r="N32" s="163"/>
      <c r="O32" s="163"/>
      <c r="P32" s="163"/>
      <c r="Q32" s="163"/>
      <c r="R32" s="163"/>
      <c r="S32" s="163"/>
      <c r="T32" s="163"/>
      <c r="U32" s="163"/>
      <c r="V32" s="163"/>
      <c r="W32" s="163"/>
      <c r="X32" s="163"/>
      <c r="Y32" s="163"/>
      <c r="Z32" s="163"/>
    </row>
    <row r="33" ht="15.75" customHeight="1">
      <c r="A33" s="903" t="s">
        <v>916</v>
      </c>
      <c r="B33" s="59"/>
      <c r="C33" s="60"/>
      <c r="D33" s="915">
        <f>D31+D32</f>
        <v>0.1111</v>
      </c>
      <c r="E33" s="916">
        <f>SUM(E31:E32)</f>
        <v>384.8698425</v>
      </c>
      <c r="F33" s="163"/>
      <c r="G33" s="163"/>
      <c r="H33" s="163"/>
      <c r="I33" s="163"/>
      <c r="J33" s="163"/>
      <c r="K33" s="163"/>
      <c r="L33" s="163"/>
      <c r="M33" s="163"/>
      <c r="N33" s="163"/>
      <c r="O33" s="163"/>
      <c r="P33" s="163"/>
      <c r="Q33" s="163"/>
      <c r="R33" s="163"/>
      <c r="S33" s="163"/>
      <c r="T33" s="163"/>
      <c r="U33" s="163"/>
      <c r="V33" s="163"/>
      <c r="W33" s="163"/>
      <c r="X33" s="163"/>
      <c r="Y33" s="163"/>
      <c r="Z33" s="163"/>
    </row>
    <row r="34" ht="15.75" customHeight="1">
      <c r="A34" s="816"/>
      <c r="B34" s="816"/>
      <c r="C34" s="816"/>
      <c r="D34" s="817"/>
      <c r="E34" s="818"/>
      <c r="F34" s="163"/>
      <c r="G34" s="163"/>
      <c r="H34" s="163"/>
      <c r="I34" s="163"/>
      <c r="J34" s="163"/>
      <c r="K34" s="163"/>
      <c r="L34" s="163"/>
      <c r="M34" s="163"/>
      <c r="N34" s="163"/>
      <c r="O34" s="163"/>
      <c r="P34" s="163"/>
      <c r="Q34" s="163"/>
      <c r="R34" s="163"/>
      <c r="S34" s="163"/>
      <c r="T34" s="163"/>
      <c r="U34" s="163"/>
      <c r="V34" s="163"/>
      <c r="W34" s="163"/>
      <c r="X34" s="163"/>
      <c r="Y34" s="163"/>
      <c r="Z34" s="163"/>
    </row>
    <row r="35" ht="27.0" customHeight="1">
      <c r="A35" s="978" t="s">
        <v>917</v>
      </c>
      <c r="B35" s="412"/>
      <c r="C35" s="412"/>
      <c r="D35" s="412"/>
      <c r="E35" s="413"/>
      <c r="F35" s="163"/>
      <c r="G35" s="163"/>
      <c r="H35" s="163"/>
      <c r="I35" s="163"/>
      <c r="J35" s="163"/>
      <c r="K35" s="163"/>
      <c r="L35" s="163"/>
      <c r="M35" s="163"/>
      <c r="N35" s="163"/>
      <c r="O35" s="163"/>
      <c r="P35" s="163"/>
      <c r="Q35" s="163"/>
      <c r="R35" s="163"/>
      <c r="S35" s="163"/>
      <c r="T35" s="163"/>
      <c r="U35" s="163"/>
      <c r="V35" s="163"/>
      <c r="W35" s="163"/>
      <c r="X35" s="163"/>
      <c r="Y35" s="163"/>
      <c r="Z35" s="163"/>
    </row>
    <row r="36" ht="14.25" customHeight="1">
      <c r="A36" s="918" t="s">
        <v>15</v>
      </c>
      <c r="B36" s="909" t="s">
        <v>185</v>
      </c>
      <c r="C36" s="60"/>
      <c r="D36" s="919" t="s">
        <v>159</v>
      </c>
      <c r="E36" s="911" t="s">
        <v>431</v>
      </c>
      <c r="F36" s="163"/>
      <c r="G36" s="163"/>
      <c r="H36" s="163"/>
      <c r="I36" s="163"/>
      <c r="J36" s="163"/>
      <c r="K36" s="163"/>
      <c r="L36" s="163"/>
      <c r="M36" s="163"/>
      <c r="N36" s="163"/>
      <c r="O36" s="163"/>
      <c r="P36" s="163"/>
      <c r="Q36" s="163"/>
      <c r="R36" s="163"/>
      <c r="S36" s="163"/>
      <c r="T36" s="163"/>
      <c r="U36" s="163"/>
      <c r="V36" s="163"/>
      <c r="W36" s="163"/>
      <c r="X36" s="163"/>
      <c r="Y36" s="163"/>
      <c r="Z36" s="163"/>
    </row>
    <row r="37" ht="15.75" customHeight="1">
      <c r="A37" s="821" t="s">
        <v>124</v>
      </c>
      <c r="B37" s="777" t="s">
        <v>918</v>
      </c>
      <c r="C37" s="60"/>
      <c r="D37" s="822">
        <v>0.2</v>
      </c>
      <c r="E37" s="823">
        <f t="shared" ref="E37:E44" si="1">($E$26+$E$33)*D37</f>
        <v>769.8089685</v>
      </c>
      <c r="F37" s="163"/>
      <c r="G37" s="163"/>
      <c r="H37" s="163"/>
      <c r="I37" s="163"/>
      <c r="J37" s="163"/>
      <c r="K37" s="163"/>
      <c r="L37" s="163"/>
      <c r="M37" s="163"/>
      <c r="N37" s="163"/>
      <c r="O37" s="163"/>
      <c r="P37" s="163"/>
      <c r="Q37" s="163"/>
      <c r="R37" s="163"/>
      <c r="S37" s="163"/>
      <c r="T37" s="163"/>
      <c r="U37" s="163"/>
      <c r="V37" s="163"/>
      <c r="W37" s="163"/>
      <c r="X37" s="163"/>
      <c r="Y37" s="163"/>
      <c r="Z37" s="163"/>
    </row>
    <row r="38" ht="13.5" customHeight="1">
      <c r="A38" s="821" t="s">
        <v>126</v>
      </c>
      <c r="B38" s="777" t="s">
        <v>187</v>
      </c>
      <c r="C38" s="60"/>
      <c r="D38" s="822">
        <v>0.025</v>
      </c>
      <c r="E38" s="823">
        <f t="shared" si="1"/>
        <v>96.22612106</v>
      </c>
      <c r="F38" s="163"/>
      <c r="G38" s="163"/>
      <c r="H38" s="163"/>
      <c r="I38" s="163"/>
      <c r="J38" s="163"/>
      <c r="K38" s="163"/>
      <c r="L38" s="163"/>
      <c r="M38" s="163"/>
      <c r="N38" s="163"/>
      <c r="O38" s="163"/>
      <c r="P38" s="163"/>
      <c r="Q38" s="163"/>
      <c r="R38" s="163"/>
      <c r="S38" s="163"/>
      <c r="T38" s="163"/>
      <c r="U38" s="163"/>
      <c r="V38" s="163"/>
      <c r="W38" s="163"/>
      <c r="X38" s="163"/>
      <c r="Y38" s="163"/>
      <c r="Z38" s="163"/>
    </row>
    <row r="39" ht="13.5" customHeight="1">
      <c r="A39" s="821" t="s">
        <v>129</v>
      </c>
      <c r="B39" s="777" t="s">
        <v>919</v>
      </c>
      <c r="C39" s="60"/>
      <c r="D39" s="920">
        <v>0.03</v>
      </c>
      <c r="E39" s="823">
        <f t="shared" si="1"/>
        <v>115.4713453</v>
      </c>
      <c r="F39" s="163"/>
      <c r="G39" s="163"/>
      <c r="H39" s="163"/>
      <c r="I39" s="163"/>
      <c r="J39" s="163"/>
      <c r="K39" s="163"/>
      <c r="L39" s="163"/>
      <c r="M39" s="163"/>
      <c r="N39" s="163"/>
      <c r="O39" s="163"/>
      <c r="P39" s="163"/>
      <c r="Q39" s="163"/>
      <c r="R39" s="163"/>
      <c r="S39" s="163"/>
      <c r="T39" s="163"/>
      <c r="U39" s="163"/>
      <c r="V39" s="163"/>
      <c r="W39" s="163"/>
      <c r="X39" s="163"/>
      <c r="Y39" s="163"/>
      <c r="Z39" s="163"/>
    </row>
    <row r="40" ht="13.5" customHeight="1">
      <c r="A40" s="821" t="s">
        <v>132</v>
      </c>
      <c r="B40" s="777" t="s">
        <v>920</v>
      </c>
      <c r="C40" s="60"/>
      <c r="D40" s="822">
        <v>0.015</v>
      </c>
      <c r="E40" s="823">
        <f t="shared" si="1"/>
        <v>57.73567264</v>
      </c>
      <c r="F40" s="163"/>
      <c r="G40" s="163"/>
      <c r="H40" s="163"/>
      <c r="I40" s="163"/>
      <c r="J40" s="163"/>
      <c r="K40" s="163"/>
      <c r="L40" s="163"/>
      <c r="M40" s="163"/>
      <c r="N40" s="163"/>
      <c r="O40" s="163"/>
      <c r="P40" s="163"/>
      <c r="Q40" s="163"/>
      <c r="R40" s="163"/>
      <c r="S40" s="163"/>
      <c r="T40" s="163"/>
      <c r="U40" s="163"/>
      <c r="V40" s="163"/>
      <c r="W40" s="163"/>
      <c r="X40" s="163"/>
      <c r="Y40" s="163"/>
      <c r="Z40" s="163"/>
    </row>
    <row r="41" ht="13.5" customHeight="1">
      <c r="A41" s="821" t="s">
        <v>165</v>
      </c>
      <c r="B41" s="777" t="s">
        <v>921</v>
      </c>
      <c r="C41" s="60"/>
      <c r="D41" s="822">
        <v>0.01</v>
      </c>
      <c r="E41" s="823">
        <f t="shared" si="1"/>
        <v>38.49044843</v>
      </c>
      <c r="F41" s="163"/>
      <c r="G41" s="163"/>
      <c r="H41" s="163"/>
      <c r="I41" s="163"/>
      <c r="J41" s="163"/>
      <c r="K41" s="163"/>
      <c r="L41" s="163"/>
      <c r="M41" s="163"/>
      <c r="N41" s="163"/>
      <c r="O41" s="163"/>
      <c r="P41" s="163"/>
      <c r="Q41" s="163"/>
      <c r="R41" s="163"/>
      <c r="S41" s="163"/>
      <c r="T41" s="163"/>
      <c r="U41" s="163"/>
      <c r="V41" s="163"/>
      <c r="W41" s="163"/>
      <c r="X41" s="163"/>
      <c r="Y41" s="163"/>
      <c r="Z41" s="163"/>
    </row>
    <row r="42" ht="15.75" customHeight="1">
      <c r="A42" s="821" t="s">
        <v>167</v>
      </c>
      <c r="B42" s="777" t="s">
        <v>922</v>
      </c>
      <c r="C42" s="60"/>
      <c r="D42" s="822">
        <v>0.006</v>
      </c>
      <c r="E42" s="823">
        <f t="shared" si="1"/>
        <v>23.09426906</v>
      </c>
      <c r="F42" s="163"/>
      <c r="G42" s="163"/>
      <c r="H42" s="163"/>
      <c r="I42" s="163"/>
      <c r="J42" s="163"/>
      <c r="K42" s="163"/>
      <c r="L42" s="163"/>
      <c r="M42" s="163"/>
      <c r="N42" s="163"/>
      <c r="O42" s="163"/>
      <c r="P42" s="163"/>
      <c r="Q42" s="163"/>
      <c r="R42" s="163"/>
      <c r="S42" s="163"/>
      <c r="T42" s="163"/>
      <c r="U42" s="163"/>
      <c r="V42" s="163"/>
      <c r="W42" s="163"/>
      <c r="X42" s="163"/>
      <c r="Y42" s="163"/>
      <c r="Z42" s="163"/>
    </row>
    <row r="43" ht="13.5" customHeight="1">
      <c r="A43" s="821" t="s">
        <v>169</v>
      </c>
      <c r="B43" s="777" t="s">
        <v>192</v>
      </c>
      <c r="C43" s="60"/>
      <c r="D43" s="822">
        <v>0.002</v>
      </c>
      <c r="E43" s="823">
        <f t="shared" si="1"/>
        <v>7.698089685</v>
      </c>
      <c r="F43" s="163"/>
      <c r="G43" s="163"/>
      <c r="H43" s="163"/>
      <c r="I43" s="163"/>
      <c r="J43" s="163"/>
      <c r="K43" s="163"/>
      <c r="L43" s="163"/>
      <c r="M43" s="163"/>
      <c r="N43" s="163"/>
      <c r="O43" s="163"/>
      <c r="P43" s="163"/>
      <c r="Q43" s="163"/>
      <c r="R43" s="163"/>
      <c r="S43" s="163"/>
      <c r="T43" s="163"/>
      <c r="U43" s="163"/>
      <c r="V43" s="163"/>
      <c r="W43" s="163"/>
      <c r="X43" s="163"/>
      <c r="Y43" s="163"/>
      <c r="Z43" s="163"/>
    </row>
    <row r="44" ht="13.5" customHeight="1">
      <c r="A44" s="821" t="s">
        <v>193</v>
      </c>
      <c r="B44" s="777" t="s">
        <v>923</v>
      </c>
      <c r="C44" s="60"/>
      <c r="D44" s="822">
        <v>0.08</v>
      </c>
      <c r="E44" s="823">
        <f t="shared" si="1"/>
        <v>307.9235874</v>
      </c>
      <c r="F44" s="163"/>
      <c r="G44" s="163"/>
      <c r="H44" s="163"/>
      <c r="I44" s="163"/>
      <c r="J44" s="163"/>
      <c r="K44" s="163"/>
      <c r="L44" s="163"/>
      <c r="M44" s="163"/>
      <c r="N44" s="163"/>
      <c r="O44" s="163"/>
      <c r="P44" s="163"/>
      <c r="Q44" s="163"/>
      <c r="R44" s="163"/>
      <c r="S44" s="163"/>
      <c r="T44" s="163"/>
      <c r="U44" s="163"/>
      <c r="V44" s="163"/>
      <c r="W44" s="163"/>
      <c r="X44" s="163"/>
      <c r="Y44" s="163"/>
      <c r="Z44" s="163"/>
    </row>
    <row r="45" ht="15.0" customHeight="1">
      <c r="A45" s="906" t="s">
        <v>924</v>
      </c>
      <c r="B45" s="59"/>
      <c r="C45" s="60"/>
      <c r="D45" s="921">
        <f t="shared" ref="D45:E45" si="2">SUM(D37:D44)</f>
        <v>0.368</v>
      </c>
      <c r="E45" s="916">
        <f t="shared" si="2"/>
        <v>1416.448502</v>
      </c>
      <c r="F45" s="163"/>
      <c r="G45" s="163"/>
      <c r="H45" s="163"/>
      <c r="I45" s="163"/>
      <c r="J45" s="163"/>
      <c r="K45" s="163"/>
      <c r="L45" s="163"/>
      <c r="M45" s="163"/>
      <c r="N45" s="163"/>
      <c r="O45" s="163"/>
      <c r="P45" s="163"/>
      <c r="Q45" s="163"/>
      <c r="R45" s="163"/>
      <c r="S45" s="163"/>
      <c r="T45" s="163"/>
      <c r="U45" s="163"/>
      <c r="V45" s="163"/>
      <c r="W45" s="163"/>
      <c r="X45" s="163"/>
      <c r="Y45" s="163"/>
      <c r="Z45" s="163"/>
    </row>
    <row r="46" ht="15.0" customHeight="1">
      <c r="A46" s="805"/>
      <c r="B46" s="805"/>
      <c r="C46" s="805"/>
      <c r="D46" s="805"/>
      <c r="E46" s="806"/>
      <c r="F46" s="163"/>
      <c r="G46" s="163"/>
      <c r="H46" s="163"/>
      <c r="I46" s="163"/>
      <c r="J46" s="163"/>
      <c r="K46" s="163"/>
      <c r="L46" s="163"/>
      <c r="M46" s="163"/>
      <c r="N46" s="163"/>
      <c r="O46" s="163"/>
      <c r="P46" s="163"/>
      <c r="Q46" s="163"/>
      <c r="R46" s="163"/>
      <c r="S46" s="163"/>
      <c r="T46" s="163"/>
      <c r="U46" s="163"/>
      <c r="V46" s="163"/>
      <c r="W46" s="163"/>
      <c r="X46" s="163"/>
      <c r="Y46" s="163"/>
      <c r="Z46" s="163"/>
    </row>
    <row r="47" ht="15.0" customHeight="1">
      <c r="A47" s="913" t="s">
        <v>925</v>
      </c>
      <c r="B47" s="59"/>
      <c r="C47" s="59"/>
      <c r="D47" s="59"/>
      <c r="E47" s="60"/>
      <c r="F47" s="163"/>
      <c r="G47" s="922"/>
      <c r="I47" s="922"/>
      <c r="K47" s="163"/>
      <c r="L47" s="163"/>
      <c r="M47" s="163"/>
      <c r="N47" s="163"/>
      <c r="O47" s="163"/>
      <c r="P47" s="163"/>
      <c r="Q47" s="163"/>
      <c r="R47" s="163"/>
      <c r="S47" s="163"/>
      <c r="T47" s="163"/>
      <c r="U47" s="163"/>
      <c r="V47" s="163"/>
      <c r="W47" s="163"/>
      <c r="X47" s="163"/>
      <c r="Y47" s="163"/>
      <c r="Z47" s="163"/>
    </row>
    <row r="48" ht="14.25" customHeight="1">
      <c r="A48" s="905" t="s">
        <v>115</v>
      </c>
      <c r="B48" s="906" t="s">
        <v>201</v>
      </c>
      <c r="C48" s="59"/>
      <c r="D48" s="309"/>
      <c r="E48" s="905" t="s">
        <v>431</v>
      </c>
      <c r="F48" s="827"/>
      <c r="G48" s="122"/>
      <c r="H48" s="62"/>
      <c r="I48" s="122"/>
      <c r="J48" s="62"/>
      <c r="K48" s="827"/>
      <c r="L48" s="827"/>
      <c r="M48" s="827"/>
      <c r="N48" s="827"/>
      <c r="O48" s="827"/>
      <c r="P48" s="827"/>
      <c r="Q48" s="827"/>
      <c r="R48" s="827"/>
      <c r="S48" s="827"/>
      <c r="T48" s="827"/>
      <c r="U48" s="827"/>
      <c r="V48" s="827"/>
      <c r="W48" s="827"/>
      <c r="X48" s="827"/>
      <c r="Y48" s="827"/>
      <c r="Z48" s="827"/>
    </row>
    <row r="49" ht="15.75" customHeight="1">
      <c r="A49" s="830" t="s">
        <v>124</v>
      </c>
      <c r="B49" s="777" t="s">
        <v>926</v>
      </c>
      <c r="C49" s="309"/>
      <c r="D49" s="831"/>
      <c r="E49" s="979">
        <f>H56</f>
        <v>311.355</v>
      </c>
      <c r="F49" s="561"/>
      <c r="G49" s="924"/>
      <c r="H49" s="122"/>
      <c r="I49" s="117"/>
      <c r="J49" s="925"/>
      <c r="K49" s="827"/>
      <c r="L49" s="827"/>
      <c r="M49" s="827"/>
      <c r="N49" s="827"/>
      <c r="O49" s="827"/>
      <c r="P49" s="827"/>
      <c r="Q49" s="827"/>
      <c r="R49" s="827"/>
      <c r="S49" s="827"/>
      <c r="T49" s="827"/>
      <c r="U49" s="827"/>
      <c r="V49" s="827"/>
      <c r="W49" s="827"/>
      <c r="X49" s="827"/>
      <c r="Y49" s="827"/>
      <c r="Z49" s="827"/>
    </row>
    <row r="50" ht="15.75" customHeight="1">
      <c r="A50" s="776" t="s">
        <v>126</v>
      </c>
      <c r="B50" s="777" t="s">
        <v>927</v>
      </c>
      <c r="C50" s="309"/>
      <c r="D50" s="837"/>
      <c r="E50" s="823">
        <f>H67</f>
        <v>934.12</v>
      </c>
      <c r="F50" s="827"/>
      <c r="G50" s="155" t="s">
        <v>199</v>
      </c>
      <c r="H50" s="420"/>
      <c r="I50" s="117"/>
      <c r="J50" s="122"/>
      <c r="K50" s="827"/>
      <c r="L50" s="827"/>
      <c r="M50" s="827"/>
      <c r="N50" s="827"/>
      <c r="O50" s="827"/>
      <c r="P50" s="827"/>
      <c r="Q50" s="827"/>
      <c r="R50" s="827"/>
      <c r="S50" s="827"/>
      <c r="T50" s="827"/>
      <c r="U50" s="827"/>
      <c r="V50" s="827"/>
      <c r="W50" s="827"/>
      <c r="X50" s="827"/>
      <c r="Y50" s="827"/>
      <c r="Z50" s="827"/>
    </row>
    <row r="51" ht="14.25" customHeight="1">
      <c r="A51" s="776" t="s">
        <v>129</v>
      </c>
      <c r="B51" s="777" t="s">
        <v>928</v>
      </c>
      <c r="C51" s="59"/>
      <c r="D51" s="60"/>
      <c r="E51" s="823"/>
      <c r="F51" s="827"/>
      <c r="G51" s="63" t="s">
        <v>3</v>
      </c>
      <c r="H51" s="157"/>
      <c r="I51" s="117"/>
      <c r="J51" s="925"/>
      <c r="K51" s="827"/>
      <c r="L51" s="827"/>
      <c r="M51" s="827"/>
      <c r="N51" s="827"/>
      <c r="O51" s="827"/>
      <c r="P51" s="827"/>
      <c r="Q51" s="827"/>
      <c r="R51" s="827"/>
      <c r="S51" s="827"/>
      <c r="T51" s="827"/>
      <c r="U51" s="827"/>
      <c r="V51" s="827"/>
      <c r="W51" s="827"/>
      <c r="X51" s="827"/>
      <c r="Y51" s="827"/>
      <c r="Z51" s="827"/>
    </row>
    <row r="52" ht="15.75" customHeight="1">
      <c r="A52" s="776" t="s">
        <v>132</v>
      </c>
      <c r="B52" s="777" t="s">
        <v>929</v>
      </c>
      <c r="C52" s="309"/>
      <c r="D52" s="837"/>
      <c r="E52" s="823"/>
      <c r="F52" s="827"/>
      <c r="G52" s="158" t="s">
        <v>202</v>
      </c>
      <c r="H52" s="63">
        <v>2.0</v>
      </c>
      <c r="I52" s="926"/>
      <c r="J52" s="925"/>
      <c r="K52" s="827"/>
      <c r="L52" s="827"/>
      <c r="M52" s="827"/>
      <c r="N52" s="827"/>
      <c r="O52" s="827"/>
      <c r="P52" s="827"/>
      <c r="Q52" s="827"/>
      <c r="R52" s="827"/>
      <c r="S52" s="827"/>
      <c r="T52" s="827"/>
      <c r="U52" s="827"/>
      <c r="V52" s="827"/>
      <c r="W52" s="827"/>
      <c r="X52" s="827"/>
      <c r="Y52" s="827"/>
      <c r="Z52" s="827"/>
    </row>
    <row r="53" ht="15.75" customHeight="1">
      <c r="A53" s="776" t="s">
        <v>165</v>
      </c>
      <c r="B53" s="777" t="s">
        <v>616</v>
      </c>
      <c r="C53" s="59"/>
      <c r="D53" s="60"/>
      <c r="E53" s="823"/>
      <c r="F53" s="827"/>
      <c r="G53" s="158" t="s">
        <v>204</v>
      </c>
      <c r="H53" s="160">
        <v>10.71</v>
      </c>
      <c r="I53" s="927"/>
      <c r="J53" s="928"/>
      <c r="K53" s="827"/>
      <c r="L53" s="827"/>
      <c r="M53" s="827"/>
      <c r="N53" s="827"/>
      <c r="O53" s="827"/>
      <c r="P53" s="827"/>
      <c r="Q53" s="827"/>
      <c r="R53" s="827"/>
      <c r="S53" s="827"/>
      <c r="T53" s="827"/>
      <c r="U53" s="827"/>
      <c r="V53" s="827"/>
      <c r="W53" s="827"/>
      <c r="X53" s="827"/>
      <c r="Y53" s="827"/>
      <c r="Z53" s="827"/>
    </row>
    <row r="54" ht="15.75" customHeight="1">
      <c r="A54" s="776" t="s">
        <v>167</v>
      </c>
      <c r="B54" s="777" t="s">
        <v>930</v>
      </c>
      <c r="C54" s="309"/>
      <c r="D54" s="837"/>
      <c r="E54" s="823"/>
      <c r="F54" s="827"/>
      <c r="G54" s="158" t="s">
        <v>206</v>
      </c>
      <c r="H54" s="63">
        <v>22.0</v>
      </c>
      <c r="I54" s="827"/>
      <c r="J54" s="827"/>
      <c r="K54" s="827"/>
      <c r="L54" s="827"/>
      <c r="M54" s="827"/>
      <c r="N54" s="827"/>
      <c r="O54" s="827"/>
      <c r="P54" s="827"/>
      <c r="Q54" s="827"/>
      <c r="R54" s="827"/>
      <c r="S54" s="827"/>
      <c r="T54" s="827"/>
      <c r="U54" s="827"/>
      <c r="V54" s="827"/>
      <c r="W54" s="827"/>
      <c r="X54" s="827"/>
      <c r="Y54" s="827"/>
      <c r="Z54" s="827"/>
    </row>
    <row r="55" ht="15.75" customHeight="1">
      <c r="A55" s="906" t="s">
        <v>931</v>
      </c>
      <c r="B55" s="59"/>
      <c r="C55" s="59"/>
      <c r="D55" s="60"/>
      <c r="E55" s="912">
        <f>SUM(E49:E54)</f>
        <v>1245.475</v>
      </c>
      <c r="F55" s="163"/>
      <c r="G55" s="158" t="s">
        <v>208</v>
      </c>
      <c r="H55" s="160">
        <f>E20*0.06</f>
        <v>159.885</v>
      </c>
      <c r="I55" s="163"/>
      <c r="J55" s="163"/>
      <c r="K55" s="163"/>
      <c r="L55" s="163"/>
      <c r="M55" s="163"/>
      <c r="N55" s="163"/>
      <c r="O55" s="163"/>
      <c r="P55" s="163"/>
      <c r="Q55" s="163"/>
      <c r="R55" s="163"/>
      <c r="S55" s="163"/>
      <c r="T55" s="163"/>
      <c r="U55" s="163"/>
      <c r="V55" s="163"/>
      <c r="W55" s="163"/>
      <c r="X55" s="163"/>
      <c r="Y55" s="163"/>
      <c r="Z55" s="163"/>
    </row>
    <row r="56" ht="15.0" customHeight="1">
      <c r="A56" s="846"/>
      <c r="B56" s="847"/>
      <c r="C56" s="847"/>
      <c r="D56" s="847"/>
      <c r="E56" s="848"/>
      <c r="F56" s="163"/>
      <c r="G56" s="161" t="s">
        <v>211</v>
      </c>
      <c r="H56" s="160">
        <f>((H52*H53)*H54)-H55</f>
        <v>311.355</v>
      </c>
      <c r="I56" s="163"/>
      <c r="J56" s="163"/>
      <c r="K56" s="163"/>
      <c r="L56" s="163"/>
      <c r="M56" s="163"/>
      <c r="N56" s="163"/>
      <c r="O56" s="163"/>
      <c r="P56" s="163"/>
      <c r="Q56" s="163"/>
      <c r="R56" s="163"/>
      <c r="S56" s="163"/>
      <c r="T56" s="163"/>
      <c r="U56" s="163"/>
      <c r="V56" s="163"/>
      <c r="W56" s="163"/>
      <c r="X56" s="163"/>
      <c r="Y56" s="163"/>
      <c r="Z56" s="163"/>
    </row>
    <row r="57" ht="15.0" customHeight="1">
      <c r="A57" s="906" t="s">
        <v>932</v>
      </c>
      <c r="B57" s="59"/>
      <c r="C57" s="59"/>
      <c r="D57" s="59"/>
      <c r="E57" s="60"/>
      <c r="F57" s="163"/>
      <c r="G57" s="161" t="s">
        <v>213</v>
      </c>
      <c r="H57" s="162">
        <f>E20</f>
        <v>2664.75</v>
      </c>
      <c r="I57" s="163"/>
      <c r="J57" s="163"/>
      <c r="K57" s="163"/>
      <c r="L57" s="163"/>
      <c r="M57" s="163"/>
      <c r="N57" s="163"/>
      <c r="O57" s="163"/>
      <c r="P57" s="163"/>
      <c r="Q57" s="163"/>
      <c r="R57" s="163"/>
      <c r="S57" s="163"/>
      <c r="T57" s="163"/>
      <c r="U57" s="163"/>
      <c r="V57" s="163"/>
      <c r="W57" s="163"/>
      <c r="X57" s="163"/>
      <c r="Y57" s="163"/>
      <c r="Z57" s="163"/>
    </row>
    <row r="58" ht="15.0" customHeight="1">
      <c r="A58" s="785" t="s">
        <v>124</v>
      </c>
      <c r="B58" s="777" t="s">
        <v>933</v>
      </c>
      <c r="C58" s="60"/>
      <c r="D58" s="776"/>
      <c r="E58" s="802">
        <f>E26/220*1.5*15*0.5*D58</f>
        <v>0</v>
      </c>
      <c r="F58" s="163"/>
      <c r="G58" s="163"/>
      <c r="H58" s="163"/>
      <c r="I58" s="163"/>
      <c r="J58" s="163"/>
      <c r="K58" s="163"/>
      <c r="L58" s="163"/>
      <c r="M58" s="163"/>
      <c r="N58" s="163"/>
      <c r="O58" s="163"/>
      <c r="P58" s="163"/>
      <c r="Q58" s="163"/>
      <c r="R58" s="163"/>
      <c r="S58" s="163"/>
      <c r="T58" s="163"/>
      <c r="U58" s="163"/>
      <c r="V58" s="163"/>
      <c r="W58" s="163"/>
      <c r="X58" s="163"/>
      <c r="Y58" s="163"/>
      <c r="Z58" s="163"/>
    </row>
    <row r="59" ht="15.0" customHeight="1">
      <c r="A59" s="905"/>
      <c r="B59" s="906" t="s">
        <v>934</v>
      </c>
      <c r="C59" s="60"/>
      <c r="D59" s="905"/>
      <c r="E59" s="912">
        <f>E58</f>
        <v>0</v>
      </c>
      <c r="F59" s="163"/>
      <c r="G59" s="163"/>
      <c r="H59" s="163"/>
      <c r="I59" s="163"/>
      <c r="J59" s="163"/>
      <c r="K59" s="163"/>
      <c r="L59" s="163"/>
      <c r="M59" s="163"/>
      <c r="N59" s="163"/>
      <c r="O59" s="163"/>
      <c r="P59" s="163"/>
      <c r="Q59" s="163"/>
      <c r="R59" s="163"/>
      <c r="S59" s="163"/>
      <c r="T59" s="163"/>
      <c r="U59" s="163"/>
      <c r="V59" s="163"/>
      <c r="W59" s="163"/>
      <c r="X59" s="163"/>
      <c r="Y59" s="163"/>
      <c r="Z59" s="163"/>
    </row>
    <row r="60" ht="15.0" customHeight="1">
      <c r="A60" s="851"/>
      <c r="B60" s="412"/>
      <c r="C60" s="412"/>
      <c r="D60" s="412"/>
      <c r="E60" s="852"/>
      <c r="F60" s="163"/>
      <c r="G60" s="929" t="s">
        <v>216</v>
      </c>
      <c r="H60" s="60"/>
      <c r="I60" s="163"/>
      <c r="J60" s="163"/>
      <c r="K60" s="163"/>
      <c r="L60" s="163"/>
      <c r="M60" s="163"/>
      <c r="N60" s="163"/>
      <c r="O60" s="163"/>
      <c r="P60" s="163"/>
      <c r="Q60" s="163"/>
      <c r="R60" s="163"/>
      <c r="S60" s="163"/>
      <c r="T60" s="163"/>
      <c r="U60" s="163"/>
      <c r="V60" s="163"/>
      <c r="W60" s="163"/>
      <c r="X60" s="163"/>
      <c r="Y60" s="163"/>
      <c r="Z60" s="163"/>
    </row>
    <row r="61" ht="15.75" customHeight="1">
      <c r="A61" s="930" t="s">
        <v>935</v>
      </c>
      <c r="B61" s="59"/>
      <c r="C61" s="59"/>
      <c r="D61" s="59"/>
      <c r="E61" s="60"/>
      <c r="F61" s="163"/>
      <c r="G61" s="63" t="s">
        <v>3</v>
      </c>
      <c r="H61" s="157"/>
      <c r="I61" s="163"/>
      <c r="J61" s="163"/>
      <c r="K61" s="163"/>
      <c r="L61" s="163"/>
      <c r="M61" s="163"/>
      <c r="N61" s="163"/>
      <c r="O61" s="163"/>
      <c r="P61" s="163"/>
      <c r="Q61" s="163"/>
      <c r="R61" s="163"/>
      <c r="S61" s="163"/>
      <c r="T61" s="163"/>
      <c r="U61" s="163"/>
      <c r="V61" s="163"/>
      <c r="W61" s="163"/>
      <c r="X61" s="163"/>
      <c r="Y61" s="163"/>
      <c r="Z61" s="163"/>
    </row>
    <row r="62" ht="15.75" customHeight="1">
      <c r="A62" s="905">
        <v>2.0</v>
      </c>
      <c r="B62" s="909" t="s">
        <v>463</v>
      </c>
      <c r="C62" s="60"/>
      <c r="D62" s="905" t="s">
        <v>159</v>
      </c>
      <c r="E62" s="911" t="s">
        <v>431</v>
      </c>
      <c r="F62" s="163"/>
      <c r="G62" s="158" t="s">
        <v>219</v>
      </c>
      <c r="H62" s="980">
        <v>30.0</v>
      </c>
      <c r="I62" s="163"/>
      <c r="J62" s="163"/>
      <c r="K62" s="163"/>
      <c r="L62" s="163"/>
      <c r="M62" s="163"/>
      <c r="N62" s="163"/>
      <c r="O62" s="163"/>
      <c r="P62" s="163"/>
      <c r="Q62" s="163"/>
      <c r="R62" s="163"/>
      <c r="S62" s="163"/>
      <c r="T62" s="163"/>
      <c r="U62" s="163"/>
      <c r="V62" s="163"/>
      <c r="W62" s="163"/>
      <c r="X62" s="163"/>
      <c r="Y62" s="163"/>
      <c r="Z62" s="163"/>
    </row>
    <row r="63" ht="15.75" customHeight="1">
      <c r="A63" s="776" t="s">
        <v>13</v>
      </c>
      <c r="B63" s="800" t="s">
        <v>936</v>
      </c>
      <c r="C63" s="60"/>
      <c r="D63" s="857">
        <f t="shared" ref="D63:E63" si="3">D33</f>
        <v>0.1111</v>
      </c>
      <c r="E63" s="802">
        <f t="shared" si="3"/>
        <v>384.8698425</v>
      </c>
      <c r="F63" s="163"/>
      <c r="G63" s="158" t="s">
        <v>220</v>
      </c>
      <c r="H63" s="981">
        <f>6.98*2</f>
        <v>13.96</v>
      </c>
      <c r="I63" s="163"/>
      <c r="J63" s="163"/>
      <c r="K63" s="163"/>
      <c r="L63" s="163"/>
      <c r="M63" s="163"/>
      <c r="N63" s="163"/>
      <c r="O63" s="163"/>
      <c r="P63" s="163"/>
      <c r="Q63" s="163"/>
      <c r="R63" s="163"/>
      <c r="S63" s="163"/>
      <c r="T63" s="163"/>
      <c r="U63" s="163"/>
      <c r="V63" s="163"/>
      <c r="W63" s="163"/>
      <c r="X63" s="163"/>
      <c r="Y63" s="163"/>
      <c r="Z63" s="163"/>
    </row>
    <row r="64" ht="15.75" customHeight="1">
      <c r="A64" s="776" t="s">
        <v>15</v>
      </c>
      <c r="B64" s="800" t="s">
        <v>185</v>
      </c>
      <c r="C64" s="60"/>
      <c r="D64" s="857">
        <f t="shared" ref="D64:E64" si="4">D45</f>
        <v>0.368</v>
      </c>
      <c r="E64" s="802">
        <f t="shared" si="4"/>
        <v>1416.448502</v>
      </c>
      <c r="F64" s="163"/>
      <c r="G64" s="158" t="s">
        <v>222</v>
      </c>
      <c r="H64" s="982">
        <v>22.0</v>
      </c>
      <c r="I64" s="163"/>
      <c r="J64" s="163"/>
      <c r="K64" s="163"/>
      <c r="L64" s="163"/>
      <c r="M64" s="163"/>
      <c r="N64" s="163"/>
      <c r="O64" s="163"/>
      <c r="P64" s="163"/>
      <c r="Q64" s="163"/>
      <c r="R64" s="163"/>
      <c r="S64" s="163"/>
      <c r="T64" s="163"/>
      <c r="U64" s="163"/>
      <c r="V64" s="163"/>
      <c r="W64" s="163"/>
      <c r="X64" s="163"/>
      <c r="Y64" s="163"/>
      <c r="Z64" s="163"/>
    </row>
    <row r="65" ht="15.75" customHeight="1">
      <c r="A65" s="776" t="s">
        <v>115</v>
      </c>
      <c r="B65" s="800" t="s">
        <v>201</v>
      </c>
      <c r="C65" s="60"/>
      <c r="D65" s="857">
        <f>E65/E26</f>
        <v>0.3595300468</v>
      </c>
      <c r="E65" s="802">
        <f>E55</f>
        <v>1245.475</v>
      </c>
      <c r="F65" s="163"/>
      <c r="G65" s="932" t="s">
        <v>224</v>
      </c>
      <c r="H65" s="983">
        <f>(H62*22)*0.05</f>
        <v>33</v>
      </c>
      <c r="I65" s="163"/>
      <c r="J65" s="163"/>
      <c r="K65" s="163"/>
      <c r="L65" s="163"/>
      <c r="M65" s="163"/>
      <c r="N65" s="163"/>
      <c r="O65" s="163"/>
      <c r="P65" s="163"/>
      <c r="Q65" s="163"/>
      <c r="R65" s="163"/>
      <c r="S65" s="163"/>
      <c r="T65" s="163"/>
      <c r="U65" s="163"/>
      <c r="V65" s="163"/>
      <c r="W65" s="163"/>
      <c r="X65" s="163"/>
      <c r="Y65" s="163"/>
      <c r="Z65" s="163"/>
    </row>
    <row r="66" ht="15.75" customHeight="1">
      <c r="A66" s="776" t="s">
        <v>937</v>
      </c>
      <c r="B66" s="800" t="s">
        <v>938</v>
      </c>
      <c r="C66" s="60"/>
      <c r="D66" s="857">
        <v>0.0</v>
      </c>
      <c r="E66" s="802">
        <f>E59</f>
        <v>0</v>
      </c>
      <c r="F66" s="163"/>
      <c r="G66" s="161" t="s">
        <v>225</v>
      </c>
      <c r="H66" s="980">
        <f>(H62+H63)*H64</f>
        <v>967.12</v>
      </c>
      <c r="I66" s="163"/>
      <c r="J66" s="163"/>
      <c r="K66" s="163"/>
      <c r="L66" s="163"/>
      <c r="M66" s="163"/>
      <c r="N66" s="163"/>
      <c r="O66" s="163"/>
      <c r="P66" s="163"/>
      <c r="Q66" s="163"/>
      <c r="R66" s="163"/>
      <c r="S66" s="163"/>
      <c r="T66" s="163"/>
      <c r="U66" s="163"/>
      <c r="V66" s="163"/>
      <c r="W66" s="163"/>
      <c r="X66" s="163"/>
      <c r="Y66" s="163"/>
      <c r="Z66" s="163"/>
    </row>
    <row r="67" ht="15.75" customHeight="1">
      <c r="A67" s="903" t="s">
        <v>939</v>
      </c>
      <c r="B67" s="59"/>
      <c r="C67" s="60"/>
      <c r="D67" s="934">
        <f t="shared" ref="D67:E67" si="5">SUM(D63:D66)</f>
        <v>0.8386300468</v>
      </c>
      <c r="E67" s="912">
        <f t="shared" si="5"/>
        <v>3046.793345</v>
      </c>
      <c r="F67" s="163"/>
      <c r="G67" s="23" t="s">
        <v>226</v>
      </c>
      <c r="H67" s="984">
        <f>H66-H65</f>
        <v>934.12</v>
      </c>
      <c r="I67" s="163"/>
      <c r="J67" s="163"/>
      <c r="K67" s="163"/>
      <c r="L67" s="163"/>
      <c r="M67" s="163"/>
      <c r="N67" s="163"/>
      <c r="O67" s="163"/>
      <c r="P67" s="163"/>
      <c r="Q67" s="163"/>
      <c r="R67" s="163"/>
      <c r="S67" s="163"/>
      <c r="T67" s="163"/>
      <c r="U67" s="163"/>
      <c r="V67" s="163"/>
      <c r="W67" s="163"/>
      <c r="X67" s="163"/>
      <c r="Y67" s="163"/>
      <c r="Z67" s="163"/>
    </row>
    <row r="68" ht="15.75" customHeight="1">
      <c r="A68" s="816"/>
      <c r="B68" s="816"/>
      <c r="C68" s="816"/>
      <c r="D68" s="862"/>
      <c r="E68" s="806"/>
      <c r="F68" s="163"/>
      <c r="G68" s="163"/>
      <c r="H68" s="163"/>
      <c r="I68" s="163"/>
      <c r="J68" s="163"/>
      <c r="K68" s="163"/>
      <c r="L68" s="163"/>
      <c r="M68" s="163"/>
      <c r="N68" s="163"/>
      <c r="O68" s="163"/>
      <c r="P68" s="163"/>
      <c r="Q68" s="163"/>
      <c r="R68" s="163"/>
      <c r="S68" s="163"/>
      <c r="T68" s="163"/>
      <c r="U68" s="163"/>
      <c r="V68" s="163"/>
      <c r="W68" s="163"/>
      <c r="X68" s="163"/>
      <c r="Y68" s="163"/>
      <c r="Z68" s="163"/>
    </row>
    <row r="69" ht="15.75" customHeight="1">
      <c r="A69" s="794"/>
      <c r="B69" s="795"/>
      <c r="C69" s="795"/>
      <c r="D69" s="795"/>
      <c r="E69" s="796"/>
      <c r="F69" s="163"/>
      <c r="G69" s="163"/>
      <c r="H69" s="163"/>
      <c r="I69" s="163"/>
      <c r="J69" s="163"/>
      <c r="K69" s="163"/>
      <c r="L69" s="163"/>
      <c r="M69" s="163"/>
      <c r="N69" s="163"/>
      <c r="O69" s="163"/>
      <c r="P69" s="163"/>
      <c r="Q69" s="163"/>
      <c r="R69" s="163"/>
      <c r="S69" s="163"/>
      <c r="T69" s="163"/>
      <c r="U69" s="163"/>
      <c r="V69" s="163"/>
      <c r="W69" s="163"/>
      <c r="X69" s="163"/>
      <c r="Y69" s="163"/>
      <c r="Z69" s="163"/>
    </row>
    <row r="70" ht="15.75" customHeight="1">
      <c r="A70" s="913" t="s">
        <v>465</v>
      </c>
      <c r="B70" s="59"/>
      <c r="C70" s="59"/>
      <c r="D70" s="59"/>
      <c r="E70" s="60"/>
      <c r="F70" s="163"/>
      <c r="G70" s="163"/>
      <c r="H70" s="163"/>
      <c r="I70" s="163"/>
      <c r="J70" s="163"/>
      <c r="K70" s="163"/>
      <c r="L70" s="163"/>
      <c r="M70" s="163"/>
      <c r="N70" s="163"/>
      <c r="O70" s="163"/>
      <c r="P70" s="163"/>
      <c r="Q70" s="163"/>
      <c r="R70" s="163"/>
      <c r="S70" s="163"/>
      <c r="T70" s="163"/>
      <c r="U70" s="163"/>
      <c r="V70" s="163"/>
      <c r="W70" s="163"/>
      <c r="X70" s="163"/>
      <c r="Y70" s="163"/>
      <c r="Z70" s="163"/>
    </row>
    <row r="71" ht="15.75" customHeight="1">
      <c r="A71" s="905">
        <v>3.0</v>
      </c>
      <c r="B71" s="909" t="s">
        <v>229</v>
      </c>
      <c r="C71" s="60"/>
      <c r="D71" s="911" t="s">
        <v>159</v>
      </c>
      <c r="E71" s="911" t="s">
        <v>431</v>
      </c>
      <c r="F71" s="163"/>
      <c r="G71" s="163"/>
      <c r="H71" s="163"/>
      <c r="I71" s="163"/>
      <c r="J71" s="163"/>
      <c r="K71" s="163"/>
      <c r="L71" s="163"/>
      <c r="M71" s="163"/>
      <c r="N71" s="163"/>
      <c r="O71" s="163"/>
      <c r="P71" s="163"/>
      <c r="Q71" s="163"/>
      <c r="R71" s="163"/>
      <c r="S71" s="163"/>
      <c r="T71" s="163"/>
      <c r="U71" s="163"/>
      <c r="V71" s="163"/>
      <c r="W71" s="163"/>
      <c r="X71" s="163"/>
      <c r="Y71" s="163"/>
      <c r="Z71" s="163"/>
    </row>
    <row r="72" ht="27.0" customHeight="1">
      <c r="A72" s="776" t="s">
        <v>124</v>
      </c>
      <c r="B72" s="800" t="s">
        <v>940</v>
      </c>
      <c r="C72" s="60"/>
      <c r="D72" s="857">
        <v>0.0042</v>
      </c>
      <c r="E72" s="802">
        <f t="shared" ref="E72:E77" si="6">D72*$E$26</f>
        <v>14.549535</v>
      </c>
      <c r="F72" s="163"/>
      <c r="G72" s="163"/>
      <c r="H72" s="163"/>
      <c r="I72" s="163"/>
      <c r="J72" s="163"/>
      <c r="K72" s="163"/>
      <c r="L72" s="163"/>
      <c r="M72" s="163"/>
      <c r="N72" s="163"/>
      <c r="O72" s="163"/>
      <c r="P72" s="163"/>
      <c r="Q72" s="163"/>
      <c r="R72" s="163"/>
      <c r="S72" s="163"/>
      <c r="T72" s="163"/>
      <c r="U72" s="163"/>
      <c r="V72" s="163"/>
      <c r="W72" s="163"/>
      <c r="X72" s="163"/>
      <c r="Y72" s="163"/>
      <c r="Z72" s="163"/>
    </row>
    <row r="73" ht="27.0" customHeight="1">
      <c r="A73" s="776" t="s">
        <v>126</v>
      </c>
      <c r="B73" s="800" t="s">
        <v>941</v>
      </c>
      <c r="C73" s="60"/>
      <c r="D73" s="857">
        <f>D44*D72</f>
        <v>0.000336</v>
      </c>
      <c r="E73" s="802">
        <f t="shared" si="6"/>
        <v>1.1639628</v>
      </c>
      <c r="F73" s="163"/>
      <c r="G73" s="163"/>
      <c r="H73" s="163"/>
      <c r="I73" s="163"/>
      <c r="J73" s="163"/>
      <c r="K73" s="163"/>
      <c r="L73" s="163"/>
      <c r="M73" s="163"/>
      <c r="N73" s="163"/>
      <c r="O73" s="163"/>
      <c r="P73" s="163"/>
      <c r="Q73" s="163"/>
      <c r="R73" s="163"/>
      <c r="S73" s="163"/>
      <c r="T73" s="163"/>
      <c r="U73" s="163"/>
      <c r="V73" s="163"/>
      <c r="W73" s="163"/>
      <c r="X73" s="163"/>
      <c r="Y73" s="163"/>
      <c r="Z73" s="163"/>
    </row>
    <row r="74" ht="27.0" customHeight="1">
      <c r="A74" s="776" t="s">
        <v>129</v>
      </c>
      <c r="B74" s="800" t="s">
        <v>942</v>
      </c>
      <c r="C74" s="60"/>
      <c r="D74" s="857">
        <v>0.04</v>
      </c>
      <c r="E74" s="802">
        <f t="shared" si="6"/>
        <v>138.567</v>
      </c>
      <c r="F74" s="163"/>
      <c r="G74" s="163"/>
      <c r="H74" s="163"/>
      <c r="I74" s="163"/>
      <c r="J74" s="163"/>
      <c r="K74" s="163"/>
      <c r="L74" s="163"/>
      <c r="M74" s="163"/>
      <c r="N74" s="163"/>
      <c r="O74" s="163"/>
      <c r="P74" s="163"/>
      <c r="Q74" s="163"/>
      <c r="R74" s="163"/>
      <c r="S74" s="163"/>
      <c r="T74" s="163"/>
      <c r="U74" s="163"/>
      <c r="V74" s="163"/>
      <c r="W74" s="163"/>
      <c r="X74" s="163"/>
      <c r="Y74" s="163"/>
      <c r="Z74" s="163"/>
    </row>
    <row r="75" ht="40.5" customHeight="1">
      <c r="A75" s="776" t="s">
        <v>132</v>
      </c>
      <c r="B75" s="800" t="s">
        <v>943</v>
      </c>
      <c r="C75" s="60"/>
      <c r="D75" s="857">
        <v>0.0194</v>
      </c>
      <c r="E75" s="802">
        <f t="shared" si="6"/>
        <v>67.204995</v>
      </c>
      <c r="F75" s="163"/>
      <c r="G75" s="163"/>
      <c r="H75" s="163"/>
      <c r="I75" s="163"/>
      <c r="J75" s="163"/>
      <c r="K75" s="163"/>
      <c r="L75" s="163"/>
      <c r="M75" s="163"/>
      <c r="N75" s="163"/>
      <c r="O75" s="163"/>
      <c r="P75" s="163"/>
      <c r="Q75" s="163"/>
      <c r="R75" s="163"/>
      <c r="S75" s="163"/>
      <c r="T75" s="163"/>
      <c r="U75" s="163"/>
      <c r="V75" s="163"/>
      <c r="W75" s="163"/>
      <c r="X75" s="163"/>
      <c r="Y75" s="163"/>
      <c r="Z75" s="163"/>
    </row>
    <row r="76" ht="28.5" customHeight="1">
      <c r="A76" s="776" t="s">
        <v>165</v>
      </c>
      <c r="B76" s="800" t="s">
        <v>944</v>
      </c>
      <c r="C76" s="60"/>
      <c r="D76" s="857">
        <f>SUM(D37:D44)*D75</f>
        <v>0.0071392</v>
      </c>
      <c r="E76" s="802">
        <f t="shared" si="6"/>
        <v>24.73143816</v>
      </c>
      <c r="F76" s="163"/>
      <c r="G76" s="163"/>
      <c r="H76" s="163"/>
      <c r="I76" s="163"/>
      <c r="J76" s="163"/>
      <c r="K76" s="163"/>
      <c r="L76" s="163"/>
      <c r="M76" s="163"/>
      <c r="N76" s="163"/>
      <c r="O76" s="163"/>
      <c r="P76" s="163"/>
      <c r="Q76" s="163"/>
      <c r="R76" s="163"/>
      <c r="S76" s="163"/>
      <c r="T76" s="163"/>
      <c r="U76" s="163"/>
      <c r="V76" s="163"/>
      <c r="W76" s="163"/>
      <c r="X76" s="163"/>
      <c r="Y76" s="163"/>
      <c r="Z76" s="163"/>
    </row>
    <row r="77" ht="27.0" customHeight="1">
      <c r="A77" s="776" t="s">
        <v>167</v>
      </c>
      <c r="B77" s="800" t="s">
        <v>945</v>
      </c>
      <c r="C77" s="60"/>
      <c r="D77" s="857">
        <v>4.0E-4</v>
      </c>
      <c r="E77" s="802">
        <f t="shared" si="6"/>
        <v>1.38567</v>
      </c>
      <c r="F77" s="163"/>
      <c r="G77" s="163"/>
      <c r="H77" s="163"/>
      <c r="I77" s="163"/>
      <c r="J77" s="163"/>
      <c r="K77" s="163"/>
      <c r="L77" s="163"/>
      <c r="M77" s="163"/>
      <c r="N77" s="163"/>
      <c r="O77" s="163"/>
      <c r="P77" s="163"/>
      <c r="Q77" s="163"/>
      <c r="R77" s="163"/>
      <c r="S77" s="163"/>
      <c r="T77" s="163"/>
      <c r="U77" s="163"/>
      <c r="V77" s="163"/>
      <c r="W77" s="163"/>
      <c r="X77" s="163"/>
      <c r="Y77" s="163"/>
      <c r="Z77" s="163"/>
    </row>
    <row r="78" ht="14.25" customHeight="1">
      <c r="A78" s="903" t="s">
        <v>946</v>
      </c>
      <c r="B78" s="59"/>
      <c r="C78" s="60"/>
      <c r="D78" s="934">
        <f t="shared" ref="D78:E78" si="7">SUM(D72:D77)</f>
        <v>0.0714752</v>
      </c>
      <c r="E78" s="912">
        <f t="shared" si="7"/>
        <v>247.602601</v>
      </c>
      <c r="F78" s="163"/>
      <c r="G78" s="163"/>
      <c r="H78" s="163"/>
      <c r="I78" s="163"/>
      <c r="J78" s="163"/>
      <c r="K78" s="163"/>
      <c r="L78" s="163"/>
      <c r="M78" s="163"/>
      <c r="N78" s="163"/>
      <c r="O78" s="163"/>
      <c r="P78" s="163"/>
      <c r="Q78" s="163"/>
      <c r="R78" s="163"/>
      <c r="S78" s="163"/>
      <c r="T78" s="163"/>
      <c r="U78" s="163"/>
      <c r="V78" s="163"/>
      <c r="W78" s="163"/>
      <c r="X78" s="163"/>
      <c r="Y78" s="163"/>
      <c r="Z78" s="163"/>
    </row>
    <row r="79" ht="15.75" customHeight="1">
      <c r="A79" s="816"/>
      <c r="B79" s="816"/>
      <c r="C79" s="816"/>
      <c r="D79" s="862"/>
      <c r="E79" s="806"/>
      <c r="F79" s="163"/>
      <c r="G79" s="163"/>
      <c r="H79" s="163"/>
      <c r="I79" s="163"/>
      <c r="J79" s="163"/>
      <c r="K79" s="163"/>
      <c r="L79" s="163"/>
      <c r="M79" s="163"/>
      <c r="N79" s="163"/>
      <c r="O79" s="163"/>
      <c r="P79" s="163"/>
      <c r="Q79" s="163"/>
      <c r="R79" s="163"/>
      <c r="S79" s="163"/>
      <c r="T79" s="163"/>
      <c r="U79" s="163"/>
      <c r="V79" s="163"/>
      <c r="W79" s="163"/>
      <c r="X79" s="163"/>
      <c r="Y79" s="163"/>
      <c r="Z79" s="163"/>
    </row>
    <row r="80" ht="15.75" customHeight="1">
      <c r="A80" s="794" t="s">
        <v>470</v>
      </c>
      <c r="B80" s="795"/>
      <c r="C80" s="795"/>
      <c r="D80" s="795"/>
      <c r="E80" s="796"/>
      <c r="F80" s="163"/>
      <c r="G80" s="163"/>
      <c r="H80" s="163"/>
      <c r="I80" s="163"/>
      <c r="J80" s="163"/>
      <c r="K80" s="163"/>
      <c r="L80" s="163"/>
      <c r="M80" s="163"/>
      <c r="N80" s="163"/>
      <c r="O80" s="163"/>
      <c r="P80" s="163"/>
      <c r="Q80" s="163"/>
      <c r="R80" s="163"/>
      <c r="S80" s="163"/>
      <c r="T80" s="163"/>
      <c r="U80" s="163"/>
      <c r="V80" s="163"/>
      <c r="W80" s="163"/>
      <c r="X80" s="163"/>
      <c r="Y80" s="163"/>
      <c r="Z80" s="163"/>
    </row>
    <row r="81" ht="16.5" customHeight="1">
      <c r="A81" s="913" t="s">
        <v>947</v>
      </c>
      <c r="B81" s="59"/>
      <c r="C81" s="59"/>
      <c r="D81" s="59"/>
      <c r="E81" s="60"/>
      <c r="F81" s="163"/>
      <c r="G81" s="163"/>
      <c r="H81" s="163"/>
      <c r="I81" s="163"/>
      <c r="J81" s="163"/>
      <c r="K81" s="163"/>
      <c r="L81" s="163"/>
      <c r="M81" s="163"/>
      <c r="N81" s="163"/>
      <c r="O81" s="163"/>
      <c r="P81" s="163"/>
      <c r="Q81" s="163"/>
      <c r="R81" s="163"/>
      <c r="S81" s="163"/>
      <c r="T81" s="163"/>
      <c r="U81" s="163"/>
      <c r="V81" s="163"/>
      <c r="W81" s="163"/>
      <c r="X81" s="163"/>
      <c r="Y81" s="163"/>
      <c r="Z81" s="163"/>
    </row>
    <row r="82" ht="15.75" customHeight="1">
      <c r="A82" s="905" t="s">
        <v>29</v>
      </c>
      <c r="B82" s="914" t="s">
        <v>240</v>
      </c>
      <c r="C82" s="60"/>
      <c r="D82" s="905" t="s">
        <v>159</v>
      </c>
      <c r="E82" s="905" t="s">
        <v>431</v>
      </c>
      <c r="F82" s="163"/>
      <c r="G82" s="163"/>
      <c r="H82" s="163"/>
      <c r="I82" s="163"/>
      <c r="J82" s="163"/>
      <c r="K82" s="163"/>
      <c r="L82" s="163"/>
      <c r="M82" s="163"/>
      <c r="N82" s="163"/>
      <c r="O82" s="163"/>
      <c r="P82" s="163"/>
      <c r="Q82" s="163"/>
      <c r="R82" s="163"/>
      <c r="S82" s="163"/>
      <c r="T82" s="163"/>
      <c r="U82" s="163"/>
      <c r="V82" s="163"/>
      <c r="W82" s="163"/>
      <c r="X82" s="163"/>
      <c r="Y82" s="163"/>
      <c r="Z82" s="163"/>
    </row>
    <row r="83" ht="15.75" customHeight="1">
      <c r="A83" s="776" t="s">
        <v>124</v>
      </c>
      <c r="B83" s="777" t="s">
        <v>948</v>
      </c>
      <c r="C83" s="60"/>
      <c r="D83" s="857">
        <v>0.0833</v>
      </c>
      <c r="E83" s="802">
        <f t="shared" ref="E83:E88" si="8">D83*$E$26</f>
        <v>288.5657775</v>
      </c>
      <c r="F83" s="163"/>
      <c r="G83" s="163"/>
      <c r="H83" s="163"/>
      <c r="I83" s="163"/>
      <c r="J83" s="163"/>
      <c r="K83" s="163"/>
      <c r="L83" s="163"/>
      <c r="M83" s="163"/>
      <c r="N83" s="163"/>
      <c r="O83" s="163"/>
      <c r="P83" s="163"/>
      <c r="Q83" s="163"/>
      <c r="R83" s="163"/>
      <c r="S83" s="163"/>
      <c r="T83" s="163"/>
      <c r="U83" s="163"/>
      <c r="V83" s="163"/>
      <c r="W83" s="163"/>
      <c r="X83" s="163"/>
      <c r="Y83" s="163"/>
      <c r="Z83" s="163"/>
    </row>
    <row r="84" ht="15.75" customHeight="1">
      <c r="A84" s="776" t="s">
        <v>126</v>
      </c>
      <c r="B84" s="777" t="s">
        <v>240</v>
      </c>
      <c r="C84" s="60"/>
      <c r="D84" s="857">
        <v>0.0028</v>
      </c>
      <c r="E84" s="802">
        <f t="shared" si="8"/>
        <v>9.69969</v>
      </c>
      <c r="F84" s="163"/>
      <c r="G84" s="163"/>
      <c r="H84" s="163"/>
      <c r="I84" s="163"/>
      <c r="J84" s="163"/>
      <c r="K84" s="163"/>
      <c r="L84" s="163"/>
      <c r="M84" s="163"/>
      <c r="N84" s="163"/>
      <c r="O84" s="163"/>
      <c r="P84" s="163"/>
      <c r="Q84" s="163"/>
      <c r="R84" s="163"/>
      <c r="S84" s="163"/>
      <c r="T84" s="163"/>
      <c r="U84" s="163"/>
      <c r="V84" s="163"/>
      <c r="W84" s="163"/>
      <c r="X84" s="163"/>
      <c r="Y84" s="163"/>
      <c r="Z84" s="163"/>
    </row>
    <row r="85" ht="14.25" customHeight="1">
      <c r="A85" s="776" t="s">
        <v>129</v>
      </c>
      <c r="B85" s="777" t="s">
        <v>949</v>
      </c>
      <c r="C85" s="60"/>
      <c r="D85" s="857">
        <v>4.0E-4</v>
      </c>
      <c r="E85" s="802">
        <f t="shared" si="8"/>
        <v>1.38567</v>
      </c>
      <c r="F85" s="163"/>
      <c r="G85" s="163"/>
      <c r="H85" s="163"/>
      <c r="I85" s="163"/>
      <c r="J85" s="163"/>
      <c r="K85" s="163"/>
      <c r="L85" s="163"/>
      <c r="M85" s="163"/>
      <c r="N85" s="163"/>
      <c r="O85" s="163"/>
      <c r="P85" s="163"/>
      <c r="Q85" s="163"/>
      <c r="R85" s="163"/>
      <c r="S85" s="163"/>
      <c r="T85" s="163"/>
      <c r="U85" s="163"/>
      <c r="V85" s="163"/>
      <c r="W85" s="163"/>
      <c r="X85" s="163"/>
      <c r="Y85" s="163"/>
      <c r="Z85" s="163"/>
    </row>
    <row r="86" ht="27.0" customHeight="1">
      <c r="A86" s="776" t="s">
        <v>132</v>
      </c>
      <c r="B86" s="777" t="s">
        <v>950</v>
      </c>
      <c r="C86" s="60"/>
      <c r="D86" s="857">
        <v>0.0027</v>
      </c>
      <c r="E86" s="802">
        <f t="shared" si="8"/>
        <v>9.3532725</v>
      </c>
      <c r="F86" s="163"/>
      <c r="G86" s="163"/>
      <c r="H86" s="163"/>
      <c r="I86" s="163"/>
      <c r="J86" s="163"/>
      <c r="K86" s="163"/>
      <c r="L86" s="163"/>
      <c r="M86" s="163"/>
      <c r="N86" s="163"/>
      <c r="O86" s="163"/>
      <c r="P86" s="163"/>
      <c r="Q86" s="163"/>
      <c r="R86" s="163"/>
      <c r="S86" s="163"/>
      <c r="T86" s="163"/>
      <c r="U86" s="163"/>
      <c r="V86" s="163"/>
      <c r="W86" s="163"/>
      <c r="X86" s="163"/>
      <c r="Y86" s="163"/>
      <c r="Z86" s="163"/>
    </row>
    <row r="87" ht="15.75" customHeight="1">
      <c r="A87" s="776" t="s">
        <v>165</v>
      </c>
      <c r="B87" s="777" t="s">
        <v>951</v>
      </c>
      <c r="C87" s="60"/>
      <c r="D87" s="857">
        <v>4.0E-4</v>
      </c>
      <c r="E87" s="802">
        <f t="shared" si="8"/>
        <v>1.38567</v>
      </c>
      <c r="F87" s="163"/>
      <c r="G87" s="163"/>
      <c r="H87" s="163"/>
      <c r="I87" s="163"/>
      <c r="J87" s="163"/>
      <c r="K87" s="163"/>
      <c r="L87" s="163"/>
      <c r="M87" s="163"/>
      <c r="N87" s="163"/>
      <c r="O87" s="163"/>
      <c r="P87" s="163"/>
      <c r="Q87" s="163"/>
      <c r="R87" s="163"/>
      <c r="S87" s="163"/>
      <c r="T87" s="163"/>
      <c r="U87" s="163"/>
      <c r="V87" s="163"/>
      <c r="W87" s="163"/>
      <c r="X87" s="163"/>
      <c r="Y87" s="163"/>
      <c r="Z87" s="163"/>
    </row>
    <row r="88" ht="15.75" customHeight="1">
      <c r="A88" s="776" t="s">
        <v>167</v>
      </c>
      <c r="B88" s="800" t="s">
        <v>952</v>
      </c>
      <c r="C88" s="60"/>
      <c r="D88" s="857">
        <v>0.0166</v>
      </c>
      <c r="E88" s="802">
        <f t="shared" si="8"/>
        <v>57.505305</v>
      </c>
      <c r="F88" s="163"/>
      <c r="G88" s="163"/>
      <c r="H88" s="163"/>
      <c r="I88" s="163"/>
      <c r="J88" s="163"/>
      <c r="K88" s="163"/>
      <c r="L88" s="163"/>
      <c r="M88" s="163"/>
      <c r="N88" s="163"/>
      <c r="O88" s="163"/>
      <c r="P88" s="163"/>
      <c r="Q88" s="163"/>
      <c r="R88" s="163"/>
      <c r="S88" s="163"/>
      <c r="T88" s="163"/>
      <c r="U88" s="163"/>
      <c r="V88" s="163"/>
      <c r="W88" s="163"/>
      <c r="X88" s="163"/>
      <c r="Y88" s="163"/>
      <c r="Z88" s="163"/>
    </row>
    <row r="89" ht="14.25" customHeight="1">
      <c r="A89" s="906" t="s">
        <v>953</v>
      </c>
      <c r="B89" s="59"/>
      <c r="C89" s="60"/>
      <c r="D89" s="935">
        <f t="shared" ref="D89:E89" si="9">SUM(D83:D88)</f>
        <v>0.1062</v>
      </c>
      <c r="E89" s="912">
        <f t="shared" si="9"/>
        <v>367.895385</v>
      </c>
      <c r="F89" s="163"/>
      <c r="G89" s="163"/>
      <c r="H89" s="163"/>
      <c r="I89" s="163"/>
      <c r="J89" s="163"/>
      <c r="K89" s="163"/>
      <c r="L89" s="163"/>
      <c r="M89" s="163"/>
      <c r="N89" s="163"/>
      <c r="O89" s="163"/>
      <c r="P89" s="163"/>
      <c r="Q89" s="163"/>
      <c r="R89" s="163"/>
      <c r="S89" s="163"/>
      <c r="T89" s="163"/>
      <c r="U89" s="163"/>
      <c r="V89" s="163"/>
      <c r="W89" s="163"/>
      <c r="X89" s="163"/>
      <c r="Y89" s="163"/>
      <c r="Z89" s="163"/>
    </row>
    <row r="90" ht="15.75" customHeight="1">
      <c r="A90" s="816"/>
      <c r="B90" s="816"/>
      <c r="C90" s="816"/>
      <c r="D90" s="862"/>
      <c r="E90" s="806"/>
      <c r="F90" s="163"/>
      <c r="G90" s="163"/>
      <c r="H90" s="163"/>
      <c r="I90" s="163"/>
      <c r="J90" s="163"/>
      <c r="K90" s="163"/>
      <c r="L90" s="163"/>
      <c r="M90" s="163"/>
      <c r="N90" s="163"/>
      <c r="O90" s="163"/>
      <c r="P90" s="163"/>
      <c r="Q90" s="163"/>
      <c r="R90" s="163"/>
      <c r="S90" s="163"/>
      <c r="T90" s="163"/>
      <c r="U90" s="163"/>
      <c r="V90" s="163"/>
      <c r="W90" s="163"/>
      <c r="X90" s="163"/>
      <c r="Y90" s="163"/>
      <c r="Z90" s="163"/>
    </row>
    <row r="91" ht="15.75" customHeight="1">
      <c r="A91" s="913" t="s">
        <v>954</v>
      </c>
      <c r="B91" s="59"/>
      <c r="C91" s="59"/>
      <c r="D91" s="59"/>
      <c r="E91" s="60"/>
      <c r="F91" s="163"/>
      <c r="G91" s="163"/>
      <c r="H91" s="163"/>
      <c r="I91" s="163"/>
      <c r="J91" s="163"/>
      <c r="K91" s="163"/>
      <c r="L91" s="163"/>
      <c r="M91" s="163"/>
      <c r="N91" s="163"/>
      <c r="O91" s="163"/>
      <c r="P91" s="163"/>
      <c r="Q91" s="163"/>
      <c r="R91" s="163"/>
      <c r="S91" s="163"/>
      <c r="T91" s="163"/>
      <c r="U91" s="163"/>
      <c r="V91" s="163"/>
      <c r="W91" s="163"/>
      <c r="X91" s="163"/>
      <c r="Y91" s="163"/>
      <c r="Z91" s="163"/>
    </row>
    <row r="92" ht="15.75" customHeight="1">
      <c r="A92" s="905" t="s">
        <v>31</v>
      </c>
      <c r="B92" s="914" t="s">
        <v>955</v>
      </c>
      <c r="C92" s="60"/>
      <c r="D92" s="905" t="s">
        <v>159</v>
      </c>
      <c r="E92" s="905" t="s">
        <v>431</v>
      </c>
      <c r="F92" s="163"/>
      <c r="G92" s="163"/>
      <c r="H92" s="163"/>
      <c r="I92" s="163"/>
      <c r="J92" s="163"/>
      <c r="K92" s="163"/>
      <c r="L92" s="163"/>
      <c r="M92" s="163"/>
      <c r="N92" s="163"/>
      <c r="O92" s="163"/>
      <c r="P92" s="163"/>
      <c r="Q92" s="163"/>
      <c r="R92" s="163"/>
      <c r="S92" s="163"/>
      <c r="T92" s="163"/>
      <c r="U92" s="163"/>
      <c r="V92" s="163"/>
      <c r="W92" s="163"/>
      <c r="X92" s="163"/>
      <c r="Y92" s="163"/>
      <c r="Z92" s="163"/>
    </row>
    <row r="93" ht="25.5" customHeight="1">
      <c r="A93" s="776" t="s">
        <v>124</v>
      </c>
      <c r="B93" s="777" t="s">
        <v>956</v>
      </c>
      <c r="C93" s="60"/>
      <c r="D93" s="864">
        <v>0.0</v>
      </c>
      <c r="E93" s="802">
        <f>(E26+E67+E78)/220*1*15*D93</f>
        <v>0</v>
      </c>
      <c r="F93" s="775"/>
      <c r="G93" s="775"/>
      <c r="H93" s="775"/>
      <c r="I93" s="775"/>
      <c r="J93" s="775"/>
      <c r="K93" s="775"/>
      <c r="L93" s="775"/>
      <c r="M93" s="775"/>
      <c r="N93" s="775"/>
      <c r="O93" s="775"/>
      <c r="P93" s="775"/>
      <c r="Q93" s="775"/>
      <c r="R93" s="775"/>
      <c r="S93" s="775"/>
      <c r="T93" s="775"/>
      <c r="U93" s="775"/>
      <c r="V93" s="775"/>
      <c r="W93" s="775"/>
      <c r="X93" s="775"/>
      <c r="Y93" s="775"/>
      <c r="Z93" s="775"/>
    </row>
    <row r="94" ht="15.75" customHeight="1">
      <c r="A94" s="903" t="s">
        <v>957</v>
      </c>
      <c r="B94" s="59"/>
      <c r="C94" s="59"/>
      <c r="D94" s="60"/>
      <c r="E94" s="912">
        <f>E93</f>
        <v>0</v>
      </c>
      <c r="F94" s="775"/>
      <c r="G94" s="775"/>
      <c r="H94" s="775"/>
      <c r="I94" s="775"/>
      <c r="J94" s="775"/>
      <c r="K94" s="775"/>
      <c r="L94" s="775"/>
      <c r="M94" s="775"/>
      <c r="N94" s="775"/>
      <c r="O94" s="775"/>
      <c r="P94" s="775"/>
      <c r="Q94" s="775"/>
      <c r="R94" s="775"/>
      <c r="S94" s="775"/>
      <c r="T94" s="775"/>
      <c r="U94" s="775"/>
      <c r="V94" s="775"/>
      <c r="W94" s="775"/>
      <c r="X94" s="775"/>
      <c r="Y94" s="775"/>
      <c r="Z94" s="775"/>
    </row>
    <row r="95" ht="15.75" customHeight="1">
      <c r="A95" s="865"/>
      <c r="B95" s="784"/>
      <c r="C95" s="784"/>
      <c r="D95" s="866"/>
      <c r="E95" s="867"/>
      <c r="F95" s="775"/>
      <c r="G95" s="775"/>
      <c r="H95" s="775"/>
      <c r="I95" s="775"/>
      <c r="J95" s="775"/>
      <c r="K95" s="775"/>
      <c r="L95" s="775"/>
      <c r="M95" s="775"/>
      <c r="N95" s="775"/>
      <c r="O95" s="775"/>
      <c r="P95" s="775"/>
      <c r="Q95" s="775"/>
      <c r="R95" s="775"/>
      <c r="S95" s="775"/>
      <c r="T95" s="775"/>
      <c r="U95" s="775"/>
      <c r="V95" s="775"/>
      <c r="W95" s="775"/>
      <c r="X95" s="775"/>
      <c r="Y95" s="775"/>
      <c r="Z95" s="775"/>
    </row>
    <row r="96" ht="15.75" customHeight="1">
      <c r="A96" s="930" t="s">
        <v>958</v>
      </c>
      <c r="B96" s="59"/>
      <c r="C96" s="59"/>
      <c r="D96" s="59"/>
      <c r="E96" s="60"/>
      <c r="F96" s="775"/>
      <c r="G96" s="775"/>
      <c r="H96" s="775"/>
      <c r="I96" s="775"/>
      <c r="J96" s="775"/>
      <c r="K96" s="775"/>
      <c r="L96" s="775"/>
      <c r="M96" s="775"/>
      <c r="N96" s="775"/>
      <c r="O96" s="775"/>
      <c r="P96" s="775"/>
      <c r="Q96" s="775"/>
      <c r="R96" s="775"/>
      <c r="S96" s="775"/>
      <c r="T96" s="775"/>
      <c r="U96" s="775"/>
      <c r="V96" s="775"/>
      <c r="W96" s="775"/>
      <c r="X96" s="775"/>
      <c r="Y96" s="775"/>
      <c r="Z96" s="775"/>
    </row>
    <row r="97" ht="15.75" customHeight="1">
      <c r="A97" s="905"/>
      <c r="B97" s="909" t="s">
        <v>959</v>
      </c>
      <c r="C97" s="60"/>
      <c r="D97" s="905" t="s">
        <v>159</v>
      </c>
      <c r="E97" s="911" t="s">
        <v>431</v>
      </c>
      <c r="F97" s="775"/>
      <c r="G97" s="775"/>
      <c r="H97" s="775"/>
      <c r="I97" s="775"/>
      <c r="J97" s="775"/>
      <c r="K97" s="775"/>
      <c r="L97" s="775"/>
      <c r="M97" s="775"/>
      <c r="N97" s="775"/>
      <c r="O97" s="775"/>
      <c r="P97" s="775"/>
      <c r="Q97" s="775"/>
      <c r="R97" s="775"/>
      <c r="S97" s="775"/>
      <c r="T97" s="775"/>
      <c r="U97" s="775"/>
      <c r="V97" s="775"/>
      <c r="W97" s="775"/>
      <c r="X97" s="775"/>
      <c r="Y97" s="775"/>
      <c r="Z97" s="775"/>
    </row>
    <row r="98" ht="15.75" customHeight="1">
      <c r="A98" s="776" t="s">
        <v>29</v>
      </c>
      <c r="B98" s="800" t="s">
        <v>240</v>
      </c>
      <c r="C98" s="60"/>
      <c r="D98" s="857">
        <f t="shared" ref="D98:E98" si="10">D89</f>
        <v>0.1062</v>
      </c>
      <c r="E98" s="802">
        <f t="shared" si="10"/>
        <v>367.895385</v>
      </c>
      <c r="F98" s="775"/>
      <c r="G98" s="775"/>
      <c r="H98" s="775"/>
      <c r="I98" s="775"/>
      <c r="J98" s="775"/>
      <c r="K98" s="775"/>
      <c r="L98" s="775"/>
      <c r="M98" s="775"/>
      <c r="N98" s="775"/>
      <c r="O98" s="775"/>
      <c r="P98" s="775"/>
      <c r="Q98" s="775"/>
      <c r="R98" s="775"/>
      <c r="S98" s="775"/>
      <c r="T98" s="775"/>
      <c r="U98" s="775"/>
      <c r="V98" s="775"/>
      <c r="W98" s="775"/>
      <c r="X98" s="775"/>
      <c r="Y98" s="775"/>
      <c r="Z98" s="775"/>
    </row>
    <row r="99" ht="15.75" customHeight="1">
      <c r="A99" s="776" t="s">
        <v>31</v>
      </c>
      <c r="B99" s="800" t="s">
        <v>955</v>
      </c>
      <c r="C99" s="60"/>
      <c r="D99" s="809">
        <v>0.0</v>
      </c>
      <c r="E99" s="802">
        <f>E94</f>
        <v>0</v>
      </c>
      <c r="F99" s="775"/>
      <c r="G99" s="775"/>
      <c r="H99" s="775"/>
      <c r="I99" s="775"/>
      <c r="J99" s="775"/>
      <c r="K99" s="775"/>
      <c r="L99" s="775"/>
      <c r="M99" s="775"/>
      <c r="N99" s="775"/>
      <c r="O99" s="775"/>
      <c r="P99" s="775"/>
      <c r="Q99" s="775"/>
      <c r="R99" s="775"/>
      <c r="S99" s="775"/>
      <c r="T99" s="775"/>
      <c r="U99" s="775"/>
      <c r="V99" s="775"/>
      <c r="W99" s="775"/>
      <c r="X99" s="775"/>
      <c r="Y99" s="775"/>
      <c r="Z99" s="775"/>
    </row>
    <row r="100" ht="15.75" customHeight="1">
      <c r="A100" s="903" t="s">
        <v>256</v>
      </c>
      <c r="B100" s="59"/>
      <c r="C100" s="60"/>
      <c r="D100" s="934">
        <f>SUM(D98:D99)</f>
        <v>0.1062</v>
      </c>
      <c r="E100" s="912">
        <f>E98+E99</f>
        <v>367.895385</v>
      </c>
      <c r="F100" s="775"/>
      <c r="G100" s="775"/>
      <c r="H100" s="775"/>
      <c r="I100" s="775"/>
      <c r="J100" s="775"/>
      <c r="K100" s="775"/>
      <c r="L100" s="775"/>
      <c r="M100" s="775"/>
      <c r="N100" s="775"/>
      <c r="O100" s="775"/>
      <c r="P100" s="775"/>
      <c r="Q100" s="775"/>
      <c r="R100" s="775"/>
      <c r="S100" s="775"/>
      <c r="T100" s="775"/>
      <c r="U100" s="775"/>
      <c r="V100" s="775"/>
      <c r="W100" s="775"/>
      <c r="X100" s="775"/>
      <c r="Y100" s="775"/>
      <c r="Z100" s="775"/>
    </row>
    <row r="101" ht="15.75" customHeight="1">
      <c r="A101" s="868"/>
      <c r="B101" s="816"/>
      <c r="C101" s="816"/>
      <c r="D101" s="862"/>
      <c r="E101" s="806"/>
      <c r="F101" s="775"/>
      <c r="G101" s="775"/>
      <c r="H101" s="775"/>
      <c r="I101" s="775"/>
      <c r="J101" s="775"/>
      <c r="K101" s="775"/>
      <c r="L101" s="775"/>
      <c r="M101" s="775"/>
      <c r="N101" s="775"/>
      <c r="O101" s="775"/>
      <c r="P101" s="775"/>
      <c r="Q101" s="775"/>
      <c r="R101" s="775"/>
      <c r="S101" s="775"/>
      <c r="T101" s="775"/>
      <c r="U101" s="775"/>
      <c r="V101" s="775"/>
      <c r="W101" s="775"/>
      <c r="X101" s="775"/>
      <c r="Y101" s="775"/>
      <c r="Z101" s="775"/>
    </row>
    <row r="102" ht="15.75" customHeight="1">
      <c r="A102" s="794" t="s">
        <v>960</v>
      </c>
      <c r="B102" s="795"/>
      <c r="C102" s="795"/>
      <c r="D102" s="795"/>
      <c r="E102" s="796"/>
      <c r="F102" s="775"/>
      <c r="G102" s="775"/>
      <c r="H102" s="775"/>
      <c r="I102" s="775"/>
      <c r="J102" s="775"/>
      <c r="K102" s="775"/>
      <c r="L102" s="775"/>
      <c r="M102" s="775"/>
      <c r="N102" s="775"/>
      <c r="O102" s="775"/>
      <c r="P102" s="775"/>
      <c r="Q102" s="775"/>
      <c r="R102" s="775"/>
      <c r="S102" s="775"/>
      <c r="T102" s="775"/>
      <c r="U102" s="775"/>
      <c r="V102" s="775"/>
      <c r="W102" s="775"/>
      <c r="X102" s="775"/>
      <c r="Y102" s="775"/>
      <c r="Z102" s="775"/>
    </row>
    <row r="103" ht="15.75" customHeight="1">
      <c r="A103" s="913" t="s">
        <v>960</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row>
    <row r="104" ht="15.75" customHeight="1">
      <c r="A104" s="905">
        <v>5.0</v>
      </c>
      <c r="B104" s="909" t="s">
        <v>961</v>
      </c>
      <c r="C104" s="59"/>
      <c r="D104" s="60"/>
      <c r="E104" s="911"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row>
    <row r="105" ht="15.75" customHeight="1">
      <c r="A105" s="776" t="s">
        <v>124</v>
      </c>
      <c r="B105" s="800" t="s">
        <v>962</v>
      </c>
      <c r="C105" s="59"/>
      <c r="D105" s="60"/>
      <c r="E105" s="985">
        <v>51.57</v>
      </c>
      <c r="F105" s="775"/>
      <c r="G105" s="775"/>
      <c r="H105" s="775"/>
      <c r="I105" s="775"/>
      <c r="J105" s="775"/>
      <c r="K105" s="775"/>
      <c r="L105" s="775"/>
      <c r="M105" s="775"/>
      <c r="N105" s="775"/>
      <c r="O105" s="775"/>
      <c r="P105" s="775"/>
      <c r="Q105" s="775"/>
      <c r="R105" s="775"/>
      <c r="S105" s="775"/>
      <c r="T105" s="775"/>
      <c r="U105" s="775"/>
      <c r="V105" s="775"/>
      <c r="W105" s="775"/>
      <c r="X105" s="775"/>
      <c r="Y105" s="775"/>
      <c r="Z105" s="775"/>
    </row>
    <row r="106" ht="15.75" customHeight="1">
      <c r="A106" s="776" t="s">
        <v>126</v>
      </c>
      <c r="B106" s="777" t="s">
        <v>260</v>
      </c>
      <c r="C106" s="59"/>
      <c r="D106" s="60"/>
      <c r="E106" s="898">
        <v>72.76</v>
      </c>
      <c r="F106" s="775"/>
      <c r="G106" s="775"/>
      <c r="H106" s="775"/>
      <c r="I106" s="775"/>
      <c r="J106" s="775"/>
      <c r="K106" s="775"/>
      <c r="L106" s="775"/>
      <c r="M106" s="775"/>
      <c r="N106" s="775"/>
      <c r="O106" s="775"/>
      <c r="P106" s="775"/>
      <c r="Q106" s="775"/>
      <c r="R106" s="775"/>
      <c r="S106" s="775"/>
      <c r="T106" s="775"/>
      <c r="U106" s="775"/>
      <c r="V106" s="775"/>
      <c r="W106" s="775"/>
      <c r="X106" s="775"/>
      <c r="Y106" s="775"/>
      <c r="Z106" s="775"/>
    </row>
    <row r="107" ht="15.75" customHeight="1">
      <c r="A107" s="776" t="s">
        <v>129</v>
      </c>
      <c r="B107" s="800" t="s">
        <v>1059</v>
      </c>
      <c r="C107" s="59"/>
      <c r="D107" s="60"/>
      <c r="E107" s="898">
        <v>78.06</v>
      </c>
      <c r="F107" s="775"/>
      <c r="G107" s="775"/>
      <c r="H107" s="775"/>
      <c r="I107" s="775"/>
      <c r="J107" s="775"/>
      <c r="K107" s="775"/>
      <c r="L107" s="775"/>
      <c r="M107" s="775"/>
      <c r="N107" s="775"/>
      <c r="O107" s="775"/>
      <c r="P107" s="775"/>
      <c r="Q107" s="775"/>
      <c r="R107" s="775"/>
      <c r="S107" s="775"/>
      <c r="T107" s="775"/>
      <c r="U107" s="775"/>
      <c r="V107" s="775"/>
      <c r="W107" s="775"/>
      <c r="X107" s="775"/>
      <c r="Y107" s="775"/>
      <c r="Z107" s="775"/>
    </row>
    <row r="108" ht="14.25" customHeight="1">
      <c r="A108" s="776" t="s">
        <v>132</v>
      </c>
      <c r="B108" s="143" t="s">
        <v>1060</v>
      </c>
      <c r="C108" s="148"/>
      <c r="D108" s="149"/>
      <c r="E108" s="898">
        <v>72.28</v>
      </c>
      <c r="F108" s="775"/>
      <c r="G108" s="775"/>
      <c r="H108" s="775"/>
      <c r="I108" s="775"/>
      <c r="J108" s="775"/>
      <c r="K108" s="775"/>
      <c r="L108" s="775"/>
      <c r="M108" s="775"/>
      <c r="N108" s="775"/>
      <c r="O108" s="775"/>
      <c r="P108" s="775"/>
      <c r="Q108" s="775"/>
      <c r="R108" s="775"/>
      <c r="S108" s="775"/>
      <c r="T108" s="775"/>
      <c r="U108" s="775"/>
      <c r="V108" s="775"/>
      <c r="W108" s="775"/>
      <c r="X108" s="775"/>
      <c r="Y108" s="775"/>
      <c r="Z108" s="775"/>
    </row>
    <row r="109" ht="15.75" customHeight="1">
      <c r="A109" s="903" t="s">
        <v>964</v>
      </c>
      <c r="B109" s="59"/>
      <c r="C109" s="59"/>
      <c r="D109" s="60"/>
      <c r="E109" s="912">
        <f>SUM(E105:E108)</f>
        <v>274.67</v>
      </c>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ht="15.75" customHeight="1">
      <c r="A110" s="873"/>
      <c r="B110" s="775"/>
      <c r="C110" s="775"/>
      <c r="D110" s="874"/>
      <c r="E110" s="875">
        <f>D67+D78+D100</f>
        <v>1.016305247</v>
      </c>
      <c r="F110" s="775"/>
      <c r="G110" s="775"/>
      <c r="H110" s="775"/>
      <c r="I110" s="775"/>
      <c r="J110" s="775"/>
      <c r="K110" s="775"/>
      <c r="L110" s="775"/>
      <c r="M110" s="775"/>
      <c r="N110" s="775"/>
      <c r="O110" s="775"/>
      <c r="P110" s="775"/>
      <c r="Q110" s="775"/>
      <c r="R110" s="775"/>
      <c r="S110" s="775"/>
      <c r="T110" s="775"/>
      <c r="U110" s="775"/>
      <c r="V110" s="775"/>
      <c r="W110" s="775"/>
      <c r="X110" s="775"/>
      <c r="Y110" s="775"/>
      <c r="Z110" s="775"/>
    </row>
    <row r="111" ht="15.75" customHeight="1">
      <c r="A111" s="930" t="s">
        <v>965</v>
      </c>
      <c r="B111" s="59"/>
      <c r="C111" s="59"/>
      <c r="D111" s="60"/>
      <c r="E111" s="936">
        <f>D33+D45+D78+D89</f>
        <v>0.6567752</v>
      </c>
      <c r="F111" s="775"/>
      <c r="G111" s="775"/>
      <c r="H111" s="775"/>
      <c r="I111" s="775"/>
      <c r="J111" s="775"/>
      <c r="K111" s="775"/>
      <c r="L111" s="775"/>
      <c r="M111" s="775"/>
      <c r="N111" s="775"/>
      <c r="O111" s="775"/>
      <c r="P111" s="775"/>
      <c r="Q111" s="775"/>
      <c r="R111" s="775"/>
      <c r="S111" s="775"/>
      <c r="T111" s="775"/>
      <c r="U111" s="775"/>
      <c r="V111" s="775"/>
      <c r="W111" s="775"/>
      <c r="X111" s="775"/>
      <c r="Y111" s="775"/>
      <c r="Z111" s="775"/>
    </row>
    <row r="112" ht="15.75" customHeight="1">
      <c r="A112" s="877" t="s">
        <v>966</v>
      </c>
      <c r="B112" s="412"/>
      <c r="C112" s="412"/>
      <c r="D112" s="412"/>
      <c r="E112" s="413"/>
      <c r="F112" s="775"/>
      <c r="G112" s="775"/>
      <c r="H112" s="775"/>
      <c r="I112" s="775"/>
      <c r="J112" s="775"/>
      <c r="K112" s="775"/>
      <c r="L112" s="775"/>
      <c r="M112" s="775"/>
      <c r="N112" s="775"/>
      <c r="O112" s="775"/>
      <c r="P112" s="775"/>
      <c r="Q112" s="775"/>
      <c r="R112" s="775"/>
      <c r="S112" s="775"/>
      <c r="T112" s="775"/>
      <c r="U112" s="775"/>
      <c r="V112" s="775"/>
      <c r="W112" s="775"/>
      <c r="X112" s="775"/>
      <c r="Y112" s="775"/>
      <c r="Z112" s="775"/>
    </row>
    <row r="113" ht="15.75" customHeight="1">
      <c r="A113" s="913" t="s">
        <v>966</v>
      </c>
      <c r="B113" s="59"/>
      <c r="C113" s="59"/>
      <c r="D113" s="59"/>
      <c r="E113" s="60"/>
      <c r="F113" s="827"/>
      <c r="G113" s="827"/>
      <c r="H113" s="827"/>
      <c r="I113" s="827"/>
      <c r="J113" s="827"/>
      <c r="K113" s="827"/>
      <c r="L113" s="827"/>
      <c r="M113" s="827"/>
      <c r="N113" s="827"/>
      <c r="O113" s="827"/>
      <c r="P113" s="827"/>
      <c r="Q113" s="827"/>
      <c r="R113" s="827"/>
      <c r="S113" s="827"/>
      <c r="T113" s="827"/>
      <c r="U113" s="827"/>
      <c r="V113" s="827"/>
      <c r="W113" s="827"/>
      <c r="X113" s="827"/>
      <c r="Y113" s="827"/>
      <c r="Z113" s="827"/>
    </row>
    <row r="114" ht="15.75" customHeight="1">
      <c r="A114" s="905">
        <v>6.0</v>
      </c>
      <c r="B114" s="914" t="s">
        <v>267</v>
      </c>
      <c r="C114" s="60"/>
      <c r="D114" s="905" t="s">
        <v>159</v>
      </c>
      <c r="E114" s="905" t="s">
        <v>431</v>
      </c>
      <c r="F114" s="775"/>
      <c r="G114" s="775"/>
      <c r="H114" s="775"/>
      <c r="I114" s="775"/>
      <c r="J114" s="775"/>
      <c r="K114" s="775"/>
      <c r="L114" s="775"/>
      <c r="M114" s="775"/>
      <c r="N114" s="775"/>
      <c r="O114" s="775"/>
      <c r="P114" s="775"/>
      <c r="Q114" s="775"/>
      <c r="R114" s="775"/>
      <c r="S114" s="775"/>
      <c r="T114" s="775"/>
      <c r="U114" s="775"/>
      <c r="V114" s="775"/>
      <c r="W114" s="775"/>
      <c r="X114" s="775"/>
      <c r="Y114" s="775"/>
      <c r="Z114" s="775"/>
    </row>
    <row r="115" ht="15.75" customHeight="1">
      <c r="A115" s="785" t="s">
        <v>124</v>
      </c>
      <c r="B115" s="800" t="s">
        <v>967</v>
      </c>
      <c r="C115" s="60"/>
      <c r="D115" s="878">
        <v>0.05</v>
      </c>
      <c r="E115" s="802">
        <f>D115*E130</f>
        <v>366.4428165</v>
      </c>
      <c r="F115" s="775"/>
      <c r="G115" s="775"/>
      <c r="H115" s="775"/>
      <c r="I115" s="775"/>
      <c r="J115" s="775"/>
      <c r="K115" s="775"/>
      <c r="L115" s="775"/>
      <c r="M115" s="775"/>
      <c r="N115" s="775"/>
      <c r="O115" s="775"/>
      <c r="P115" s="775"/>
      <c r="Q115" s="775"/>
      <c r="R115" s="775"/>
      <c r="S115" s="775"/>
      <c r="T115" s="775"/>
      <c r="U115" s="775"/>
      <c r="V115" s="775"/>
      <c r="W115" s="775"/>
      <c r="X115" s="775"/>
      <c r="Y115" s="775"/>
      <c r="Z115" s="775"/>
    </row>
    <row r="116" ht="15.75" customHeight="1">
      <c r="A116" s="785" t="s">
        <v>126</v>
      </c>
      <c r="B116" s="800" t="s">
        <v>879</v>
      </c>
      <c r="C116" s="60"/>
      <c r="D116" s="878">
        <v>0.0679</v>
      </c>
      <c r="E116" s="802">
        <f>(E115+E130)*D116</f>
        <v>522.5108121</v>
      </c>
      <c r="F116" s="775"/>
      <c r="G116" s="775"/>
      <c r="H116" s="775"/>
      <c r="I116" s="775"/>
      <c r="J116" s="775"/>
      <c r="K116" s="775"/>
      <c r="L116" s="775"/>
      <c r="M116" s="775"/>
      <c r="N116" s="775"/>
      <c r="O116" s="775"/>
      <c r="P116" s="775"/>
      <c r="Q116" s="775"/>
      <c r="R116" s="775"/>
      <c r="S116" s="775"/>
      <c r="T116" s="775"/>
      <c r="U116" s="775"/>
      <c r="V116" s="775"/>
      <c r="W116" s="775"/>
      <c r="X116" s="775"/>
      <c r="Y116" s="775"/>
      <c r="Z116" s="775"/>
    </row>
    <row r="117" ht="15.75" customHeight="1">
      <c r="A117" s="879" t="s">
        <v>129</v>
      </c>
      <c r="B117" s="903" t="s">
        <v>269</v>
      </c>
      <c r="C117" s="60"/>
      <c r="D117" s="935"/>
      <c r="E117" s="912"/>
      <c r="F117" s="775"/>
      <c r="G117" s="775"/>
      <c r="H117" s="775"/>
      <c r="I117" s="775"/>
      <c r="J117" s="775"/>
      <c r="K117" s="775"/>
      <c r="L117" s="775"/>
      <c r="M117" s="775"/>
      <c r="N117" s="775"/>
      <c r="O117" s="775"/>
      <c r="P117" s="775"/>
      <c r="Q117" s="775"/>
      <c r="R117" s="775"/>
      <c r="S117" s="775"/>
      <c r="T117" s="775"/>
      <c r="U117" s="775"/>
      <c r="V117" s="775"/>
      <c r="W117" s="775"/>
      <c r="X117" s="775"/>
      <c r="Y117" s="775"/>
      <c r="Z117" s="775"/>
    </row>
    <row r="118" ht="15.75" customHeight="1">
      <c r="A118" s="85"/>
      <c r="B118" s="800" t="s">
        <v>271</v>
      </c>
      <c r="C118" s="60"/>
      <c r="D118" s="857">
        <v>0.0165</v>
      </c>
      <c r="E118" s="802">
        <f t="shared" ref="E118:E120" si="11">($E$115+$E$116+$E$130)/(1-($D$118+$D$119+$D$120))*D118</f>
        <v>158.1269555</v>
      </c>
      <c r="F118" s="775"/>
      <c r="G118" s="775"/>
      <c r="H118" s="775"/>
      <c r="I118" s="775"/>
      <c r="J118" s="775"/>
      <c r="K118" s="775"/>
      <c r="L118" s="775"/>
      <c r="M118" s="775"/>
      <c r="N118" s="775"/>
      <c r="O118" s="775"/>
      <c r="P118" s="775"/>
      <c r="Q118" s="775"/>
      <c r="R118" s="775"/>
      <c r="S118" s="775"/>
      <c r="T118" s="775"/>
      <c r="U118" s="775"/>
      <c r="V118" s="775"/>
      <c r="W118" s="775"/>
      <c r="X118" s="775"/>
      <c r="Y118" s="775"/>
      <c r="Z118" s="775"/>
    </row>
    <row r="119" ht="15.75" customHeight="1">
      <c r="A119" s="85"/>
      <c r="B119" s="800" t="s">
        <v>273</v>
      </c>
      <c r="C119" s="60"/>
      <c r="D119" s="857">
        <v>0.076</v>
      </c>
      <c r="E119" s="802">
        <f t="shared" si="11"/>
        <v>728.3423404</v>
      </c>
      <c r="F119" s="775"/>
      <c r="G119" s="775"/>
      <c r="H119" s="775"/>
      <c r="I119" s="775"/>
      <c r="J119" s="775"/>
      <c r="K119" s="775"/>
      <c r="L119" s="775"/>
      <c r="M119" s="775"/>
      <c r="N119" s="775"/>
      <c r="O119" s="775"/>
      <c r="P119" s="775"/>
      <c r="Q119" s="775"/>
      <c r="R119" s="775"/>
      <c r="S119" s="775"/>
      <c r="T119" s="775"/>
      <c r="U119" s="775"/>
      <c r="V119" s="775"/>
      <c r="W119" s="775"/>
      <c r="X119" s="775"/>
      <c r="Y119" s="775"/>
      <c r="Z119" s="775"/>
    </row>
    <row r="120" ht="15.75" customHeight="1">
      <c r="A120" s="98"/>
      <c r="B120" s="800" t="s">
        <v>275</v>
      </c>
      <c r="C120" s="60"/>
      <c r="D120" s="986">
        <v>0.05</v>
      </c>
      <c r="E120" s="802">
        <f t="shared" si="11"/>
        <v>479.1725924</v>
      </c>
      <c r="F120" s="880"/>
      <c r="G120" s="881"/>
      <c r="H120" s="881"/>
      <c r="I120" s="881"/>
      <c r="J120" s="881"/>
      <c r="K120" s="881"/>
      <c r="L120" s="881"/>
      <c r="M120" s="881"/>
      <c r="N120" s="881"/>
      <c r="O120" s="881"/>
      <c r="P120" s="881"/>
      <c r="Q120" s="881"/>
      <c r="R120" s="881"/>
      <c r="S120" s="881"/>
      <c r="T120" s="881"/>
      <c r="U120" s="881"/>
      <c r="V120" s="881"/>
      <c r="W120" s="881"/>
      <c r="X120" s="881"/>
      <c r="Y120" s="881"/>
      <c r="Z120" s="881"/>
    </row>
    <row r="121" ht="15.75" customHeight="1">
      <c r="A121" s="906" t="s">
        <v>968</v>
      </c>
      <c r="B121" s="59"/>
      <c r="C121" s="60"/>
      <c r="D121" s="915">
        <f>(1+D115)*(1+D116)/(1-(D118+D119+D120))-1</f>
        <v>0.3076326531</v>
      </c>
      <c r="E121" s="938">
        <f>E115+E116+E118+E119+E120</f>
        <v>2254.595517</v>
      </c>
      <c r="F121" s="775"/>
      <c r="G121" s="775"/>
      <c r="H121" s="775"/>
      <c r="I121" s="775"/>
      <c r="J121" s="775"/>
      <c r="K121" s="775"/>
      <c r="L121" s="775"/>
      <c r="M121" s="775"/>
      <c r="N121" s="775"/>
      <c r="O121" s="775"/>
      <c r="P121" s="775"/>
      <c r="Q121" s="775"/>
      <c r="R121" s="775"/>
      <c r="S121" s="775"/>
      <c r="T121" s="775"/>
      <c r="U121" s="775"/>
      <c r="V121" s="775"/>
      <c r="W121" s="775"/>
      <c r="X121" s="775"/>
      <c r="Y121" s="775"/>
      <c r="Z121" s="775"/>
    </row>
    <row r="122" ht="15.75" customHeight="1">
      <c r="A122" s="873"/>
      <c r="B122" s="775"/>
      <c r="C122" s="775"/>
      <c r="D122" s="874"/>
      <c r="E122" s="775"/>
      <c r="F122" s="775"/>
      <c r="G122" s="775"/>
      <c r="H122" s="775"/>
      <c r="I122" s="775"/>
      <c r="J122" s="775"/>
      <c r="K122" s="775"/>
      <c r="L122" s="775"/>
      <c r="M122" s="775"/>
      <c r="N122" s="775"/>
      <c r="O122" s="775"/>
      <c r="P122" s="775"/>
      <c r="Q122" s="775"/>
      <c r="R122" s="775"/>
      <c r="S122" s="775"/>
      <c r="T122" s="775"/>
      <c r="U122" s="775"/>
      <c r="V122" s="775"/>
      <c r="W122" s="775"/>
      <c r="X122" s="775"/>
      <c r="Y122" s="775"/>
      <c r="Z122" s="775"/>
    </row>
    <row r="123" ht="15.75" customHeight="1">
      <c r="A123" s="930" t="s">
        <v>279</v>
      </c>
      <c r="B123" s="59"/>
      <c r="C123" s="59"/>
      <c r="D123" s="59"/>
      <c r="E123" s="60"/>
      <c r="F123" s="775"/>
      <c r="G123" s="775"/>
      <c r="H123" s="775"/>
      <c r="I123" s="775"/>
      <c r="J123" s="775"/>
      <c r="K123" s="775"/>
      <c r="L123" s="775"/>
      <c r="M123" s="775"/>
      <c r="N123" s="775"/>
      <c r="O123" s="775"/>
      <c r="P123" s="775"/>
      <c r="Q123" s="775"/>
      <c r="R123" s="775"/>
      <c r="S123" s="775"/>
      <c r="T123" s="775"/>
      <c r="U123" s="775"/>
      <c r="V123" s="775"/>
      <c r="W123" s="775"/>
      <c r="X123" s="775"/>
      <c r="Y123" s="775"/>
      <c r="Z123" s="775"/>
    </row>
    <row r="124" ht="24.75" customHeight="1">
      <c r="A124" s="906" t="s">
        <v>969</v>
      </c>
      <c r="B124" s="59"/>
      <c r="C124" s="59"/>
      <c r="D124" s="60"/>
      <c r="E124" s="905" t="s">
        <v>662</v>
      </c>
      <c r="F124" s="775"/>
      <c r="G124" s="775"/>
      <c r="H124" s="775"/>
      <c r="I124" s="775"/>
      <c r="J124" s="775"/>
      <c r="K124" s="775"/>
      <c r="L124" s="775"/>
      <c r="M124" s="775"/>
      <c r="N124" s="775"/>
      <c r="O124" s="775"/>
      <c r="P124" s="775"/>
      <c r="Q124" s="775"/>
      <c r="R124" s="775"/>
      <c r="S124" s="775"/>
      <c r="T124" s="775"/>
      <c r="U124" s="775"/>
      <c r="V124" s="775"/>
      <c r="W124" s="775"/>
      <c r="X124" s="775"/>
      <c r="Y124" s="775"/>
      <c r="Z124" s="775"/>
    </row>
    <row r="125" ht="15.75" customHeight="1">
      <c r="A125" s="776" t="s">
        <v>124</v>
      </c>
      <c r="B125" s="777" t="s">
        <v>970</v>
      </c>
      <c r="C125" s="59"/>
      <c r="D125" s="60"/>
      <c r="E125" s="883">
        <f>E26</f>
        <v>3464.175</v>
      </c>
      <c r="F125" s="775"/>
      <c r="G125" s="775"/>
      <c r="H125" s="775"/>
      <c r="I125" s="775"/>
      <c r="J125" s="775"/>
      <c r="K125" s="775"/>
      <c r="L125" s="775"/>
      <c r="M125" s="775"/>
      <c r="N125" s="775"/>
      <c r="O125" s="775"/>
      <c r="P125" s="775"/>
      <c r="Q125" s="775"/>
      <c r="R125" s="775"/>
      <c r="S125" s="775"/>
      <c r="T125" s="775"/>
      <c r="U125" s="775"/>
      <c r="V125" s="775"/>
      <c r="W125" s="775"/>
      <c r="X125" s="775"/>
      <c r="Y125" s="775"/>
      <c r="Z125" s="775"/>
    </row>
    <row r="126" ht="15.75" customHeight="1">
      <c r="A126" s="776" t="s">
        <v>126</v>
      </c>
      <c r="B126" s="777" t="s">
        <v>971</v>
      </c>
      <c r="C126" s="59"/>
      <c r="D126" s="60"/>
      <c r="E126" s="884">
        <f>E67</f>
        <v>3046.793345</v>
      </c>
      <c r="F126" s="775"/>
      <c r="G126" s="775"/>
      <c r="H126" s="775"/>
      <c r="I126" s="775"/>
      <c r="J126" s="775"/>
      <c r="K126" s="775"/>
      <c r="L126" s="775"/>
      <c r="M126" s="775"/>
      <c r="N126" s="775"/>
      <c r="O126" s="775"/>
      <c r="P126" s="775"/>
      <c r="Q126" s="775"/>
      <c r="R126" s="775"/>
      <c r="S126" s="775"/>
      <c r="T126" s="775"/>
      <c r="U126" s="775"/>
      <c r="V126" s="775"/>
      <c r="W126" s="775"/>
      <c r="X126" s="775"/>
      <c r="Y126" s="775"/>
      <c r="Z126" s="775"/>
    </row>
    <row r="127" ht="15.75" customHeight="1">
      <c r="A127" s="776" t="s">
        <v>129</v>
      </c>
      <c r="B127" s="777" t="s">
        <v>465</v>
      </c>
      <c r="C127" s="59"/>
      <c r="D127" s="60"/>
      <c r="E127" s="884">
        <f>E78</f>
        <v>247.602601</v>
      </c>
      <c r="F127" s="775"/>
      <c r="G127" s="775"/>
      <c r="H127" s="775"/>
      <c r="I127" s="775"/>
      <c r="J127" s="775"/>
      <c r="K127" s="775"/>
      <c r="L127" s="775"/>
      <c r="M127" s="775"/>
      <c r="N127" s="775"/>
      <c r="O127" s="775"/>
      <c r="P127" s="775"/>
      <c r="Q127" s="775"/>
      <c r="R127" s="775"/>
      <c r="S127" s="775"/>
      <c r="T127" s="775"/>
      <c r="U127" s="775"/>
      <c r="V127" s="775"/>
      <c r="W127" s="775"/>
      <c r="X127" s="775"/>
      <c r="Y127" s="775"/>
      <c r="Z127" s="775"/>
    </row>
    <row r="128" ht="15.75" customHeight="1">
      <c r="A128" s="776" t="s">
        <v>132</v>
      </c>
      <c r="B128" s="777" t="s">
        <v>470</v>
      </c>
      <c r="C128" s="59"/>
      <c r="D128" s="60"/>
      <c r="E128" s="884">
        <f>E100</f>
        <v>367.895385</v>
      </c>
      <c r="F128" s="775"/>
      <c r="G128" s="775"/>
      <c r="H128" s="775"/>
      <c r="I128" s="775"/>
      <c r="J128" s="775"/>
      <c r="K128" s="775"/>
      <c r="L128" s="775"/>
      <c r="M128" s="775"/>
      <c r="N128" s="775"/>
      <c r="O128" s="775"/>
      <c r="P128" s="775"/>
      <c r="Q128" s="775"/>
      <c r="R128" s="775"/>
      <c r="S128" s="775"/>
      <c r="T128" s="775"/>
      <c r="U128" s="775"/>
      <c r="V128" s="775"/>
      <c r="W128" s="775"/>
      <c r="X128" s="775"/>
      <c r="Y128" s="775"/>
      <c r="Z128" s="775"/>
    </row>
    <row r="129" ht="15.75" customHeight="1">
      <c r="A129" s="776" t="s">
        <v>165</v>
      </c>
      <c r="B129" s="811" t="s">
        <v>972</v>
      </c>
      <c r="C129" s="811"/>
      <c r="D129" s="776"/>
      <c r="E129" s="883">
        <f>E105+E106+E107</f>
        <v>202.39</v>
      </c>
      <c r="F129" s="775"/>
      <c r="G129" s="775"/>
      <c r="H129" s="775"/>
      <c r="I129" s="775"/>
      <c r="J129" s="775"/>
      <c r="K129" s="775"/>
      <c r="L129" s="775"/>
      <c r="M129" s="775"/>
      <c r="N129" s="775"/>
      <c r="O129" s="775"/>
      <c r="P129" s="775"/>
      <c r="Q129" s="775"/>
      <c r="R129" s="775"/>
      <c r="S129" s="775"/>
      <c r="T129" s="775"/>
      <c r="U129" s="775"/>
      <c r="V129" s="775"/>
      <c r="W129" s="775"/>
      <c r="X129" s="775"/>
      <c r="Y129" s="775"/>
      <c r="Z129" s="775"/>
    </row>
    <row r="130" ht="15.75" customHeight="1">
      <c r="A130" s="906" t="s">
        <v>973</v>
      </c>
      <c r="B130" s="59"/>
      <c r="C130" s="59"/>
      <c r="D130" s="60"/>
      <c r="E130" s="939">
        <f>SUM(E125:E129)</f>
        <v>7328.856331</v>
      </c>
      <c r="F130" s="775"/>
      <c r="G130" s="775"/>
      <c r="H130" s="775"/>
      <c r="I130" s="775"/>
      <c r="J130" s="775"/>
      <c r="K130" s="775"/>
      <c r="L130" s="775"/>
      <c r="M130" s="775"/>
      <c r="N130" s="775"/>
      <c r="O130" s="775"/>
      <c r="P130" s="775"/>
      <c r="Q130" s="775"/>
      <c r="R130" s="775"/>
      <c r="S130" s="775"/>
      <c r="T130" s="775"/>
      <c r="U130" s="775"/>
      <c r="V130" s="775"/>
      <c r="W130" s="775"/>
      <c r="X130" s="775"/>
      <c r="Y130" s="775"/>
      <c r="Z130" s="775"/>
    </row>
    <row r="131" ht="15.75" customHeight="1">
      <c r="A131" s="776" t="s">
        <v>167</v>
      </c>
      <c r="B131" s="777" t="s">
        <v>974</v>
      </c>
      <c r="C131" s="59"/>
      <c r="D131" s="60"/>
      <c r="E131" s="884">
        <f>E121</f>
        <v>2254.595517</v>
      </c>
      <c r="F131" s="886"/>
      <c r="G131" s="163"/>
      <c r="H131" s="163"/>
      <c r="I131" s="163"/>
      <c r="J131" s="163"/>
      <c r="K131" s="163"/>
      <c r="L131" s="163"/>
      <c r="M131" s="163"/>
      <c r="N131" s="163"/>
      <c r="O131" s="163"/>
      <c r="P131" s="163"/>
      <c r="Q131" s="163"/>
      <c r="R131" s="163"/>
      <c r="S131" s="163"/>
      <c r="T131" s="163"/>
      <c r="U131" s="163"/>
      <c r="V131" s="163"/>
      <c r="W131" s="163"/>
      <c r="X131" s="163"/>
      <c r="Y131" s="163"/>
      <c r="Z131" s="163"/>
    </row>
    <row r="132" ht="15.75" customHeight="1">
      <c r="A132" s="906" t="s">
        <v>975</v>
      </c>
      <c r="B132" s="59"/>
      <c r="C132" s="59"/>
      <c r="D132" s="60"/>
      <c r="E132" s="938">
        <f>E130+E131</f>
        <v>9583.451847</v>
      </c>
      <c r="F132" s="887"/>
      <c r="G132" s="775"/>
      <c r="H132" s="888"/>
      <c r="I132" s="775"/>
      <c r="J132" s="775"/>
      <c r="K132" s="775"/>
      <c r="L132" s="775"/>
      <c r="M132" s="775"/>
      <c r="N132" s="775"/>
      <c r="O132" s="775"/>
      <c r="P132" s="775"/>
      <c r="Q132" s="775"/>
      <c r="R132" s="775"/>
      <c r="S132" s="775"/>
      <c r="T132" s="775"/>
      <c r="U132" s="775"/>
      <c r="V132" s="775"/>
      <c r="W132" s="775"/>
      <c r="X132" s="775"/>
      <c r="Y132" s="775"/>
      <c r="Z132" s="775"/>
    </row>
    <row r="133" ht="15.75" customHeight="1">
      <c r="A133" s="889" t="s">
        <v>976</v>
      </c>
      <c r="B133" s="59"/>
      <c r="C133" s="59"/>
      <c r="D133" s="60"/>
      <c r="E133" s="890">
        <f>E132*E8</f>
        <v>9583.451847</v>
      </c>
      <c r="F133" s="891"/>
      <c r="G133" s="775"/>
      <c r="H133" s="775"/>
      <c r="I133" s="775"/>
      <c r="J133" s="775"/>
      <c r="K133" s="775"/>
      <c r="L133" s="775"/>
      <c r="M133" s="775"/>
      <c r="N133" s="775"/>
      <c r="O133" s="775"/>
      <c r="P133" s="775"/>
      <c r="Q133" s="775"/>
      <c r="R133" s="775"/>
      <c r="S133" s="775"/>
      <c r="T133" s="775"/>
      <c r="U133" s="775"/>
      <c r="V133" s="775"/>
      <c r="W133" s="775"/>
      <c r="X133" s="775"/>
      <c r="Y133" s="775"/>
      <c r="Z133" s="775"/>
    </row>
    <row r="134" ht="15.75" customHeight="1">
      <c r="A134" s="892"/>
      <c r="B134" s="893"/>
      <c r="C134" s="893"/>
      <c r="D134" s="894"/>
      <c r="E134" s="893"/>
      <c r="F134" s="775"/>
      <c r="G134" s="895"/>
      <c r="H134" s="775"/>
      <c r="I134" s="775"/>
      <c r="J134" s="775"/>
      <c r="K134" s="775"/>
      <c r="L134" s="775"/>
      <c r="M134" s="775"/>
      <c r="N134" s="775"/>
      <c r="O134" s="775"/>
      <c r="P134" s="775"/>
      <c r="Q134" s="775"/>
      <c r="R134" s="775"/>
      <c r="S134" s="775"/>
      <c r="T134" s="775"/>
      <c r="U134" s="775"/>
      <c r="V134" s="775"/>
      <c r="W134" s="775"/>
      <c r="X134" s="775"/>
      <c r="Y134" s="775"/>
      <c r="Z134" s="775"/>
    </row>
    <row r="135" ht="13.5" customHeight="1">
      <c r="A135" s="906" t="s">
        <v>977</v>
      </c>
      <c r="B135" s="59"/>
      <c r="C135" s="59"/>
      <c r="D135" s="60"/>
      <c r="E135" s="939">
        <f>E132</f>
        <v>9583.451847</v>
      </c>
      <c r="F135" s="775"/>
      <c r="G135" s="775"/>
      <c r="H135" s="775"/>
      <c r="I135" s="775"/>
      <c r="J135" s="775"/>
      <c r="K135" s="775"/>
      <c r="L135" s="775"/>
      <c r="M135" s="775"/>
      <c r="N135" s="775"/>
      <c r="O135" s="775"/>
      <c r="P135" s="775"/>
      <c r="Q135" s="775"/>
      <c r="R135" s="775"/>
      <c r="S135" s="775"/>
      <c r="T135" s="775"/>
      <c r="U135" s="775"/>
      <c r="V135" s="775"/>
      <c r="W135" s="775"/>
      <c r="X135" s="775"/>
      <c r="Y135" s="775"/>
      <c r="Z135" s="775"/>
    </row>
    <row r="136" ht="13.5" customHeight="1">
      <c r="A136" s="782"/>
      <c r="B136" s="59"/>
      <c r="C136" s="59"/>
      <c r="D136" s="60"/>
      <c r="E136" s="864"/>
      <c r="F136" s="775"/>
      <c r="G136" s="775"/>
      <c r="H136" s="775"/>
      <c r="I136" s="775"/>
      <c r="J136" s="775"/>
      <c r="K136" s="775"/>
      <c r="L136" s="775"/>
      <c r="M136" s="775"/>
      <c r="N136" s="775"/>
      <c r="O136" s="775"/>
      <c r="P136" s="775"/>
      <c r="Q136" s="775"/>
      <c r="R136" s="775"/>
      <c r="S136" s="775"/>
      <c r="T136" s="775"/>
      <c r="U136" s="775"/>
      <c r="V136" s="775"/>
      <c r="W136" s="775"/>
      <c r="X136" s="775"/>
      <c r="Y136" s="775"/>
      <c r="Z136" s="775"/>
    </row>
    <row r="137" ht="15.75" customHeight="1">
      <c r="A137" s="873"/>
      <c r="B137" s="775"/>
      <c r="C137" s="775"/>
      <c r="D137" s="874"/>
      <c r="E137" s="775"/>
      <c r="F137" s="775"/>
      <c r="G137" s="775"/>
      <c r="H137" s="775"/>
      <c r="I137" s="775"/>
      <c r="J137" s="775"/>
      <c r="K137" s="775"/>
      <c r="L137" s="775"/>
      <c r="M137" s="775"/>
      <c r="N137" s="775"/>
      <c r="O137" s="775"/>
      <c r="P137" s="775"/>
      <c r="Q137" s="775"/>
      <c r="R137" s="775"/>
      <c r="S137" s="775"/>
      <c r="T137" s="775"/>
      <c r="U137" s="775"/>
      <c r="V137" s="775"/>
      <c r="W137" s="775"/>
      <c r="X137" s="775"/>
      <c r="Y137" s="775"/>
      <c r="Z137" s="775"/>
    </row>
    <row r="138" ht="13.5" customHeight="1">
      <c r="A138" s="873"/>
      <c r="B138" s="775"/>
      <c r="C138" s="775"/>
      <c r="D138" s="874"/>
      <c r="E138" s="775"/>
      <c r="F138" s="775"/>
      <c r="G138" s="775"/>
      <c r="H138" s="775"/>
      <c r="I138" s="775"/>
      <c r="J138" s="775"/>
      <c r="K138" s="775"/>
      <c r="L138" s="775"/>
      <c r="M138" s="775"/>
      <c r="N138" s="775"/>
      <c r="O138" s="775"/>
      <c r="P138" s="775"/>
      <c r="Q138" s="775"/>
      <c r="R138" s="775"/>
      <c r="S138" s="775"/>
      <c r="T138" s="775"/>
      <c r="U138" s="775"/>
      <c r="V138" s="775"/>
      <c r="W138" s="775"/>
      <c r="X138" s="775"/>
      <c r="Y138" s="775"/>
      <c r="Z138" s="775"/>
    </row>
    <row r="139" ht="13.5" customHeight="1">
      <c r="A139" s="873"/>
      <c r="B139" s="775"/>
      <c r="C139" s="775"/>
      <c r="D139" s="874"/>
      <c r="E139" s="775"/>
      <c r="F139" s="775"/>
      <c r="G139" s="775"/>
      <c r="H139" s="775"/>
      <c r="I139" s="775"/>
      <c r="J139" s="775"/>
      <c r="K139" s="775"/>
      <c r="L139" s="775"/>
      <c r="M139" s="775"/>
      <c r="N139" s="775"/>
      <c r="O139" s="775"/>
      <c r="P139" s="775"/>
      <c r="Q139" s="775"/>
      <c r="R139" s="775"/>
      <c r="S139" s="775"/>
      <c r="T139" s="775"/>
      <c r="U139" s="775"/>
      <c r="V139" s="775"/>
      <c r="W139" s="775"/>
      <c r="X139" s="775"/>
      <c r="Y139" s="775"/>
      <c r="Z139" s="775"/>
    </row>
    <row r="140" ht="13.5" customHeight="1">
      <c r="A140" s="873"/>
      <c r="B140" s="775"/>
      <c r="C140" s="775"/>
      <c r="D140" s="874"/>
      <c r="E140" s="775"/>
      <c r="F140" s="775"/>
      <c r="G140" s="775"/>
      <c r="H140" s="775"/>
      <c r="I140" s="775"/>
      <c r="J140" s="775"/>
      <c r="K140" s="775"/>
      <c r="L140" s="775"/>
      <c r="M140" s="775"/>
      <c r="N140" s="775"/>
      <c r="O140" s="775"/>
      <c r="P140" s="775"/>
      <c r="Q140" s="775"/>
      <c r="R140" s="775"/>
      <c r="S140" s="775"/>
      <c r="T140" s="775"/>
      <c r="U140" s="775"/>
      <c r="V140" s="775"/>
      <c r="W140" s="775"/>
      <c r="X140" s="775"/>
      <c r="Y140" s="775"/>
      <c r="Z140" s="775"/>
    </row>
    <row r="141" ht="13.5" customHeight="1">
      <c r="A141" s="873"/>
      <c r="B141" s="775"/>
      <c r="C141" s="775"/>
      <c r="D141" s="874"/>
      <c r="E141" s="775"/>
      <c r="F141" s="775"/>
      <c r="G141" s="775"/>
      <c r="H141" s="775"/>
      <c r="I141" s="775"/>
      <c r="J141" s="775"/>
      <c r="K141" s="775"/>
      <c r="L141" s="775"/>
      <c r="M141" s="775"/>
      <c r="N141" s="775"/>
      <c r="O141" s="775"/>
      <c r="P141" s="775"/>
      <c r="Q141" s="775"/>
      <c r="R141" s="775"/>
      <c r="S141" s="775"/>
      <c r="T141" s="775"/>
      <c r="U141" s="775"/>
      <c r="V141" s="775"/>
      <c r="W141" s="775"/>
      <c r="X141" s="775"/>
      <c r="Y141" s="775"/>
      <c r="Z141" s="775"/>
    </row>
    <row r="142" ht="13.5" customHeight="1">
      <c r="A142" s="873"/>
      <c r="B142" s="775"/>
      <c r="C142" s="775"/>
      <c r="D142" s="874"/>
      <c r="E142" s="775"/>
      <c r="F142" s="775"/>
      <c r="G142" s="775"/>
      <c r="H142" s="775"/>
      <c r="I142" s="775"/>
      <c r="J142" s="775"/>
      <c r="K142" s="775"/>
      <c r="L142" s="775"/>
      <c r="M142" s="775"/>
      <c r="N142" s="775"/>
      <c r="O142" s="775"/>
      <c r="P142" s="775"/>
      <c r="Q142" s="775"/>
      <c r="R142" s="775"/>
      <c r="S142" s="775"/>
      <c r="T142" s="775"/>
      <c r="U142" s="775"/>
      <c r="V142" s="775"/>
      <c r="W142" s="775"/>
      <c r="X142" s="775"/>
      <c r="Y142" s="775"/>
      <c r="Z142" s="775"/>
    </row>
    <row r="143" ht="13.5" customHeight="1">
      <c r="A143" s="873"/>
      <c r="B143" s="775"/>
      <c r="C143" s="775"/>
      <c r="D143" s="874"/>
      <c r="E143" s="775"/>
      <c r="F143" s="775"/>
      <c r="G143" s="775"/>
      <c r="H143" s="775"/>
      <c r="I143" s="775"/>
      <c r="J143" s="775"/>
      <c r="K143" s="775"/>
      <c r="L143" s="775"/>
      <c r="M143" s="775"/>
      <c r="N143" s="775"/>
      <c r="O143" s="775"/>
      <c r="P143" s="775"/>
      <c r="Q143" s="775"/>
      <c r="R143" s="775"/>
      <c r="S143" s="775"/>
      <c r="T143" s="775"/>
      <c r="U143" s="775"/>
      <c r="V143" s="775"/>
      <c r="W143" s="775"/>
      <c r="X143" s="775"/>
      <c r="Y143" s="775"/>
      <c r="Z143" s="775"/>
    </row>
    <row r="144" ht="13.5" customHeight="1">
      <c r="A144" s="873"/>
      <c r="B144" s="775"/>
      <c r="C144" s="775"/>
      <c r="D144" s="874"/>
      <c r="E144" s="775"/>
      <c r="F144" s="775"/>
      <c r="G144" s="775"/>
      <c r="H144" s="775"/>
      <c r="I144" s="775"/>
      <c r="J144" s="775"/>
      <c r="K144" s="775"/>
      <c r="L144" s="775"/>
      <c r="M144" s="775"/>
      <c r="N144" s="775"/>
      <c r="O144" s="775"/>
      <c r="P144" s="775"/>
      <c r="Q144" s="775"/>
      <c r="R144" s="775"/>
      <c r="S144" s="775"/>
      <c r="T144" s="775"/>
      <c r="U144" s="775"/>
      <c r="V144" s="775"/>
      <c r="W144" s="775"/>
      <c r="X144" s="775"/>
      <c r="Y144" s="775"/>
      <c r="Z144" s="775"/>
    </row>
    <row r="145" ht="13.5" customHeight="1">
      <c r="A145" s="873"/>
      <c r="B145" s="775"/>
      <c r="C145" s="775"/>
      <c r="D145" s="874"/>
      <c r="E145" s="775"/>
      <c r="F145" s="775"/>
      <c r="G145" s="775"/>
      <c r="H145" s="775"/>
      <c r="I145" s="775"/>
      <c r="J145" s="775"/>
      <c r="K145" s="775"/>
      <c r="L145" s="775"/>
      <c r="M145" s="775"/>
      <c r="N145" s="775"/>
      <c r="O145" s="775"/>
      <c r="P145" s="775"/>
      <c r="Q145" s="775"/>
      <c r="R145" s="775"/>
      <c r="S145" s="775"/>
      <c r="T145" s="775"/>
      <c r="U145" s="775"/>
      <c r="V145" s="775"/>
      <c r="W145" s="775"/>
      <c r="X145" s="775"/>
      <c r="Y145" s="775"/>
      <c r="Z145" s="775"/>
    </row>
    <row r="146" ht="13.5" customHeight="1">
      <c r="A146" s="873"/>
      <c r="B146" s="775"/>
      <c r="C146" s="775"/>
      <c r="D146" s="874"/>
      <c r="E146" s="775"/>
      <c r="F146" s="775"/>
      <c r="G146" s="775"/>
      <c r="H146" s="775"/>
      <c r="I146" s="775"/>
      <c r="J146" s="775"/>
      <c r="K146" s="775"/>
      <c r="L146" s="775"/>
      <c r="M146" s="775"/>
      <c r="N146" s="775"/>
      <c r="O146" s="775"/>
      <c r="P146" s="775"/>
      <c r="Q146" s="775"/>
      <c r="R146" s="775"/>
      <c r="S146" s="775"/>
      <c r="T146" s="775"/>
      <c r="U146" s="775"/>
      <c r="V146" s="775"/>
      <c r="W146" s="775"/>
      <c r="X146" s="775"/>
      <c r="Y146" s="775"/>
      <c r="Z146" s="775"/>
    </row>
    <row r="147" ht="13.5" customHeight="1">
      <c r="A147" s="873"/>
      <c r="B147" s="775"/>
      <c r="C147" s="775"/>
      <c r="D147" s="874"/>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row>
    <row r="148" ht="13.5" customHeight="1">
      <c r="A148" s="873"/>
      <c r="B148" s="775"/>
      <c r="C148" s="775"/>
      <c r="D148" s="874"/>
      <c r="E148" s="775"/>
      <c r="F148" s="775"/>
      <c r="G148" s="775"/>
      <c r="H148" s="775"/>
      <c r="I148" s="775"/>
      <c r="J148" s="775"/>
      <c r="K148" s="775"/>
      <c r="L148" s="775"/>
      <c r="M148" s="775"/>
      <c r="N148" s="775"/>
      <c r="O148" s="775"/>
      <c r="P148" s="775"/>
      <c r="Q148" s="775"/>
      <c r="R148" s="775"/>
      <c r="S148" s="775"/>
      <c r="T148" s="775"/>
      <c r="U148" s="775"/>
      <c r="V148" s="775"/>
      <c r="W148" s="775"/>
      <c r="X148" s="775"/>
      <c r="Y148" s="775"/>
      <c r="Z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row>
    <row r="155" ht="15.7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row>
    <row r="156" ht="15.7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row>
    <row r="157" ht="15.7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row>
    <row r="158" ht="15.7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row>
    <row r="159" ht="15.7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row>
    <row r="160" ht="15.7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row>
    <row r="161" ht="15.7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row>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3">
    <mergeCell ref="A1:E1"/>
    <mergeCell ref="B2:C2"/>
    <mergeCell ref="D2:E2"/>
    <mergeCell ref="B3:C3"/>
    <mergeCell ref="D3:E3"/>
    <mergeCell ref="B4:C4"/>
    <mergeCell ref="D4:E4"/>
    <mergeCell ref="B5:C5"/>
    <mergeCell ref="D5:E5"/>
    <mergeCell ref="C7:D7"/>
    <mergeCell ref="C8:D8"/>
    <mergeCell ref="A10:E10"/>
    <mergeCell ref="A11:E11"/>
    <mergeCell ref="D12:E12"/>
    <mergeCell ref="B12:C12"/>
    <mergeCell ref="B13:C13"/>
    <mergeCell ref="D13:E13"/>
    <mergeCell ref="B14:C14"/>
    <mergeCell ref="D14:E14"/>
    <mergeCell ref="B15:C15"/>
    <mergeCell ref="D15:E15"/>
    <mergeCell ref="B16:C16"/>
    <mergeCell ref="D16:E16"/>
    <mergeCell ref="A17:E17"/>
    <mergeCell ref="A18:E18"/>
    <mergeCell ref="B19:C19"/>
    <mergeCell ref="B20:C20"/>
    <mergeCell ref="B21:C21"/>
    <mergeCell ref="B22:C22"/>
    <mergeCell ref="B23:C23"/>
    <mergeCell ref="B24:C24"/>
    <mergeCell ref="B25:C25"/>
    <mergeCell ref="A26:D26"/>
    <mergeCell ref="A28:E28"/>
    <mergeCell ref="A29:E29"/>
    <mergeCell ref="B30:C30"/>
    <mergeCell ref="B31:C31"/>
    <mergeCell ref="A33:C33"/>
    <mergeCell ref="A35:E35"/>
    <mergeCell ref="B36:C36"/>
    <mergeCell ref="B37:C37"/>
    <mergeCell ref="B38:C38"/>
    <mergeCell ref="B39:C39"/>
    <mergeCell ref="B40:C40"/>
    <mergeCell ref="B41:C41"/>
    <mergeCell ref="B42:C42"/>
    <mergeCell ref="B43:C43"/>
    <mergeCell ref="B44:C44"/>
    <mergeCell ref="A45:C45"/>
    <mergeCell ref="B88:C88"/>
    <mergeCell ref="A89:C89"/>
    <mergeCell ref="A91:E91"/>
    <mergeCell ref="B92:C92"/>
    <mergeCell ref="B93:C93"/>
    <mergeCell ref="A94:D94"/>
    <mergeCell ref="A96:E96"/>
    <mergeCell ref="B97:C97"/>
    <mergeCell ref="B98:C98"/>
    <mergeCell ref="B99:C99"/>
    <mergeCell ref="A100:C100"/>
    <mergeCell ref="A102:E102"/>
    <mergeCell ref="A103:E103"/>
    <mergeCell ref="B104:D104"/>
    <mergeCell ref="B114:C114"/>
    <mergeCell ref="B115:C115"/>
    <mergeCell ref="B116:C116"/>
    <mergeCell ref="A117:A120"/>
    <mergeCell ref="B117:C117"/>
    <mergeCell ref="B118:C118"/>
    <mergeCell ref="B119:C119"/>
    <mergeCell ref="B128:D128"/>
    <mergeCell ref="A130:D130"/>
    <mergeCell ref="B131:D131"/>
    <mergeCell ref="A132:D132"/>
    <mergeCell ref="A133:D133"/>
    <mergeCell ref="A135:D135"/>
    <mergeCell ref="A136:D136"/>
    <mergeCell ref="B120:C120"/>
    <mergeCell ref="A121:C121"/>
    <mergeCell ref="A123:E123"/>
    <mergeCell ref="A124:D124"/>
    <mergeCell ref="B125:D125"/>
    <mergeCell ref="B126:D126"/>
    <mergeCell ref="B127:D127"/>
    <mergeCell ref="A47:E47"/>
    <mergeCell ref="G47:H47"/>
    <mergeCell ref="I47:J47"/>
    <mergeCell ref="B48:D48"/>
    <mergeCell ref="B49:C49"/>
    <mergeCell ref="B50:C50"/>
    <mergeCell ref="G50:H50"/>
    <mergeCell ref="B51:D51"/>
    <mergeCell ref="B52:C52"/>
    <mergeCell ref="B53:D53"/>
    <mergeCell ref="B54:C54"/>
    <mergeCell ref="A55:D55"/>
    <mergeCell ref="A57:E57"/>
    <mergeCell ref="B58:C58"/>
    <mergeCell ref="B59:C59"/>
    <mergeCell ref="A60:E60"/>
    <mergeCell ref="G60:H60"/>
    <mergeCell ref="A61:E61"/>
    <mergeCell ref="B62:C62"/>
    <mergeCell ref="B63:C63"/>
    <mergeCell ref="B64:C64"/>
    <mergeCell ref="B65:C65"/>
    <mergeCell ref="B66:C66"/>
    <mergeCell ref="A67:C67"/>
    <mergeCell ref="A69:E69"/>
    <mergeCell ref="A70:E70"/>
    <mergeCell ref="B71:C71"/>
    <mergeCell ref="B72:C72"/>
    <mergeCell ref="B73:C73"/>
    <mergeCell ref="B74:C74"/>
    <mergeCell ref="B75:C75"/>
    <mergeCell ref="B76:C76"/>
    <mergeCell ref="B77:C77"/>
    <mergeCell ref="A78:C78"/>
    <mergeCell ref="A80:E80"/>
    <mergeCell ref="A81:E81"/>
    <mergeCell ref="B82:C82"/>
    <mergeCell ref="B83:C83"/>
    <mergeCell ref="B84:C84"/>
    <mergeCell ref="B85:C85"/>
    <mergeCell ref="B86:C86"/>
    <mergeCell ref="B87:C87"/>
    <mergeCell ref="B105:D105"/>
    <mergeCell ref="B106:D106"/>
    <mergeCell ref="B107:D107"/>
    <mergeCell ref="A109:D109"/>
    <mergeCell ref="A111:D111"/>
    <mergeCell ref="A112:E112"/>
    <mergeCell ref="A113:E113"/>
  </mergeCells>
  <printOptions/>
  <pageMargins bottom="0.787401575" footer="0.0" header="0.0" left="0.511811024" right="0.511811024" top="0.787401575"/>
  <pageSetup orientation="landscape"/>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3.43"/>
    <col customWidth="1" min="3" max="3" width="20.0"/>
    <col customWidth="1" min="4" max="4" width="14.57"/>
    <col customWidth="1" min="5" max="5" width="15.29"/>
    <col customWidth="1" min="6" max="6" width="4.43"/>
    <col customWidth="1" min="7" max="7" width="33.71"/>
    <col customWidth="1" min="8" max="8" width="14.0"/>
    <col customWidth="1" min="9" max="9" width="32.14"/>
    <col customWidth="1" min="10" max="10" width="10.57"/>
    <col customWidth="1" min="11" max="26" width="8.71"/>
  </cols>
  <sheetData>
    <row r="1">
      <c r="A1" s="774" t="s">
        <v>895</v>
      </c>
      <c r="B1" s="59"/>
      <c r="C1" s="59"/>
      <c r="D1" s="59"/>
      <c r="E1" s="60"/>
      <c r="F1" s="775"/>
      <c r="G1" s="775"/>
      <c r="H1" s="775"/>
      <c r="I1" s="775"/>
      <c r="J1" s="775"/>
      <c r="K1" s="775"/>
      <c r="L1" s="775"/>
      <c r="M1" s="775"/>
      <c r="N1" s="775"/>
      <c r="O1" s="775"/>
      <c r="P1" s="775"/>
      <c r="Q1" s="775"/>
      <c r="R1" s="775"/>
      <c r="S1" s="775"/>
      <c r="T1" s="775"/>
      <c r="U1" s="775"/>
      <c r="V1" s="775"/>
      <c r="W1" s="775"/>
      <c r="X1" s="775"/>
      <c r="Y1" s="775"/>
      <c r="Z1" s="775"/>
    </row>
    <row r="2">
      <c r="A2" s="776" t="s">
        <v>124</v>
      </c>
      <c r="B2" s="777" t="s">
        <v>896</v>
      </c>
      <c r="C2" s="60"/>
      <c r="D2" s="778">
        <v>45695.0</v>
      </c>
      <c r="E2" s="60"/>
      <c r="F2" s="775"/>
      <c r="G2" s="775"/>
      <c r="H2" s="775"/>
      <c r="I2" s="775"/>
      <c r="J2" s="775"/>
      <c r="K2" s="775"/>
      <c r="L2" s="775"/>
      <c r="M2" s="775"/>
      <c r="N2" s="775"/>
      <c r="O2" s="775"/>
      <c r="P2" s="775"/>
      <c r="Q2" s="775"/>
      <c r="R2" s="775"/>
      <c r="S2" s="775"/>
      <c r="T2" s="775"/>
      <c r="U2" s="775"/>
      <c r="V2" s="775"/>
      <c r="W2" s="775"/>
      <c r="X2" s="775"/>
      <c r="Y2" s="775"/>
      <c r="Z2" s="775"/>
    </row>
    <row r="3" ht="15.0" customHeight="1">
      <c r="A3" s="776" t="s">
        <v>126</v>
      </c>
      <c r="B3" s="777" t="s">
        <v>897</v>
      </c>
      <c r="C3" s="60"/>
      <c r="D3" s="779" t="s">
        <v>898</v>
      </c>
      <c r="E3" s="60"/>
      <c r="F3" s="775"/>
      <c r="G3" s="775"/>
      <c r="H3" s="775"/>
      <c r="I3" s="775"/>
      <c r="J3" s="775"/>
      <c r="K3" s="775"/>
      <c r="L3" s="775"/>
      <c r="M3" s="775"/>
      <c r="N3" s="775"/>
      <c r="O3" s="775"/>
      <c r="P3" s="775"/>
      <c r="Q3" s="775"/>
      <c r="R3" s="775"/>
      <c r="S3" s="775"/>
      <c r="T3" s="775"/>
      <c r="U3" s="775"/>
      <c r="V3" s="775"/>
      <c r="W3" s="775"/>
      <c r="X3" s="775"/>
      <c r="Y3" s="775"/>
      <c r="Z3" s="775"/>
    </row>
    <row r="4" ht="43.5" customHeight="1">
      <c r="A4" s="776" t="s">
        <v>129</v>
      </c>
      <c r="B4" s="777" t="s">
        <v>899</v>
      </c>
      <c r="C4" s="60"/>
      <c r="D4" s="967" t="s">
        <v>604</v>
      </c>
      <c r="E4" s="60"/>
      <c r="F4" s="775"/>
      <c r="G4" s="781"/>
      <c r="H4" s="775"/>
      <c r="I4" s="775"/>
      <c r="J4" s="775"/>
      <c r="K4" s="775"/>
      <c r="L4" s="775"/>
      <c r="M4" s="775"/>
      <c r="N4" s="775"/>
      <c r="O4" s="775"/>
      <c r="P4" s="775"/>
      <c r="Q4" s="775"/>
      <c r="R4" s="775"/>
      <c r="S4" s="775"/>
      <c r="T4" s="775"/>
      <c r="U4" s="775"/>
      <c r="V4" s="775"/>
      <c r="W4" s="775"/>
      <c r="X4" s="775"/>
      <c r="Y4" s="775"/>
      <c r="Z4" s="775"/>
    </row>
    <row r="5">
      <c r="A5" s="776" t="s">
        <v>132</v>
      </c>
      <c r="B5" s="777" t="s">
        <v>900</v>
      </c>
      <c r="C5" s="60"/>
      <c r="D5" s="782">
        <v>12.0</v>
      </c>
      <c r="E5" s="60"/>
      <c r="F5" s="775"/>
      <c r="G5" s="775"/>
      <c r="H5" s="775"/>
      <c r="I5" s="775"/>
      <c r="J5" s="775"/>
      <c r="K5" s="775"/>
      <c r="L5" s="775"/>
      <c r="M5" s="775"/>
      <c r="N5" s="775"/>
      <c r="O5" s="775"/>
      <c r="P5" s="775"/>
      <c r="Q5" s="775"/>
      <c r="R5" s="775"/>
      <c r="S5" s="775"/>
      <c r="T5" s="775"/>
      <c r="U5" s="775"/>
      <c r="V5" s="775"/>
      <c r="W5" s="775"/>
      <c r="X5" s="775"/>
      <c r="Y5" s="775"/>
      <c r="Z5" s="775"/>
    </row>
    <row r="6">
      <c r="A6" s="783"/>
      <c r="B6" s="784"/>
      <c r="C6" s="784"/>
      <c r="D6" s="783"/>
      <c r="E6" s="783"/>
      <c r="F6" s="775"/>
      <c r="G6" s="775"/>
      <c r="H6" s="775"/>
      <c r="I6" s="775"/>
      <c r="J6" s="775"/>
      <c r="K6" s="775"/>
      <c r="L6" s="775"/>
      <c r="M6" s="775"/>
      <c r="N6" s="775"/>
      <c r="O6" s="775"/>
      <c r="P6" s="775"/>
      <c r="Q6" s="775"/>
      <c r="R6" s="775"/>
      <c r="S6" s="775"/>
      <c r="T6" s="775"/>
      <c r="U6" s="775"/>
      <c r="V6" s="775"/>
      <c r="W6" s="775"/>
      <c r="X6" s="775"/>
      <c r="Y6" s="775"/>
      <c r="Z6" s="775"/>
    </row>
    <row r="7" ht="42.0" customHeight="1">
      <c r="A7" s="785" t="s">
        <v>369</v>
      </c>
      <c r="B7" s="785" t="s">
        <v>135</v>
      </c>
      <c r="C7" s="786" t="s">
        <v>901</v>
      </c>
      <c r="D7" s="60"/>
      <c r="E7" s="785" t="s">
        <v>902</v>
      </c>
      <c r="F7" s="775"/>
      <c r="G7" s="775"/>
      <c r="H7" s="775"/>
      <c r="I7" s="775"/>
      <c r="J7" s="775"/>
      <c r="K7" s="775"/>
      <c r="L7" s="775"/>
      <c r="M7" s="775"/>
      <c r="N7" s="775"/>
      <c r="O7" s="775"/>
      <c r="P7" s="775"/>
      <c r="Q7" s="775"/>
      <c r="R7" s="775"/>
      <c r="S7" s="775"/>
      <c r="T7" s="775"/>
      <c r="U7" s="775"/>
      <c r="V7" s="775"/>
      <c r="W7" s="775"/>
      <c r="X7" s="775"/>
      <c r="Y7" s="775"/>
      <c r="Z7" s="775"/>
    </row>
    <row r="8">
      <c r="A8" s="785">
        <v>1.0</v>
      </c>
      <c r="B8" s="785" t="s">
        <v>1063</v>
      </c>
      <c r="C8" s="786" t="s">
        <v>903</v>
      </c>
      <c r="D8" s="60"/>
      <c r="E8" s="787" t="s">
        <v>904</v>
      </c>
      <c r="F8" s="775"/>
      <c r="G8" s="775"/>
      <c r="H8" s="775"/>
      <c r="I8" s="775"/>
      <c r="J8" s="775"/>
      <c r="K8" s="775"/>
      <c r="L8" s="775"/>
      <c r="M8" s="775"/>
      <c r="N8" s="775"/>
      <c r="O8" s="775"/>
      <c r="P8" s="775"/>
      <c r="Q8" s="775"/>
      <c r="R8" s="775"/>
      <c r="S8" s="775"/>
      <c r="T8" s="775"/>
      <c r="U8" s="775"/>
      <c r="V8" s="775"/>
      <c r="W8" s="775"/>
      <c r="X8" s="775"/>
      <c r="Y8" s="775"/>
      <c r="Z8" s="775"/>
    </row>
    <row r="9">
      <c r="A9" s="783"/>
      <c r="B9" s="784"/>
      <c r="C9" s="784"/>
      <c r="D9" s="783"/>
      <c r="E9" s="783"/>
      <c r="F9" s="775"/>
      <c r="G9" s="775"/>
      <c r="H9" s="775"/>
      <c r="I9" s="775"/>
      <c r="J9" s="775"/>
      <c r="K9" s="775"/>
      <c r="L9" s="775"/>
      <c r="M9" s="775"/>
      <c r="N9" s="775"/>
      <c r="O9" s="775"/>
      <c r="P9" s="775"/>
      <c r="Q9" s="775"/>
      <c r="R9" s="775"/>
      <c r="S9" s="775"/>
      <c r="T9" s="775"/>
      <c r="U9" s="775"/>
      <c r="V9" s="775"/>
      <c r="W9" s="775"/>
      <c r="X9" s="775"/>
      <c r="Y9" s="775"/>
      <c r="Z9" s="775"/>
    </row>
    <row r="10">
      <c r="A10" s="788" t="s">
        <v>905</v>
      </c>
      <c r="B10" s="789"/>
      <c r="C10" s="789"/>
      <c r="D10" s="789"/>
      <c r="E10" s="790"/>
      <c r="F10" s="775"/>
      <c r="G10" s="775"/>
      <c r="H10" s="775"/>
      <c r="I10" s="775"/>
      <c r="J10" s="775"/>
      <c r="K10" s="775"/>
      <c r="L10" s="775"/>
      <c r="M10" s="775"/>
      <c r="N10" s="775"/>
      <c r="O10" s="775"/>
      <c r="P10" s="775"/>
      <c r="Q10" s="775"/>
      <c r="R10" s="775"/>
      <c r="S10" s="775"/>
      <c r="T10" s="775"/>
      <c r="U10" s="775"/>
      <c r="V10" s="775"/>
      <c r="W10" s="775"/>
      <c r="X10" s="775"/>
      <c r="Y10" s="775"/>
      <c r="Z10" s="775"/>
    </row>
    <row r="11">
      <c r="A11" s="774" t="s">
        <v>906</v>
      </c>
      <c r="B11" s="59"/>
      <c r="C11" s="59"/>
      <c r="D11" s="59"/>
      <c r="E11" s="60"/>
      <c r="F11" s="775"/>
      <c r="G11" s="775"/>
      <c r="H11" s="775"/>
      <c r="I11" s="775"/>
      <c r="J11" s="775"/>
      <c r="K11" s="775"/>
      <c r="L11" s="775"/>
      <c r="M11" s="775"/>
      <c r="N11" s="775"/>
      <c r="O11" s="775"/>
      <c r="P11" s="775"/>
      <c r="Q11" s="775"/>
      <c r="R11" s="775"/>
      <c r="S11" s="775"/>
      <c r="T11" s="775"/>
      <c r="U11" s="775"/>
      <c r="V11" s="775"/>
      <c r="W11" s="775"/>
      <c r="X11" s="775"/>
      <c r="Y11" s="775"/>
      <c r="Z11" s="775"/>
    </row>
    <row r="12" ht="27.75" customHeight="1">
      <c r="A12" s="776">
        <v>1.0</v>
      </c>
      <c r="B12" s="777" t="s">
        <v>146</v>
      </c>
      <c r="C12" s="60"/>
      <c r="D12" s="782" t="str">
        <f>B8</f>
        <v>Auxiliar de manutenção predial e  elétrica</v>
      </c>
      <c r="E12" s="60"/>
      <c r="F12" s="775"/>
      <c r="G12" s="775"/>
      <c r="H12" s="775"/>
      <c r="I12" s="775"/>
      <c r="J12" s="775"/>
      <c r="K12" s="775"/>
      <c r="L12" s="775"/>
      <c r="M12" s="775"/>
      <c r="N12" s="775"/>
      <c r="O12" s="775"/>
      <c r="P12" s="775"/>
      <c r="Q12" s="775"/>
      <c r="R12" s="775"/>
      <c r="S12" s="775"/>
      <c r="T12" s="775"/>
      <c r="U12" s="775"/>
      <c r="V12" s="775"/>
      <c r="W12" s="775"/>
      <c r="X12" s="775"/>
      <c r="Y12" s="775"/>
      <c r="Z12" s="775"/>
    </row>
    <row r="13">
      <c r="A13" s="776">
        <v>2.0</v>
      </c>
      <c r="B13" s="777" t="s">
        <v>148</v>
      </c>
      <c r="C13" s="60"/>
      <c r="D13" s="791" t="s">
        <v>1064</v>
      </c>
      <c r="E13" s="60"/>
      <c r="F13" s="775"/>
      <c r="G13" s="775"/>
      <c r="H13" s="775"/>
      <c r="I13" s="775"/>
      <c r="J13" s="775"/>
      <c r="K13" s="775"/>
      <c r="L13" s="775"/>
      <c r="M13" s="775"/>
      <c r="N13" s="775"/>
      <c r="O13" s="775"/>
      <c r="P13" s="775"/>
      <c r="Q13" s="775"/>
      <c r="R13" s="775"/>
      <c r="S13" s="775"/>
      <c r="T13" s="775"/>
      <c r="U13" s="775"/>
      <c r="V13" s="775"/>
      <c r="W13" s="775"/>
      <c r="X13" s="775"/>
      <c r="Y13" s="775"/>
      <c r="Z13" s="775"/>
    </row>
    <row r="14" ht="15.0" customHeight="1">
      <c r="A14" s="776">
        <v>3.0</v>
      </c>
      <c r="B14" s="777" t="s">
        <v>405</v>
      </c>
      <c r="C14" s="60"/>
      <c r="D14" s="792">
        <v>2189.97</v>
      </c>
      <c r="E14" s="60"/>
      <c r="F14" s="775"/>
      <c r="G14" s="775"/>
      <c r="H14" s="775"/>
      <c r="I14" s="775"/>
      <c r="J14" s="775"/>
      <c r="K14" s="775"/>
      <c r="L14" s="775"/>
      <c r="M14" s="775"/>
      <c r="N14" s="775"/>
      <c r="O14" s="775"/>
      <c r="P14" s="775"/>
      <c r="Q14" s="775"/>
      <c r="R14" s="775"/>
      <c r="S14" s="775"/>
      <c r="T14" s="775"/>
      <c r="U14" s="775"/>
      <c r="V14" s="775"/>
      <c r="W14" s="775"/>
      <c r="X14" s="775"/>
      <c r="Y14" s="775"/>
      <c r="Z14" s="775"/>
    </row>
    <row r="15" ht="26.25" customHeight="1">
      <c r="A15" s="776">
        <v>4.0</v>
      </c>
      <c r="B15" s="777" t="s">
        <v>151</v>
      </c>
      <c r="C15" s="60"/>
      <c r="D15" s="782" t="str">
        <f>B8</f>
        <v>Auxiliar de manutenção predial e  elétrica</v>
      </c>
      <c r="E15" s="60"/>
      <c r="F15" s="775"/>
      <c r="G15" s="775"/>
      <c r="H15" s="775"/>
      <c r="I15" s="775"/>
      <c r="J15" s="775"/>
      <c r="K15" s="775"/>
      <c r="L15" s="775"/>
      <c r="M15" s="775"/>
      <c r="N15" s="775"/>
      <c r="O15" s="775"/>
      <c r="P15" s="775"/>
      <c r="Q15" s="775"/>
      <c r="R15" s="775"/>
      <c r="S15" s="775"/>
      <c r="T15" s="775"/>
      <c r="U15" s="775"/>
      <c r="V15" s="775"/>
      <c r="W15" s="775"/>
      <c r="X15" s="775"/>
      <c r="Y15" s="775"/>
      <c r="Z15" s="775"/>
    </row>
    <row r="16">
      <c r="A16" s="776">
        <v>5.0</v>
      </c>
      <c r="B16" s="777" t="s">
        <v>154</v>
      </c>
      <c r="C16" s="60"/>
      <c r="D16" s="908" t="s">
        <v>908</v>
      </c>
      <c r="E16" s="60"/>
      <c r="F16" s="775"/>
      <c r="G16" s="775"/>
      <c r="H16" s="775"/>
      <c r="I16" s="775"/>
      <c r="J16" s="775"/>
      <c r="K16" s="775"/>
      <c r="L16" s="775"/>
      <c r="M16" s="775"/>
      <c r="N16" s="775"/>
      <c r="O16" s="775"/>
      <c r="P16" s="775"/>
      <c r="Q16" s="775"/>
      <c r="R16" s="775"/>
      <c r="S16" s="775"/>
      <c r="T16" s="775"/>
      <c r="U16" s="775"/>
      <c r="V16" s="775"/>
      <c r="W16" s="775"/>
      <c r="X16" s="775"/>
      <c r="Y16" s="775"/>
      <c r="Z16" s="775"/>
    </row>
    <row r="17">
      <c r="A17" s="793"/>
      <c r="B17" s="412"/>
      <c r="C17" s="412"/>
      <c r="D17" s="412"/>
      <c r="E17" s="413"/>
      <c r="F17" s="775"/>
      <c r="G17" s="775"/>
      <c r="H17" s="775"/>
      <c r="I17" s="775"/>
      <c r="J17" s="775"/>
      <c r="K17" s="775"/>
      <c r="L17" s="775"/>
      <c r="M17" s="775"/>
      <c r="N17" s="775"/>
      <c r="O17" s="775"/>
      <c r="P17" s="775"/>
      <c r="Q17" s="775"/>
      <c r="R17" s="775"/>
      <c r="S17" s="775"/>
      <c r="T17" s="775"/>
      <c r="U17" s="775"/>
      <c r="V17" s="775"/>
      <c r="W17" s="775"/>
      <c r="X17" s="775"/>
      <c r="Y17" s="775"/>
      <c r="Z17" s="775"/>
    </row>
    <row r="18">
      <c r="A18" s="794" t="s">
        <v>909</v>
      </c>
      <c r="B18" s="795"/>
      <c r="C18" s="795"/>
      <c r="D18" s="795"/>
      <c r="E18" s="796"/>
      <c r="F18" s="775"/>
      <c r="G18" s="775"/>
      <c r="H18" s="775"/>
      <c r="I18" s="775"/>
      <c r="J18" s="775"/>
      <c r="K18" s="775"/>
      <c r="L18" s="775"/>
      <c r="M18" s="775"/>
      <c r="N18" s="775"/>
      <c r="O18" s="775"/>
      <c r="P18" s="775"/>
      <c r="Q18" s="775"/>
      <c r="R18" s="775"/>
      <c r="S18" s="775"/>
      <c r="T18" s="775"/>
      <c r="U18" s="775"/>
      <c r="V18" s="775"/>
      <c r="W18" s="775"/>
      <c r="X18" s="775"/>
      <c r="Y18" s="775"/>
      <c r="Z18" s="775"/>
    </row>
    <row r="19">
      <c r="A19" s="785">
        <v>1.0</v>
      </c>
      <c r="B19" s="797" t="s">
        <v>158</v>
      </c>
      <c r="C19" s="60"/>
      <c r="D19" s="798" t="s">
        <v>159</v>
      </c>
      <c r="E19" s="799" t="s">
        <v>431</v>
      </c>
      <c r="F19" s="775"/>
      <c r="G19" s="775"/>
      <c r="H19" s="775"/>
      <c r="I19" s="775"/>
      <c r="J19" s="775"/>
      <c r="K19" s="775"/>
      <c r="L19" s="775"/>
      <c r="M19" s="775"/>
      <c r="N19" s="775"/>
      <c r="O19" s="775"/>
      <c r="P19" s="775"/>
      <c r="Q19" s="775"/>
      <c r="R19" s="775"/>
      <c r="S19" s="775"/>
      <c r="T19" s="775"/>
      <c r="U19" s="775"/>
      <c r="V19" s="775"/>
      <c r="W19" s="775"/>
      <c r="X19" s="775"/>
      <c r="Y19" s="775"/>
      <c r="Z19" s="775"/>
    </row>
    <row r="20">
      <c r="A20" s="776" t="s">
        <v>124</v>
      </c>
      <c r="B20" s="800" t="s">
        <v>161</v>
      </c>
      <c r="C20" s="60"/>
      <c r="D20" s="801"/>
      <c r="E20" s="802">
        <f>D14</f>
        <v>2189.97</v>
      </c>
      <c r="F20" s="775"/>
      <c r="G20" s="775"/>
      <c r="H20" s="775"/>
      <c r="I20" s="775"/>
      <c r="J20" s="775"/>
      <c r="K20" s="775"/>
      <c r="L20" s="775"/>
      <c r="M20" s="775"/>
      <c r="N20" s="775"/>
      <c r="O20" s="775"/>
      <c r="P20" s="775"/>
      <c r="Q20" s="775"/>
      <c r="R20" s="775"/>
      <c r="S20" s="775"/>
      <c r="T20" s="775"/>
      <c r="U20" s="775"/>
      <c r="V20" s="775"/>
      <c r="W20" s="775"/>
      <c r="X20" s="775"/>
      <c r="Y20" s="775"/>
      <c r="Z20" s="775"/>
    </row>
    <row r="21" ht="15.75" customHeight="1">
      <c r="A21" s="776" t="s">
        <v>126</v>
      </c>
      <c r="B21" s="800" t="s">
        <v>1057</v>
      </c>
      <c r="C21" s="60"/>
      <c r="D21" s="803">
        <v>0.3</v>
      </c>
      <c r="E21" s="802">
        <f>E20*D21</f>
        <v>656.991</v>
      </c>
      <c r="F21" s="775"/>
      <c r="G21" s="775"/>
      <c r="H21" s="775"/>
      <c r="I21" s="775"/>
      <c r="J21" s="775"/>
      <c r="K21" s="775"/>
      <c r="L21" s="775"/>
      <c r="M21" s="775"/>
      <c r="N21" s="775"/>
      <c r="O21" s="775"/>
      <c r="P21" s="775"/>
      <c r="Q21" s="775"/>
      <c r="R21" s="775"/>
      <c r="S21" s="775"/>
      <c r="T21" s="775"/>
      <c r="U21" s="775"/>
      <c r="V21" s="775"/>
      <c r="W21" s="775"/>
      <c r="X21" s="775"/>
      <c r="Y21" s="775"/>
      <c r="Z21" s="775"/>
    </row>
    <row r="22" ht="15.75" customHeight="1">
      <c r="A22" s="776" t="s">
        <v>129</v>
      </c>
      <c r="B22" s="800" t="s">
        <v>163</v>
      </c>
      <c r="C22" s="60"/>
      <c r="D22" s="803"/>
      <c r="E22" s="802">
        <f>D22*E20</f>
        <v>0</v>
      </c>
      <c r="F22" s="775"/>
      <c r="G22" s="775"/>
      <c r="H22" s="775"/>
      <c r="I22" s="775"/>
      <c r="J22" s="775"/>
      <c r="K22" s="775"/>
      <c r="L22" s="775"/>
      <c r="M22" s="775"/>
      <c r="N22" s="775"/>
      <c r="O22" s="775"/>
      <c r="P22" s="775"/>
      <c r="Q22" s="775"/>
      <c r="R22" s="775"/>
      <c r="S22" s="775"/>
      <c r="T22" s="775"/>
      <c r="U22" s="775"/>
      <c r="V22" s="775"/>
      <c r="W22" s="775"/>
      <c r="X22" s="775"/>
      <c r="Y22" s="775"/>
      <c r="Z22" s="775"/>
    </row>
    <row r="23" ht="15.75" customHeight="1">
      <c r="A23" s="776" t="s">
        <v>132</v>
      </c>
      <c r="B23" s="800" t="s">
        <v>164</v>
      </c>
      <c r="C23" s="60"/>
      <c r="D23" s="803"/>
      <c r="E23" s="802">
        <f>(E20+E21)/220*D23*15*7</f>
        <v>0</v>
      </c>
      <c r="F23" s="775"/>
      <c r="G23" s="775"/>
      <c r="H23" s="775"/>
      <c r="I23" s="775"/>
      <c r="J23" s="775"/>
      <c r="K23" s="775"/>
      <c r="L23" s="775"/>
      <c r="M23" s="775"/>
      <c r="N23" s="775"/>
      <c r="O23" s="775"/>
      <c r="P23" s="775"/>
      <c r="Q23" s="775"/>
      <c r="R23" s="775"/>
      <c r="S23" s="775"/>
      <c r="T23" s="775"/>
      <c r="U23" s="775"/>
      <c r="V23" s="775"/>
      <c r="W23" s="775"/>
      <c r="X23" s="775"/>
      <c r="Y23" s="775"/>
      <c r="Z23" s="775"/>
    </row>
    <row r="24" ht="15.75" customHeight="1">
      <c r="A24" s="776" t="s">
        <v>165</v>
      </c>
      <c r="B24" s="800" t="s">
        <v>911</v>
      </c>
      <c r="C24" s="60"/>
      <c r="D24" s="803"/>
      <c r="E24" s="802">
        <f>(E20+E21)/220*(D24+D23)*15*1</f>
        <v>0</v>
      </c>
      <c r="F24" s="775"/>
      <c r="G24" s="775"/>
      <c r="H24" s="775"/>
      <c r="I24" s="775"/>
      <c r="J24" s="775"/>
      <c r="K24" s="775"/>
      <c r="L24" s="775"/>
      <c r="M24" s="775"/>
      <c r="N24" s="775"/>
      <c r="O24" s="775"/>
      <c r="P24" s="775"/>
      <c r="Q24" s="775"/>
      <c r="R24" s="775"/>
      <c r="S24" s="775"/>
      <c r="T24" s="775"/>
      <c r="U24" s="775"/>
      <c r="V24" s="775"/>
      <c r="W24" s="775"/>
      <c r="X24" s="775"/>
      <c r="Y24" s="775"/>
      <c r="Z24" s="775"/>
    </row>
    <row r="25" ht="15.75" customHeight="1">
      <c r="A25" s="776" t="s">
        <v>167</v>
      </c>
      <c r="B25" s="800" t="s">
        <v>912</v>
      </c>
      <c r="C25" s="60"/>
      <c r="D25" s="803"/>
      <c r="E25" s="802">
        <v>0.0</v>
      </c>
      <c r="F25" s="775"/>
      <c r="G25" s="775"/>
      <c r="H25" s="775"/>
      <c r="I25" s="775"/>
      <c r="J25" s="775"/>
      <c r="K25" s="775"/>
      <c r="L25" s="775"/>
      <c r="M25" s="775"/>
      <c r="N25" s="775"/>
      <c r="O25" s="775"/>
      <c r="P25" s="775"/>
      <c r="Q25" s="775"/>
      <c r="R25" s="775"/>
      <c r="S25" s="775"/>
      <c r="T25" s="775"/>
      <c r="U25" s="775"/>
      <c r="V25" s="775"/>
      <c r="W25" s="775"/>
      <c r="X25" s="775"/>
      <c r="Y25" s="775"/>
      <c r="Z25" s="775"/>
    </row>
    <row r="26" ht="15.75" customHeight="1">
      <c r="A26" s="786" t="s">
        <v>171</v>
      </c>
      <c r="B26" s="59"/>
      <c r="C26" s="59"/>
      <c r="D26" s="309"/>
      <c r="E26" s="804">
        <f>SUM(E20:E25)</f>
        <v>2846.961</v>
      </c>
      <c r="F26" s="163"/>
      <c r="G26" s="163"/>
      <c r="H26" s="163"/>
      <c r="I26" s="163"/>
      <c r="J26" s="163"/>
      <c r="K26" s="163"/>
      <c r="L26" s="163"/>
      <c r="M26" s="163"/>
      <c r="N26" s="163"/>
      <c r="O26" s="163"/>
      <c r="P26" s="163"/>
      <c r="Q26" s="163"/>
      <c r="R26" s="163"/>
      <c r="S26" s="163"/>
      <c r="T26" s="163"/>
      <c r="U26" s="163"/>
      <c r="V26" s="163"/>
      <c r="W26" s="163"/>
      <c r="X26" s="163"/>
      <c r="Y26" s="163"/>
      <c r="Z26" s="163"/>
    </row>
    <row r="27" ht="15.75" customHeight="1">
      <c r="A27" s="805"/>
      <c r="B27" s="805"/>
      <c r="C27" s="805"/>
      <c r="D27" s="805"/>
      <c r="E27" s="806"/>
      <c r="F27" s="163"/>
      <c r="G27" s="163"/>
      <c r="H27" s="163"/>
      <c r="I27" s="163"/>
      <c r="J27" s="163"/>
      <c r="K27" s="163"/>
      <c r="L27" s="163"/>
      <c r="M27" s="163"/>
      <c r="N27" s="163"/>
      <c r="O27" s="163"/>
      <c r="P27" s="163"/>
      <c r="Q27" s="163"/>
      <c r="R27" s="163"/>
      <c r="S27" s="163"/>
      <c r="T27" s="163"/>
      <c r="U27" s="163"/>
      <c r="V27" s="163"/>
      <c r="W27" s="163"/>
      <c r="X27" s="163"/>
      <c r="Y27" s="163"/>
      <c r="Z27" s="163"/>
    </row>
    <row r="28" ht="15.75" customHeight="1">
      <c r="A28" s="794" t="s">
        <v>913</v>
      </c>
      <c r="B28" s="795"/>
      <c r="C28" s="795"/>
      <c r="D28" s="795"/>
      <c r="E28" s="796"/>
      <c r="F28" s="163"/>
      <c r="G28" s="163"/>
      <c r="H28" s="163"/>
      <c r="I28" s="163"/>
      <c r="J28" s="163"/>
      <c r="K28" s="163"/>
      <c r="L28" s="163"/>
      <c r="M28" s="163"/>
      <c r="N28" s="163"/>
      <c r="O28" s="163"/>
      <c r="P28" s="163"/>
      <c r="Q28" s="163"/>
      <c r="R28" s="163"/>
      <c r="S28" s="163"/>
      <c r="T28" s="163"/>
      <c r="U28" s="163"/>
      <c r="V28" s="163"/>
      <c r="W28" s="163"/>
      <c r="X28" s="163"/>
      <c r="Y28" s="163"/>
      <c r="Z28" s="163"/>
    </row>
    <row r="29" ht="15.75" customHeight="1">
      <c r="A29" s="807" t="s">
        <v>174</v>
      </c>
      <c r="B29" s="59"/>
      <c r="C29" s="59"/>
      <c r="D29" s="59"/>
      <c r="E29" s="60"/>
      <c r="F29" s="163"/>
      <c r="G29" s="163"/>
      <c r="H29" s="163"/>
      <c r="I29" s="163"/>
      <c r="J29" s="163"/>
      <c r="K29" s="163"/>
      <c r="L29" s="163"/>
      <c r="M29" s="163"/>
      <c r="N29" s="163"/>
      <c r="O29" s="163"/>
      <c r="P29" s="163"/>
      <c r="Q29" s="163"/>
      <c r="R29" s="163"/>
      <c r="S29" s="163"/>
      <c r="T29" s="163"/>
      <c r="U29" s="163"/>
      <c r="V29" s="163"/>
      <c r="W29" s="163"/>
      <c r="X29" s="163"/>
      <c r="Y29" s="163"/>
      <c r="Z29" s="163"/>
    </row>
    <row r="30" ht="15.75" customHeight="1">
      <c r="A30" s="785" t="s">
        <v>13</v>
      </c>
      <c r="B30" s="808" t="s">
        <v>914</v>
      </c>
      <c r="C30" s="60"/>
      <c r="D30" s="785" t="s">
        <v>159</v>
      </c>
      <c r="E30" s="785" t="s">
        <v>431</v>
      </c>
      <c r="F30" s="163"/>
      <c r="G30" s="163"/>
      <c r="H30" s="163"/>
      <c r="I30" s="163"/>
      <c r="J30" s="163"/>
      <c r="K30" s="163"/>
      <c r="L30" s="163"/>
      <c r="M30" s="163"/>
      <c r="N30" s="163"/>
      <c r="O30" s="163"/>
      <c r="P30" s="163"/>
      <c r="Q30" s="163"/>
      <c r="R30" s="163"/>
      <c r="S30" s="163"/>
      <c r="T30" s="163"/>
      <c r="U30" s="163"/>
      <c r="V30" s="163"/>
      <c r="W30" s="163"/>
      <c r="X30" s="163"/>
      <c r="Y30" s="163"/>
      <c r="Z30" s="163"/>
    </row>
    <row r="31" ht="15.75" customHeight="1">
      <c r="A31" s="776" t="s">
        <v>124</v>
      </c>
      <c r="B31" s="777" t="s">
        <v>176</v>
      </c>
      <c r="C31" s="60"/>
      <c r="D31" s="809">
        <v>0.0833</v>
      </c>
      <c r="E31" s="810">
        <f>D31*E26</f>
        <v>237.1518513</v>
      </c>
      <c r="F31" s="163"/>
      <c r="G31" s="163"/>
      <c r="H31" s="163"/>
      <c r="I31" s="163"/>
      <c r="J31" s="163"/>
      <c r="K31" s="163"/>
      <c r="L31" s="163"/>
      <c r="M31" s="163"/>
      <c r="N31" s="163"/>
      <c r="O31" s="163"/>
      <c r="P31" s="163"/>
      <c r="Q31" s="163"/>
      <c r="R31" s="163"/>
      <c r="S31" s="163"/>
      <c r="T31" s="163"/>
      <c r="U31" s="163"/>
      <c r="V31" s="163"/>
      <c r="W31" s="163"/>
      <c r="X31" s="163"/>
      <c r="Y31" s="163"/>
      <c r="Z31" s="163"/>
    </row>
    <row r="32" ht="15.75" customHeight="1">
      <c r="A32" s="776" t="s">
        <v>126</v>
      </c>
      <c r="B32" s="811" t="s">
        <v>915</v>
      </c>
      <c r="C32" s="811"/>
      <c r="D32" s="812">
        <v>0.0278</v>
      </c>
      <c r="E32" s="810">
        <f>D32*E26</f>
        <v>79.1455158</v>
      </c>
      <c r="F32" s="163"/>
      <c r="G32" s="813"/>
      <c r="H32" s="163"/>
      <c r="I32" s="163"/>
      <c r="J32" s="163"/>
      <c r="K32" s="163"/>
      <c r="L32" s="163"/>
      <c r="M32" s="163"/>
      <c r="N32" s="163"/>
      <c r="O32" s="163"/>
      <c r="P32" s="163"/>
      <c r="Q32" s="163"/>
      <c r="R32" s="163"/>
      <c r="S32" s="163"/>
      <c r="T32" s="163"/>
      <c r="U32" s="163"/>
      <c r="V32" s="163"/>
      <c r="W32" s="163"/>
      <c r="X32" s="163"/>
      <c r="Y32" s="163"/>
      <c r="Z32" s="163"/>
    </row>
    <row r="33" ht="15.75" customHeight="1">
      <c r="A33" s="774" t="s">
        <v>916</v>
      </c>
      <c r="B33" s="59"/>
      <c r="C33" s="60"/>
      <c r="D33" s="814">
        <f>D31+D32</f>
        <v>0.1111</v>
      </c>
      <c r="E33" s="815">
        <f>SUM(E31:E32)</f>
        <v>316.2973671</v>
      </c>
      <c r="F33" s="163"/>
      <c r="G33" s="163"/>
      <c r="H33" s="163"/>
      <c r="I33" s="163"/>
      <c r="J33" s="163"/>
      <c r="K33" s="163"/>
      <c r="L33" s="163"/>
      <c r="M33" s="163"/>
      <c r="N33" s="163"/>
      <c r="O33" s="163"/>
      <c r="P33" s="163"/>
      <c r="Q33" s="163"/>
      <c r="R33" s="163"/>
      <c r="S33" s="163"/>
      <c r="T33" s="163"/>
      <c r="U33" s="163"/>
      <c r="V33" s="163"/>
      <c r="W33" s="163"/>
      <c r="X33" s="163"/>
      <c r="Y33" s="163"/>
      <c r="Z33" s="163"/>
    </row>
    <row r="34" ht="15.75" customHeight="1">
      <c r="A34" s="816"/>
      <c r="B34" s="816"/>
      <c r="C34" s="816"/>
      <c r="D34" s="817"/>
      <c r="E34" s="818"/>
      <c r="F34" s="163"/>
      <c r="G34" s="163"/>
      <c r="H34" s="163"/>
      <c r="I34" s="163"/>
      <c r="J34" s="163"/>
      <c r="K34" s="163"/>
      <c r="L34" s="163"/>
      <c r="M34" s="163"/>
      <c r="N34" s="163"/>
      <c r="O34" s="163"/>
      <c r="P34" s="163"/>
      <c r="Q34" s="163"/>
      <c r="R34" s="163"/>
      <c r="S34" s="163"/>
      <c r="T34" s="163"/>
      <c r="U34" s="163"/>
      <c r="V34" s="163"/>
      <c r="W34" s="163"/>
      <c r="X34" s="163"/>
      <c r="Y34" s="163"/>
      <c r="Z34" s="163"/>
    </row>
    <row r="35" ht="27.0" customHeight="1">
      <c r="A35" s="819" t="s">
        <v>917</v>
      </c>
      <c r="B35" s="412"/>
      <c r="C35" s="412"/>
      <c r="D35" s="412"/>
      <c r="E35" s="413"/>
      <c r="F35" s="163"/>
      <c r="G35" s="163"/>
      <c r="H35" s="163"/>
      <c r="I35" s="163"/>
      <c r="J35" s="163"/>
      <c r="K35" s="163"/>
      <c r="L35" s="163"/>
      <c r="M35" s="163"/>
      <c r="N35" s="163"/>
      <c r="O35" s="163"/>
      <c r="P35" s="163"/>
      <c r="Q35" s="163"/>
      <c r="R35" s="163"/>
      <c r="S35" s="163"/>
      <c r="T35" s="163"/>
      <c r="U35" s="163"/>
      <c r="V35" s="163"/>
      <c r="W35" s="163"/>
      <c r="X35" s="163"/>
      <c r="Y35" s="163"/>
      <c r="Z35" s="163"/>
    </row>
    <row r="36" ht="14.25" customHeight="1">
      <c r="A36" s="820" t="s">
        <v>15</v>
      </c>
      <c r="B36" s="797" t="s">
        <v>185</v>
      </c>
      <c r="C36" s="60"/>
      <c r="D36" s="968" t="s">
        <v>159</v>
      </c>
      <c r="E36" s="799" t="s">
        <v>431</v>
      </c>
      <c r="F36" s="163"/>
      <c r="G36" s="163"/>
      <c r="H36" s="163"/>
      <c r="I36" s="163"/>
      <c r="J36" s="163"/>
      <c r="K36" s="163"/>
      <c r="L36" s="163"/>
      <c r="M36" s="163"/>
      <c r="N36" s="163"/>
      <c r="O36" s="163"/>
      <c r="P36" s="163"/>
      <c r="Q36" s="163"/>
      <c r="R36" s="163"/>
      <c r="S36" s="163"/>
      <c r="T36" s="163"/>
      <c r="U36" s="163"/>
      <c r="V36" s="163"/>
      <c r="W36" s="163"/>
      <c r="X36" s="163"/>
      <c r="Y36" s="163"/>
      <c r="Z36" s="163"/>
    </row>
    <row r="37" ht="15.75" customHeight="1">
      <c r="A37" s="821" t="s">
        <v>124</v>
      </c>
      <c r="B37" s="777" t="s">
        <v>918</v>
      </c>
      <c r="C37" s="60"/>
      <c r="D37" s="822">
        <v>0.2</v>
      </c>
      <c r="E37" s="823">
        <f t="shared" ref="E37:E44" si="1">($E$26+$E$33)*D37</f>
        <v>632.6516734</v>
      </c>
      <c r="F37" s="163"/>
      <c r="G37" s="163"/>
      <c r="H37" s="163"/>
      <c r="I37" s="163"/>
      <c r="J37" s="163"/>
      <c r="K37" s="163"/>
      <c r="L37" s="163"/>
      <c r="M37" s="163"/>
      <c r="N37" s="163"/>
      <c r="O37" s="163"/>
      <c r="P37" s="163"/>
      <c r="Q37" s="163"/>
      <c r="R37" s="163"/>
      <c r="S37" s="163"/>
      <c r="T37" s="163"/>
      <c r="U37" s="163"/>
      <c r="V37" s="163"/>
      <c r="W37" s="163"/>
      <c r="X37" s="163"/>
      <c r="Y37" s="163"/>
      <c r="Z37" s="163"/>
    </row>
    <row r="38" ht="13.5" customHeight="1">
      <c r="A38" s="821" t="s">
        <v>126</v>
      </c>
      <c r="B38" s="777" t="s">
        <v>187</v>
      </c>
      <c r="C38" s="60"/>
      <c r="D38" s="822">
        <v>0.025</v>
      </c>
      <c r="E38" s="823">
        <f t="shared" si="1"/>
        <v>79.08145918</v>
      </c>
      <c r="F38" s="163"/>
      <c r="G38" s="163"/>
      <c r="H38" s="163"/>
      <c r="I38" s="163"/>
      <c r="J38" s="163"/>
      <c r="K38" s="163"/>
      <c r="L38" s="163"/>
      <c r="M38" s="163"/>
      <c r="N38" s="163"/>
      <c r="O38" s="163"/>
      <c r="P38" s="163"/>
      <c r="Q38" s="163"/>
      <c r="R38" s="163"/>
      <c r="S38" s="163"/>
      <c r="T38" s="163"/>
      <c r="U38" s="163"/>
      <c r="V38" s="163"/>
      <c r="W38" s="163"/>
      <c r="X38" s="163"/>
      <c r="Y38" s="163"/>
      <c r="Z38" s="163"/>
    </row>
    <row r="39" ht="13.5" customHeight="1">
      <c r="A39" s="821" t="s">
        <v>129</v>
      </c>
      <c r="B39" s="777" t="s">
        <v>919</v>
      </c>
      <c r="C39" s="60"/>
      <c r="D39" s="824">
        <v>0.03</v>
      </c>
      <c r="E39" s="823">
        <f t="shared" si="1"/>
        <v>94.89775101</v>
      </c>
      <c r="F39" s="163"/>
      <c r="G39" s="163"/>
      <c r="H39" s="163"/>
      <c r="I39" s="163"/>
      <c r="J39" s="163"/>
      <c r="K39" s="163"/>
      <c r="L39" s="163"/>
      <c r="M39" s="163"/>
      <c r="N39" s="163"/>
      <c r="O39" s="163"/>
      <c r="P39" s="163"/>
      <c r="Q39" s="163"/>
      <c r="R39" s="163"/>
      <c r="S39" s="163"/>
      <c r="T39" s="163"/>
      <c r="U39" s="163"/>
      <c r="V39" s="163"/>
      <c r="W39" s="163"/>
      <c r="X39" s="163"/>
      <c r="Y39" s="163"/>
      <c r="Z39" s="163"/>
    </row>
    <row r="40" ht="13.5" customHeight="1">
      <c r="A40" s="821" t="s">
        <v>132</v>
      </c>
      <c r="B40" s="777" t="s">
        <v>920</v>
      </c>
      <c r="C40" s="60"/>
      <c r="D40" s="822">
        <v>0.015</v>
      </c>
      <c r="E40" s="823">
        <f t="shared" si="1"/>
        <v>47.44887551</v>
      </c>
      <c r="F40" s="163"/>
      <c r="G40" s="163"/>
      <c r="H40" s="163"/>
      <c r="I40" s="163"/>
      <c r="J40" s="163"/>
      <c r="K40" s="163"/>
      <c r="L40" s="163"/>
      <c r="M40" s="163"/>
      <c r="N40" s="163"/>
      <c r="O40" s="163"/>
      <c r="P40" s="163"/>
      <c r="Q40" s="163"/>
      <c r="R40" s="163"/>
      <c r="S40" s="163"/>
      <c r="T40" s="163"/>
      <c r="U40" s="163"/>
      <c r="V40" s="163"/>
      <c r="W40" s="163"/>
      <c r="X40" s="163"/>
      <c r="Y40" s="163"/>
      <c r="Z40" s="163"/>
    </row>
    <row r="41" ht="13.5" customHeight="1">
      <c r="A41" s="821" t="s">
        <v>165</v>
      </c>
      <c r="B41" s="777" t="s">
        <v>921</v>
      </c>
      <c r="C41" s="60"/>
      <c r="D41" s="822">
        <v>0.01</v>
      </c>
      <c r="E41" s="823">
        <f t="shared" si="1"/>
        <v>31.63258367</v>
      </c>
      <c r="F41" s="163"/>
      <c r="G41" s="163"/>
      <c r="H41" s="163"/>
      <c r="I41" s="163"/>
      <c r="J41" s="163"/>
      <c r="K41" s="163"/>
      <c r="L41" s="163"/>
      <c r="M41" s="163"/>
      <c r="N41" s="163"/>
      <c r="O41" s="163"/>
      <c r="P41" s="163"/>
      <c r="Q41" s="163"/>
      <c r="R41" s="163"/>
      <c r="S41" s="163"/>
      <c r="T41" s="163"/>
      <c r="U41" s="163"/>
      <c r="V41" s="163"/>
      <c r="W41" s="163"/>
      <c r="X41" s="163"/>
      <c r="Y41" s="163"/>
      <c r="Z41" s="163"/>
    </row>
    <row r="42" ht="15.75" customHeight="1">
      <c r="A42" s="821" t="s">
        <v>167</v>
      </c>
      <c r="B42" s="777" t="s">
        <v>922</v>
      </c>
      <c r="C42" s="60"/>
      <c r="D42" s="822">
        <v>0.006</v>
      </c>
      <c r="E42" s="823">
        <f t="shared" si="1"/>
        <v>18.9795502</v>
      </c>
      <c r="F42" s="163"/>
      <c r="G42" s="163"/>
      <c r="H42" s="163"/>
      <c r="I42" s="163"/>
      <c r="J42" s="163"/>
      <c r="K42" s="163"/>
      <c r="L42" s="163"/>
      <c r="M42" s="163"/>
      <c r="N42" s="163"/>
      <c r="O42" s="163"/>
      <c r="P42" s="163"/>
      <c r="Q42" s="163"/>
      <c r="R42" s="163"/>
      <c r="S42" s="163"/>
      <c r="T42" s="163"/>
      <c r="U42" s="163"/>
      <c r="V42" s="163"/>
      <c r="W42" s="163"/>
      <c r="X42" s="163"/>
      <c r="Y42" s="163"/>
      <c r="Z42" s="163"/>
    </row>
    <row r="43" ht="13.5" customHeight="1">
      <c r="A43" s="821" t="s">
        <v>169</v>
      </c>
      <c r="B43" s="777" t="s">
        <v>192</v>
      </c>
      <c r="C43" s="60"/>
      <c r="D43" s="822">
        <v>0.002</v>
      </c>
      <c r="E43" s="823">
        <f t="shared" si="1"/>
        <v>6.326516734</v>
      </c>
      <c r="F43" s="163"/>
      <c r="G43" s="163"/>
      <c r="H43" s="163"/>
      <c r="I43" s="163"/>
      <c r="J43" s="163"/>
      <c r="K43" s="163"/>
      <c r="L43" s="163"/>
      <c r="M43" s="163"/>
      <c r="N43" s="163"/>
      <c r="O43" s="163"/>
      <c r="P43" s="163"/>
      <c r="Q43" s="163"/>
      <c r="R43" s="163"/>
      <c r="S43" s="163"/>
      <c r="T43" s="163"/>
      <c r="U43" s="163"/>
      <c r="V43" s="163"/>
      <c r="W43" s="163"/>
      <c r="X43" s="163"/>
      <c r="Y43" s="163"/>
      <c r="Z43" s="163"/>
    </row>
    <row r="44" ht="13.5" customHeight="1">
      <c r="A44" s="821" t="s">
        <v>193</v>
      </c>
      <c r="B44" s="777" t="s">
        <v>923</v>
      </c>
      <c r="C44" s="60"/>
      <c r="D44" s="822">
        <v>0.08</v>
      </c>
      <c r="E44" s="823">
        <f t="shared" si="1"/>
        <v>253.0606694</v>
      </c>
      <c r="F44" s="163"/>
      <c r="G44" s="163"/>
      <c r="H44" s="163"/>
      <c r="I44" s="163"/>
      <c r="J44" s="163"/>
      <c r="K44" s="163"/>
      <c r="L44" s="163"/>
      <c r="M44" s="163"/>
      <c r="N44" s="163"/>
      <c r="O44" s="163"/>
      <c r="P44" s="163"/>
      <c r="Q44" s="163"/>
      <c r="R44" s="163"/>
      <c r="S44" s="163"/>
      <c r="T44" s="163"/>
      <c r="U44" s="163"/>
      <c r="V44" s="163"/>
      <c r="W44" s="163"/>
      <c r="X44" s="163"/>
      <c r="Y44" s="163"/>
      <c r="Z44" s="163"/>
    </row>
    <row r="45" ht="15.0" customHeight="1">
      <c r="A45" s="786" t="s">
        <v>924</v>
      </c>
      <c r="B45" s="59"/>
      <c r="C45" s="60"/>
      <c r="D45" s="825">
        <f t="shared" ref="D45:E45" si="2">SUM(D37:D44)</f>
        <v>0.368</v>
      </c>
      <c r="E45" s="815">
        <f t="shared" si="2"/>
        <v>1164.079079</v>
      </c>
      <c r="F45" s="163"/>
      <c r="G45" s="163"/>
      <c r="H45" s="163"/>
      <c r="I45" s="163"/>
      <c r="J45" s="163"/>
      <c r="K45" s="163"/>
      <c r="L45" s="163"/>
      <c r="M45" s="163"/>
      <c r="N45" s="163"/>
      <c r="O45" s="163"/>
      <c r="P45" s="163"/>
      <c r="Q45" s="163"/>
      <c r="R45" s="163"/>
      <c r="S45" s="163"/>
      <c r="T45" s="163"/>
      <c r="U45" s="163"/>
      <c r="V45" s="163"/>
      <c r="W45" s="163"/>
      <c r="X45" s="163"/>
      <c r="Y45" s="163"/>
      <c r="Z45" s="163"/>
    </row>
    <row r="46" ht="15.0" customHeight="1">
      <c r="A46" s="805"/>
      <c r="B46" s="805"/>
      <c r="C46" s="805"/>
      <c r="D46" s="805"/>
      <c r="E46" s="806"/>
      <c r="F46" s="163"/>
      <c r="G46" s="163"/>
      <c r="H46" s="163"/>
      <c r="I46" s="163"/>
      <c r="J46" s="163"/>
      <c r="K46" s="163"/>
      <c r="L46" s="163"/>
      <c r="M46" s="163"/>
      <c r="N46" s="163"/>
      <c r="O46" s="163"/>
      <c r="P46" s="163"/>
      <c r="Q46" s="163"/>
      <c r="R46" s="163"/>
      <c r="S46" s="163"/>
      <c r="T46" s="163"/>
      <c r="U46" s="163"/>
      <c r="V46" s="163"/>
      <c r="W46" s="163"/>
      <c r="X46" s="163"/>
      <c r="Y46" s="163"/>
      <c r="Z46" s="163"/>
    </row>
    <row r="47" ht="15.0" customHeight="1">
      <c r="A47" s="807" t="s">
        <v>925</v>
      </c>
      <c r="B47" s="59"/>
      <c r="C47" s="59"/>
      <c r="D47" s="59"/>
      <c r="E47" s="60"/>
      <c r="F47" s="163"/>
      <c r="G47" s="826"/>
      <c r="I47" s="826"/>
      <c r="K47" s="163"/>
      <c r="L47" s="163"/>
      <c r="M47" s="163"/>
      <c r="N47" s="163"/>
      <c r="O47" s="163"/>
      <c r="P47" s="163"/>
      <c r="Q47" s="163"/>
      <c r="R47" s="163"/>
      <c r="S47" s="163"/>
      <c r="T47" s="163"/>
      <c r="U47" s="163"/>
      <c r="V47" s="163"/>
      <c r="W47" s="163"/>
      <c r="X47" s="163"/>
      <c r="Y47" s="163"/>
      <c r="Z47" s="163"/>
    </row>
    <row r="48" ht="14.25" customHeight="1">
      <c r="A48" s="785" t="s">
        <v>115</v>
      </c>
      <c r="B48" s="786" t="s">
        <v>201</v>
      </c>
      <c r="C48" s="59"/>
      <c r="D48" s="309"/>
      <c r="E48" s="785" t="s">
        <v>431</v>
      </c>
      <c r="F48" s="827"/>
      <c r="G48" s="828"/>
      <c r="H48" s="829"/>
      <c r="I48" s="828"/>
      <c r="J48" s="829"/>
      <c r="K48" s="827"/>
      <c r="L48" s="827"/>
      <c r="M48" s="827"/>
      <c r="N48" s="827"/>
      <c r="O48" s="827"/>
      <c r="P48" s="827"/>
      <c r="Q48" s="827"/>
      <c r="R48" s="827"/>
      <c r="S48" s="827"/>
      <c r="T48" s="827"/>
      <c r="U48" s="827"/>
      <c r="V48" s="827"/>
      <c r="W48" s="827"/>
      <c r="X48" s="827"/>
      <c r="Y48" s="827"/>
      <c r="Z48" s="827"/>
    </row>
    <row r="49" ht="15.75" customHeight="1">
      <c r="A49" s="830" t="s">
        <v>124</v>
      </c>
      <c r="B49" s="777" t="s">
        <v>926</v>
      </c>
      <c r="C49" s="309"/>
      <c r="D49" s="831"/>
      <c r="E49" s="832">
        <f>H56</f>
        <v>339.8418</v>
      </c>
      <c r="F49" s="833"/>
      <c r="G49" s="834"/>
      <c r="H49" s="828"/>
      <c r="I49" s="835"/>
      <c r="J49" s="836"/>
      <c r="K49" s="827"/>
      <c r="L49" s="827"/>
      <c r="M49" s="827"/>
      <c r="N49" s="827"/>
      <c r="O49" s="827"/>
      <c r="P49" s="827"/>
      <c r="Q49" s="827"/>
      <c r="R49" s="827"/>
      <c r="S49" s="827"/>
      <c r="T49" s="827"/>
      <c r="U49" s="827"/>
      <c r="V49" s="827"/>
      <c r="W49" s="827"/>
      <c r="X49" s="827"/>
      <c r="Y49" s="827"/>
      <c r="Z49" s="827"/>
    </row>
    <row r="50" ht="15.75" customHeight="1">
      <c r="A50" s="776" t="s">
        <v>126</v>
      </c>
      <c r="B50" s="777" t="s">
        <v>927</v>
      </c>
      <c r="C50" s="309"/>
      <c r="D50" s="837"/>
      <c r="E50" s="823">
        <f>H67</f>
        <v>934.12</v>
      </c>
      <c r="F50" s="827"/>
      <c r="G50" s="838" t="s">
        <v>199</v>
      </c>
      <c r="H50" s="420"/>
      <c r="I50" s="835"/>
      <c r="J50" s="828"/>
      <c r="K50" s="827"/>
      <c r="L50" s="827"/>
      <c r="M50" s="827"/>
      <c r="N50" s="827"/>
      <c r="O50" s="827"/>
      <c r="P50" s="827"/>
      <c r="Q50" s="827"/>
      <c r="R50" s="827"/>
      <c r="S50" s="827"/>
      <c r="T50" s="827"/>
      <c r="U50" s="827"/>
      <c r="V50" s="827"/>
      <c r="W50" s="827"/>
      <c r="X50" s="827"/>
      <c r="Y50" s="827"/>
      <c r="Z50" s="827"/>
    </row>
    <row r="51" ht="14.25" customHeight="1">
      <c r="A51" s="776" t="s">
        <v>129</v>
      </c>
      <c r="B51" s="777" t="s">
        <v>928</v>
      </c>
      <c r="C51" s="59"/>
      <c r="D51" s="60"/>
      <c r="E51" s="823"/>
      <c r="F51" s="827"/>
      <c r="G51" s="839" t="s">
        <v>3</v>
      </c>
      <c r="H51" s="840"/>
      <c r="I51" s="835"/>
      <c r="J51" s="836"/>
      <c r="K51" s="827"/>
      <c r="L51" s="827"/>
      <c r="M51" s="827"/>
      <c r="N51" s="827"/>
      <c r="O51" s="827"/>
      <c r="P51" s="827"/>
      <c r="Q51" s="827"/>
      <c r="R51" s="827"/>
      <c r="S51" s="827"/>
      <c r="T51" s="827"/>
      <c r="U51" s="827"/>
      <c r="V51" s="827"/>
      <c r="W51" s="827"/>
      <c r="X51" s="827"/>
      <c r="Y51" s="827"/>
      <c r="Z51" s="827"/>
    </row>
    <row r="52" ht="15.75" customHeight="1">
      <c r="A52" s="776" t="s">
        <v>132</v>
      </c>
      <c r="B52" s="777" t="s">
        <v>929</v>
      </c>
      <c r="C52" s="309"/>
      <c r="D52" s="837"/>
      <c r="E52" s="823"/>
      <c r="F52" s="827"/>
      <c r="G52" s="841" t="s">
        <v>202</v>
      </c>
      <c r="H52" s="839">
        <v>2.0</v>
      </c>
      <c r="I52" s="842"/>
      <c r="J52" s="836"/>
      <c r="K52" s="827"/>
      <c r="L52" s="827"/>
      <c r="M52" s="827"/>
      <c r="N52" s="827"/>
      <c r="O52" s="827"/>
      <c r="P52" s="827"/>
      <c r="Q52" s="827"/>
      <c r="R52" s="827"/>
      <c r="S52" s="827"/>
      <c r="T52" s="827"/>
      <c r="U52" s="827"/>
      <c r="V52" s="827"/>
      <c r="W52" s="827"/>
      <c r="X52" s="827"/>
      <c r="Y52" s="827"/>
      <c r="Z52" s="827"/>
    </row>
    <row r="53" ht="15.75" customHeight="1">
      <c r="A53" s="776" t="s">
        <v>165</v>
      </c>
      <c r="B53" s="777" t="s">
        <v>616</v>
      </c>
      <c r="C53" s="59"/>
      <c r="D53" s="60"/>
      <c r="E53" s="823"/>
      <c r="F53" s="827"/>
      <c r="G53" s="841" t="s">
        <v>204</v>
      </c>
      <c r="H53" s="843">
        <v>10.71</v>
      </c>
      <c r="I53" s="844"/>
      <c r="J53" s="845"/>
      <c r="K53" s="827"/>
      <c r="L53" s="827"/>
      <c r="M53" s="827"/>
      <c r="N53" s="827"/>
      <c r="O53" s="827"/>
      <c r="P53" s="827"/>
      <c r="Q53" s="827"/>
      <c r="R53" s="827"/>
      <c r="S53" s="827"/>
      <c r="T53" s="827"/>
      <c r="U53" s="827"/>
      <c r="V53" s="827"/>
      <c r="W53" s="827"/>
      <c r="X53" s="827"/>
      <c r="Y53" s="827"/>
      <c r="Z53" s="827"/>
    </row>
    <row r="54" ht="15.75" customHeight="1">
      <c r="A54" s="776" t="s">
        <v>167</v>
      </c>
      <c r="B54" s="777" t="s">
        <v>930</v>
      </c>
      <c r="C54" s="309"/>
      <c r="D54" s="837"/>
      <c r="E54" s="823"/>
      <c r="F54" s="827"/>
      <c r="G54" s="841" t="s">
        <v>206</v>
      </c>
      <c r="H54" s="839">
        <v>22.0</v>
      </c>
      <c r="I54" s="827"/>
      <c r="J54" s="827"/>
      <c r="K54" s="827"/>
      <c r="L54" s="827"/>
      <c r="M54" s="827"/>
      <c r="N54" s="827"/>
      <c r="O54" s="827"/>
      <c r="P54" s="827"/>
      <c r="Q54" s="827"/>
      <c r="R54" s="827"/>
      <c r="S54" s="827"/>
      <c r="T54" s="827"/>
      <c r="U54" s="827"/>
      <c r="V54" s="827"/>
      <c r="W54" s="827"/>
      <c r="X54" s="827"/>
      <c r="Y54" s="827"/>
      <c r="Z54" s="827"/>
    </row>
    <row r="55" ht="15.75" customHeight="1">
      <c r="A55" s="786" t="s">
        <v>931</v>
      </c>
      <c r="B55" s="59"/>
      <c r="C55" s="59"/>
      <c r="D55" s="60"/>
      <c r="E55" s="804">
        <f>SUM(E49:E54)</f>
        <v>1273.9618</v>
      </c>
      <c r="F55" s="163"/>
      <c r="G55" s="841" t="s">
        <v>208</v>
      </c>
      <c r="H55" s="843">
        <f>E20*0.06</f>
        <v>131.3982</v>
      </c>
      <c r="I55" s="163"/>
      <c r="J55" s="163"/>
      <c r="K55" s="163"/>
      <c r="L55" s="163"/>
      <c r="M55" s="163"/>
      <c r="N55" s="163"/>
      <c r="O55" s="163"/>
      <c r="P55" s="163"/>
      <c r="Q55" s="163"/>
      <c r="R55" s="163"/>
      <c r="S55" s="163"/>
      <c r="T55" s="163"/>
      <c r="U55" s="163"/>
      <c r="V55" s="163"/>
      <c r="W55" s="163"/>
      <c r="X55" s="163"/>
      <c r="Y55" s="163"/>
      <c r="Z55" s="163"/>
    </row>
    <row r="56" ht="15.0" customHeight="1">
      <c r="A56" s="846"/>
      <c r="B56" s="847"/>
      <c r="C56" s="847"/>
      <c r="D56" s="847"/>
      <c r="E56" s="848"/>
      <c r="F56" s="163"/>
      <c r="G56" s="849" t="s">
        <v>211</v>
      </c>
      <c r="H56" s="843">
        <f>((H52*H53)*H54)-H55</f>
        <v>339.8418</v>
      </c>
      <c r="I56" s="163"/>
      <c r="J56" s="163"/>
      <c r="K56" s="163"/>
      <c r="L56" s="163"/>
      <c r="M56" s="163"/>
      <c r="N56" s="163"/>
      <c r="O56" s="163"/>
      <c r="P56" s="163"/>
      <c r="Q56" s="163"/>
      <c r="R56" s="163"/>
      <c r="S56" s="163"/>
      <c r="T56" s="163"/>
      <c r="U56" s="163"/>
      <c r="V56" s="163"/>
      <c r="W56" s="163"/>
      <c r="X56" s="163"/>
      <c r="Y56" s="163"/>
      <c r="Z56" s="163"/>
    </row>
    <row r="57" ht="15.0" customHeight="1">
      <c r="A57" s="786" t="s">
        <v>932</v>
      </c>
      <c r="B57" s="59"/>
      <c r="C57" s="59"/>
      <c r="D57" s="59"/>
      <c r="E57" s="60"/>
      <c r="F57" s="163"/>
      <c r="G57" s="849" t="s">
        <v>213</v>
      </c>
      <c r="H57" s="850">
        <f>E20</f>
        <v>2189.97</v>
      </c>
      <c r="I57" s="163"/>
      <c r="J57" s="163"/>
      <c r="K57" s="163"/>
      <c r="L57" s="163"/>
      <c r="M57" s="163"/>
      <c r="N57" s="163"/>
      <c r="O57" s="163"/>
      <c r="P57" s="163"/>
      <c r="Q57" s="163"/>
      <c r="R57" s="163"/>
      <c r="S57" s="163"/>
      <c r="T57" s="163"/>
      <c r="U57" s="163"/>
      <c r="V57" s="163"/>
      <c r="W57" s="163"/>
      <c r="X57" s="163"/>
      <c r="Y57" s="163"/>
      <c r="Z57" s="163"/>
    </row>
    <row r="58" ht="15.0" customHeight="1">
      <c r="A58" s="785" t="s">
        <v>124</v>
      </c>
      <c r="B58" s="777" t="s">
        <v>933</v>
      </c>
      <c r="C58" s="60"/>
      <c r="D58" s="776"/>
      <c r="E58" s="802">
        <f>E26/220*1.5*15*0.5*D58</f>
        <v>0</v>
      </c>
      <c r="F58" s="163"/>
      <c r="G58" s="163"/>
      <c r="H58" s="163"/>
      <c r="I58" s="163"/>
      <c r="J58" s="163"/>
      <c r="K58" s="163"/>
      <c r="L58" s="163"/>
      <c r="M58" s="163"/>
      <c r="N58" s="163"/>
      <c r="O58" s="163"/>
      <c r="P58" s="163"/>
      <c r="Q58" s="163"/>
      <c r="R58" s="163"/>
      <c r="S58" s="163"/>
      <c r="T58" s="163"/>
      <c r="U58" s="163"/>
      <c r="V58" s="163"/>
      <c r="W58" s="163"/>
      <c r="X58" s="163"/>
      <c r="Y58" s="163"/>
      <c r="Z58" s="163"/>
    </row>
    <row r="59" ht="15.0" customHeight="1">
      <c r="A59" s="785"/>
      <c r="B59" s="786" t="s">
        <v>934</v>
      </c>
      <c r="C59" s="60"/>
      <c r="D59" s="785"/>
      <c r="E59" s="804">
        <f>E58</f>
        <v>0</v>
      </c>
      <c r="F59" s="163"/>
      <c r="G59" s="163"/>
      <c r="H59" s="163"/>
      <c r="I59" s="163"/>
      <c r="J59" s="163"/>
      <c r="K59" s="163"/>
      <c r="L59" s="163"/>
      <c r="M59" s="163"/>
      <c r="N59" s="163"/>
      <c r="O59" s="163"/>
      <c r="P59" s="163"/>
      <c r="Q59" s="163"/>
      <c r="R59" s="163"/>
      <c r="S59" s="163"/>
      <c r="T59" s="163"/>
      <c r="U59" s="163"/>
      <c r="V59" s="163"/>
      <c r="W59" s="163"/>
      <c r="X59" s="163"/>
      <c r="Y59" s="163"/>
      <c r="Z59" s="163"/>
    </row>
    <row r="60" ht="15.0" customHeight="1">
      <c r="A60" s="851"/>
      <c r="B60" s="412"/>
      <c r="C60" s="412"/>
      <c r="D60" s="412"/>
      <c r="E60" s="852"/>
      <c r="F60" s="163"/>
      <c r="G60" s="969" t="s">
        <v>216</v>
      </c>
      <c r="H60" s="60"/>
      <c r="I60" s="163"/>
      <c r="J60" s="163"/>
      <c r="K60" s="163"/>
      <c r="L60" s="163"/>
      <c r="M60" s="163"/>
      <c r="N60" s="163"/>
      <c r="O60" s="163"/>
      <c r="P60" s="163"/>
      <c r="Q60" s="163"/>
      <c r="R60" s="163"/>
      <c r="S60" s="163"/>
      <c r="T60" s="163"/>
      <c r="U60" s="163"/>
      <c r="V60" s="163"/>
      <c r="W60" s="163"/>
      <c r="X60" s="163"/>
      <c r="Y60" s="163"/>
      <c r="Z60" s="163"/>
    </row>
    <row r="61" ht="15.75" customHeight="1">
      <c r="A61" s="854" t="s">
        <v>935</v>
      </c>
      <c r="B61" s="59"/>
      <c r="C61" s="59"/>
      <c r="D61" s="59"/>
      <c r="E61" s="60"/>
      <c r="F61" s="163"/>
      <c r="G61" s="839" t="s">
        <v>3</v>
      </c>
      <c r="H61" s="840"/>
      <c r="I61" s="163"/>
      <c r="J61" s="163"/>
      <c r="K61" s="163"/>
      <c r="L61" s="163"/>
      <c r="M61" s="163"/>
      <c r="N61" s="163"/>
      <c r="O61" s="163"/>
      <c r="P61" s="163"/>
      <c r="Q61" s="163"/>
      <c r="R61" s="163"/>
      <c r="S61" s="163"/>
      <c r="T61" s="163"/>
      <c r="U61" s="163"/>
      <c r="V61" s="163"/>
      <c r="W61" s="163"/>
      <c r="X61" s="163"/>
      <c r="Y61" s="163"/>
      <c r="Z61" s="163"/>
    </row>
    <row r="62" ht="15.75" customHeight="1">
      <c r="A62" s="785">
        <v>2.0</v>
      </c>
      <c r="B62" s="797" t="s">
        <v>463</v>
      </c>
      <c r="C62" s="60"/>
      <c r="D62" s="785" t="s">
        <v>159</v>
      </c>
      <c r="E62" s="799" t="s">
        <v>431</v>
      </c>
      <c r="F62" s="163"/>
      <c r="G62" s="841" t="s">
        <v>219</v>
      </c>
      <c r="H62" s="970">
        <v>30.0</v>
      </c>
      <c r="I62" s="163"/>
      <c r="J62" s="163"/>
      <c r="K62" s="163"/>
      <c r="L62" s="163"/>
      <c r="M62" s="163"/>
      <c r="N62" s="163"/>
      <c r="O62" s="163"/>
      <c r="P62" s="163"/>
      <c r="Q62" s="163"/>
      <c r="R62" s="163"/>
      <c r="S62" s="163"/>
      <c r="T62" s="163"/>
      <c r="U62" s="163"/>
      <c r="V62" s="163"/>
      <c r="W62" s="163"/>
      <c r="X62" s="163"/>
      <c r="Y62" s="163"/>
      <c r="Z62" s="163"/>
    </row>
    <row r="63" ht="15.75" customHeight="1">
      <c r="A63" s="776" t="s">
        <v>13</v>
      </c>
      <c r="B63" s="800" t="s">
        <v>936</v>
      </c>
      <c r="C63" s="60"/>
      <c r="D63" s="857">
        <f t="shared" ref="D63:E63" si="3">D33</f>
        <v>0.1111</v>
      </c>
      <c r="E63" s="802">
        <f t="shared" si="3"/>
        <v>316.2973671</v>
      </c>
      <c r="F63" s="163"/>
      <c r="G63" s="841" t="s">
        <v>220</v>
      </c>
      <c r="H63" s="970">
        <f>6.98*2</f>
        <v>13.96</v>
      </c>
      <c r="I63" s="163"/>
      <c r="J63" s="163"/>
      <c r="K63" s="163"/>
      <c r="L63" s="163"/>
      <c r="M63" s="163"/>
      <c r="N63" s="163"/>
      <c r="O63" s="163"/>
      <c r="P63" s="163"/>
      <c r="Q63" s="163"/>
      <c r="R63" s="163"/>
      <c r="S63" s="163"/>
      <c r="T63" s="163"/>
      <c r="U63" s="163"/>
      <c r="V63" s="163"/>
      <c r="W63" s="163"/>
      <c r="X63" s="163"/>
      <c r="Y63" s="163"/>
      <c r="Z63" s="163"/>
    </row>
    <row r="64" ht="15.75" customHeight="1">
      <c r="A64" s="776" t="s">
        <v>15</v>
      </c>
      <c r="B64" s="800" t="s">
        <v>185</v>
      </c>
      <c r="C64" s="60"/>
      <c r="D64" s="857">
        <f t="shared" ref="D64:E64" si="4">D45</f>
        <v>0.368</v>
      </c>
      <c r="E64" s="802">
        <f t="shared" si="4"/>
        <v>1164.079079</v>
      </c>
      <c r="F64" s="163"/>
      <c r="G64" s="841" t="s">
        <v>222</v>
      </c>
      <c r="H64" s="972">
        <v>22.0</v>
      </c>
      <c r="I64" s="163"/>
      <c r="J64" s="163"/>
      <c r="K64" s="163"/>
      <c r="L64" s="163"/>
      <c r="M64" s="163"/>
      <c r="N64" s="163"/>
      <c r="O64" s="163"/>
      <c r="P64" s="163"/>
      <c r="Q64" s="163"/>
      <c r="R64" s="163"/>
      <c r="S64" s="163"/>
      <c r="T64" s="163"/>
      <c r="U64" s="163"/>
      <c r="V64" s="163"/>
      <c r="W64" s="163"/>
      <c r="X64" s="163"/>
      <c r="Y64" s="163"/>
      <c r="Z64" s="163"/>
    </row>
    <row r="65" ht="15.75" customHeight="1">
      <c r="A65" s="776" t="s">
        <v>115</v>
      </c>
      <c r="B65" s="800" t="s">
        <v>201</v>
      </c>
      <c r="C65" s="60"/>
      <c r="D65" s="857">
        <f>E65/E26</f>
        <v>0.4474812967</v>
      </c>
      <c r="E65" s="802">
        <f>E55</f>
        <v>1273.9618</v>
      </c>
      <c r="F65" s="163"/>
      <c r="G65" s="973" t="s">
        <v>224</v>
      </c>
      <c r="H65" s="974">
        <f>(H62*22)*0.05</f>
        <v>33</v>
      </c>
      <c r="I65" s="163"/>
      <c r="J65" s="163"/>
      <c r="K65" s="163"/>
      <c r="L65" s="163"/>
      <c r="M65" s="163"/>
      <c r="N65" s="163"/>
      <c r="O65" s="163"/>
      <c r="P65" s="163"/>
      <c r="Q65" s="163"/>
      <c r="R65" s="163"/>
      <c r="S65" s="163"/>
      <c r="T65" s="163"/>
      <c r="U65" s="163"/>
      <c r="V65" s="163"/>
      <c r="W65" s="163"/>
      <c r="X65" s="163"/>
      <c r="Y65" s="163"/>
      <c r="Z65" s="163"/>
    </row>
    <row r="66" ht="15.75" customHeight="1">
      <c r="A66" s="776" t="s">
        <v>937</v>
      </c>
      <c r="B66" s="800" t="s">
        <v>938</v>
      </c>
      <c r="C66" s="60"/>
      <c r="D66" s="857">
        <v>0.0</v>
      </c>
      <c r="E66" s="802">
        <f>E59</f>
        <v>0</v>
      </c>
      <c r="F66" s="163"/>
      <c r="G66" s="849" t="s">
        <v>225</v>
      </c>
      <c r="H66" s="970">
        <f>(H62+H63)*H64</f>
        <v>967.12</v>
      </c>
      <c r="I66" s="163"/>
      <c r="J66" s="163"/>
      <c r="K66" s="163"/>
      <c r="L66" s="163"/>
      <c r="M66" s="163"/>
      <c r="N66" s="163"/>
      <c r="O66" s="163"/>
      <c r="P66" s="163"/>
      <c r="Q66" s="163"/>
      <c r="R66" s="163"/>
      <c r="S66" s="163"/>
      <c r="T66" s="163"/>
      <c r="U66" s="163"/>
      <c r="V66" s="163"/>
      <c r="W66" s="163"/>
      <c r="X66" s="163"/>
      <c r="Y66" s="163"/>
      <c r="Z66" s="163"/>
    </row>
    <row r="67" ht="15.75" customHeight="1">
      <c r="A67" s="774" t="s">
        <v>939</v>
      </c>
      <c r="B67" s="59"/>
      <c r="C67" s="60"/>
      <c r="D67" s="861">
        <f t="shared" ref="D67:E67" si="5">SUM(D63:D66)</f>
        <v>0.9265812967</v>
      </c>
      <c r="E67" s="804">
        <f t="shared" si="5"/>
        <v>2754.338246</v>
      </c>
      <c r="F67" s="163"/>
      <c r="G67" s="30" t="s">
        <v>226</v>
      </c>
      <c r="H67" s="975">
        <f>H66-H65</f>
        <v>934.12</v>
      </c>
      <c r="I67" s="163"/>
      <c r="J67" s="163"/>
      <c r="K67" s="163"/>
      <c r="L67" s="163"/>
      <c r="M67" s="163"/>
      <c r="N67" s="163"/>
      <c r="O67" s="163"/>
      <c r="P67" s="163"/>
      <c r="Q67" s="163"/>
      <c r="R67" s="163"/>
      <c r="S67" s="163"/>
      <c r="T67" s="163"/>
      <c r="U67" s="163"/>
      <c r="V67" s="163"/>
      <c r="W67" s="163"/>
      <c r="X67" s="163"/>
      <c r="Y67" s="163"/>
      <c r="Z67" s="163"/>
    </row>
    <row r="68" ht="15.75" customHeight="1">
      <c r="A68" s="816"/>
      <c r="B68" s="816"/>
      <c r="C68" s="816"/>
      <c r="D68" s="862"/>
      <c r="E68" s="806"/>
      <c r="F68" s="163"/>
      <c r="G68" s="163"/>
      <c r="H68" s="163"/>
      <c r="I68" s="163"/>
      <c r="J68" s="163"/>
      <c r="K68" s="163"/>
      <c r="L68" s="163"/>
      <c r="M68" s="163"/>
      <c r="N68" s="163"/>
      <c r="O68" s="163"/>
      <c r="P68" s="163"/>
      <c r="Q68" s="163"/>
      <c r="R68" s="163"/>
      <c r="S68" s="163"/>
      <c r="T68" s="163"/>
      <c r="U68" s="163"/>
      <c r="V68" s="163"/>
      <c r="W68" s="163"/>
      <c r="X68" s="163"/>
      <c r="Y68" s="163"/>
      <c r="Z68" s="163"/>
    </row>
    <row r="69" ht="15.75" customHeight="1">
      <c r="A69" s="794"/>
      <c r="B69" s="795"/>
      <c r="C69" s="795"/>
      <c r="D69" s="795"/>
      <c r="E69" s="796"/>
      <c r="F69" s="163"/>
      <c r="G69" s="163"/>
      <c r="H69" s="163"/>
      <c r="I69" s="163"/>
      <c r="J69" s="163"/>
      <c r="K69" s="163"/>
      <c r="L69" s="163"/>
      <c r="M69" s="163"/>
      <c r="N69" s="163"/>
      <c r="O69" s="163"/>
      <c r="P69" s="163"/>
      <c r="Q69" s="163"/>
      <c r="R69" s="163"/>
      <c r="S69" s="163"/>
      <c r="T69" s="163"/>
      <c r="U69" s="163"/>
      <c r="V69" s="163"/>
      <c r="W69" s="163"/>
      <c r="X69" s="163"/>
      <c r="Y69" s="163"/>
      <c r="Z69" s="163"/>
    </row>
    <row r="70" ht="15.75" customHeight="1">
      <c r="A70" s="807" t="s">
        <v>465</v>
      </c>
      <c r="B70" s="59"/>
      <c r="C70" s="59"/>
      <c r="D70" s="59"/>
      <c r="E70" s="60"/>
      <c r="F70" s="163"/>
      <c r="G70" s="163"/>
      <c r="H70" s="163"/>
      <c r="I70" s="163"/>
      <c r="J70" s="163"/>
      <c r="K70" s="163"/>
      <c r="L70" s="163"/>
      <c r="M70" s="163"/>
      <c r="N70" s="163"/>
      <c r="O70" s="163"/>
      <c r="P70" s="163"/>
      <c r="Q70" s="163"/>
      <c r="R70" s="163"/>
      <c r="S70" s="163"/>
      <c r="T70" s="163"/>
      <c r="U70" s="163"/>
      <c r="V70" s="163"/>
      <c r="W70" s="163"/>
      <c r="X70" s="163"/>
      <c r="Y70" s="163"/>
      <c r="Z70" s="163"/>
    </row>
    <row r="71" ht="15.75" customHeight="1">
      <c r="A71" s="785">
        <v>3.0</v>
      </c>
      <c r="B71" s="797" t="s">
        <v>229</v>
      </c>
      <c r="C71" s="60"/>
      <c r="D71" s="799" t="s">
        <v>159</v>
      </c>
      <c r="E71" s="799" t="s">
        <v>431</v>
      </c>
      <c r="F71" s="163"/>
      <c r="G71" s="163"/>
      <c r="H71" s="163"/>
      <c r="I71" s="163"/>
      <c r="J71" s="163"/>
      <c r="K71" s="163"/>
      <c r="L71" s="163"/>
      <c r="M71" s="163"/>
      <c r="N71" s="163"/>
      <c r="O71" s="163"/>
      <c r="P71" s="163"/>
      <c r="Q71" s="163"/>
      <c r="R71" s="163"/>
      <c r="S71" s="163"/>
      <c r="T71" s="163"/>
      <c r="U71" s="163"/>
      <c r="V71" s="163"/>
      <c r="W71" s="163"/>
      <c r="X71" s="163"/>
      <c r="Y71" s="163"/>
      <c r="Z71" s="163"/>
    </row>
    <row r="72" ht="27.0" customHeight="1">
      <c r="A72" s="776" t="s">
        <v>124</v>
      </c>
      <c r="B72" s="800" t="s">
        <v>940</v>
      </c>
      <c r="C72" s="60"/>
      <c r="D72" s="857">
        <v>0.0042</v>
      </c>
      <c r="E72" s="802">
        <f t="shared" ref="E72:E77" si="6">D72*$E$26</f>
        <v>11.9572362</v>
      </c>
      <c r="F72" s="163"/>
      <c r="G72" s="163"/>
      <c r="H72" s="163"/>
      <c r="I72" s="163"/>
      <c r="J72" s="163"/>
      <c r="K72" s="163"/>
      <c r="L72" s="163"/>
      <c r="M72" s="163"/>
      <c r="N72" s="163"/>
      <c r="O72" s="163"/>
      <c r="P72" s="163"/>
      <c r="Q72" s="163"/>
      <c r="R72" s="163"/>
      <c r="S72" s="163"/>
      <c r="T72" s="163"/>
      <c r="U72" s="163"/>
      <c r="V72" s="163"/>
      <c r="W72" s="163"/>
      <c r="X72" s="163"/>
      <c r="Y72" s="163"/>
      <c r="Z72" s="163"/>
    </row>
    <row r="73" ht="27.0" customHeight="1">
      <c r="A73" s="776" t="s">
        <v>126</v>
      </c>
      <c r="B73" s="800" t="s">
        <v>941</v>
      </c>
      <c r="C73" s="60"/>
      <c r="D73" s="857">
        <f>D44*D72</f>
        <v>0.000336</v>
      </c>
      <c r="E73" s="802">
        <f t="shared" si="6"/>
        <v>0.956578896</v>
      </c>
      <c r="F73" s="163"/>
      <c r="G73" s="163"/>
      <c r="H73" s="163"/>
      <c r="I73" s="163"/>
      <c r="J73" s="163"/>
      <c r="K73" s="163"/>
      <c r="L73" s="163"/>
      <c r="M73" s="163"/>
      <c r="N73" s="163"/>
      <c r="O73" s="163"/>
      <c r="P73" s="163"/>
      <c r="Q73" s="163"/>
      <c r="R73" s="163"/>
      <c r="S73" s="163"/>
      <c r="T73" s="163"/>
      <c r="U73" s="163"/>
      <c r="V73" s="163"/>
      <c r="W73" s="163"/>
      <c r="X73" s="163"/>
      <c r="Y73" s="163"/>
      <c r="Z73" s="163"/>
    </row>
    <row r="74" ht="27.0" customHeight="1">
      <c r="A74" s="776" t="s">
        <v>129</v>
      </c>
      <c r="B74" s="800" t="s">
        <v>942</v>
      </c>
      <c r="C74" s="60"/>
      <c r="D74" s="857">
        <v>0.04</v>
      </c>
      <c r="E74" s="802">
        <f t="shared" si="6"/>
        <v>113.87844</v>
      </c>
      <c r="F74" s="163"/>
      <c r="G74" s="163"/>
      <c r="H74" s="163"/>
      <c r="I74" s="163"/>
      <c r="J74" s="163"/>
      <c r="K74" s="163"/>
      <c r="L74" s="163"/>
      <c r="M74" s="163"/>
      <c r="N74" s="163"/>
      <c r="O74" s="163"/>
      <c r="P74" s="163"/>
      <c r="Q74" s="163"/>
      <c r="R74" s="163"/>
      <c r="S74" s="163"/>
      <c r="T74" s="163"/>
      <c r="U74" s="163"/>
      <c r="V74" s="163"/>
      <c r="W74" s="163"/>
      <c r="X74" s="163"/>
      <c r="Y74" s="163"/>
      <c r="Z74" s="163"/>
    </row>
    <row r="75" ht="40.5" customHeight="1">
      <c r="A75" s="776" t="s">
        <v>132</v>
      </c>
      <c r="B75" s="800" t="s">
        <v>943</v>
      </c>
      <c r="C75" s="60"/>
      <c r="D75" s="857">
        <v>0.0194</v>
      </c>
      <c r="E75" s="802">
        <f t="shared" si="6"/>
        <v>55.2310434</v>
      </c>
      <c r="F75" s="163"/>
      <c r="G75" s="163"/>
      <c r="H75" s="163"/>
      <c r="I75" s="163"/>
      <c r="J75" s="163"/>
      <c r="K75" s="163"/>
      <c r="L75" s="163"/>
      <c r="M75" s="163"/>
      <c r="N75" s="163"/>
      <c r="O75" s="163"/>
      <c r="P75" s="163"/>
      <c r="Q75" s="163"/>
      <c r="R75" s="163"/>
      <c r="S75" s="163"/>
      <c r="T75" s="163"/>
      <c r="U75" s="163"/>
      <c r="V75" s="163"/>
      <c r="W75" s="163"/>
      <c r="X75" s="163"/>
      <c r="Y75" s="163"/>
      <c r="Z75" s="163"/>
    </row>
    <row r="76" ht="28.5" customHeight="1">
      <c r="A76" s="776" t="s">
        <v>165</v>
      </c>
      <c r="B76" s="800" t="s">
        <v>944</v>
      </c>
      <c r="C76" s="60"/>
      <c r="D76" s="857">
        <f>SUM(D37:D44)*D75</f>
        <v>0.0071392</v>
      </c>
      <c r="E76" s="802">
        <f t="shared" si="6"/>
        <v>20.32502397</v>
      </c>
      <c r="F76" s="163"/>
      <c r="G76" s="163"/>
      <c r="H76" s="163"/>
      <c r="I76" s="163"/>
      <c r="J76" s="163"/>
      <c r="K76" s="163"/>
      <c r="L76" s="163"/>
      <c r="M76" s="163"/>
      <c r="N76" s="163"/>
      <c r="O76" s="163"/>
      <c r="P76" s="163"/>
      <c r="Q76" s="163"/>
      <c r="R76" s="163"/>
      <c r="S76" s="163"/>
      <c r="T76" s="163"/>
      <c r="U76" s="163"/>
      <c r="V76" s="163"/>
      <c r="W76" s="163"/>
      <c r="X76" s="163"/>
      <c r="Y76" s="163"/>
      <c r="Z76" s="163"/>
    </row>
    <row r="77" ht="27.0" customHeight="1">
      <c r="A77" s="776" t="s">
        <v>167</v>
      </c>
      <c r="B77" s="800" t="s">
        <v>945</v>
      </c>
      <c r="C77" s="60"/>
      <c r="D77" s="857">
        <v>4.0E-4</v>
      </c>
      <c r="E77" s="802">
        <f t="shared" si="6"/>
        <v>1.1387844</v>
      </c>
      <c r="F77" s="163"/>
      <c r="G77" s="163"/>
      <c r="H77" s="163"/>
      <c r="I77" s="163"/>
      <c r="J77" s="163"/>
      <c r="K77" s="163"/>
      <c r="L77" s="163"/>
      <c r="M77" s="163"/>
      <c r="N77" s="163"/>
      <c r="O77" s="163"/>
      <c r="P77" s="163"/>
      <c r="Q77" s="163"/>
      <c r="R77" s="163"/>
      <c r="S77" s="163"/>
      <c r="T77" s="163"/>
      <c r="U77" s="163"/>
      <c r="V77" s="163"/>
      <c r="W77" s="163"/>
      <c r="X77" s="163"/>
      <c r="Y77" s="163"/>
      <c r="Z77" s="163"/>
    </row>
    <row r="78" ht="14.25" customHeight="1">
      <c r="A78" s="774" t="s">
        <v>946</v>
      </c>
      <c r="B78" s="59"/>
      <c r="C78" s="60"/>
      <c r="D78" s="861">
        <f t="shared" ref="D78:E78" si="7">SUM(D72:D77)</f>
        <v>0.0714752</v>
      </c>
      <c r="E78" s="804">
        <f t="shared" si="7"/>
        <v>203.4871069</v>
      </c>
      <c r="F78" s="163"/>
      <c r="G78" s="163"/>
      <c r="H78" s="163"/>
      <c r="I78" s="163"/>
      <c r="J78" s="163"/>
      <c r="K78" s="163"/>
      <c r="L78" s="163"/>
      <c r="M78" s="163"/>
      <c r="N78" s="163"/>
      <c r="O78" s="163"/>
      <c r="P78" s="163"/>
      <c r="Q78" s="163"/>
      <c r="R78" s="163"/>
      <c r="S78" s="163"/>
      <c r="T78" s="163"/>
      <c r="U78" s="163"/>
      <c r="V78" s="163"/>
      <c r="W78" s="163"/>
      <c r="X78" s="163"/>
      <c r="Y78" s="163"/>
      <c r="Z78" s="163"/>
    </row>
    <row r="79" ht="15.75" customHeight="1">
      <c r="A79" s="816"/>
      <c r="B79" s="816"/>
      <c r="C79" s="816"/>
      <c r="D79" s="862"/>
      <c r="E79" s="806"/>
      <c r="F79" s="163"/>
      <c r="G79" s="163"/>
      <c r="H79" s="163"/>
      <c r="I79" s="163"/>
      <c r="J79" s="163"/>
      <c r="K79" s="163"/>
      <c r="L79" s="163"/>
      <c r="M79" s="163"/>
      <c r="N79" s="163"/>
      <c r="O79" s="163"/>
      <c r="P79" s="163"/>
      <c r="Q79" s="163"/>
      <c r="R79" s="163"/>
      <c r="S79" s="163"/>
      <c r="T79" s="163"/>
      <c r="U79" s="163"/>
      <c r="V79" s="163"/>
      <c r="W79" s="163"/>
      <c r="X79" s="163"/>
      <c r="Y79" s="163"/>
      <c r="Z79" s="163"/>
    </row>
    <row r="80" ht="15.75" customHeight="1">
      <c r="A80" s="794" t="s">
        <v>470</v>
      </c>
      <c r="B80" s="795"/>
      <c r="C80" s="795"/>
      <c r="D80" s="795"/>
      <c r="E80" s="796"/>
      <c r="F80" s="163"/>
      <c r="G80" s="163"/>
      <c r="H80" s="163"/>
      <c r="I80" s="163"/>
      <c r="J80" s="163"/>
      <c r="K80" s="163"/>
      <c r="L80" s="163"/>
      <c r="M80" s="163"/>
      <c r="N80" s="163"/>
      <c r="O80" s="163"/>
      <c r="P80" s="163"/>
      <c r="Q80" s="163"/>
      <c r="R80" s="163"/>
      <c r="S80" s="163"/>
      <c r="T80" s="163"/>
      <c r="U80" s="163"/>
      <c r="V80" s="163"/>
      <c r="W80" s="163"/>
      <c r="X80" s="163"/>
      <c r="Y80" s="163"/>
      <c r="Z80" s="163"/>
    </row>
    <row r="81" ht="16.5" customHeight="1">
      <c r="A81" s="807" t="s">
        <v>947</v>
      </c>
      <c r="B81" s="59"/>
      <c r="C81" s="59"/>
      <c r="D81" s="59"/>
      <c r="E81" s="60"/>
      <c r="F81" s="163"/>
      <c r="G81" s="163"/>
      <c r="H81" s="163"/>
      <c r="I81" s="163"/>
      <c r="J81" s="163"/>
      <c r="K81" s="163"/>
      <c r="L81" s="163"/>
      <c r="M81" s="163"/>
      <c r="N81" s="163"/>
      <c r="O81" s="163"/>
      <c r="P81" s="163"/>
      <c r="Q81" s="163"/>
      <c r="R81" s="163"/>
      <c r="S81" s="163"/>
      <c r="T81" s="163"/>
      <c r="U81" s="163"/>
      <c r="V81" s="163"/>
      <c r="W81" s="163"/>
      <c r="X81" s="163"/>
      <c r="Y81" s="163"/>
      <c r="Z81" s="163"/>
    </row>
    <row r="82" ht="15.75" customHeight="1">
      <c r="A82" s="785" t="s">
        <v>29</v>
      </c>
      <c r="B82" s="808" t="s">
        <v>240</v>
      </c>
      <c r="C82" s="60"/>
      <c r="D82" s="785" t="s">
        <v>159</v>
      </c>
      <c r="E82" s="785" t="s">
        <v>431</v>
      </c>
      <c r="F82" s="163"/>
      <c r="G82" s="163"/>
      <c r="H82" s="163"/>
      <c r="I82" s="163"/>
      <c r="J82" s="163"/>
      <c r="K82" s="163"/>
      <c r="L82" s="163"/>
      <c r="M82" s="163"/>
      <c r="N82" s="163"/>
      <c r="O82" s="163"/>
      <c r="P82" s="163"/>
      <c r="Q82" s="163"/>
      <c r="R82" s="163"/>
      <c r="S82" s="163"/>
      <c r="T82" s="163"/>
      <c r="U82" s="163"/>
      <c r="V82" s="163"/>
      <c r="W82" s="163"/>
      <c r="X82" s="163"/>
      <c r="Y82" s="163"/>
      <c r="Z82" s="163"/>
    </row>
    <row r="83" ht="15.75" customHeight="1">
      <c r="A83" s="776" t="s">
        <v>124</v>
      </c>
      <c r="B83" s="777" t="s">
        <v>948</v>
      </c>
      <c r="C83" s="60"/>
      <c r="D83" s="857">
        <v>0.0833</v>
      </c>
      <c r="E83" s="802">
        <f t="shared" ref="E83:E88" si="8">D83*$E$26</f>
        <v>237.1518513</v>
      </c>
      <c r="F83" s="163"/>
      <c r="G83" s="163"/>
      <c r="H83" s="163"/>
      <c r="I83" s="163"/>
      <c r="J83" s="163"/>
      <c r="K83" s="163"/>
      <c r="L83" s="163"/>
      <c r="M83" s="163"/>
      <c r="N83" s="163"/>
      <c r="O83" s="163"/>
      <c r="P83" s="163"/>
      <c r="Q83" s="163"/>
      <c r="R83" s="163"/>
      <c r="S83" s="163"/>
      <c r="T83" s="163"/>
      <c r="U83" s="163"/>
      <c r="V83" s="163"/>
      <c r="W83" s="163"/>
      <c r="X83" s="163"/>
      <c r="Y83" s="163"/>
      <c r="Z83" s="163"/>
    </row>
    <row r="84" ht="15.75" customHeight="1">
      <c r="A84" s="776" t="s">
        <v>126</v>
      </c>
      <c r="B84" s="777" t="s">
        <v>240</v>
      </c>
      <c r="C84" s="60"/>
      <c r="D84" s="857">
        <v>0.0028</v>
      </c>
      <c r="E84" s="802">
        <f t="shared" si="8"/>
        <v>7.9714908</v>
      </c>
      <c r="F84" s="163"/>
      <c r="G84" s="163"/>
      <c r="H84" s="163"/>
      <c r="I84" s="163"/>
      <c r="J84" s="163"/>
      <c r="K84" s="163"/>
      <c r="L84" s="163"/>
      <c r="M84" s="163"/>
      <c r="N84" s="163"/>
      <c r="O84" s="163"/>
      <c r="P84" s="163"/>
      <c r="Q84" s="163"/>
      <c r="R84" s="163"/>
      <c r="S84" s="163"/>
      <c r="T84" s="163"/>
      <c r="U84" s="163"/>
      <c r="V84" s="163"/>
      <c r="W84" s="163"/>
      <c r="X84" s="163"/>
      <c r="Y84" s="163"/>
      <c r="Z84" s="163"/>
    </row>
    <row r="85" ht="14.25" customHeight="1">
      <c r="A85" s="776" t="s">
        <v>129</v>
      </c>
      <c r="B85" s="777" t="s">
        <v>949</v>
      </c>
      <c r="C85" s="60"/>
      <c r="D85" s="857">
        <v>4.0E-4</v>
      </c>
      <c r="E85" s="802">
        <f t="shared" si="8"/>
        <v>1.1387844</v>
      </c>
      <c r="F85" s="163"/>
      <c r="G85" s="163"/>
      <c r="H85" s="163"/>
      <c r="I85" s="163"/>
      <c r="J85" s="163"/>
      <c r="K85" s="163"/>
      <c r="L85" s="163"/>
      <c r="M85" s="163"/>
      <c r="N85" s="163"/>
      <c r="O85" s="163"/>
      <c r="P85" s="163"/>
      <c r="Q85" s="163"/>
      <c r="R85" s="163"/>
      <c r="S85" s="163"/>
      <c r="T85" s="163"/>
      <c r="U85" s="163"/>
      <c r="V85" s="163"/>
      <c r="W85" s="163"/>
      <c r="X85" s="163"/>
      <c r="Y85" s="163"/>
      <c r="Z85" s="163"/>
    </row>
    <row r="86" ht="19.5" customHeight="1">
      <c r="A86" s="776" t="s">
        <v>132</v>
      </c>
      <c r="B86" s="777" t="s">
        <v>950</v>
      </c>
      <c r="C86" s="60"/>
      <c r="D86" s="857">
        <v>0.0027</v>
      </c>
      <c r="E86" s="802">
        <f t="shared" si="8"/>
        <v>7.6867947</v>
      </c>
      <c r="F86" s="163"/>
      <c r="G86" s="163"/>
      <c r="H86" s="163"/>
      <c r="I86" s="163"/>
      <c r="J86" s="163"/>
      <c r="K86" s="163"/>
      <c r="L86" s="163"/>
      <c r="M86" s="163"/>
      <c r="N86" s="163"/>
      <c r="O86" s="163"/>
      <c r="P86" s="163"/>
      <c r="Q86" s="163"/>
      <c r="R86" s="163"/>
      <c r="S86" s="163"/>
      <c r="T86" s="163"/>
      <c r="U86" s="163"/>
      <c r="V86" s="163"/>
      <c r="W86" s="163"/>
      <c r="X86" s="163"/>
      <c r="Y86" s="163"/>
      <c r="Z86" s="163"/>
    </row>
    <row r="87" ht="15.75" customHeight="1">
      <c r="A87" s="776" t="s">
        <v>165</v>
      </c>
      <c r="B87" s="777" t="s">
        <v>951</v>
      </c>
      <c r="C87" s="60"/>
      <c r="D87" s="857">
        <v>4.0E-4</v>
      </c>
      <c r="E87" s="802">
        <f t="shared" si="8"/>
        <v>1.1387844</v>
      </c>
      <c r="F87" s="163"/>
      <c r="G87" s="163"/>
      <c r="H87" s="163"/>
      <c r="I87" s="163"/>
      <c r="J87" s="163"/>
      <c r="K87" s="163"/>
      <c r="L87" s="163"/>
      <c r="M87" s="163"/>
      <c r="N87" s="163"/>
      <c r="O87" s="163"/>
      <c r="P87" s="163"/>
      <c r="Q87" s="163"/>
      <c r="R87" s="163"/>
      <c r="S87" s="163"/>
      <c r="T87" s="163"/>
      <c r="U87" s="163"/>
      <c r="V87" s="163"/>
      <c r="W87" s="163"/>
      <c r="X87" s="163"/>
      <c r="Y87" s="163"/>
      <c r="Z87" s="163"/>
    </row>
    <row r="88" ht="15.75" customHeight="1">
      <c r="A88" s="776" t="s">
        <v>167</v>
      </c>
      <c r="B88" s="800" t="s">
        <v>952</v>
      </c>
      <c r="C88" s="60"/>
      <c r="D88" s="857">
        <v>0.0166</v>
      </c>
      <c r="E88" s="802">
        <f t="shared" si="8"/>
        <v>47.2595526</v>
      </c>
      <c r="F88" s="163"/>
      <c r="G88" s="163"/>
      <c r="H88" s="163"/>
      <c r="I88" s="163"/>
      <c r="J88" s="163"/>
      <c r="K88" s="163"/>
      <c r="L88" s="163"/>
      <c r="M88" s="163"/>
      <c r="N88" s="163"/>
      <c r="O88" s="163"/>
      <c r="P88" s="163"/>
      <c r="Q88" s="163"/>
      <c r="R88" s="163"/>
      <c r="S88" s="163"/>
      <c r="T88" s="163"/>
      <c r="U88" s="163"/>
      <c r="V88" s="163"/>
      <c r="W88" s="163"/>
      <c r="X88" s="163"/>
      <c r="Y88" s="163"/>
      <c r="Z88" s="163"/>
    </row>
    <row r="89" ht="14.25" customHeight="1">
      <c r="A89" s="786" t="s">
        <v>953</v>
      </c>
      <c r="B89" s="59"/>
      <c r="C89" s="60"/>
      <c r="D89" s="863">
        <f t="shared" ref="D89:E89" si="9">SUM(D83:D88)</f>
        <v>0.1062</v>
      </c>
      <c r="E89" s="804">
        <f t="shared" si="9"/>
        <v>302.3472582</v>
      </c>
      <c r="F89" s="163"/>
      <c r="G89" s="163"/>
      <c r="H89" s="163"/>
      <c r="I89" s="163"/>
      <c r="J89" s="163"/>
      <c r="K89" s="163"/>
      <c r="L89" s="163"/>
      <c r="M89" s="163"/>
      <c r="N89" s="163"/>
      <c r="O89" s="163"/>
      <c r="P89" s="163"/>
      <c r="Q89" s="163"/>
      <c r="R89" s="163"/>
      <c r="S89" s="163"/>
      <c r="T89" s="163"/>
      <c r="U89" s="163"/>
      <c r="V89" s="163"/>
      <c r="W89" s="163"/>
      <c r="X89" s="163"/>
      <c r="Y89" s="163"/>
      <c r="Z89" s="163"/>
    </row>
    <row r="90" ht="15.75" customHeight="1">
      <c r="A90" s="816"/>
      <c r="B90" s="816"/>
      <c r="C90" s="816"/>
      <c r="D90" s="862"/>
      <c r="E90" s="806"/>
      <c r="F90" s="163"/>
      <c r="G90" s="163"/>
      <c r="H90" s="163"/>
      <c r="I90" s="163"/>
      <c r="J90" s="163"/>
      <c r="K90" s="163"/>
      <c r="L90" s="163"/>
      <c r="M90" s="163"/>
      <c r="N90" s="163"/>
      <c r="O90" s="163"/>
      <c r="P90" s="163"/>
      <c r="Q90" s="163"/>
      <c r="R90" s="163"/>
      <c r="S90" s="163"/>
      <c r="T90" s="163"/>
      <c r="U90" s="163"/>
      <c r="V90" s="163"/>
      <c r="W90" s="163"/>
      <c r="X90" s="163"/>
      <c r="Y90" s="163"/>
      <c r="Z90" s="163"/>
    </row>
    <row r="91" ht="15.75" customHeight="1">
      <c r="A91" s="807" t="s">
        <v>954</v>
      </c>
      <c r="B91" s="59"/>
      <c r="C91" s="59"/>
      <c r="D91" s="59"/>
      <c r="E91" s="60"/>
      <c r="F91" s="163"/>
      <c r="G91" s="163"/>
      <c r="H91" s="163"/>
      <c r="I91" s="163"/>
      <c r="J91" s="163"/>
      <c r="K91" s="163"/>
      <c r="L91" s="163"/>
      <c r="M91" s="163"/>
      <c r="N91" s="163"/>
      <c r="O91" s="163"/>
      <c r="P91" s="163"/>
      <c r="Q91" s="163"/>
      <c r="R91" s="163"/>
      <c r="S91" s="163"/>
      <c r="T91" s="163"/>
      <c r="U91" s="163"/>
      <c r="V91" s="163"/>
      <c r="W91" s="163"/>
      <c r="X91" s="163"/>
      <c r="Y91" s="163"/>
      <c r="Z91" s="163"/>
    </row>
    <row r="92" ht="15.75" customHeight="1">
      <c r="A92" s="785" t="s">
        <v>31</v>
      </c>
      <c r="B92" s="808" t="s">
        <v>955</v>
      </c>
      <c r="C92" s="60"/>
      <c r="D92" s="785" t="s">
        <v>159</v>
      </c>
      <c r="E92" s="785" t="s">
        <v>431</v>
      </c>
      <c r="F92" s="163"/>
      <c r="G92" s="163"/>
      <c r="H92" s="163"/>
      <c r="I92" s="163"/>
      <c r="J92" s="163"/>
      <c r="K92" s="163"/>
      <c r="L92" s="163"/>
      <c r="M92" s="163"/>
      <c r="N92" s="163"/>
      <c r="O92" s="163"/>
      <c r="P92" s="163"/>
      <c r="Q92" s="163"/>
      <c r="R92" s="163"/>
      <c r="S92" s="163"/>
      <c r="T92" s="163"/>
      <c r="U92" s="163"/>
      <c r="V92" s="163"/>
      <c r="W92" s="163"/>
      <c r="X92" s="163"/>
      <c r="Y92" s="163"/>
      <c r="Z92" s="163"/>
    </row>
    <row r="93" ht="25.5" customHeight="1">
      <c r="A93" s="776" t="s">
        <v>124</v>
      </c>
      <c r="B93" s="777" t="s">
        <v>956</v>
      </c>
      <c r="C93" s="60"/>
      <c r="D93" s="864">
        <v>0.0</v>
      </c>
      <c r="E93" s="802">
        <f>(E26+E67+E78)/220*1*15*D93</f>
        <v>0</v>
      </c>
      <c r="F93" s="775"/>
      <c r="G93" s="775"/>
      <c r="H93" s="775"/>
      <c r="I93" s="775"/>
      <c r="J93" s="775"/>
      <c r="K93" s="775"/>
      <c r="L93" s="775"/>
      <c r="M93" s="775"/>
      <c r="N93" s="775"/>
      <c r="O93" s="775"/>
      <c r="P93" s="775"/>
      <c r="Q93" s="775"/>
      <c r="R93" s="775"/>
      <c r="S93" s="775"/>
      <c r="T93" s="775"/>
      <c r="U93" s="775"/>
      <c r="V93" s="775"/>
      <c r="W93" s="775"/>
      <c r="X93" s="775"/>
      <c r="Y93" s="775"/>
      <c r="Z93" s="775"/>
    </row>
    <row r="94" ht="15.75" customHeight="1">
      <c r="A94" s="774" t="s">
        <v>957</v>
      </c>
      <c r="B94" s="59"/>
      <c r="C94" s="59"/>
      <c r="D94" s="60"/>
      <c r="E94" s="804">
        <f>E93</f>
        <v>0</v>
      </c>
      <c r="F94" s="775"/>
      <c r="G94" s="775"/>
      <c r="H94" s="775"/>
      <c r="I94" s="775"/>
      <c r="J94" s="775"/>
      <c r="K94" s="775"/>
      <c r="L94" s="775"/>
      <c r="M94" s="775"/>
      <c r="N94" s="775"/>
      <c r="O94" s="775"/>
      <c r="P94" s="775"/>
      <c r="Q94" s="775"/>
      <c r="R94" s="775"/>
      <c r="S94" s="775"/>
      <c r="T94" s="775"/>
      <c r="U94" s="775"/>
      <c r="V94" s="775"/>
      <c r="W94" s="775"/>
      <c r="X94" s="775"/>
      <c r="Y94" s="775"/>
      <c r="Z94" s="775"/>
    </row>
    <row r="95" ht="15.75" customHeight="1">
      <c r="A95" s="865"/>
      <c r="B95" s="784"/>
      <c r="C95" s="784"/>
      <c r="D95" s="866"/>
      <c r="E95" s="867"/>
      <c r="F95" s="775"/>
      <c r="G95" s="775"/>
      <c r="H95" s="775"/>
      <c r="I95" s="775"/>
      <c r="J95" s="775"/>
      <c r="K95" s="775"/>
      <c r="L95" s="775"/>
      <c r="M95" s="775"/>
      <c r="N95" s="775"/>
      <c r="O95" s="775"/>
      <c r="P95" s="775"/>
      <c r="Q95" s="775"/>
      <c r="R95" s="775"/>
      <c r="S95" s="775"/>
      <c r="T95" s="775"/>
      <c r="U95" s="775"/>
      <c r="V95" s="775"/>
      <c r="W95" s="775"/>
      <c r="X95" s="775"/>
      <c r="Y95" s="775"/>
      <c r="Z95" s="775"/>
    </row>
    <row r="96" ht="15.75" customHeight="1">
      <c r="A96" s="854" t="s">
        <v>958</v>
      </c>
      <c r="B96" s="59"/>
      <c r="C96" s="59"/>
      <c r="D96" s="59"/>
      <c r="E96" s="60"/>
      <c r="F96" s="775"/>
      <c r="G96" s="775"/>
      <c r="H96" s="775"/>
      <c r="I96" s="775"/>
      <c r="J96" s="775"/>
      <c r="K96" s="775"/>
      <c r="L96" s="775"/>
      <c r="M96" s="775"/>
      <c r="N96" s="775"/>
      <c r="O96" s="775"/>
      <c r="P96" s="775"/>
      <c r="Q96" s="775"/>
      <c r="R96" s="775"/>
      <c r="S96" s="775"/>
      <c r="T96" s="775"/>
      <c r="U96" s="775"/>
      <c r="V96" s="775"/>
      <c r="W96" s="775"/>
      <c r="X96" s="775"/>
      <c r="Y96" s="775"/>
      <c r="Z96" s="775"/>
    </row>
    <row r="97" ht="15.75" customHeight="1">
      <c r="A97" s="785"/>
      <c r="B97" s="797" t="s">
        <v>959</v>
      </c>
      <c r="C97" s="60"/>
      <c r="D97" s="785" t="s">
        <v>159</v>
      </c>
      <c r="E97" s="799" t="s">
        <v>431</v>
      </c>
      <c r="F97" s="775"/>
      <c r="G97" s="775"/>
      <c r="H97" s="775"/>
      <c r="I97" s="775"/>
      <c r="J97" s="775"/>
      <c r="K97" s="775"/>
      <c r="L97" s="775"/>
      <c r="M97" s="775"/>
      <c r="N97" s="775"/>
      <c r="O97" s="775"/>
      <c r="P97" s="775"/>
      <c r="Q97" s="775"/>
      <c r="R97" s="775"/>
      <c r="S97" s="775"/>
      <c r="T97" s="775"/>
      <c r="U97" s="775"/>
      <c r="V97" s="775"/>
      <c r="W97" s="775"/>
      <c r="X97" s="775"/>
      <c r="Y97" s="775"/>
      <c r="Z97" s="775"/>
    </row>
    <row r="98" ht="15.75" customHeight="1">
      <c r="A98" s="776" t="s">
        <v>29</v>
      </c>
      <c r="B98" s="800" t="s">
        <v>240</v>
      </c>
      <c r="C98" s="60"/>
      <c r="D98" s="857">
        <f t="shared" ref="D98:E98" si="10">D89</f>
        <v>0.1062</v>
      </c>
      <c r="E98" s="802">
        <f t="shared" si="10"/>
        <v>302.3472582</v>
      </c>
      <c r="F98" s="775"/>
      <c r="G98" s="775"/>
      <c r="H98" s="775"/>
      <c r="I98" s="775"/>
      <c r="J98" s="775"/>
      <c r="K98" s="775"/>
      <c r="L98" s="775"/>
      <c r="M98" s="775"/>
      <c r="N98" s="775"/>
      <c r="O98" s="775"/>
      <c r="P98" s="775"/>
      <c r="Q98" s="775"/>
      <c r="R98" s="775"/>
      <c r="S98" s="775"/>
      <c r="T98" s="775"/>
      <c r="U98" s="775"/>
      <c r="V98" s="775"/>
      <c r="W98" s="775"/>
      <c r="X98" s="775"/>
      <c r="Y98" s="775"/>
      <c r="Z98" s="775"/>
    </row>
    <row r="99" ht="15.75" customHeight="1">
      <c r="A99" s="776" t="s">
        <v>31</v>
      </c>
      <c r="B99" s="800" t="s">
        <v>955</v>
      </c>
      <c r="C99" s="60"/>
      <c r="D99" s="809">
        <v>0.0</v>
      </c>
      <c r="E99" s="802">
        <f>E94</f>
        <v>0</v>
      </c>
      <c r="F99" s="775"/>
      <c r="G99" s="775"/>
      <c r="H99" s="775"/>
      <c r="I99" s="775"/>
      <c r="J99" s="775"/>
      <c r="K99" s="775"/>
      <c r="L99" s="775"/>
      <c r="M99" s="775"/>
      <c r="N99" s="775"/>
      <c r="O99" s="775"/>
      <c r="P99" s="775"/>
      <c r="Q99" s="775"/>
      <c r="R99" s="775"/>
      <c r="S99" s="775"/>
      <c r="T99" s="775"/>
      <c r="U99" s="775"/>
      <c r="V99" s="775"/>
      <c r="W99" s="775"/>
      <c r="X99" s="775"/>
      <c r="Y99" s="775"/>
      <c r="Z99" s="775"/>
    </row>
    <row r="100" ht="15.75" customHeight="1">
      <c r="A100" s="774" t="s">
        <v>256</v>
      </c>
      <c r="B100" s="59"/>
      <c r="C100" s="60"/>
      <c r="D100" s="861">
        <f>SUM(D98:D99)</f>
        <v>0.1062</v>
      </c>
      <c r="E100" s="804">
        <f>E98+E99</f>
        <v>302.3472582</v>
      </c>
      <c r="F100" s="775"/>
      <c r="G100" s="775"/>
      <c r="H100" s="775"/>
      <c r="I100" s="775"/>
      <c r="J100" s="775"/>
      <c r="K100" s="775"/>
      <c r="L100" s="775"/>
      <c r="M100" s="775"/>
      <c r="N100" s="775"/>
      <c r="O100" s="775"/>
      <c r="P100" s="775"/>
      <c r="Q100" s="775"/>
      <c r="R100" s="775"/>
      <c r="S100" s="775"/>
      <c r="T100" s="775"/>
      <c r="U100" s="775"/>
      <c r="V100" s="775"/>
      <c r="W100" s="775"/>
      <c r="X100" s="775"/>
      <c r="Y100" s="775"/>
      <c r="Z100" s="775"/>
    </row>
    <row r="101" ht="15.75" customHeight="1">
      <c r="A101" s="868"/>
      <c r="B101" s="816"/>
      <c r="C101" s="816"/>
      <c r="D101" s="862"/>
      <c r="E101" s="806"/>
      <c r="F101" s="775"/>
      <c r="G101" s="775"/>
      <c r="H101" s="775"/>
      <c r="I101" s="775"/>
      <c r="J101" s="775"/>
      <c r="K101" s="775"/>
      <c r="L101" s="775"/>
      <c r="M101" s="775"/>
      <c r="N101" s="775"/>
      <c r="O101" s="775"/>
      <c r="P101" s="775"/>
      <c r="Q101" s="775"/>
      <c r="R101" s="775"/>
      <c r="S101" s="775"/>
      <c r="T101" s="775"/>
      <c r="U101" s="775"/>
      <c r="V101" s="775"/>
      <c r="W101" s="775"/>
      <c r="X101" s="775"/>
      <c r="Y101" s="775"/>
      <c r="Z101" s="775"/>
    </row>
    <row r="102" ht="15.75" customHeight="1">
      <c r="A102" s="794" t="s">
        <v>960</v>
      </c>
      <c r="B102" s="795"/>
      <c r="C102" s="795"/>
      <c r="D102" s="795"/>
      <c r="E102" s="796"/>
      <c r="F102" s="775"/>
      <c r="G102" s="775"/>
      <c r="H102" s="775"/>
      <c r="I102" s="775"/>
      <c r="J102" s="775"/>
      <c r="K102" s="775"/>
      <c r="L102" s="775"/>
      <c r="M102" s="775"/>
      <c r="N102" s="775"/>
      <c r="O102" s="775"/>
      <c r="P102" s="775"/>
      <c r="Q102" s="775"/>
      <c r="R102" s="775"/>
      <c r="S102" s="775"/>
      <c r="T102" s="775"/>
      <c r="U102" s="775"/>
      <c r="V102" s="775"/>
      <c r="W102" s="775"/>
      <c r="X102" s="775"/>
      <c r="Y102" s="775"/>
      <c r="Z102" s="775"/>
    </row>
    <row r="103" ht="15.75" customHeight="1">
      <c r="A103" s="807" t="s">
        <v>960</v>
      </c>
      <c r="B103" s="59"/>
      <c r="C103" s="59"/>
      <c r="D103" s="59"/>
      <c r="E103" s="60"/>
      <c r="F103" s="775"/>
      <c r="G103" s="775"/>
      <c r="H103" s="775"/>
      <c r="I103" s="775"/>
      <c r="J103" s="775"/>
      <c r="K103" s="775"/>
      <c r="L103" s="775"/>
      <c r="M103" s="775"/>
      <c r="N103" s="775"/>
      <c r="O103" s="775"/>
      <c r="P103" s="775"/>
      <c r="Q103" s="775"/>
      <c r="R103" s="775"/>
      <c r="S103" s="775"/>
      <c r="T103" s="775"/>
      <c r="U103" s="775"/>
      <c r="V103" s="775"/>
      <c r="W103" s="775"/>
      <c r="X103" s="775"/>
      <c r="Y103" s="775"/>
      <c r="Z103" s="775"/>
    </row>
    <row r="104" ht="15.75" customHeight="1">
      <c r="A104" s="785">
        <v>5.0</v>
      </c>
      <c r="B104" s="797" t="s">
        <v>961</v>
      </c>
      <c r="C104" s="59"/>
      <c r="D104" s="60"/>
      <c r="E104" s="799" t="s">
        <v>431</v>
      </c>
      <c r="F104" s="775"/>
      <c r="G104" s="775"/>
      <c r="H104" s="775"/>
      <c r="I104" s="775"/>
      <c r="J104" s="775"/>
      <c r="K104" s="775"/>
      <c r="L104" s="775"/>
      <c r="M104" s="775"/>
      <c r="N104" s="775"/>
      <c r="O104" s="775"/>
      <c r="P104" s="775"/>
      <c r="Q104" s="775"/>
      <c r="R104" s="775"/>
      <c r="S104" s="775"/>
      <c r="T104" s="775"/>
      <c r="U104" s="775"/>
      <c r="V104" s="775"/>
      <c r="W104" s="775"/>
      <c r="X104" s="775"/>
      <c r="Y104" s="775"/>
      <c r="Z104" s="775"/>
    </row>
    <row r="105" ht="15.75" customHeight="1">
      <c r="A105" s="776" t="s">
        <v>124</v>
      </c>
      <c r="B105" s="800" t="s">
        <v>962</v>
      </c>
      <c r="C105" s="59"/>
      <c r="D105" s="60"/>
      <c r="E105" s="976">
        <v>51.57</v>
      </c>
      <c r="F105" s="775"/>
      <c r="G105" s="775"/>
      <c r="H105" s="775"/>
      <c r="I105" s="775"/>
      <c r="J105" s="775"/>
      <c r="K105" s="775"/>
      <c r="L105" s="775"/>
      <c r="M105" s="775"/>
      <c r="N105" s="775"/>
      <c r="O105" s="775"/>
      <c r="P105" s="775"/>
      <c r="Q105" s="775"/>
      <c r="R105" s="775"/>
      <c r="S105" s="775"/>
      <c r="T105" s="775"/>
      <c r="U105" s="775"/>
      <c r="V105" s="775"/>
      <c r="W105" s="775"/>
      <c r="X105" s="775"/>
      <c r="Y105" s="775"/>
      <c r="Z105" s="775"/>
    </row>
    <row r="106" ht="15.75" customHeight="1">
      <c r="A106" s="776" t="s">
        <v>126</v>
      </c>
      <c r="B106" s="777" t="s">
        <v>260</v>
      </c>
      <c r="C106" s="59"/>
      <c r="D106" s="60"/>
      <c r="E106" s="802">
        <v>0.0</v>
      </c>
      <c r="F106" s="775"/>
      <c r="G106" s="775"/>
      <c r="H106" s="775"/>
      <c r="I106" s="775"/>
      <c r="J106" s="775"/>
      <c r="K106" s="775"/>
      <c r="L106" s="775"/>
      <c r="M106" s="775"/>
      <c r="N106" s="775"/>
      <c r="O106" s="775"/>
      <c r="P106" s="775"/>
      <c r="Q106" s="775"/>
      <c r="R106" s="775"/>
      <c r="S106" s="775"/>
      <c r="T106" s="775"/>
      <c r="U106" s="775"/>
      <c r="V106" s="775"/>
      <c r="W106" s="775"/>
      <c r="X106" s="775"/>
      <c r="Y106" s="775"/>
      <c r="Z106" s="775"/>
    </row>
    <row r="107" ht="15.75" customHeight="1">
      <c r="A107" s="776" t="s">
        <v>129</v>
      </c>
      <c r="B107" s="800" t="s">
        <v>1059</v>
      </c>
      <c r="C107" s="59"/>
      <c r="D107" s="60"/>
      <c r="E107" s="898">
        <v>78.06</v>
      </c>
      <c r="F107" s="775"/>
      <c r="G107" s="775"/>
      <c r="H107" s="775"/>
      <c r="I107" s="775"/>
      <c r="J107" s="775"/>
      <c r="K107" s="775"/>
      <c r="L107" s="775"/>
      <c r="M107" s="775"/>
      <c r="N107" s="775"/>
      <c r="O107" s="775"/>
      <c r="P107" s="775"/>
      <c r="Q107" s="775"/>
      <c r="R107" s="775"/>
      <c r="S107" s="775"/>
      <c r="T107" s="775"/>
      <c r="U107" s="775"/>
      <c r="V107" s="775"/>
      <c r="W107" s="775"/>
      <c r="X107" s="775"/>
      <c r="Y107" s="775"/>
      <c r="Z107" s="775"/>
    </row>
    <row r="108" ht="14.25" customHeight="1">
      <c r="A108" s="776" t="s">
        <v>132</v>
      </c>
      <c r="B108" s="870" t="s">
        <v>1060</v>
      </c>
      <c r="C108" s="871"/>
      <c r="D108" s="872"/>
      <c r="E108" s="898">
        <v>72.28</v>
      </c>
      <c r="F108" s="775"/>
      <c r="G108" s="775"/>
      <c r="H108" s="775"/>
      <c r="I108" s="775"/>
      <c r="J108" s="775"/>
      <c r="K108" s="775"/>
      <c r="L108" s="775"/>
      <c r="M108" s="775"/>
      <c r="N108" s="775"/>
      <c r="O108" s="775"/>
      <c r="P108" s="775"/>
      <c r="Q108" s="775"/>
      <c r="R108" s="775"/>
      <c r="S108" s="775"/>
      <c r="T108" s="775"/>
      <c r="U108" s="775"/>
      <c r="V108" s="775"/>
      <c r="W108" s="775"/>
      <c r="X108" s="775"/>
      <c r="Y108" s="775"/>
      <c r="Z108" s="775"/>
    </row>
    <row r="109" ht="15.75" customHeight="1">
      <c r="A109" s="774" t="s">
        <v>964</v>
      </c>
      <c r="B109" s="59"/>
      <c r="C109" s="59"/>
      <c r="D109" s="60"/>
      <c r="E109" s="804">
        <f>SUM(E105:E108)</f>
        <v>201.91</v>
      </c>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ht="15.75" customHeight="1">
      <c r="A110" s="873"/>
      <c r="B110" s="775"/>
      <c r="C110" s="775"/>
      <c r="D110" s="874"/>
      <c r="E110" s="875">
        <f>D67+D78+D100</f>
        <v>1.104256497</v>
      </c>
      <c r="F110" s="775"/>
      <c r="G110" s="775"/>
      <c r="H110" s="775"/>
      <c r="I110" s="775"/>
      <c r="J110" s="775"/>
      <c r="K110" s="775"/>
      <c r="L110" s="775"/>
      <c r="M110" s="775"/>
      <c r="N110" s="775"/>
      <c r="O110" s="775"/>
      <c r="P110" s="775"/>
      <c r="Q110" s="775"/>
      <c r="R110" s="775"/>
      <c r="S110" s="775"/>
      <c r="T110" s="775"/>
      <c r="U110" s="775"/>
      <c r="V110" s="775"/>
      <c r="W110" s="775"/>
      <c r="X110" s="775"/>
      <c r="Y110" s="775"/>
      <c r="Z110" s="775"/>
    </row>
    <row r="111" ht="15.75" customHeight="1">
      <c r="A111" s="854" t="s">
        <v>965</v>
      </c>
      <c r="B111" s="59"/>
      <c r="C111" s="59"/>
      <c r="D111" s="60"/>
      <c r="E111" s="876">
        <f>D33+D45+D78+D89</f>
        <v>0.6567752</v>
      </c>
      <c r="F111" s="775"/>
      <c r="G111" s="775"/>
      <c r="H111" s="775"/>
      <c r="I111" s="775"/>
      <c r="J111" s="775"/>
      <c r="K111" s="775"/>
      <c r="L111" s="775"/>
      <c r="M111" s="775"/>
      <c r="N111" s="775"/>
      <c r="O111" s="775"/>
      <c r="P111" s="775"/>
      <c r="Q111" s="775"/>
      <c r="R111" s="775"/>
      <c r="S111" s="775"/>
      <c r="T111" s="775"/>
      <c r="U111" s="775"/>
      <c r="V111" s="775"/>
      <c r="W111" s="775"/>
      <c r="X111" s="775"/>
      <c r="Y111" s="775"/>
      <c r="Z111" s="775"/>
    </row>
    <row r="112" ht="15.75" customHeight="1">
      <c r="A112" s="877" t="s">
        <v>966</v>
      </c>
      <c r="B112" s="412"/>
      <c r="C112" s="412"/>
      <c r="D112" s="412"/>
      <c r="E112" s="413"/>
      <c r="F112" s="775"/>
      <c r="G112" s="775"/>
      <c r="H112" s="775"/>
      <c r="I112" s="775"/>
      <c r="J112" s="775"/>
      <c r="K112" s="775"/>
      <c r="L112" s="775"/>
      <c r="M112" s="775"/>
      <c r="N112" s="775"/>
      <c r="O112" s="775"/>
      <c r="P112" s="775"/>
      <c r="Q112" s="775"/>
      <c r="R112" s="775"/>
      <c r="S112" s="775"/>
      <c r="T112" s="775"/>
      <c r="U112" s="775"/>
      <c r="V112" s="775"/>
      <c r="W112" s="775"/>
      <c r="X112" s="775"/>
      <c r="Y112" s="775"/>
      <c r="Z112" s="775"/>
    </row>
    <row r="113" ht="15.75" customHeight="1">
      <c r="A113" s="807" t="s">
        <v>966</v>
      </c>
      <c r="B113" s="59"/>
      <c r="C113" s="59"/>
      <c r="D113" s="59"/>
      <c r="E113" s="60"/>
      <c r="F113" s="827"/>
      <c r="G113" s="827"/>
      <c r="H113" s="827"/>
      <c r="I113" s="827"/>
      <c r="J113" s="827"/>
      <c r="K113" s="827"/>
      <c r="L113" s="827"/>
      <c r="M113" s="827"/>
      <c r="N113" s="827"/>
      <c r="O113" s="827"/>
      <c r="P113" s="827"/>
      <c r="Q113" s="827"/>
      <c r="R113" s="827"/>
      <c r="S113" s="827"/>
      <c r="T113" s="827"/>
      <c r="U113" s="827"/>
      <c r="V113" s="827"/>
      <c r="W113" s="827"/>
      <c r="X113" s="827"/>
      <c r="Y113" s="827"/>
      <c r="Z113" s="827"/>
    </row>
    <row r="114" ht="15.75" customHeight="1">
      <c r="A114" s="785">
        <v>6.0</v>
      </c>
      <c r="B114" s="808" t="s">
        <v>267</v>
      </c>
      <c r="C114" s="60"/>
      <c r="D114" s="785" t="s">
        <v>159</v>
      </c>
      <c r="E114" s="785" t="s">
        <v>431</v>
      </c>
      <c r="F114" s="775"/>
      <c r="G114" s="775"/>
      <c r="H114" s="775"/>
      <c r="I114" s="775"/>
      <c r="J114" s="775"/>
      <c r="K114" s="775"/>
      <c r="L114" s="775"/>
      <c r="M114" s="775"/>
      <c r="N114" s="775"/>
      <c r="O114" s="775"/>
      <c r="P114" s="775"/>
      <c r="Q114" s="775"/>
      <c r="R114" s="775"/>
      <c r="S114" s="775"/>
      <c r="T114" s="775"/>
      <c r="U114" s="775"/>
      <c r="V114" s="775"/>
      <c r="W114" s="775"/>
      <c r="X114" s="775"/>
      <c r="Y114" s="775"/>
      <c r="Z114" s="775"/>
    </row>
    <row r="115" ht="15.75" customHeight="1">
      <c r="A115" s="785" t="s">
        <v>124</v>
      </c>
      <c r="B115" s="800" t="s">
        <v>967</v>
      </c>
      <c r="C115" s="60"/>
      <c r="D115" s="878">
        <v>0.05</v>
      </c>
      <c r="E115" s="802">
        <f>D115*E130</f>
        <v>311.8381806</v>
      </c>
      <c r="F115" s="775"/>
      <c r="G115" s="775"/>
      <c r="H115" s="775"/>
      <c r="I115" s="775"/>
      <c r="J115" s="775"/>
      <c r="K115" s="775"/>
      <c r="L115" s="775"/>
      <c r="M115" s="775"/>
      <c r="N115" s="775"/>
      <c r="O115" s="775"/>
      <c r="P115" s="775"/>
      <c r="Q115" s="775"/>
      <c r="R115" s="775"/>
      <c r="S115" s="775"/>
      <c r="T115" s="775"/>
      <c r="U115" s="775"/>
      <c r="V115" s="775"/>
      <c r="W115" s="775"/>
      <c r="X115" s="775"/>
      <c r="Y115" s="775"/>
      <c r="Z115" s="775"/>
    </row>
    <row r="116" ht="15.75" customHeight="1">
      <c r="A116" s="785" t="s">
        <v>126</v>
      </c>
      <c r="B116" s="800" t="s">
        <v>879</v>
      </c>
      <c r="C116" s="60"/>
      <c r="D116" s="878">
        <v>0.0679</v>
      </c>
      <c r="E116" s="802">
        <f>(E115+E130)*D116</f>
        <v>444.6500617</v>
      </c>
      <c r="F116" s="775"/>
      <c r="G116" s="775"/>
      <c r="H116" s="775"/>
      <c r="I116" s="775"/>
      <c r="J116" s="775"/>
      <c r="K116" s="775"/>
      <c r="L116" s="775"/>
      <c r="M116" s="775"/>
      <c r="N116" s="775"/>
      <c r="O116" s="775"/>
      <c r="P116" s="775"/>
      <c r="Q116" s="775"/>
      <c r="R116" s="775"/>
      <c r="S116" s="775"/>
      <c r="T116" s="775"/>
      <c r="U116" s="775"/>
      <c r="V116" s="775"/>
      <c r="W116" s="775"/>
      <c r="X116" s="775"/>
      <c r="Y116" s="775"/>
      <c r="Z116" s="775"/>
    </row>
    <row r="117" ht="15.75" customHeight="1">
      <c r="A117" s="879" t="s">
        <v>129</v>
      </c>
      <c r="B117" s="774" t="s">
        <v>269</v>
      </c>
      <c r="C117" s="60"/>
      <c r="D117" s="863"/>
      <c r="E117" s="804"/>
      <c r="F117" s="775"/>
      <c r="G117" s="775"/>
      <c r="H117" s="775"/>
      <c r="I117" s="775"/>
      <c r="J117" s="775"/>
      <c r="K117" s="775"/>
      <c r="L117" s="775"/>
      <c r="M117" s="775"/>
      <c r="N117" s="775"/>
      <c r="O117" s="775"/>
      <c r="P117" s="775"/>
      <c r="Q117" s="775"/>
      <c r="R117" s="775"/>
      <c r="S117" s="775"/>
      <c r="T117" s="775"/>
      <c r="U117" s="775"/>
      <c r="V117" s="775"/>
      <c r="W117" s="775"/>
      <c r="X117" s="775"/>
      <c r="Y117" s="775"/>
      <c r="Z117" s="775"/>
    </row>
    <row r="118" ht="15.75" customHeight="1">
      <c r="A118" s="85"/>
      <c r="B118" s="800" t="s">
        <v>271</v>
      </c>
      <c r="C118" s="60"/>
      <c r="D118" s="857">
        <v>0.0165</v>
      </c>
      <c r="E118" s="802">
        <f t="shared" ref="E118:E120" si="11">($E$115+$E$116+$E$130)/(1-($D$118+$D$119+$D$120))*D118</f>
        <v>134.5640298</v>
      </c>
      <c r="F118" s="775"/>
      <c r="G118" s="775"/>
      <c r="H118" s="775"/>
      <c r="I118" s="775"/>
      <c r="J118" s="775"/>
      <c r="K118" s="775"/>
      <c r="L118" s="775"/>
      <c r="M118" s="775"/>
      <c r="N118" s="775"/>
      <c r="O118" s="775"/>
      <c r="P118" s="775"/>
      <c r="Q118" s="775"/>
      <c r="R118" s="775"/>
      <c r="S118" s="775"/>
      <c r="T118" s="775"/>
      <c r="U118" s="775"/>
      <c r="V118" s="775"/>
      <c r="W118" s="775"/>
      <c r="X118" s="775"/>
      <c r="Y118" s="775"/>
      <c r="Z118" s="775"/>
    </row>
    <row r="119" ht="15.75" customHeight="1">
      <c r="A119" s="85"/>
      <c r="B119" s="800" t="s">
        <v>273</v>
      </c>
      <c r="C119" s="60"/>
      <c r="D119" s="857">
        <v>0.076</v>
      </c>
      <c r="E119" s="802">
        <f t="shared" si="11"/>
        <v>619.8100768</v>
      </c>
      <c r="F119" s="775"/>
      <c r="G119" s="775"/>
      <c r="H119" s="775"/>
      <c r="I119" s="775"/>
      <c r="J119" s="775"/>
      <c r="K119" s="775"/>
      <c r="L119" s="775"/>
      <c r="M119" s="775"/>
      <c r="N119" s="775"/>
      <c r="O119" s="775"/>
      <c r="P119" s="775"/>
      <c r="Q119" s="775"/>
      <c r="R119" s="775"/>
      <c r="S119" s="775"/>
      <c r="T119" s="775"/>
      <c r="U119" s="775"/>
      <c r="V119" s="775"/>
      <c r="W119" s="775"/>
      <c r="X119" s="775"/>
      <c r="Y119" s="775"/>
      <c r="Z119" s="775"/>
    </row>
    <row r="120" ht="15.75" customHeight="1">
      <c r="A120" s="98"/>
      <c r="B120" s="800" t="s">
        <v>275</v>
      </c>
      <c r="C120" s="60"/>
      <c r="D120" s="857">
        <v>0.05</v>
      </c>
      <c r="E120" s="802">
        <f t="shared" si="11"/>
        <v>407.7697874</v>
      </c>
      <c r="F120" s="880"/>
      <c r="G120" s="881"/>
      <c r="H120" s="881"/>
      <c r="I120" s="881"/>
      <c r="J120" s="881"/>
      <c r="K120" s="881"/>
      <c r="L120" s="881"/>
      <c r="M120" s="881"/>
      <c r="N120" s="881"/>
      <c r="O120" s="881"/>
      <c r="P120" s="881"/>
      <c r="Q120" s="881"/>
      <c r="R120" s="881"/>
      <c r="S120" s="881"/>
      <c r="T120" s="881"/>
      <c r="U120" s="881"/>
      <c r="V120" s="881"/>
      <c r="W120" s="881"/>
      <c r="X120" s="881"/>
      <c r="Y120" s="881"/>
      <c r="Z120" s="881"/>
    </row>
    <row r="121" ht="15.75" customHeight="1">
      <c r="A121" s="786" t="s">
        <v>968</v>
      </c>
      <c r="B121" s="59"/>
      <c r="C121" s="60"/>
      <c r="D121" s="814">
        <f>(1+D115)*(1+D116)/(1-(D118+D119+D120))-1</f>
        <v>0.3076326531</v>
      </c>
      <c r="E121" s="882">
        <f>E115+E116+E118+E119+E120</f>
        <v>1918.632136</v>
      </c>
      <c r="F121" s="775"/>
      <c r="G121" s="775"/>
      <c r="H121" s="775"/>
      <c r="I121" s="775"/>
      <c r="J121" s="775"/>
      <c r="K121" s="775"/>
      <c r="L121" s="775"/>
      <c r="M121" s="775"/>
      <c r="N121" s="775"/>
      <c r="O121" s="775"/>
      <c r="P121" s="775"/>
      <c r="Q121" s="775"/>
      <c r="R121" s="775"/>
      <c r="S121" s="775"/>
      <c r="T121" s="775"/>
      <c r="U121" s="775"/>
      <c r="V121" s="775"/>
      <c r="W121" s="775"/>
      <c r="X121" s="775"/>
      <c r="Y121" s="775"/>
      <c r="Z121" s="775"/>
    </row>
    <row r="122" ht="15.75" customHeight="1">
      <c r="A122" s="873"/>
      <c r="B122" s="775"/>
      <c r="C122" s="775"/>
      <c r="D122" s="874"/>
      <c r="E122" s="775"/>
      <c r="F122" s="775"/>
      <c r="G122" s="775"/>
      <c r="H122" s="775"/>
      <c r="I122" s="775"/>
      <c r="J122" s="775"/>
      <c r="K122" s="775"/>
      <c r="L122" s="775"/>
      <c r="M122" s="775"/>
      <c r="N122" s="775"/>
      <c r="O122" s="775"/>
      <c r="P122" s="775"/>
      <c r="Q122" s="775"/>
      <c r="R122" s="775"/>
      <c r="S122" s="775"/>
      <c r="T122" s="775"/>
      <c r="U122" s="775"/>
      <c r="V122" s="775"/>
      <c r="W122" s="775"/>
      <c r="X122" s="775"/>
      <c r="Y122" s="775"/>
      <c r="Z122" s="775"/>
    </row>
    <row r="123" ht="15.75" customHeight="1">
      <c r="A123" s="854" t="s">
        <v>279</v>
      </c>
      <c r="B123" s="59"/>
      <c r="C123" s="59"/>
      <c r="D123" s="59"/>
      <c r="E123" s="60"/>
      <c r="F123" s="775"/>
      <c r="G123" s="775"/>
      <c r="H123" s="775"/>
      <c r="I123" s="775"/>
      <c r="J123" s="775"/>
      <c r="K123" s="775"/>
      <c r="L123" s="775"/>
      <c r="M123" s="775"/>
      <c r="N123" s="775"/>
      <c r="O123" s="775"/>
      <c r="P123" s="775"/>
      <c r="Q123" s="775"/>
      <c r="R123" s="775"/>
      <c r="S123" s="775"/>
      <c r="T123" s="775"/>
      <c r="U123" s="775"/>
      <c r="V123" s="775"/>
      <c r="W123" s="775"/>
      <c r="X123" s="775"/>
      <c r="Y123" s="775"/>
      <c r="Z123" s="775"/>
    </row>
    <row r="124" ht="24.75" customHeight="1">
      <c r="A124" s="786" t="s">
        <v>969</v>
      </c>
      <c r="B124" s="59"/>
      <c r="C124" s="59"/>
      <c r="D124" s="60"/>
      <c r="E124" s="785" t="s">
        <v>662</v>
      </c>
      <c r="F124" s="775"/>
      <c r="G124" s="775"/>
      <c r="H124" s="775"/>
      <c r="I124" s="775"/>
      <c r="J124" s="775"/>
      <c r="K124" s="775"/>
      <c r="L124" s="775"/>
      <c r="M124" s="775"/>
      <c r="N124" s="775"/>
      <c r="O124" s="775"/>
      <c r="P124" s="775"/>
      <c r="Q124" s="775"/>
      <c r="R124" s="775"/>
      <c r="S124" s="775"/>
      <c r="T124" s="775"/>
      <c r="U124" s="775"/>
      <c r="V124" s="775"/>
      <c r="W124" s="775"/>
      <c r="X124" s="775"/>
      <c r="Y124" s="775"/>
      <c r="Z124" s="775"/>
    </row>
    <row r="125" ht="15.75" customHeight="1">
      <c r="A125" s="776" t="s">
        <v>124</v>
      </c>
      <c r="B125" s="777" t="s">
        <v>970</v>
      </c>
      <c r="C125" s="59"/>
      <c r="D125" s="60"/>
      <c r="E125" s="883">
        <f>E26</f>
        <v>2846.961</v>
      </c>
      <c r="F125" s="775"/>
      <c r="G125" s="775"/>
      <c r="H125" s="775"/>
      <c r="I125" s="775"/>
      <c r="J125" s="775"/>
      <c r="K125" s="775"/>
      <c r="L125" s="775"/>
      <c r="M125" s="775"/>
      <c r="N125" s="775"/>
      <c r="O125" s="775"/>
      <c r="P125" s="775"/>
      <c r="Q125" s="775"/>
      <c r="R125" s="775"/>
      <c r="S125" s="775"/>
      <c r="T125" s="775"/>
      <c r="U125" s="775"/>
      <c r="V125" s="775"/>
      <c r="W125" s="775"/>
      <c r="X125" s="775"/>
      <c r="Y125" s="775"/>
      <c r="Z125" s="775"/>
    </row>
    <row r="126" ht="15.75" customHeight="1">
      <c r="A126" s="776" t="s">
        <v>126</v>
      </c>
      <c r="B126" s="777" t="s">
        <v>971</v>
      </c>
      <c r="C126" s="59"/>
      <c r="D126" s="60"/>
      <c r="E126" s="884">
        <f>E67</f>
        <v>2754.338246</v>
      </c>
      <c r="F126" s="775"/>
      <c r="G126" s="775"/>
      <c r="H126" s="775"/>
      <c r="I126" s="775"/>
      <c r="J126" s="775"/>
      <c r="K126" s="775"/>
      <c r="L126" s="775"/>
      <c r="M126" s="775"/>
      <c r="N126" s="775"/>
      <c r="O126" s="775"/>
      <c r="P126" s="775"/>
      <c r="Q126" s="775"/>
      <c r="R126" s="775"/>
      <c r="S126" s="775"/>
      <c r="T126" s="775"/>
      <c r="U126" s="775"/>
      <c r="V126" s="775"/>
      <c r="W126" s="775"/>
      <c r="X126" s="775"/>
      <c r="Y126" s="775"/>
      <c r="Z126" s="775"/>
    </row>
    <row r="127" ht="15.75" customHeight="1">
      <c r="A127" s="776" t="s">
        <v>129</v>
      </c>
      <c r="B127" s="777" t="s">
        <v>465</v>
      </c>
      <c r="C127" s="59"/>
      <c r="D127" s="60"/>
      <c r="E127" s="884">
        <f>E78</f>
        <v>203.4871069</v>
      </c>
      <c r="F127" s="775"/>
      <c r="G127" s="775"/>
      <c r="H127" s="775"/>
      <c r="I127" s="775"/>
      <c r="J127" s="775"/>
      <c r="K127" s="775"/>
      <c r="L127" s="775"/>
      <c r="M127" s="775"/>
      <c r="N127" s="775"/>
      <c r="O127" s="775"/>
      <c r="P127" s="775"/>
      <c r="Q127" s="775"/>
      <c r="R127" s="775"/>
      <c r="S127" s="775"/>
      <c r="T127" s="775"/>
      <c r="U127" s="775"/>
      <c r="V127" s="775"/>
      <c r="W127" s="775"/>
      <c r="X127" s="775"/>
      <c r="Y127" s="775"/>
      <c r="Z127" s="775"/>
    </row>
    <row r="128" ht="15.75" customHeight="1">
      <c r="A128" s="776" t="s">
        <v>132</v>
      </c>
      <c r="B128" s="777" t="s">
        <v>470</v>
      </c>
      <c r="C128" s="59"/>
      <c r="D128" s="60"/>
      <c r="E128" s="884">
        <f>E100</f>
        <v>302.3472582</v>
      </c>
      <c r="F128" s="775"/>
      <c r="G128" s="775"/>
      <c r="H128" s="775"/>
      <c r="I128" s="775"/>
      <c r="J128" s="775"/>
      <c r="K128" s="775"/>
      <c r="L128" s="775"/>
      <c r="M128" s="775"/>
      <c r="N128" s="775"/>
      <c r="O128" s="775"/>
      <c r="P128" s="775"/>
      <c r="Q128" s="775"/>
      <c r="R128" s="775"/>
      <c r="S128" s="775"/>
      <c r="T128" s="775"/>
      <c r="U128" s="775"/>
      <c r="V128" s="775"/>
      <c r="W128" s="775"/>
      <c r="X128" s="775"/>
      <c r="Y128" s="775"/>
      <c r="Z128" s="775"/>
    </row>
    <row r="129" ht="15.75" customHeight="1">
      <c r="A129" s="776" t="s">
        <v>165</v>
      </c>
      <c r="B129" s="811" t="s">
        <v>972</v>
      </c>
      <c r="C129" s="811"/>
      <c r="D129" s="776"/>
      <c r="E129" s="883">
        <f>E105+E106+E107</f>
        <v>129.63</v>
      </c>
      <c r="F129" s="775"/>
      <c r="G129" s="775"/>
      <c r="H129" s="775"/>
      <c r="I129" s="775"/>
      <c r="J129" s="775"/>
      <c r="K129" s="775"/>
      <c r="L129" s="775"/>
      <c r="M129" s="775"/>
      <c r="N129" s="775"/>
      <c r="O129" s="775"/>
      <c r="P129" s="775"/>
      <c r="Q129" s="775"/>
      <c r="R129" s="775"/>
      <c r="S129" s="775"/>
      <c r="T129" s="775"/>
      <c r="U129" s="775"/>
      <c r="V129" s="775"/>
      <c r="W129" s="775"/>
      <c r="X129" s="775"/>
      <c r="Y129" s="775"/>
      <c r="Z129" s="775"/>
    </row>
    <row r="130" ht="15.75" customHeight="1">
      <c r="A130" s="786" t="s">
        <v>973</v>
      </c>
      <c r="B130" s="59"/>
      <c r="C130" s="59"/>
      <c r="D130" s="60"/>
      <c r="E130" s="885">
        <f>SUM(E125:E129)</f>
        <v>6236.763611</v>
      </c>
      <c r="F130" s="775"/>
      <c r="G130" s="775"/>
      <c r="H130" s="775"/>
      <c r="I130" s="775"/>
      <c r="J130" s="775"/>
      <c r="K130" s="775"/>
      <c r="L130" s="775"/>
      <c r="M130" s="775"/>
      <c r="N130" s="775"/>
      <c r="O130" s="775"/>
      <c r="P130" s="775"/>
      <c r="Q130" s="775"/>
      <c r="R130" s="775"/>
      <c r="S130" s="775"/>
      <c r="T130" s="775"/>
      <c r="U130" s="775"/>
      <c r="V130" s="775"/>
      <c r="W130" s="775"/>
      <c r="X130" s="775"/>
      <c r="Y130" s="775"/>
      <c r="Z130" s="775"/>
    </row>
    <row r="131" ht="15.75" customHeight="1">
      <c r="A131" s="776" t="s">
        <v>167</v>
      </c>
      <c r="B131" s="777" t="s">
        <v>974</v>
      </c>
      <c r="C131" s="59"/>
      <c r="D131" s="60"/>
      <c r="E131" s="884">
        <f>E121</f>
        <v>1918.632136</v>
      </c>
      <c r="F131" s="886"/>
      <c r="G131" s="163"/>
      <c r="H131" s="163"/>
      <c r="I131" s="163"/>
      <c r="J131" s="163"/>
      <c r="K131" s="163"/>
      <c r="L131" s="163"/>
      <c r="M131" s="163"/>
      <c r="N131" s="163"/>
      <c r="O131" s="163"/>
      <c r="P131" s="163"/>
      <c r="Q131" s="163"/>
      <c r="R131" s="163"/>
      <c r="S131" s="163"/>
      <c r="T131" s="163"/>
      <c r="U131" s="163"/>
      <c r="V131" s="163"/>
      <c r="W131" s="163"/>
      <c r="X131" s="163"/>
      <c r="Y131" s="163"/>
      <c r="Z131" s="163"/>
    </row>
    <row r="132" ht="15.75" customHeight="1">
      <c r="A132" s="786" t="s">
        <v>975</v>
      </c>
      <c r="B132" s="59"/>
      <c r="C132" s="59"/>
      <c r="D132" s="60"/>
      <c r="E132" s="882">
        <f>E130+E131</f>
        <v>8155.395748</v>
      </c>
      <c r="F132" s="887"/>
      <c r="G132" s="775"/>
      <c r="H132" s="888"/>
      <c r="I132" s="775"/>
      <c r="J132" s="775"/>
      <c r="K132" s="775"/>
      <c r="L132" s="775"/>
      <c r="M132" s="775"/>
      <c r="N132" s="775"/>
      <c r="O132" s="775"/>
      <c r="P132" s="775"/>
      <c r="Q132" s="775"/>
      <c r="R132" s="775"/>
      <c r="S132" s="775"/>
      <c r="T132" s="775"/>
      <c r="U132" s="775"/>
      <c r="V132" s="775"/>
      <c r="W132" s="775"/>
      <c r="X132" s="775"/>
      <c r="Y132" s="775"/>
      <c r="Z132" s="775"/>
    </row>
    <row r="133" ht="15.75" customHeight="1">
      <c r="A133" s="889" t="s">
        <v>976</v>
      </c>
      <c r="B133" s="59"/>
      <c r="C133" s="59"/>
      <c r="D133" s="60"/>
      <c r="E133" s="890">
        <f>E132*E8</f>
        <v>8155.395748</v>
      </c>
      <c r="F133" s="891"/>
      <c r="G133" s="775"/>
      <c r="H133" s="775"/>
      <c r="I133" s="775"/>
      <c r="J133" s="775"/>
      <c r="K133" s="775"/>
      <c r="L133" s="775"/>
      <c r="M133" s="775"/>
      <c r="N133" s="775"/>
      <c r="O133" s="775"/>
      <c r="P133" s="775"/>
      <c r="Q133" s="775"/>
      <c r="R133" s="775"/>
      <c r="S133" s="775"/>
      <c r="T133" s="775"/>
      <c r="U133" s="775"/>
      <c r="V133" s="775"/>
      <c r="W133" s="775"/>
      <c r="X133" s="775"/>
      <c r="Y133" s="775"/>
      <c r="Z133" s="775"/>
    </row>
    <row r="134" ht="15.75" customHeight="1">
      <c r="A134" s="892"/>
      <c r="B134" s="893"/>
      <c r="C134" s="893"/>
      <c r="D134" s="894"/>
      <c r="E134" s="893"/>
      <c r="F134" s="775"/>
      <c r="G134" s="895"/>
      <c r="H134" s="775"/>
      <c r="I134" s="775"/>
      <c r="J134" s="775"/>
      <c r="K134" s="775"/>
      <c r="L134" s="775"/>
      <c r="M134" s="775"/>
      <c r="N134" s="775"/>
      <c r="O134" s="775"/>
      <c r="P134" s="775"/>
      <c r="Q134" s="775"/>
      <c r="R134" s="775"/>
      <c r="S134" s="775"/>
      <c r="T134" s="775"/>
      <c r="U134" s="775"/>
      <c r="V134" s="775"/>
      <c r="W134" s="775"/>
      <c r="X134" s="775"/>
      <c r="Y134" s="775"/>
      <c r="Z134" s="775"/>
    </row>
    <row r="135" ht="13.5" customHeight="1">
      <c r="A135" s="786" t="s">
        <v>977</v>
      </c>
      <c r="B135" s="59"/>
      <c r="C135" s="59"/>
      <c r="D135" s="60"/>
      <c r="E135" s="885">
        <f>E132</f>
        <v>8155.395748</v>
      </c>
      <c r="F135" s="775"/>
      <c r="G135" s="775"/>
      <c r="H135" s="775"/>
      <c r="I135" s="775"/>
      <c r="J135" s="775"/>
      <c r="K135" s="775"/>
      <c r="L135" s="775"/>
      <c r="M135" s="775"/>
      <c r="N135" s="775"/>
      <c r="O135" s="775"/>
      <c r="P135" s="775"/>
      <c r="Q135" s="775"/>
      <c r="R135" s="775"/>
      <c r="S135" s="775"/>
      <c r="T135" s="775"/>
      <c r="U135" s="775"/>
      <c r="V135" s="775"/>
      <c r="W135" s="775"/>
      <c r="X135" s="775"/>
      <c r="Y135" s="775"/>
      <c r="Z135" s="775"/>
    </row>
    <row r="136" ht="13.5" customHeight="1">
      <c r="A136" s="782"/>
      <c r="B136" s="59"/>
      <c r="C136" s="59"/>
      <c r="D136" s="60"/>
      <c r="E136" s="864"/>
      <c r="F136" s="775"/>
      <c r="G136" s="775"/>
      <c r="H136" s="775"/>
      <c r="I136" s="775"/>
      <c r="J136" s="775"/>
      <c r="K136" s="775"/>
      <c r="L136" s="775"/>
      <c r="M136" s="775"/>
      <c r="N136" s="775"/>
      <c r="O136" s="775"/>
      <c r="P136" s="775"/>
      <c r="Q136" s="775"/>
      <c r="R136" s="775"/>
      <c r="S136" s="775"/>
      <c r="T136" s="775"/>
      <c r="U136" s="775"/>
      <c r="V136" s="775"/>
      <c r="W136" s="775"/>
      <c r="X136" s="775"/>
      <c r="Y136" s="775"/>
      <c r="Z136" s="775"/>
    </row>
    <row r="137" ht="15.75" customHeight="1">
      <c r="A137" s="873"/>
      <c r="B137" s="775"/>
      <c r="C137" s="775"/>
      <c r="D137" s="874"/>
      <c r="E137" s="775"/>
      <c r="F137" s="775"/>
      <c r="G137" s="775"/>
      <c r="H137" s="775"/>
      <c r="I137" s="775"/>
      <c r="J137" s="775"/>
      <c r="K137" s="775"/>
      <c r="L137" s="775"/>
      <c r="M137" s="775"/>
      <c r="N137" s="775"/>
      <c r="O137" s="775"/>
      <c r="P137" s="775"/>
      <c r="Q137" s="775"/>
      <c r="R137" s="775"/>
      <c r="S137" s="775"/>
      <c r="T137" s="775"/>
      <c r="U137" s="775"/>
      <c r="V137" s="775"/>
      <c r="W137" s="775"/>
      <c r="X137" s="775"/>
      <c r="Y137" s="775"/>
      <c r="Z137" s="775"/>
    </row>
    <row r="138" ht="13.5" customHeight="1">
      <c r="A138" s="873"/>
      <c r="B138" s="775"/>
      <c r="C138" s="775"/>
      <c r="D138" s="874"/>
      <c r="E138" s="775"/>
      <c r="F138" s="775"/>
      <c r="G138" s="775"/>
      <c r="H138" s="775"/>
      <c r="I138" s="775"/>
      <c r="J138" s="775"/>
      <c r="K138" s="775"/>
      <c r="L138" s="775"/>
      <c r="M138" s="775"/>
      <c r="N138" s="775"/>
      <c r="O138" s="775"/>
      <c r="P138" s="775"/>
      <c r="Q138" s="775"/>
      <c r="R138" s="775"/>
      <c r="S138" s="775"/>
      <c r="T138" s="775"/>
      <c r="U138" s="775"/>
      <c r="V138" s="775"/>
      <c r="W138" s="775"/>
      <c r="X138" s="775"/>
      <c r="Y138" s="775"/>
      <c r="Z138" s="775"/>
    </row>
    <row r="139" ht="13.5" customHeight="1">
      <c r="A139" s="873"/>
      <c r="B139" s="775"/>
      <c r="C139" s="775"/>
      <c r="D139" s="874"/>
      <c r="E139" s="775"/>
      <c r="F139" s="775"/>
      <c r="G139" s="775"/>
      <c r="H139" s="775"/>
      <c r="I139" s="775"/>
      <c r="J139" s="775"/>
      <c r="K139" s="775"/>
      <c r="L139" s="775"/>
      <c r="M139" s="775"/>
      <c r="N139" s="775"/>
      <c r="O139" s="775"/>
      <c r="P139" s="775"/>
      <c r="Q139" s="775"/>
      <c r="R139" s="775"/>
      <c r="S139" s="775"/>
      <c r="T139" s="775"/>
      <c r="U139" s="775"/>
      <c r="V139" s="775"/>
      <c r="W139" s="775"/>
      <c r="X139" s="775"/>
      <c r="Y139" s="775"/>
      <c r="Z139" s="775"/>
    </row>
    <row r="140" ht="13.5" customHeight="1">
      <c r="A140" s="873"/>
      <c r="B140" s="775"/>
      <c r="C140" s="775"/>
      <c r="D140" s="874"/>
      <c r="E140" s="775"/>
      <c r="F140" s="775"/>
      <c r="G140" s="775"/>
      <c r="H140" s="775"/>
      <c r="I140" s="775"/>
      <c r="J140" s="775"/>
      <c r="K140" s="775"/>
      <c r="L140" s="775"/>
      <c r="M140" s="775"/>
      <c r="N140" s="775"/>
      <c r="O140" s="775"/>
      <c r="P140" s="775"/>
      <c r="Q140" s="775"/>
      <c r="R140" s="775"/>
      <c r="S140" s="775"/>
      <c r="T140" s="775"/>
      <c r="U140" s="775"/>
      <c r="V140" s="775"/>
      <c r="W140" s="775"/>
      <c r="X140" s="775"/>
      <c r="Y140" s="775"/>
      <c r="Z140" s="775"/>
    </row>
    <row r="141" ht="13.5" customHeight="1">
      <c r="A141" s="873"/>
      <c r="B141" s="775"/>
      <c r="C141" s="775"/>
      <c r="D141" s="874"/>
      <c r="E141" s="775"/>
      <c r="F141" s="775"/>
      <c r="G141" s="775"/>
      <c r="H141" s="775"/>
      <c r="I141" s="775"/>
      <c r="J141" s="775"/>
      <c r="K141" s="775"/>
      <c r="L141" s="775"/>
      <c r="M141" s="775"/>
      <c r="N141" s="775"/>
      <c r="O141" s="775"/>
      <c r="P141" s="775"/>
      <c r="Q141" s="775"/>
      <c r="R141" s="775"/>
      <c r="S141" s="775"/>
      <c r="T141" s="775"/>
      <c r="U141" s="775"/>
      <c r="V141" s="775"/>
      <c r="W141" s="775"/>
      <c r="X141" s="775"/>
      <c r="Y141" s="775"/>
      <c r="Z141" s="775"/>
    </row>
    <row r="142" ht="13.5" customHeight="1">
      <c r="A142" s="873"/>
      <c r="B142" s="775"/>
      <c r="C142" s="775"/>
      <c r="D142" s="874"/>
      <c r="E142" s="775"/>
      <c r="F142" s="775"/>
      <c r="G142" s="775"/>
      <c r="H142" s="775"/>
      <c r="I142" s="775"/>
      <c r="J142" s="775"/>
      <c r="K142" s="775"/>
      <c r="L142" s="775"/>
      <c r="M142" s="775"/>
      <c r="N142" s="775"/>
      <c r="O142" s="775"/>
      <c r="P142" s="775"/>
      <c r="Q142" s="775"/>
      <c r="R142" s="775"/>
      <c r="S142" s="775"/>
      <c r="T142" s="775"/>
      <c r="U142" s="775"/>
      <c r="V142" s="775"/>
      <c r="W142" s="775"/>
      <c r="X142" s="775"/>
      <c r="Y142" s="775"/>
      <c r="Z142" s="775"/>
    </row>
    <row r="143" ht="13.5" customHeight="1">
      <c r="A143" s="873"/>
      <c r="B143" s="775"/>
      <c r="C143" s="775"/>
      <c r="D143" s="874"/>
      <c r="E143" s="775"/>
      <c r="F143" s="775"/>
      <c r="G143" s="775"/>
      <c r="H143" s="775"/>
      <c r="I143" s="775"/>
      <c r="J143" s="775"/>
      <c r="K143" s="775"/>
      <c r="L143" s="775"/>
      <c r="M143" s="775"/>
      <c r="N143" s="775"/>
      <c r="O143" s="775"/>
      <c r="P143" s="775"/>
      <c r="Q143" s="775"/>
      <c r="R143" s="775"/>
      <c r="S143" s="775"/>
      <c r="T143" s="775"/>
      <c r="U143" s="775"/>
      <c r="V143" s="775"/>
      <c r="W143" s="775"/>
      <c r="X143" s="775"/>
      <c r="Y143" s="775"/>
      <c r="Z143" s="775"/>
    </row>
    <row r="144" ht="13.5" customHeight="1">
      <c r="A144" s="873"/>
      <c r="B144" s="775"/>
      <c r="C144" s="775"/>
      <c r="D144" s="874"/>
      <c r="E144" s="775"/>
      <c r="F144" s="775"/>
      <c r="G144" s="775"/>
      <c r="H144" s="775"/>
      <c r="I144" s="775"/>
      <c r="J144" s="775"/>
      <c r="K144" s="775"/>
      <c r="L144" s="775"/>
      <c r="M144" s="775"/>
      <c r="N144" s="775"/>
      <c r="O144" s="775"/>
      <c r="P144" s="775"/>
      <c r="Q144" s="775"/>
      <c r="R144" s="775"/>
      <c r="S144" s="775"/>
      <c r="T144" s="775"/>
      <c r="U144" s="775"/>
      <c r="V144" s="775"/>
      <c r="W144" s="775"/>
      <c r="X144" s="775"/>
      <c r="Y144" s="775"/>
      <c r="Z144" s="775"/>
    </row>
    <row r="145" ht="13.5" customHeight="1">
      <c r="A145" s="873"/>
      <c r="B145" s="775"/>
      <c r="C145" s="775"/>
      <c r="D145" s="874"/>
      <c r="E145" s="775"/>
      <c r="F145" s="775"/>
      <c r="G145" s="775"/>
      <c r="H145" s="775"/>
      <c r="I145" s="775"/>
      <c r="J145" s="775"/>
      <c r="K145" s="775"/>
      <c r="L145" s="775"/>
      <c r="M145" s="775"/>
      <c r="N145" s="775"/>
      <c r="O145" s="775"/>
      <c r="P145" s="775"/>
      <c r="Q145" s="775"/>
      <c r="R145" s="775"/>
      <c r="S145" s="775"/>
      <c r="T145" s="775"/>
      <c r="U145" s="775"/>
      <c r="V145" s="775"/>
      <c r="W145" s="775"/>
      <c r="X145" s="775"/>
      <c r="Y145" s="775"/>
      <c r="Z145" s="775"/>
    </row>
    <row r="146" ht="13.5" customHeight="1">
      <c r="A146" s="873"/>
      <c r="B146" s="775"/>
      <c r="C146" s="775"/>
      <c r="D146" s="874"/>
      <c r="E146" s="775"/>
      <c r="F146" s="775"/>
      <c r="G146" s="775"/>
      <c r="H146" s="775"/>
      <c r="I146" s="775"/>
      <c r="J146" s="775"/>
      <c r="K146" s="775"/>
      <c r="L146" s="775"/>
      <c r="M146" s="775"/>
      <c r="N146" s="775"/>
      <c r="O146" s="775"/>
      <c r="P146" s="775"/>
      <c r="Q146" s="775"/>
      <c r="R146" s="775"/>
      <c r="S146" s="775"/>
      <c r="T146" s="775"/>
      <c r="U146" s="775"/>
      <c r="V146" s="775"/>
      <c r="W146" s="775"/>
      <c r="X146" s="775"/>
      <c r="Y146" s="775"/>
      <c r="Z146" s="775"/>
    </row>
    <row r="147" ht="13.5" customHeight="1">
      <c r="A147" s="873"/>
      <c r="B147" s="775"/>
      <c r="C147" s="775"/>
      <c r="D147" s="874"/>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row>
    <row r="148" ht="13.5" customHeight="1">
      <c r="A148" s="873"/>
      <c r="B148" s="775"/>
      <c r="C148" s="775"/>
      <c r="D148" s="874"/>
      <c r="E148" s="775"/>
      <c r="F148" s="775"/>
      <c r="G148" s="775"/>
      <c r="H148" s="775"/>
      <c r="I148" s="775"/>
      <c r="J148" s="775"/>
      <c r="K148" s="775"/>
      <c r="L148" s="775"/>
      <c r="M148" s="775"/>
      <c r="N148" s="775"/>
      <c r="O148" s="775"/>
      <c r="P148" s="775"/>
      <c r="Q148" s="775"/>
      <c r="R148" s="775"/>
      <c r="S148" s="775"/>
      <c r="T148" s="775"/>
      <c r="U148" s="775"/>
      <c r="V148" s="775"/>
      <c r="W148" s="775"/>
      <c r="X148" s="775"/>
      <c r="Y148" s="775"/>
      <c r="Z148" s="775"/>
    </row>
    <row r="149" ht="13.5" customHeight="1">
      <c r="A149" s="873"/>
      <c r="B149" s="775"/>
      <c r="C149" s="775"/>
      <c r="D149" s="874"/>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row>
    <row r="150" ht="13.5" customHeight="1">
      <c r="A150" s="873"/>
      <c r="B150" s="775"/>
      <c r="C150" s="775"/>
      <c r="D150" s="874"/>
      <c r="E150" s="775"/>
      <c r="F150" s="775"/>
      <c r="G150" s="775"/>
      <c r="H150" s="775"/>
      <c r="I150" s="775"/>
      <c r="J150" s="775"/>
      <c r="K150" s="775"/>
      <c r="L150" s="775"/>
      <c r="M150" s="775"/>
      <c r="N150" s="775"/>
      <c r="O150" s="775"/>
      <c r="P150" s="775"/>
      <c r="Q150" s="775"/>
      <c r="R150" s="775"/>
      <c r="S150" s="775"/>
      <c r="T150" s="775"/>
      <c r="U150" s="775"/>
      <c r="V150" s="775"/>
      <c r="W150" s="775"/>
      <c r="X150" s="775"/>
      <c r="Y150" s="775"/>
      <c r="Z150" s="775"/>
    </row>
    <row r="151" ht="13.5" customHeight="1">
      <c r="A151" s="873"/>
      <c r="B151" s="775"/>
      <c r="C151" s="775"/>
      <c r="D151" s="874"/>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row>
    <row r="152" ht="13.5" customHeight="1">
      <c r="A152" s="873"/>
      <c r="B152" s="775"/>
      <c r="C152" s="775"/>
      <c r="D152" s="874"/>
      <c r="E152" s="775"/>
      <c r="F152" s="775"/>
      <c r="G152" s="775"/>
      <c r="H152" s="775"/>
      <c r="I152" s="775"/>
      <c r="J152" s="775"/>
      <c r="K152" s="775"/>
      <c r="L152" s="775"/>
      <c r="M152" s="775"/>
      <c r="N152" s="775"/>
      <c r="O152" s="775"/>
      <c r="P152" s="775"/>
      <c r="Q152" s="775"/>
      <c r="R152" s="775"/>
      <c r="S152" s="775"/>
      <c r="T152" s="775"/>
      <c r="U152" s="775"/>
      <c r="V152" s="775"/>
      <c r="W152" s="775"/>
      <c r="X152" s="775"/>
      <c r="Y152" s="775"/>
      <c r="Z152" s="775"/>
    </row>
    <row r="153" ht="13.5" customHeight="1">
      <c r="A153" s="873"/>
      <c r="B153" s="775"/>
      <c r="C153" s="775"/>
      <c r="D153" s="874"/>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row>
    <row r="154" ht="13.5" customHeight="1">
      <c r="A154" s="873"/>
      <c r="B154" s="775"/>
      <c r="C154" s="775"/>
      <c r="D154" s="874"/>
      <c r="E154" s="775"/>
      <c r="F154" s="775"/>
      <c r="G154" s="775"/>
      <c r="H154" s="775"/>
      <c r="I154" s="775"/>
      <c r="J154" s="775"/>
      <c r="K154" s="775"/>
      <c r="L154" s="775"/>
      <c r="M154" s="775"/>
      <c r="N154" s="775"/>
      <c r="O154" s="775"/>
      <c r="P154" s="775"/>
      <c r="Q154" s="775"/>
      <c r="R154" s="775"/>
      <c r="S154" s="775"/>
      <c r="T154" s="775"/>
      <c r="U154" s="775"/>
      <c r="V154" s="775"/>
      <c r="W154" s="775"/>
      <c r="X154" s="775"/>
      <c r="Y154" s="775"/>
      <c r="Z154" s="775"/>
    </row>
    <row r="155" ht="15.75" customHeight="1">
      <c r="A155" s="873"/>
      <c r="B155" s="775"/>
      <c r="C155" s="775"/>
      <c r="D155" s="874"/>
      <c r="E155" s="775"/>
      <c r="F155" s="775"/>
      <c r="G155" s="775"/>
      <c r="H155" s="775"/>
      <c r="I155" s="775"/>
      <c r="J155" s="775"/>
      <c r="K155" s="775"/>
      <c r="L155" s="775"/>
      <c r="M155" s="775"/>
      <c r="N155" s="775"/>
      <c r="O155" s="775"/>
      <c r="P155" s="775"/>
      <c r="Q155" s="775"/>
      <c r="R155" s="775"/>
      <c r="S155" s="775"/>
      <c r="T155" s="775"/>
      <c r="U155" s="775"/>
      <c r="V155" s="775"/>
      <c r="W155" s="775"/>
      <c r="X155" s="775"/>
      <c r="Y155" s="775"/>
      <c r="Z155" s="775"/>
    </row>
    <row r="156" ht="15.75" customHeight="1">
      <c r="A156" s="873"/>
      <c r="B156" s="775"/>
      <c r="C156" s="775"/>
      <c r="D156" s="874"/>
      <c r="E156" s="775"/>
      <c r="F156" s="775"/>
      <c r="G156" s="775"/>
      <c r="H156" s="775"/>
      <c r="I156" s="775"/>
      <c r="J156" s="775"/>
      <c r="K156" s="775"/>
      <c r="L156" s="775"/>
      <c r="M156" s="775"/>
      <c r="N156" s="775"/>
      <c r="O156" s="775"/>
      <c r="P156" s="775"/>
      <c r="Q156" s="775"/>
      <c r="R156" s="775"/>
      <c r="S156" s="775"/>
      <c r="T156" s="775"/>
      <c r="U156" s="775"/>
      <c r="V156" s="775"/>
      <c r="W156" s="775"/>
      <c r="X156" s="775"/>
      <c r="Y156" s="775"/>
      <c r="Z156" s="775"/>
    </row>
    <row r="157" ht="15.75" customHeight="1">
      <c r="A157" s="873"/>
      <c r="B157" s="775"/>
      <c r="C157" s="775"/>
      <c r="D157" s="874"/>
      <c r="E157" s="775"/>
      <c r="F157" s="775"/>
      <c r="G157" s="775"/>
      <c r="H157" s="775"/>
      <c r="I157" s="775"/>
      <c r="J157" s="775"/>
      <c r="K157" s="775"/>
      <c r="L157" s="775"/>
      <c r="M157" s="775"/>
      <c r="N157" s="775"/>
      <c r="O157" s="775"/>
      <c r="P157" s="775"/>
      <c r="Q157" s="775"/>
      <c r="R157" s="775"/>
      <c r="S157" s="775"/>
      <c r="T157" s="775"/>
      <c r="U157" s="775"/>
      <c r="V157" s="775"/>
      <c r="W157" s="775"/>
      <c r="X157" s="775"/>
      <c r="Y157" s="775"/>
      <c r="Z157" s="775"/>
    </row>
    <row r="158" ht="15.75" customHeight="1">
      <c r="A158" s="873"/>
      <c r="B158" s="775"/>
      <c r="C158" s="775"/>
      <c r="D158" s="874"/>
      <c r="E158" s="775"/>
      <c r="F158" s="775"/>
      <c r="G158" s="775"/>
      <c r="H158" s="775"/>
      <c r="I158" s="775"/>
      <c r="J158" s="775"/>
      <c r="K158" s="775"/>
      <c r="L158" s="775"/>
      <c r="M158" s="775"/>
      <c r="N158" s="775"/>
      <c r="O158" s="775"/>
      <c r="P158" s="775"/>
      <c r="Q158" s="775"/>
      <c r="R158" s="775"/>
      <c r="S158" s="775"/>
      <c r="T158" s="775"/>
      <c r="U158" s="775"/>
      <c r="V158" s="775"/>
      <c r="W158" s="775"/>
      <c r="X158" s="775"/>
      <c r="Y158" s="775"/>
      <c r="Z158" s="775"/>
    </row>
    <row r="159" ht="15.75" customHeight="1">
      <c r="A159" s="873"/>
      <c r="B159" s="775"/>
      <c r="C159" s="775"/>
      <c r="D159" s="874"/>
      <c r="E159" s="775"/>
      <c r="F159" s="775"/>
      <c r="G159" s="775"/>
      <c r="H159" s="775"/>
      <c r="I159" s="775"/>
      <c r="J159" s="775"/>
      <c r="K159" s="775"/>
      <c r="L159" s="775"/>
      <c r="M159" s="775"/>
      <c r="N159" s="775"/>
      <c r="O159" s="775"/>
      <c r="P159" s="775"/>
      <c r="Q159" s="775"/>
      <c r="R159" s="775"/>
      <c r="S159" s="775"/>
      <c r="T159" s="775"/>
      <c r="U159" s="775"/>
      <c r="V159" s="775"/>
      <c r="W159" s="775"/>
      <c r="X159" s="775"/>
      <c r="Y159" s="775"/>
      <c r="Z159" s="775"/>
    </row>
    <row r="160" ht="15.75" customHeight="1">
      <c r="A160" s="873"/>
      <c r="B160" s="775"/>
      <c r="C160" s="775"/>
      <c r="D160" s="874"/>
      <c r="E160" s="775"/>
      <c r="F160" s="775"/>
      <c r="G160" s="775"/>
      <c r="H160" s="775"/>
      <c r="I160" s="775"/>
      <c r="J160" s="775"/>
      <c r="K160" s="775"/>
      <c r="L160" s="775"/>
      <c r="M160" s="775"/>
      <c r="N160" s="775"/>
      <c r="O160" s="775"/>
      <c r="P160" s="775"/>
      <c r="Q160" s="775"/>
      <c r="R160" s="775"/>
      <c r="S160" s="775"/>
      <c r="T160" s="775"/>
      <c r="U160" s="775"/>
      <c r="V160" s="775"/>
      <c r="W160" s="775"/>
      <c r="X160" s="775"/>
      <c r="Y160" s="775"/>
      <c r="Z160" s="775"/>
    </row>
    <row r="161" ht="15.75" customHeight="1">
      <c r="A161" s="873"/>
      <c r="B161" s="775"/>
      <c r="C161" s="775"/>
      <c r="D161" s="874"/>
      <c r="E161" s="775"/>
      <c r="F161" s="775"/>
      <c r="G161" s="775"/>
      <c r="H161" s="775"/>
      <c r="I161" s="775"/>
      <c r="J161" s="775"/>
      <c r="K161" s="775"/>
      <c r="L161" s="775"/>
      <c r="M161" s="775"/>
      <c r="N161" s="775"/>
      <c r="O161" s="775"/>
      <c r="P161" s="775"/>
      <c r="Q161" s="775"/>
      <c r="R161" s="775"/>
      <c r="S161" s="775"/>
      <c r="T161" s="775"/>
      <c r="U161" s="775"/>
      <c r="V161" s="775"/>
      <c r="W161" s="775"/>
      <c r="X161" s="775"/>
      <c r="Y161" s="775"/>
      <c r="Z161" s="775"/>
    </row>
    <row r="162" ht="15.75" customHeight="1">
      <c r="A162" s="873"/>
      <c r="B162" s="775"/>
      <c r="C162" s="775"/>
      <c r="D162" s="874"/>
      <c r="E162" s="775"/>
      <c r="F162" s="775"/>
      <c r="G162" s="775"/>
      <c r="H162" s="775"/>
      <c r="I162" s="775"/>
      <c r="J162" s="775"/>
      <c r="K162" s="775"/>
      <c r="L162" s="775"/>
      <c r="M162" s="775"/>
      <c r="N162" s="775"/>
      <c r="O162" s="775"/>
      <c r="P162" s="775"/>
      <c r="Q162" s="775"/>
      <c r="R162" s="775"/>
      <c r="S162" s="775"/>
      <c r="T162" s="775"/>
      <c r="U162" s="775"/>
      <c r="V162" s="775"/>
      <c r="W162" s="775"/>
      <c r="X162" s="775"/>
      <c r="Y162" s="775"/>
      <c r="Z162" s="775"/>
    </row>
    <row r="163" ht="15.75" customHeight="1">
      <c r="A163" s="873"/>
      <c r="B163" s="775"/>
      <c r="C163" s="775"/>
      <c r="D163" s="874"/>
      <c r="E163" s="775"/>
      <c r="F163" s="775"/>
      <c r="G163" s="775"/>
      <c r="H163" s="775"/>
      <c r="I163" s="775"/>
      <c r="J163" s="775"/>
      <c r="K163" s="775"/>
      <c r="L163" s="775"/>
      <c r="M163" s="775"/>
      <c r="N163" s="775"/>
      <c r="O163" s="775"/>
      <c r="P163" s="775"/>
      <c r="Q163" s="775"/>
      <c r="R163" s="775"/>
      <c r="S163" s="775"/>
      <c r="T163" s="775"/>
      <c r="U163" s="775"/>
      <c r="V163" s="775"/>
      <c r="W163" s="775"/>
      <c r="X163" s="775"/>
      <c r="Y163" s="775"/>
      <c r="Z163" s="775"/>
    </row>
    <row r="164" ht="15.75" customHeight="1">
      <c r="A164" s="873"/>
      <c r="B164" s="775"/>
      <c r="C164" s="775"/>
      <c r="D164" s="874"/>
      <c r="E164" s="775"/>
      <c r="F164" s="775"/>
      <c r="G164" s="775"/>
      <c r="H164" s="775"/>
      <c r="I164" s="775"/>
      <c r="J164" s="775"/>
      <c r="K164" s="775"/>
      <c r="L164" s="775"/>
      <c r="M164" s="775"/>
      <c r="N164" s="775"/>
      <c r="O164" s="775"/>
      <c r="P164" s="775"/>
      <c r="Q164" s="775"/>
      <c r="R164" s="775"/>
      <c r="S164" s="775"/>
      <c r="T164" s="775"/>
      <c r="U164" s="775"/>
      <c r="V164" s="775"/>
      <c r="W164" s="775"/>
      <c r="X164" s="775"/>
      <c r="Y164" s="775"/>
      <c r="Z164" s="775"/>
    </row>
    <row r="165" ht="15.75" customHeight="1">
      <c r="A165" s="873"/>
      <c r="B165" s="775"/>
      <c r="C165" s="775"/>
      <c r="D165" s="874"/>
      <c r="E165" s="775"/>
      <c r="F165" s="775"/>
      <c r="G165" s="775"/>
      <c r="H165" s="775"/>
      <c r="I165" s="775"/>
      <c r="J165" s="775"/>
      <c r="K165" s="775"/>
      <c r="L165" s="775"/>
      <c r="M165" s="775"/>
      <c r="N165" s="775"/>
      <c r="O165" s="775"/>
      <c r="P165" s="775"/>
      <c r="Q165" s="775"/>
      <c r="R165" s="775"/>
      <c r="S165" s="775"/>
      <c r="T165" s="775"/>
      <c r="U165" s="775"/>
      <c r="V165" s="775"/>
      <c r="W165" s="775"/>
      <c r="X165" s="775"/>
      <c r="Y165" s="775"/>
      <c r="Z165" s="775"/>
    </row>
    <row r="166" ht="15.75" customHeight="1">
      <c r="A166" s="873"/>
      <c r="B166" s="775"/>
      <c r="C166" s="775"/>
      <c r="D166" s="874"/>
      <c r="E166" s="775"/>
      <c r="F166" s="775"/>
      <c r="G166" s="775"/>
      <c r="H166" s="775"/>
      <c r="I166" s="775"/>
      <c r="J166" s="775"/>
      <c r="K166" s="775"/>
      <c r="L166" s="775"/>
      <c r="M166" s="775"/>
      <c r="N166" s="775"/>
      <c r="O166" s="775"/>
      <c r="P166" s="775"/>
      <c r="Q166" s="775"/>
      <c r="R166" s="775"/>
      <c r="S166" s="775"/>
      <c r="T166" s="775"/>
      <c r="U166" s="775"/>
      <c r="V166" s="775"/>
      <c r="W166" s="775"/>
      <c r="X166" s="775"/>
      <c r="Y166" s="775"/>
      <c r="Z166" s="775"/>
    </row>
    <row r="167" ht="15.75" customHeight="1">
      <c r="A167" s="873"/>
      <c r="B167" s="775"/>
      <c r="C167" s="775"/>
      <c r="D167" s="874"/>
      <c r="E167" s="775"/>
      <c r="F167" s="775"/>
      <c r="G167" s="775"/>
      <c r="H167" s="775"/>
      <c r="I167" s="775"/>
      <c r="J167" s="775"/>
      <c r="K167" s="775"/>
      <c r="L167" s="775"/>
      <c r="M167" s="775"/>
      <c r="N167" s="775"/>
      <c r="O167" s="775"/>
      <c r="P167" s="775"/>
      <c r="Q167" s="775"/>
      <c r="R167" s="775"/>
      <c r="S167" s="775"/>
      <c r="T167" s="775"/>
      <c r="U167" s="775"/>
      <c r="V167" s="775"/>
      <c r="W167" s="775"/>
      <c r="X167" s="775"/>
      <c r="Y167" s="775"/>
      <c r="Z167" s="775"/>
    </row>
    <row r="168" ht="15.75" customHeight="1">
      <c r="A168" s="873"/>
      <c r="B168" s="775"/>
      <c r="C168" s="775"/>
      <c r="D168" s="874"/>
      <c r="E168" s="775"/>
      <c r="F168" s="775"/>
      <c r="G168" s="775"/>
      <c r="H168" s="775"/>
      <c r="I168" s="775"/>
      <c r="J168" s="775"/>
      <c r="K168" s="775"/>
      <c r="L168" s="775"/>
      <c r="M168" s="775"/>
      <c r="N168" s="775"/>
      <c r="O168" s="775"/>
      <c r="P168" s="775"/>
      <c r="Q168" s="775"/>
      <c r="R168" s="775"/>
      <c r="S168" s="775"/>
      <c r="T168" s="775"/>
      <c r="U168" s="775"/>
      <c r="V168" s="775"/>
      <c r="W168" s="775"/>
      <c r="X168" s="775"/>
      <c r="Y168" s="775"/>
      <c r="Z168" s="775"/>
    </row>
    <row r="169" ht="15.75" customHeight="1">
      <c r="A169" s="873"/>
      <c r="B169" s="775"/>
      <c r="C169" s="775"/>
      <c r="D169" s="874"/>
      <c r="E169" s="775"/>
      <c r="F169" s="775"/>
      <c r="G169" s="775"/>
      <c r="H169" s="775"/>
      <c r="I169" s="775"/>
      <c r="J169" s="775"/>
      <c r="K169" s="775"/>
      <c r="L169" s="775"/>
      <c r="M169" s="775"/>
      <c r="N169" s="775"/>
      <c r="O169" s="775"/>
      <c r="P169" s="775"/>
      <c r="Q169" s="775"/>
      <c r="R169" s="775"/>
      <c r="S169" s="775"/>
      <c r="T169" s="775"/>
      <c r="U169" s="775"/>
      <c r="V169" s="775"/>
      <c r="W169" s="775"/>
      <c r="X169" s="775"/>
      <c r="Y169" s="775"/>
      <c r="Z169" s="775"/>
    </row>
    <row r="170" ht="15.75" customHeight="1">
      <c r="A170" s="873"/>
      <c r="B170" s="775"/>
      <c r="C170" s="775"/>
      <c r="D170" s="874"/>
      <c r="E170" s="775"/>
      <c r="F170" s="775"/>
      <c r="G170" s="775"/>
      <c r="H170" s="775"/>
      <c r="I170" s="775"/>
      <c r="J170" s="775"/>
      <c r="K170" s="775"/>
      <c r="L170" s="775"/>
      <c r="M170" s="775"/>
      <c r="N170" s="775"/>
      <c r="O170" s="775"/>
      <c r="P170" s="775"/>
      <c r="Q170" s="775"/>
      <c r="R170" s="775"/>
      <c r="S170" s="775"/>
      <c r="T170" s="775"/>
      <c r="U170" s="775"/>
      <c r="V170" s="775"/>
      <c r="W170" s="775"/>
      <c r="X170" s="775"/>
      <c r="Y170" s="775"/>
      <c r="Z170" s="775"/>
    </row>
    <row r="171" ht="15.75" customHeight="1">
      <c r="A171" s="873"/>
      <c r="B171" s="775"/>
      <c r="C171" s="775"/>
      <c r="D171" s="874"/>
      <c r="E171" s="775"/>
      <c r="F171" s="775"/>
      <c r="G171" s="775"/>
      <c r="H171" s="775"/>
      <c r="I171" s="775"/>
      <c r="J171" s="775"/>
      <c r="K171" s="775"/>
      <c r="L171" s="775"/>
      <c r="M171" s="775"/>
      <c r="N171" s="775"/>
      <c r="O171" s="775"/>
      <c r="P171" s="775"/>
      <c r="Q171" s="775"/>
      <c r="R171" s="775"/>
      <c r="S171" s="775"/>
      <c r="T171" s="775"/>
      <c r="U171" s="775"/>
      <c r="V171" s="775"/>
      <c r="W171" s="775"/>
      <c r="X171" s="775"/>
      <c r="Y171" s="775"/>
      <c r="Z171" s="775"/>
    </row>
    <row r="172" ht="15.75" customHeight="1">
      <c r="A172" s="873"/>
      <c r="B172" s="775"/>
      <c r="C172" s="775"/>
      <c r="D172" s="874"/>
      <c r="E172" s="775"/>
      <c r="F172" s="775"/>
      <c r="G172" s="775"/>
      <c r="H172" s="775"/>
      <c r="I172" s="775"/>
      <c r="J172" s="775"/>
      <c r="K172" s="775"/>
      <c r="L172" s="775"/>
      <c r="M172" s="775"/>
      <c r="N172" s="775"/>
      <c r="O172" s="775"/>
      <c r="P172" s="775"/>
      <c r="Q172" s="775"/>
      <c r="R172" s="775"/>
      <c r="S172" s="775"/>
      <c r="T172" s="775"/>
      <c r="U172" s="775"/>
      <c r="V172" s="775"/>
      <c r="W172" s="775"/>
      <c r="X172" s="775"/>
      <c r="Y172" s="775"/>
      <c r="Z172" s="775"/>
    </row>
    <row r="173" ht="15.75" customHeight="1">
      <c r="A173" s="873"/>
      <c r="B173" s="775"/>
      <c r="C173" s="775"/>
      <c r="D173" s="874"/>
      <c r="E173" s="775"/>
      <c r="F173" s="775"/>
      <c r="G173" s="775"/>
      <c r="H173" s="775"/>
      <c r="I173" s="775"/>
      <c r="J173" s="775"/>
      <c r="K173" s="775"/>
      <c r="L173" s="775"/>
      <c r="M173" s="775"/>
      <c r="N173" s="775"/>
      <c r="O173" s="775"/>
      <c r="P173" s="775"/>
      <c r="Q173" s="775"/>
      <c r="R173" s="775"/>
      <c r="S173" s="775"/>
      <c r="T173" s="775"/>
      <c r="U173" s="775"/>
      <c r="V173" s="775"/>
      <c r="W173" s="775"/>
      <c r="X173" s="775"/>
      <c r="Y173" s="775"/>
      <c r="Z173" s="775"/>
    </row>
    <row r="174" ht="15.75" customHeight="1">
      <c r="A174" s="873"/>
      <c r="B174" s="775"/>
      <c r="C174" s="775"/>
      <c r="D174" s="874"/>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row>
    <row r="175" ht="15.75" customHeight="1">
      <c r="A175" s="873"/>
      <c r="B175" s="775"/>
      <c r="C175" s="775"/>
      <c r="D175" s="874"/>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row>
    <row r="176" ht="15.75" customHeight="1">
      <c r="A176" s="873"/>
      <c r="B176" s="775"/>
      <c r="C176" s="775"/>
      <c r="D176" s="874"/>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row>
    <row r="177" ht="15.75" customHeight="1">
      <c r="A177" s="873"/>
      <c r="B177" s="775"/>
      <c r="C177" s="775"/>
      <c r="D177" s="874"/>
      <c r="E177" s="775"/>
      <c r="F177" s="775"/>
      <c r="G177" s="775"/>
      <c r="H177" s="775"/>
      <c r="I177" s="775"/>
      <c r="J177" s="775"/>
      <c r="K177" s="775"/>
      <c r="L177" s="775"/>
      <c r="M177" s="775"/>
      <c r="N177" s="775"/>
      <c r="O177" s="775"/>
      <c r="P177" s="775"/>
      <c r="Q177" s="775"/>
      <c r="R177" s="775"/>
      <c r="S177" s="775"/>
      <c r="T177" s="775"/>
      <c r="U177" s="775"/>
      <c r="V177" s="775"/>
      <c r="W177" s="775"/>
      <c r="X177" s="775"/>
      <c r="Y177" s="775"/>
      <c r="Z177" s="775"/>
    </row>
    <row r="178" ht="15.75" customHeight="1">
      <c r="A178" s="873"/>
      <c r="B178" s="775"/>
      <c r="C178" s="775"/>
      <c r="D178" s="874"/>
      <c r="E178" s="775"/>
      <c r="F178" s="775"/>
      <c r="G178" s="775"/>
      <c r="H178" s="775"/>
      <c r="I178" s="775"/>
      <c r="J178" s="775"/>
      <c r="K178" s="775"/>
      <c r="L178" s="775"/>
      <c r="M178" s="775"/>
      <c r="N178" s="775"/>
      <c r="O178" s="775"/>
      <c r="P178" s="775"/>
      <c r="Q178" s="775"/>
      <c r="R178" s="775"/>
      <c r="S178" s="775"/>
      <c r="T178" s="775"/>
      <c r="U178" s="775"/>
      <c r="V178" s="775"/>
      <c r="W178" s="775"/>
      <c r="X178" s="775"/>
      <c r="Y178" s="775"/>
      <c r="Z178" s="775"/>
    </row>
    <row r="179" ht="15.75" customHeight="1">
      <c r="A179" s="873"/>
      <c r="B179" s="775"/>
      <c r="C179" s="775"/>
      <c r="D179" s="874"/>
      <c r="E179" s="775"/>
      <c r="F179" s="775"/>
      <c r="G179" s="775"/>
      <c r="H179" s="775"/>
      <c r="I179" s="775"/>
      <c r="J179" s="775"/>
      <c r="K179" s="775"/>
      <c r="L179" s="775"/>
      <c r="M179" s="775"/>
      <c r="N179" s="775"/>
      <c r="O179" s="775"/>
      <c r="P179" s="775"/>
      <c r="Q179" s="775"/>
      <c r="R179" s="775"/>
      <c r="S179" s="775"/>
      <c r="T179" s="775"/>
      <c r="U179" s="775"/>
      <c r="V179" s="775"/>
      <c r="W179" s="775"/>
      <c r="X179" s="775"/>
      <c r="Y179" s="775"/>
      <c r="Z179" s="775"/>
    </row>
    <row r="180" ht="15.75" customHeight="1">
      <c r="A180" s="873"/>
      <c r="B180" s="775"/>
      <c r="C180" s="775"/>
      <c r="D180" s="874"/>
      <c r="E180" s="775"/>
      <c r="F180" s="775"/>
      <c r="G180" s="775"/>
      <c r="H180" s="775"/>
      <c r="I180" s="775"/>
      <c r="J180" s="775"/>
      <c r="K180" s="775"/>
      <c r="L180" s="775"/>
      <c r="M180" s="775"/>
      <c r="N180" s="775"/>
      <c r="O180" s="775"/>
      <c r="P180" s="775"/>
      <c r="Q180" s="775"/>
      <c r="R180" s="775"/>
      <c r="S180" s="775"/>
      <c r="T180" s="775"/>
      <c r="U180" s="775"/>
      <c r="V180" s="775"/>
      <c r="W180" s="775"/>
      <c r="X180" s="775"/>
      <c r="Y180" s="775"/>
      <c r="Z180" s="775"/>
    </row>
    <row r="181" ht="15.75" customHeight="1">
      <c r="A181" s="873"/>
      <c r="B181" s="775"/>
      <c r="C181" s="775"/>
      <c r="D181" s="874"/>
      <c r="E181" s="775"/>
      <c r="F181" s="775"/>
      <c r="G181" s="775"/>
      <c r="H181" s="775"/>
      <c r="I181" s="775"/>
      <c r="J181" s="775"/>
      <c r="K181" s="775"/>
      <c r="L181" s="775"/>
      <c r="M181" s="775"/>
      <c r="N181" s="775"/>
      <c r="O181" s="775"/>
      <c r="P181" s="775"/>
      <c r="Q181" s="775"/>
      <c r="R181" s="775"/>
      <c r="S181" s="775"/>
      <c r="T181" s="775"/>
      <c r="U181" s="775"/>
      <c r="V181" s="775"/>
      <c r="W181" s="775"/>
      <c r="X181" s="775"/>
      <c r="Y181" s="775"/>
      <c r="Z181" s="775"/>
    </row>
    <row r="182" ht="15.75" customHeight="1">
      <c r="A182" s="873"/>
      <c r="B182" s="775"/>
      <c r="C182" s="775"/>
      <c r="D182" s="874"/>
      <c r="E182" s="775"/>
      <c r="F182" s="775"/>
      <c r="G182" s="775"/>
      <c r="H182" s="775"/>
      <c r="I182" s="775"/>
      <c r="J182" s="775"/>
      <c r="K182" s="775"/>
      <c r="L182" s="775"/>
      <c r="M182" s="775"/>
      <c r="N182" s="775"/>
      <c r="O182" s="775"/>
      <c r="P182" s="775"/>
      <c r="Q182" s="775"/>
      <c r="R182" s="775"/>
      <c r="S182" s="775"/>
      <c r="T182" s="775"/>
      <c r="U182" s="775"/>
      <c r="V182" s="775"/>
      <c r="W182" s="775"/>
      <c r="X182" s="775"/>
      <c r="Y182" s="775"/>
      <c r="Z182" s="775"/>
    </row>
    <row r="183" ht="15.75" customHeight="1">
      <c r="A183" s="873"/>
      <c r="B183" s="775"/>
      <c r="C183" s="775"/>
      <c r="D183" s="874"/>
      <c r="E183" s="775"/>
      <c r="F183" s="775"/>
      <c r="G183" s="775"/>
      <c r="H183" s="775"/>
      <c r="I183" s="775"/>
      <c r="J183" s="775"/>
      <c r="K183" s="775"/>
      <c r="L183" s="775"/>
      <c r="M183" s="775"/>
      <c r="N183" s="775"/>
      <c r="O183" s="775"/>
      <c r="P183" s="775"/>
      <c r="Q183" s="775"/>
      <c r="R183" s="775"/>
      <c r="S183" s="775"/>
      <c r="T183" s="775"/>
      <c r="U183" s="775"/>
      <c r="V183" s="775"/>
      <c r="W183" s="775"/>
      <c r="X183" s="775"/>
      <c r="Y183" s="775"/>
      <c r="Z183" s="775"/>
    </row>
    <row r="184" ht="15.75" customHeight="1">
      <c r="A184" s="873"/>
      <c r="B184" s="775"/>
      <c r="C184" s="775"/>
      <c r="D184" s="874"/>
      <c r="E184" s="775"/>
      <c r="F184" s="775"/>
      <c r="G184" s="775"/>
      <c r="H184" s="775"/>
      <c r="I184" s="775"/>
      <c r="J184" s="775"/>
      <c r="K184" s="775"/>
      <c r="L184" s="775"/>
      <c r="M184" s="775"/>
      <c r="N184" s="775"/>
      <c r="O184" s="775"/>
      <c r="P184" s="775"/>
      <c r="Q184" s="775"/>
      <c r="R184" s="775"/>
      <c r="S184" s="775"/>
      <c r="T184" s="775"/>
      <c r="U184" s="775"/>
      <c r="V184" s="775"/>
      <c r="W184" s="775"/>
      <c r="X184" s="775"/>
      <c r="Y184" s="775"/>
      <c r="Z184" s="775"/>
    </row>
    <row r="185" ht="15.75" customHeight="1">
      <c r="A185" s="873"/>
      <c r="B185" s="775"/>
      <c r="C185" s="775"/>
      <c r="D185" s="874"/>
      <c r="E185" s="775"/>
      <c r="F185" s="775"/>
      <c r="G185" s="775"/>
      <c r="H185" s="775"/>
      <c r="I185" s="775"/>
      <c r="J185" s="775"/>
      <c r="K185" s="775"/>
      <c r="L185" s="775"/>
      <c r="M185" s="775"/>
      <c r="N185" s="775"/>
      <c r="O185" s="775"/>
      <c r="P185" s="775"/>
      <c r="Q185" s="775"/>
      <c r="R185" s="775"/>
      <c r="S185" s="775"/>
      <c r="T185" s="775"/>
      <c r="U185" s="775"/>
      <c r="V185" s="775"/>
      <c r="W185" s="775"/>
      <c r="X185" s="775"/>
      <c r="Y185" s="775"/>
      <c r="Z185" s="775"/>
    </row>
    <row r="186" ht="15.75" customHeight="1">
      <c r="A186" s="873"/>
      <c r="B186" s="775"/>
      <c r="C186" s="775"/>
      <c r="D186" s="874"/>
      <c r="E186" s="775"/>
      <c r="F186" s="775"/>
      <c r="G186" s="775"/>
      <c r="H186" s="775"/>
      <c r="I186" s="775"/>
      <c r="J186" s="775"/>
      <c r="K186" s="775"/>
      <c r="L186" s="775"/>
      <c r="M186" s="775"/>
      <c r="N186" s="775"/>
      <c r="O186" s="775"/>
      <c r="P186" s="775"/>
      <c r="Q186" s="775"/>
      <c r="R186" s="775"/>
      <c r="S186" s="775"/>
      <c r="T186" s="775"/>
      <c r="U186" s="775"/>
      <c r="V186" s="775"/>
      <c r="W186" s="775"/>
      <c r="X186" s="775"/>
      <c r="Y186" s="775"/>
      <c r="Z186" s="775"/>
    </row>
    <row r="187" ht="15.75" customHeight="1">
      <c r="A187" s="873"/>
      <c r="B187" s="775"/>
      <c r="C187" s="775"/>
      <c r="D187" s="874"/>
      <c r="E187" s="775"/>
      <c r="F187" s="775"/>
      <c r="G187" s="775"/>
      <c r="H187" s="775"/>
      <c r="I187" s="775"/>
      <c r="J187" s="775"/>
      <c r="K187" s="775"/>
      <c r="L187" s="775"/>
      <c r="M187" s="775"/>
      <c r="N187" s="775"/>
      <c r="O187" s="775"/>
      <c r="P187" s="775"/>
      <c r="Q187" s="775"/>
      <c r="R187" s="775"/>
      <c r="S187" s="775"/>
      <c r="T187" s="775"/>
      <c r="U187" s="775"/>
      <c r="V187" s="775"/>
      <c r="W187" s="775"/>
      <c r="X187" s="775"/>
      <c r="Y187" s="775"/>
      <c r="Z187" s="775"/>
    </row>
    <row r="188" ht="15.75" customHeight="1">
      <c r="A188" s="873"/>
      <c r="B188" s="775"/>
      <c r="C188" s="775"/>
      <c r="D188" s="874"/>
      <c r="E188" s="775"/>
      <c r="F188" s="775"/>
      <c r="G188" s="775"/>
      <c r="H188" s="775"/>
      <c r="I188" s="775"/>
      <c r="J188" s="775"/>
      <c r="K188" s="775"/>
      <c r="L188" s="775"/>
      <c r="M188" s="775"/>
      <c r="N188" s="775"/>
      <c r="O188" s="775"/>
      <c r="P188" s="775"/>
      <c r="Q188" s="775"/>
      <c r="R188" s="775"/>
      <c r="S188" s="775"/>
      <c r="T188" s="775"/>
      <c r="U188" s="775"/>
      <c r="V188" s="775"/>
      <c r="W188" s="775"/>
      <c r="X188" s="775"/>
      <c r="Y188" s="775"/>
      <c r="Z188" s="775"/>
    </row>
    <row r="189" ht="15.75" customHeight="1">
      <c r="A189" s="873"/>
      <c r="B189" s="775"/>
      <c r="C189" s="775"/>
      <c r="D189" s="874"/>
      <c r="E189" s="775"/>
      <c r="F189" s="775"/>
      <c r="G189" s="775"/>
      <c r="H189" s="775"/>
      <c r="I189" s="775"/>
      <c r="J189" s="775"/>
      <c r="K189" s="775"/>
      <c r="L189" s="775"/>
      <c r="M189" s="775"/>
      <c r="N189" s="775"/>
      <c r="O189" s="775"/>
      <c r="P189" s="775"/>
      <c r="Q189" s="775"/>
      <c r="R189" s="775"/>
      <c r="S189" s="775"/>
      <c r="T189" s="775"/>
      <c r="U189" s="775"/>
      <c r="V189" s="775"/>
      <c r="W189" s="775"/>
      <c r="X189" s="775"/>
      <c r="Y189" s="775"/>
      <c r="Z189" s="775"/>
    </row>
    <row r="190" ht="15.75" customHeight="1">
      <c r="A190" s="873"/>
      <c r="B190" s="775"/>
      <c r="C190" s="775"/>
      <c r="D190" s="874"/>
      <c r="E190" s="775"/>
      <c r="F190" s="775"/>
      <c r="G190" s="775"/>
      <c r="H190" s="775"/>
      <c r="I190" s="775"/>
      <c r="J190" s="775"/>
      <c r="K190" s="775"/>
      <c r="L190" s="775"/>
      <c r="M190" s="775"/>
      <c r="N190" s="775"/>
      <c r="O190" s="775"/>
      <c r="P190" s="775"/>
      <c r="Q190" s="775"/>
      <c r="R190" s="775"/>
      <c r="S190" s="775"/>
      <c r="T190" s="775"/>
      <c r="U190" s="775"/>
      <c r="V190" s="775"/>
      <c r="W190" s="775"/>
      <c r="X190" s="775"/>
      <c r="Y190" s="775"/>
      <c r="Z190" s="775"/>
    </row>
    <row r="191" ht="15.75" customHeight="1">
      <c r="A191" s="873"/>
      <c r="B191" s="775"/>
      <c r="C191" s="775"/>
      <c r="D191" s="874"/>
      <c r="E191" s="775"/>
      <c r="F191" s="775"/>
      <c r="G191" s="775"/>
      <c r="H191" s="775"/>
      <c r="I191" s="775"/>
      <c r="J191" s="775"/>
      <c r="K191" s="775"/>
      <c r="L191" s="775"/>
      <c r="M191" s="775"/>
      <c r="N191" s="775"/>
      <c r="O191" s="775"/>
      <c r="P191" s="775"/>
      <c r="Q191" s="775"/>
      <c r="R191" s="775"/>
      <c r="S191" s="775"/>
      <c r="T191" s="775"/>
      <c r="U191" s="775"/>
      <c r="V191" s="775"/>
      <c r="W191" s="775"/>
      <c r="X191" s="775"/>
      <c r="Y191" s="775"/>
      <c r="Z191" s="775"/>
    </row>
    <row r="192" ht="15.75" customHeight="1">
      <c r="A192" s="873"/>
      <c r="B192" s="775"/>
      <c r="C192" s="775"/>
      <c r="D192" s="874"/>
      <c r="E192" s="775"/>
      <c r="F192" s="775"/>
      <c r="G192" s="775"/>
      <c r="H192" s="775"/>
      <c r="I192" s="775"/>
      <c r="J192" s="775"/>
      <c r="K192" s="775"/>
      <c r="L192" s="775"/>
      <c r="M192" s="775"/>
      <c r="N192" s="775"/>
      <c r="O192" s="775"/>
      <c r="P192" s="775"/>
      <c r="Q192" s="775"/>
      <c r="R192" s="775"/>
      <c r="S192" s="775"/>
      <c r="T192" s="775"/>
      <c r="U192" s="775"/>
      <c r="V192" s="775"/>
      <c r="W192" s="775"/>
      <c r="X192" s="775"/>
      <c r="Y192" s="775"/>
      <c r="Z192" s="775"/>
    </row>
    <row r="193" ht="15.75" customHeight="1">
      <c r="A193" s="873"/>
      <c r="B193" s="775"/>
      <c r="C193" s="775"/>
      <c r="D193" s="874"/>
      <c r="E193" s="775"/>
      <c r="F193" s="775"/>
      <c r="G193" s="775"/>
      <c r="H193" s="775"/>
      <c r="I193" s="775"/>
      <c r="J193" s="775"/>
      <c r="K193" s="775"/>
      <c r="L193" s="775"/>
      <c r="M193" s="775"/>
      <c r="N193" s="775"/>
      <c r="O193" s="775"/>
      <c r="P193" s="775"/>
      <c r="Q193" s="775"/>
      <c r="R193" s="775"/>
      <c r="S193" s="775"/>
      <c r="T193" s="775"/>
      <c r="U193" s="775"/>
      <c r="V193" s="775"/>
      <c r="W193" s="775"/>
      <c r="X193" s="775"/>
      <c r="Y193" s="775"/>
      <c r="Z193" s="775"/>
    </row>
    <row r="194" ht="15.75" customHeight="1">
      <c r="A194" s="873"/>
      <c r="B194" s="775"/>
      <c r="C194" s="775"/>
      <c r="D194" s="874"/>
      <c r="E194" s="775"/>
      <c r="F194" s="775"/>
      <c r="G194" s="775"/>
      <c r="H194" s="775"/>
      <c r="I194" s="775"/>
      <c r="J194" s="775"/>
      <c r="K194" s="775"/>
      <c r="L194" s="775"/>
      <c r="M194" s="775"/>
      <c r="N194" s="775"/>
      <c r="O194" s="775"/>
      <c r="P194" s="775"/>
      <c r="Q194" s="775"/>
      <c r="R194" s="775"/>
      <c r="S194" s="775"/>
      <c r="T194" s="775"/>
      <c r="U194" s="775"/>
      <c r="V194" s="775"/>
      <c r="W194" s="775"/>
      <c r="X194" s="775"/>
      <c r="Y194" s="775"/>
      <c r="Z194" s="775"/>
    </row>
    <row r="195" ht="15.75" customHeight="1">
      <c r="A195" s="873"/>
      <c r="B195" s="775"/>
      <c r="C195" s="775"/>
      <c r="D195" s="874"/>
      <c r="E195" s="775"/>
      <c r="F195" s="775"/>
      <c r="G195" s="775"/>
      <c r="H195" s="775"/>
      <c r="I195" s="775"/>
      <c r="J195" s="775"/>
      <c r="K195" s="775"/>
      <c r="L195" s="775"/>
      <c r="M195" s="775"/>
      <c r="N195" s="775"/>
      <c r="O195" s="775"/>
      <c r="P195" s="775"/>
      <c r="Q195" s="775"/>
      <c r="R195" s="775"/>
      <c r="S195" s="775"/>
      <c r="T195" s="775"/>
      <c r="U195" s="775"/>
      <c r="V195" s="775"/>
      <c r="W195" s="775"/>
      <c r="X195" s="775"/>
      <c r="Y195" s="775"/>
      <c r="Z195" s="775"/>
    </row>
    <row r="196" ht="15.75" customHeight="1">
      <c r="A196" s="873"/>
      <c r="B196" s="775"/>
      <c r="C196" s="775"/>
      <c r="D196" s="874"/>
      <c r="E196" s="775"/>
      <c r="F196" s="775"/>
      <c r="G196" s="775"/>
      <c r="H196" s="775"/>
      <c r="I196" s="775"/>
      <c r="J196" s="775"/>
      <c r="K196" s="775"/>
      <c r="L196" s="775"/>
      <c r="M196" s="775"/>
      <c r="N196" s="775"/>
      <c r="O196" s="775"/>
      <c r="P196" s="775"/>
      <c r="Q196" s="775"/>
      <c r="R196" s="775"/>
      <c r="S196" s="775"/>
      <c r="T196" s="775"/>
      <c r="U196" s="775"/>
      <c r="V196" s="775"/>
      <c r="W196" s="775"/>
      <c r="X196" s="775"/>
      <c r="Y196" s="775"/>
      <c r="Z196" s="775"/>
    </row>
    <row r="197" ht="15.75" customHeight="1">
      <c r="A197" s="873"/>
      <c r="B197" s="775"/>
      <c r="C197" s="775"/>
      <c r="D197" s="874"/>
      <c r="E197" s="775"/>
      <c r="F197" s="775"/>
      <c r="G197" s="775"/>
      <c r="H197" s="775"/>
      <c r="I197" s="775"/>
      <c r="J197" s="775"/>
      <c r="K197" s="775"/>
      <c r="L197" s="775"/>
      <c r="M197" s="775"/>
      <c r="N197" s="775"/>
      <c r="O197" s="775"/>
      <c r="P197" s="775"/>
      <c r="Q197" s="775"/>
      <c r="R197" s="775"/>
      <c r="S197" s="775"/>
      <c r="T197" s="775"/>
      <c r="U197" s="775"/>
      <c r="V197" s="775"/>
      <c r="W197" s="775"/>
      <c r="X197" s="775"/>
      <c r="Y197" s="775"/>
      <c r="Z197" s="775"/>
    </row>
    <row r="198" ht="15.75" customHeight="1">
      <c r="A198" s="873"/>
      <c r="B198" s="775"/>
      <c r="C198" s="775"/>
      <c r="D198" s="874"/>
      <c r="E198" s="775"/>
      <c r="F198" s="775"/>
      <c r="G198" s="775"/>
      <c r="H198" s="775"/>
      <c r="I198" s="775"/>
      <c r="J198" s="775"/>
      <c r="K198" s="775"/>
      <c r="L198" s="775"/>
      <c r="M198" s="775"/>
      <c r="N198" s="775"/>
      <c r="O198" s="775"/>
      <c r="P198" s="775"/>
      <c r="Q198" s="775"/>
      <c r="R198" s="775"/>
      <c r="S198" s="775"/>
      <c r="T198" s="775"/>
      <c r="U198" s="775"/>
      <c r="V198" s="775"/>
      <c r="W198" s="775"/>
      <c r="X198" s="775"/>
      <c r="Y198" s="775"/>
      <c r="Z198" s="775"/>
    </row>
    <row r="199" ht="15.75" customHeight="1">
      <c r="A199" s="873"/>
      <c r="B199" s="775"/>
      <c r="C199" s="775"/>
      <c r="D199" s="874"/>
      <c r="E199" s="775"/>
      <c r="F199" s="775"/>
      <c r="G199" s="775"/>
      <c r="H199" s="775"/>
      <c r="I199" s="775"/>
      <c r="J199" s="775"/>
      <c r="K199" s="775"/>
      <c r="L199" s="775"/>
      <c r="M199" s="775"/>
      <c r="N199" s="775"/>
      <c r="O199" s="775"/>
      <c r="P199" s="775"/>
      <c r="Q199" s="775"/>
      <c r="R199" s="775"/>
      <c r="S199" s="775"/>
      <c r="T199" s="775"/>
      <c r="U199" s="775"/>
      <c r="V199" s="775"/>
      <c r="W199" s="775"/>
      <c r="X199" s="775"/>
      <c r="Y199" s="775"/>
      <c r="Z199" s="775"/>
    </row>
    <row r="200" ht="15.75" customHeight="1">
      <c r="A200" s="873"/>
      <c r="B200" s="775"/>
      <c r="C200" s="775"/>
      <c r="D200" s="874"/>
      <c r="E200" s="775"/>
      <c r="F200" s="775"/>
      <c r="G200" s="775"/>
      <c r="H200" s="775"/>
      <c r="I200" s="775"/>
      <c r="J200" s="775"/>
      <c r="K200" s="775"/>
      <c r="L200" s="775"/>
      <c r="M200" s="775"/>
      <c r="N200" s="775"/>
      <c r="O200" s="775"/>
      <c r="P200" s="775"/>
      <c r="Q200" s="775"/>
      <c r="R200" s="775"/>
      <c r="S200" s="775"/>
      <c r="T200" s="775"/>
      <c r="U200" s="775"/>
      <c r="V200" s="775"/>
      <c r="W200" s="775"/>
      <c r="X200" s="775"/>
      <c r="Y200" s="775"/>
      <c r="Z200" s="775"/>
    </row>
    <row r="201" ht="15.75" customHeight="1">
      <c r="A201" s="873"/>
      <c r="B201" s="775"/>
      <c r="C201" s="775"/>
      <c r="D201" s="874"/>
      <c r="E201" s="775"/>
      <c r="F201" s="775"/>
      <c r="G201" s="775"/>
      <c r="H201" s="775"/>
      <c r="I201" s="775"/>
      <c r="J201" s="775"/>
      <c r="K201" s="775"/>
      <c r="L201" s="775"/>
      <c r="M201" s="775"/>
      <c r="N201" s="775"/>
      <c r="O201" s="775"/>
      <c r="P201" s="775"/>
      <c r="Q201" s="775"/>
      <c r="R201" s="775"/>
      <c r="S201" s="775"/>
      <c r="T201" s="775"/>
      <c r="U201" s="775"/>
      <c r="V201" s="775"/>
      <c r="W201" s="775"/>
      <c r="X201" s="775"/>
      <c r="Y201" s="775"/>
      <c r="Z201" s="775"/>
    </row>
    <row r="202" ht="15.75" customHeight="1">
      <c r="A202" s="873"/>
      <c r="B202" s="775"/>
      <c r="C202" s="775"/>
      <c r="D202" s="874"/>
      <c r="E202" s="775"/>
      <c r="F202" s="775"/>
      <c r="G202" s="775"/>
      <c r="H202" s="775"/>
      <c r="I202" s="775"/>
      <c r="J202" s="775"/>
      <c r="K202" s="775"/>
      <c r="L202" s="775"/>
      <c r="M202" s="775"/>
      <c r="N202" s="775"/>
      <c r="O202" s="775"/>
      <c r="P202" s="775"/>
      <c r="Q202" s="775"/>
      <c r="R202" s="775"/>
      <c r="S202" s="775"/>
      <c r="T202" s="775"/>
      <c r="U202" s="775"/>
      <c r="V202" s="775"/>
      <c r="W202" s="775"/>
      <c r="X202" s="775"/>
      <c r="Y202" s="775"/>
      <c r="Z202" s="775"/>
    </row>
    <row r="203" ht="15.75" customHeight="1">
      <c r="A203" s="873"/>
      <c r="B203" s="775"/>
      <c r="C203" s="775"/>
      <c r="D203" s="874"/>
      <c r="E203" s="775"/>
      <c r="F203" s="775"/>
      <c r="G203" s="775"/>
      <c r="H203" s="775"/>
      <c r="I203" s="775"/>
      <c r="J203" s="775"/>
      <c r="K203" s="775"/>
      <c r="L203" s="775"/>
      <c r="M203" s="775"/>
      <c r="N203" s="775"/>
      <c r="O203" s="775"/>
      <c r="P203" s="775"/>
      <c r="Q203" s="775"/>
      <c r="R203" s="775"/>
      <c r="S203" s="775"/>
      <c r="T203" s="775"/>
      <c r="U203" s="775"/>
      <c r="V203" s="775"/>
      <c r="W203" s="775"/>
      <c r="X203" s="775"/>
      <c r="Y203" s="775"/>
      <c r="Z203" s="775"/>
    </row>
    <row r="204" ht="15.75" customHeight="1">
      <c r="A204" s="873"/>
      <c r="B204" s="775"/>
      <c r="C204" s="775"/>
      <c r="D204" s="874"/>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row>
    <row r="205" ht="15.75" customHeight="1">
      <c r="A205" s="873"/>
      <c r="B205" s="775"/>
      <c r="C205" s="775"/>
      <c r="D205" s="874"/>
      <c r="E205" s="775"/>
      <c r="F205" s="775"/>
      <c r="G205" s="775"/>
      <c r="H205" s="775"/>
      <c r="I205" s="775"/>
      <c r="J205" s="775"/>
      <c r="K205" s="775"/>
      <c r="L205" s="775"/>
      <c r="M205" s="775"/>
      <c r="N205" s="775"/>
      <c r="O205" s="775"/>
      <c r="P205" s="775"/>
      <c r="Q205" s="775"/>
      <c r="R205" s="775"/>
      <c r="S205" s="775"/>
      <c r="T205" s="775"/>
      <c r="U205" s="775"/>
      <c r="V205" s="775"/>
      <c r="W205" s="775"/>
      <c r="X205" s="775"/>
      <c r="Y205" s="775"/>
      <c r="Z205" s="775"/>
    </row>
    <row r="206" ht="15.75" customHeight="1">
      <c r="A206" s="873"/>
      <c r="B206" s="775"/>
      <c r="C206" s="775"/>
      <c r="D206" s="874"/>
      <c r="E206" s="775"/>
      <c r="F206" s="775"/>
      <c r="G206" s="775"/>
      <c r="H206" s="775"/>
      <c r="I206" s="775"/>
      <c r="J206" s="775"/>
      <c r="K206" s="775"/>
      <c r="L206" s="775"/>
      <c r="M206" s="775"/>
      <c r="N206" s="775"/>
      <c r="O206" s="775"/>
      <c r="P206" s="775"/>
      <c r="Q206" s="775"/>
      <c r="R206" s="775"/>
      <c r="S206" s="775"/>
      <c r="T206" s="775"/>
      <c r="U206" s="775"/>
      <c r="V206" s="775"/>
      <c r="W206" s="775"/>
      <c r="X206" s="775"/>
      <c r="Y206" s="775"/>
      <c r="Z206" s="775"/>
    </row>
    <row r="207" ht="15.75" customHeight="1">
      <c r="A207" s="873"/>
      <c r="B207" s="775"/>
      <c r="C207" s="775"/>
      <c r="D207" s="874"/>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row>
    <row r="208" ht="15.75" customHeight="1">
      <c r="A208" s="873"/>
      <c r="B208" s="775"/>
      <c r="C208" s="775"/>
      <c r="D208" s="874"/>
      <c r="E208" s="775"/>
      <c r="F208" s="775"/>
      <c r="G208" s="775"/>
      <c r="H208" s="775"/>
      <c r="I208" s="775"/>
      <c r="J208" s="775"/>
      <c r="K208" s="775"/>
      <c r="L208" s="775"/>
      <c r="M208" s="775"/>
      <c r="N208" s="775"/>
      <c r="O208" s="775"/>
      <c r="P208" s="775"/>
      <c r="Q208" s="775"/>
      <c r="R208" s="775"/>
      <c r="S208" s="775"/>
      <c r="T208" s="775"/>
      <c r="U208" s="775"/>
      <c r="V208" s="775"/>
      <c r="W208" s="775"/>
      <c r="X208" s="775"/>
      <c r="Y208" s="775"/>
      <c r="Z208" s="775"/>
    </row>
    <row r="209" ht="15.75" customHeight="1">
      <c r="A209" s="873"/>
      <c r="B209" s="775"/>
      <c r="C209" s="775"/>
      <c r="D209" s="874"/>
      <c r="E209" s="775"/>
      <c r="F209" s="775"/>
      <c r="G209" s="775"/>
      <c r="H209" s="775"/>
      <c r="I209" s="775"/>
      <c r="J209" s="775"/>
      <c r="K209" s="775"/>
      <c r="L209" s="775"/>
      <c r="M209" s="775"/>
      <c r="N209" s="775"/>
      <c r="O209" s="775"/>
      <c r="P209" s="775"/>
      <c r="Q209" s="775"/>
      <c r="R209" s="775"/>
      <c r="S209" s="775"/>
      <c r="T209" s="775"/>
      <c r="U209" s="775"/>
      <c r="V209" s="775"/>
      <c r="W209" s="775"/>
      <c r="X209" s="775"/>
      <c r="Y209" s="775"/>
      <c r="Z209" s="775"/>
    </row>
    <row r="210" ht="15.75" customHeight="1">
      <c r="A210" s="873"/>
      <c r="B210" s="775"/>
      <c r="C210" s="775"/>
      <c r="D210" s="874"/>
      <c r="E210" s="775"/>
      <c r="F210" s="775"/>
      <c r="G210" s="775"/>
      <c r="H210" s="775"/>
      <c r="I210" s="775"/>
      <c r="J210" s="775"/>
      <c r="K210" s="775"/>
      <c r="L210" s="775"/>
      <c r="M210" s="775"/>
      <c r="N210" s="775"/>
      <c r="O210" s="775"/>
      <c r="P210" s="775"/>
      <c r="Q210" s="775"/>
      <c r="R210" s="775"/>
      <c r="S210" s="775"/>
      <c r="T210" s="775"/>
      <c r="U210" s="775"/>
      <c r="V210" s="775"/>
      <c r="W210" s="775"/>
      <c r="X210" s="775"/>
      <c r="Y210" s="775"/>
      <c r="Z210" s="775"/>
    </row>
    <row r="211" ht="15.75" customHeight="1">
      <c r="A211" s="873"/>
      <c r="B211" s="775"/>
      <c r="C211" s="775"/>
      <c r="D211" s="874"/>
      <c r="E211" s="775"/>
      <c r="F211" s="775"/>
      <c r="G211" s="775"/>
      <c r="H211" s="775"/>
      <c r="I211" s="775"/>
      <c r="J211" s="775"/>
      <c r="K211" s="775"/>
      <c r="L211" s="775"/>
      <c r="M211" s="775"/>
      <c r="N211" s="775"/>
      <c r="O211" s="775"/>
      <c r="P211" s="775"/>
      <c r="Q211" s="775"/>
      <c r="R211" s="775"/>
      <c r="S211" s="775"/>
      <c r="T211" s="775"/>
      <c r="U211" s="775"/>
      <c r="V211" s="775"/>
      <c r="W211" s="775"/>
      <c r="X211" s="775"/>
      <c r="Y211" s="775"/>
      <c r="Z211" s="775"/>
    </row>
    <row r="212" ht="15.75" customHeight="1">
      <c r="A212" s="873"/>
      <c r="B212" s="775"/>
      <c r="C212" s="775"/>
      <c r="D212" s="874"/>
      <c r="E212" s="775"/>
      <c r="F212" s="775"/>
      <c r="G212" s="775"/>
      <c r="H212" s="775"/>
      <c r="I212" s="775"/>
      <c r="J212" s="775"/>
      <c r="K212" s="775"/>
      <c r="L212" s="775"/>
      <c r="M212" s="775"/>
      <c r="N212" s="775"/>
      <c r="O212" s="775"/>
      <c r="P212" s="775"/>
      <c r="Q212" s="775"/>
      <c r="R212" s="775"/>
      <c r="S212" s="775"/>
      <c r="T212" s="775"/>
      <c r="U212" s="775"/>
      <c r="V212" s="775"/>
      <c r="W212" s="775"/>
      <c r="X212" s="775"/>
      <c r="Y212" s="775"/>
      <c r="Z212" s="775"/>
    </row>
    <row r="213" ht="15.75" customHeight="1">
      <c r="A213" s="873"/>
      <c r="B213" s="775"/>
      <c r="C213" s="775"/>
      <c r="D213" s="874"/>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row>
    <row r="214" ht="15.75" customHeight="1">
      <c r="A214" s="873"/>
      <c r="B214" s="775"/>
      <c r="C214" s="775"/>
      <c r="D214" s="874"/>
      <c r="E214" s="775"/>
      <c r="F214" s="775"/>
      <c r="G214" s="775"/>
      <c r="H214" s="775"/>
      <c r="I214" s="775"/>
      <c r="J214" s="775"/>
      <c r="K214" s="775"/>
      <c r="L214" s="775"/>
      <c r="M214" s="775"/>
      <c r="N214" s="775"/>
      <c r="O214" s="775"/>
      <c r="P214" s="775"/>
      <c r="Q214" s="775"/>
      <c r="R214" s="775"/>
      <c r="S214" s="775"/>
      <c r="T214" s="775"/>
      <c r="U214" s="775"/>
      <c r="V214" s="775"/>
      <c r="W214" s="775"/>
      <c r="X214" s="775"/>
      <c r="Y214" s="775"/>
      <c r="Z214" s="775"/>
    </row>
    <row r="215" ht="15.75" customHeight="1">
      <c r="A215" s="873"/>
      <c r="B215" s="775"/>
      <c r="C215" s="775"/>
      <c r="D215" s="874"/>
      <c r="E215" s="775"/>
      <c r="F215" s="775"/>
      <c r="G215" s="775"/>
      <c r="H215" s="775"/>
      <c r="I215" s="775"/>
      <c r="J215" s="775"/>
      <c r="K215" s="775"/>
      <c r="L215" s="775"/>
      <c r="M215" s="775"/>
      <c r="N215" s="775"/>
      <c r="O215" s="775"/>
      <c r="P215" s="775"/>
      <c r="Q215" s="775"/>
      <c r="R215" s="775"/>
      <c r="S215" s="775"/>
      <c r="T215" s="775"/>
      <c r="U215" s="775"/>
      <c r="V215" s="775"/>
      <c r="W215" s="775"/>
      <c r="X215" s="775"/>
      <c r="Y215" s="775"/>
      <c r="Z215" s="775"/>
    </row>
    <row r="216" ht="15.75" customHeight="1">
      <c r="A216" s="873"/>
      <c r="B216" s="775"/>
      <c r="C216" s="775"/>
      <c r="D216" s="874"/>
      <c r="E216" s="775"/>
      <c r="F216" s="775"/>
      <c r="G216" s="775"/>
      <c r="H216" s="775"/>
      <c r="I216" s="775"/>
      <c r="J216" s="775"/>
      <c r="K216" s="775"/>
      <c r="L216" s="775"/>
      <c r="M216" s="775"/>
      <c r="N216" s="775"/>
      <c r="O216" s="775"/>
      <c r="P216" s="775"/>
      <c r="Q216" s="775"/>
      <c r="R216" s="775"/>
      <c r="S216" s="775"/>
      <c r="T216" s="775"/>
      <c r="U216" s="775"/>
      <c r="V216" s="775"/>
      <c r="W216" s="775"/>
      <c r="X216" s="775"/>
      <c r="Y216" s="775"/>
      <c r="Z216" s="775"/>
    </row>
    <row r="217" ht="15.75" customHeight="1">
      <c r="A217" s="873"/>
      <c r="B217" s="775"/>
      <c r="C217" s="775"/>
      <c r="D217" s="874"/>
      <c r="E217" s="775"/>
      <c r="F217" s="775"/>
      <c r="G217" s="775"/>
      <c r="H217" s="775"/>
      <c r="I217" s="775"/>
      <c r="J217" s="775"/>
      <c r="K217" s="775"/>
      <c r="L217" s="775"/>
      <c r="M217" s="775"/>
      <c r="N217" s="775"/>
      <c r="O217" s="775"/>
      <c r="P217" s="775"/>
      <c r="Q217" s="775"/>
      <c r="R217" s="775"/>
      <c r="S217" s="775"/>
      <c r="T217" s="775"/>
      <c r="U217" s="775"/>
      <c r="V217" s="775"/>
      <c r="W217" s="775"/>
      <c r="X217" s="775"/>
      <c r="Y217" s="775"/>
      <c r="Z217" s="775"/>
    </row>
    <row r="218" ht="15.75" customHeight="1">
      <c r="A218" s="873"/>
      <c r="B218" s="775"/>
      <c r="C218" s="775"/>
      <c r="D218" s="874"/>
      <c r="E218" s="775"/>
      <c r="F218" s="775"/>
      <c r="G218" s="775"/>
      <c r="H218" s="775"/>
      <c r="I218" s="775"/>
      <c r="J218" s="775"/>
      <c r="K218" s="775"/>
      <c r="L218" s="775"/>
      <c r="M218" s="775"/>
      <c r="N218" s="775"/>
      <c r="O218" s="775"/>
      <c r="P218" s="775"/>
      <c r="Q218" s="775"/>
      <c r="R218" s="775"/>
      <c r="S218" s="775"/>
      <c r="T218" s="775"/>
      <c r="U218" s="775"/>
      <c r="V218" s="775"/>
      <c r="W218" s="775"/>
      <c r="X218" s="775"/>
      <c r="Y218" s="775"/>
      <c r="Z218" s="775"/>
    </row>
    <row r="219" ht="15.75" customHeight="1">
      <c r="A219" s="873"/>
      <c r="B219" s="775"/>
      <c r="C219" s="775"/>
      <c r="D219" s="874"/>
      <c r="E219" s="775"/>
      <c r="F219" s="775"/>
      <c r="G219" s="775"/>
      <c r="H219" s="775"/>
      <c r="I219" s="775"/>
      <c r="J219" s="775"/>
      <c r="K219" s="775"/>
      <c r="L219" s="775"/>
      <c r="M219" s="775"/>
      <c r="N219" s="775"/>
      <c r="O219" s="775"/>
      <c r="P219" s="775"/>
      <c r="Q219" s="775"/>
      <c r="R219" s="775"/>
      <c r="S219" s="775"/>
      <c r="T219" s="775"/>
      <c r="U219" s="775"/>
      <c r="V219" s="775"/>
      <c r="W219" s="775"/>
      <c r="X219" s="775"/>
      <c r="Y219" s="775"/>
      <c r="Z219" s="775"/>
    </row>
    <row r="220" ht="15.75" customHeight="1">
      <c r="A220" s="873"/>
      <c r="B220" s="775"/>
      <c r="C220" s="775"/>
      <c r="D220" s="874"/>
      <c r="E220" s="775"/>
      <c r="F220" s="775"/>
      <c r="G220" s="775"/>
      <c r="H220" s="775"/>
      <c r="I220" s="775"/>
      <c r="J220" s="775"/>
      <c r="K220" s="775"/>
      <c r="L220" s="775"/>
      <c r="M220" s="775"/>
      <c r="N220" s="775"/>
      <c r="O220" s="775"/>
      <c r="P220" s="775"/>
      <c r="Q220" s="775"/>
      <c r="R220" s="775"/>
      <c r="S220" s="775"/>
      <c r="T220" s="775"/>
      <c r="U220" s="775"/>
      <c r="V220" s="775"/>
      <c r="W220" s="775"/>
      <c r="X220" s="775"/>
      <c r="Y220" s="775"/>
      <c r="Z220" s="775"/>
    </row>
    <row r="221" ht="15.75" customHeight="1">
      <c r="A221" s="873"/>
      <c r="B221" s="775"/>
      <c r="C221" s="775"/>
      <c r="D221" s="874"/>
      <c r="E221" s="775"/>
      <c r="F221" s="775"/>
      <c r="G221" s="775"/>
      <c r="H221" s="775"/>
      <c r="I221" s="775"/>
      <c r="J221" s="775"/>
      <c r="K221" s="775"/>
      <c r="L221" s="775"/>
      <c r="M221" s="775"/>
      <c r="N221" s="775"/>
      <c r="O221" s="775"/>
      <c r="P221" s="775"/>
      <c r="Q221" s="775"/>
      <c r="R221" s="775"/>
      <c r="S221" s="775"/>
      <c r="T221" s="775"/>
      <c r="U221" s="775"/>
      <c r="V221" s="775"/>
      <c r="W221" s="775"/>
      <c r="X221" s="775"/>
      <c r="Y221" s="775"/>
      <c r="Z221" s="775"/>
    </row>
    <row r="222" ht="15.75" customHeight="1">
      <c r="A222" s="873"/>
      <c r="B222" s="775"/>
      <c r="C222" s="775"/>
      <c r="D222" s="874"/>
      <c r="E222" s="775"/>
      <c r="F222" s="775"/>
      <c r="G222" s="775"/>
      <c r="H222" s="775"/>
      <c r="I222" s="775"/>
      <c r="J222" s="775"/>
      <c r="K222" s="775"/>
      <c r="L222" s="775"/>
      <c r="M222" s="775"/>
      <c r="N222" s="775"/>
      <c r="O222" s="775"/>
      <c r="P222" s="775"/>
      <c r="Q222" s="775"/>
      <c r="R222" s="775"/>
      <c r="S222" s="775"/>
      <c r="T222" s="775"/>
      <c r="U222" s="775"/>
      <c r="V222" s="775"/>
      <c r="W222" s="775"/>
      <c r="X222" s="775"/>
      <c r="Y222" s="775"/>
      <c r="Z222" s="775"/>
    </row>
    <row r="223" ht="15.75" customHeight="1">
      <c r="A223" s="873"/>
      <c r="B223" s="775"/>
      <c r="C223" s="775"/>
      <c r="D223" s="874"/>
      <c r="E223" s="775"/>
      <c r="F223" s="775"/>
      <c r="G223" s="775"/>
      <c r="H223" s="775"/>
      <c r="I223" s="775"/>
      <c r="J223" s="775"/>
      <c r="K223" s="775"/>
      <c r="L223" s="775"/>
      <c r="M223" s="775"/>
      <c r="N223" s="775"/>
      <c r="O223" s="775"/>
      <c r="P223" s="775"/>
      <c r="Q223" s="775"/>
      <c r="R223" s="775"/>
      <c r="S223" s="775"/>
      <c r="T223" s="775"/>
      <c r="U223" s="775"/>
      <c r="V223" s="775"/>
      <c r="W223" s="775"/>
      <c r="X223" s="775"/>
      <c r="Y223" s="775"/>
      <c r="Z223" s="775"/>
    </row>
    <row r="224" ht="15.75" customHeight="1">
      <c r="A224" s="873"/>
      <c r="B224" s="775"/>
      <c r="C224" s="775"/>
      <c r="D224" s="874"/>
      <c r="E224" s="775"/>
      <c r="F224" s="775"/>
      <c r="G224" s="775"/>
      <c r="H224" s="775"/>
      <c r="I224" s="775"/>
      <c r="J224" s="775"/>
      <c r="K224" s="775"/>
      <c r="L224" s="775"/>
      <c r="M224" s="775"/>
      <c r="N224" s="775"/>
      <c r="O224" s="775"/>
      <c r="P224" s="775"/>
      <c r="Q224" s="775"/>
      <c r="R224" s="775"/>
      <c r="S224" s="775"/>
      <c r="T224" s="775"/>
      <c r="U224" s="775"/>
      <c r="V224" s="775"/>
      <c r="W224" s="775"/>
      <c r="X224" s="775"/>
      <c r="Y224" s="775"/>
      <c r="Z224" s="775"/>
    </row>
    <row r="225" ht="15.75" customHeight="1">
      <c r="A225" s="873"/>
      <c r="B225" s="775"/>
      <c r="C225" s="775"/>
      <c r="D225" s="874"/>
      <c r="E225" s="775"/>
      <c r="F225" s="775"/>
      <c r="G225" s="775"/>
      <c r="H225" s="775"/>
      <c r="I225" s="775"/>
      <c r="J225" s="775"/>
      <c r="K225" s="775"/>
      <c r="L225" s="775"/>
      <c r="M225" s="775"/>
      <c r="N225" s="775"/>
      <c r="O225" s="775"/>
      <c r="P225" s="775"/>
      <c r="Q225" s="775"/>
      <c r="R225" s="775"/>
      <c r="S225" s="775"/>
      <c r="T225" s="775"/>
      <c r="U225" s="775"/>
      <c r="V225" s="775"/>
      <c r="W225" s="775"/>
      <c r="X225" s="775"/>
      <c r="Y225" s="775"/>
      <c r="Z225" s="775"/>
    </row>
    <row r="226" ht="15.75" customHeight="1">
      <c r="A226" s="873"/>
      <c r="B226" s="775"/>
      <c r="C226" s="775"/>
      <c r="D226" s="874"/>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5"/>
    </row>
    <row r="227" ht="15.75" customHeight="1">
      <c r="A227" s="873"/>
      <c r="B227" s="775"/>
      <c r="C227" s="775"/>
      <c r="D227" s="874"/>
      <c r="E227" s="775"/>
      <c r="F227" s="775"/>
      <c r="G227" s="775"/>
      <c r="H227" s="775"/>
      <c r="I227" s="775"/>
      <c r="J227" s="775"/>
      <c r="K227" s="775"/>
      <c r="L227" s="775"/>
      <c r="M227" s="775"/>
      <c r="N227" s="775"/>
      <c r="O227" s="775"/>
      <c r="P227" s="775"/>
      <c r="Q227" s="775"/>
      <c r="R227" s="775"/>
      <c r="S227" s="775"/>
      <c r="T227" s="775"/>
      <c r="U227" s="775"/>
      <c r="V227" s="775"/>
      <c r="W227" s="775"/>
      <c r="X227" s="775"/>
      <c r="Y227" s="775"/>
      <c r="Z227" s="775"/>
    </row>
    <row r="228" ht="15.75" customHeight="1">
      <c r="A228" s="873"/>
      <c r="B228" s="775"/>
      <c r="C228" s="775"/>
      <c r="D228" s="874"/>
      <c r="E228" s="775"/>
      <c r="F228" s="775"/>
      <c r="G228" s="775"/>
      <c r="H228" s="775"/>
      <c r="I228" s="775"/>
      <c r="J228" s="775"/>
      <c r="K228" s="775"/>
      <c r="L228" s="775"/>
      <c r="M228" s="775"/>
      <c r="N228" s="775"/>
      <c r="O228" s="775"/>
      <c r="P228" s="775"/>
      <c r="Q228" s="775"/>
      <c r="R228" s="775"/>
      <c r="S228" s="775"/>
      <c r="T228" s="775"/>
      <c r="U228" s="775"/>
      <c r="V228" s="775"/>
      <c r="W228" s="775"/>
      <c r="X228" s="775"/>
      <c r="Y228" s="775"/>
      <c r="Z228" s="775"/>
    </row>
    <row r="229" ht="15.75" customHeight="1">
      <c r="A229" s="873"/>
      <c r="B229" s="775"/>
      <c r="C229" s="775"/>
      <c r="D229" s="874"/>
      <c r="E229" s="775"/>
      <c r="F229" s="775"/>
      <c r="G229" s="775"/>
      <c r="H229" s="775"/>
      <c r="I229" s="775"/>
      <c r="J229" s="775"/>
      <c r="K229" s="775"/>
      <c r="L229" s="775"/>
      <c r="M229" s="775"/>
      <c r="N229" s="775"/>
      <c r="O229" s="775"/>
      <c r="P229" s="775"/>
      <c r="Q229" s="775"/>
      <c r="R229" s="775"/>
      <c r="S229" s="775"/>
      <c r="T229" s="775"/>
      <c r="U229" s="775"/>
      <c r="V229" s="775"/>
      <c r="W229" s="775"/>
      <c r="X229" s="775"/>
      <c r="Y229" s="775"/>
      <c r="Z229" s="775"/>
    </row>
    <row r="230" ht="15.75" customHeight="1">
      <c r="A230" s="873"/>
      <c r="B230" s="775"/>
      <c r="C230" s="775"/>
      <c r="D230" s="874"/>
      <c r="E230" s="775"/>
      <c r="F230" s="775"/>
      <c r="G230" s="775"/>
      <c r="H230" s="775"/>
      <c r="I230" s="775"/>
      <c r="J230" s="775"/>
      <c r="K230" s="775"/>
      <c r="L230" s="775"/>
      <c r="M230" s="775"/>
      <c r="N230" s="775"/>
      <c r="O230" s="775"/>
      <c r="P230" s="775"/>
      <c r="Q230" s="775"/>
      <c r="R230" s="775"/>
      <c r="S230" s="775"/>
      <c r="T230" s="775"/>
      <c r="U230" s="775"/>
      <c r="V230" s="775"/>
      <c r="W230" s="775"/>
      <c r="X230" s="775"/>
      <c r="Y230" s="775"/>
      <c r="Z230" s="775"/>
    </row>
    <row r="231" ht="15.75" customHeight="1">
      <c r="A231" s="873"/>
      <c r="B231" s="775"/>
      <c r="C231" s="775"/>
      <c r="D231" s="874"/>
      <c r="E231" s="775"/>
      <c r="F231" s="775"/>
      <c r="G231" s="775"/>
      <c r="H231" s="775"/>
      <c r="I231" s="775"/>
      <c r="J231" s="775"/>
      <c r="K231" s="775"/>
      <c r="L231" s="775"/>
      <c r="M231" s="775"/>
      <c r="N231" s="775"/>
      <c r="O231" s="775"/>
      <c r="P231" s="775"/>
      <c r="Q231" s="775"/>
      <c r="R231" s="775"/>
      <c r="S231" s="775"/>
      <c r="T231" s="775"/>
      <c r="U231" s="775"/>
      <c r="V231" s="775"/>
      <c r="W231" s="775"/>
      <c r="X231" s="775"/>
      <c r="Y231" s="775"/>
      <c r="Z231" s="775"/>
    </row>
    <row r="232" ht="15.75" customHeight="1">
      <c r="A232" s="873"/>
      <c r="B232" s="775"/>
      <c r="C232" s="775"/>
      <c r="D232" s="874"/>
      <c r="E232" s="775"/>
      <c r="F232" s="775"/>
      <c r="G232" s="775"/>
      <c r="H232" s="775"/>
      <c r="I232" s="775"/>
      <c r="J232" s="775"/>
      <c r="K232" s="775"/>
      <c r="L232" s="775"/>
      <c r="M232" s="775"/>
      <c r="N232" s="775"/>
      <c r="O232" s="775"/>
      <c r="P232" s="775"/>
      <c r="Q232" s="775"/>
      <c r="R232" s="775"/>
      <c r="S232" s="775"/>
      <c r="T232" s="775"/>
      <c r="U232" s="775"/>
      <c r="V232" s="775"/>
      <c r="W232" s="775"/>
      <c r="X232" s="775"/>
      <c r="Y232" s="775"/>
      <c r="Z232" s="775"/>
    </row>
    <row r="233" ht="15.75" customHeight="1">
      <c r="A233" s="873"/>
      <c r="B233" s="775"/>
      <c r="C233" s="775"/>
      <c r="D233" s="874"/>
      <c r="E233" s="775"/>
      <c r="F233" s="775"/>
      <c r="G233" s="775"/>
      <c r="H233" s="775"/>
      <c r="I233" s="775"/>
      <c r="J233" s="775"/>
      <c r="K233" s="775"/>
      <c r="L233" s="775"/>
      <c r="M233" s="775"/>
      <c r="N233" s="775"/>
      <c r="O233" s="775"/>
      <c r="P233" s="775"/>
      <c r="Q233" s="775"/>
      <c r="R233" s="775"/>
      <c r="S233" s="775"/>
      <c r="T233" s="775"/>
      <c r="U233" s="775"/>
      <c r="V233" s="775"/>
      <c r="W233" s="775"/>
      <c r="X233" s="775"/>
      <c r="Y233" s="775"/>
      <c r="Z233" s="775"/>
    </row>
    <row r="234" ht="15.75" customHeight="1">
      <c r="A234" s="873"/>
      <c r="B234" s="775"/>
      <c r="C234" s="775"/>
      <c r="D234" s="874"/>
      <c r="E234" s="775"/>
      <c r="F234" s="775"/>
      <c r="G234" s="775"/>
      <c r="H234" s="775"/>
      <c r="I234" s="775"/>
      <c r="J234" s="775"/>
      <c r="K234" s="775"/>
      <c r="L234" s="775"/>
      <c r="M234" s="775"/>
      <c r="N234" s="775"/>
      <c r="O234" s="775"/>
      <c r="P234" s="775"/>
      <c r="Q234" s="775"/>
      <c r="R234" s="775"/>
      <c r="S234" s="775"/>
      <c r="T234" s="775"/>
      <c r="U234" s="775"/>
      <c r="V234" s="775"/>
      <c r="W234" s="775"/>
      <c r="X234" s="775"/>
      <c r="Y234" s="775"/>
      <c r="Z234" s="775"/>
    </row>
    <row r="235" ht="15.75" customHeight="1">
      <c r="A235" s="873"/>
      <c r="B235" s="775"/>
      <c r="C235" s="775"/>
      <c r="D235" s="874"/>
      <c r="E235" s="775"/>
      <c r="F235" s="775"/>
      <c r="G235" s="775"/>
      <c r="H235" s="775"/>
      <c r="I235" s="775"/>
      <c r="J235" s="775"/>
      <c r="K235" s="775"/>
      <c r="L235" s="775"/>
      <c r="M235" s="775"/>
      <c r="N235" s="775"/>
      <c r="O235" s="775"/>
      <c r="P235" s="775"/>
      <c r="Q235" s="775"/>
      <c r="R235" s="775"/>
      <c r="S235" s="775"/>
      <c r="T235" s="775"/>
      <c r="U235" s="775"/>
      <c r="V235" s="775"/>
      <c r="W235" s="775"/>
      <c r="X235" s="775"/>
      <c r="Y235" s="775"/>
      <c r="Z235" s="775"/>
    </row>
    <row r="236" ht="15.75" customHeight="1">
      <c r="A236" s="873"/>
      <c r="B236" s="775"/>
      <c r="C236" s="775"/>
      <c r="D236" s="874"/>
      <c r="E236" s="775"/>
      <c r="F236" s="775"/>
      <c r="G236" s="775"/>
      <c r="H236" s="775"/>
      <c r="I236" s="775"/>
      <c r="J236" s="775"/>
      <c r="K236" s="775"/>
      <c r="L236" s="775"/>
      <c r="M236" s="775"/>
      <c r="N236" s="775"/>
      <c r="O236" s="775"/>
      <c r="P236" s="775"/>
      <c r="Q236" s="775"/>
      <c r="R236" s="775"/>
      <c r="S236" s="775"/>
      <c r="T236" s="775"/>
      <c r="U236" s="775"/>
      <c r="V236" s="775"/>
      <c r="W236" s="775"/>
      <c r="X236" s="775"/>
      <c r="Y236" s="775"/>
      <c r="Z236" s="775"/>
    </row>
    <row r="237" ht="15.75" customHeight="1">
      <c r="A237" s="873"/>
      <c r="B237" s="775"/>
      <c r="C237" s="775"/>
      <c r="D237" s="874"/>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row>
    <row r="238" ht="15.75" customHeight="1">
      <c r="A238" s="873"/>
      <c r="B238" s="775"/>
      <c r="C238" s="775"/>
      <c r="D238" s="874"/>
      <c r="E238" s="775"/>
      <c r="F238" s="775"/>
      <c r="G238" s="775"/>
      <c r="H238" s="775"/>
      <c r="I238" s="775"/>
      <c r="J238" s="775"/>
      <c r="K238" s="775"/>
      <c r="L238" s="775"/>
      <c r="M238" s="775"/>
      <c r="N238" s="775"/>
      <c r="O238" s="775"/>
      <c r="P238" s="775"/>
      <c r="Q238" s="775"/>
      <c r="R238" s="775"/>
      <c r="S238" s="775"/>
      <c r="T238" s="775"/>
      <c r="U238" s="775"/>
      <c r="V238" s="775"/>
      <c r="W238" s="775"/>
      <c r="X238" s="775"/>
      <c r="Y238" s="775"/>
      <c r="Z238" s="775"/>
    </row>
    <row r="239" ht="15.75" customHeight="1">
      <c r="A239" s="873"/>
      <c r="B239" s="775"/>
      <c r="C239" s="775"/>
      <c r="D239" s="874"/>
      <c r="E239" s="775"/>
      <c r="F239" s="775"/>
      <c r="G239" s="775"/>
      <c r="H239" s="775"/>
      <c r="I239" s="775"/>
      <c r="J239" s="775"/>
      <c r="K239" s="775"/>
      <c r="L239" s="775"/>
      <c r="M239" s="775"/>
      <c r="N239" s="775"/>
      <c r="O239" s="775"/>
      <c r="P239" s="775"/>
      <c r="Q239" s="775"/>
      <c r="R239" s="775"/>
      <c r="S239" s="775"/>
      <c r="T239" s="775"/>
      <c r="U239" s="775"/>
      <c r="V239" s="775"/>
      <c r="W239" s="775"/>
      <c r="X239" s="775"/>
      <c r="Y239" s="775"/>
      <c r="Z239" s="775"/>
    </row>
    <row r="240" ht="15.75" customHeight="1">
      <c r="A240" s="873"/>
      <c r="B240" s="775"/>
      <c r="C240" s="775"/>
      <c r="D240" s="874"/>
      <c r="E240" s="775"/>
      <c r="F240" s="775"/>
      <c r="G240" s="775"/>
      <c r="H240" s="775"/>
      <c r="I240" s="775"/>
      <c r="J240" s="775"/>
      <c r="K240" s="775"/>
      <c r="L240" s="775"/>
      <c r="M240" s="775"/>
      <c r="N240" s="775"/>
      <c r="O240" s="775"/>
      <c r="P240" s="775"/>
      <c r="Q240" s="775"/>
      <c r="R240" s="775"/>
      <c r="S240" s="775"/>
      <c r="T240" s="775"/>
      <c r="U240" s="775"/>
      <c r="V240" s="775"/>
      <c r="W240" s="775"/>
      <c r="X240" s="775"/>
      <c r="Y240" s="775"/>
      <c r="Z240" s="775"/>
    </row>
    <row r="241" ht="15.75" customHeight="1">
      <c r="A241" s="873"/>
      <c r="B241" s="775"/>
      <c r="C241" s="775"/>
      <c r="D241" s="874"/>
      <c r="E241" s="775"/>
      <c r="F241" s="775"/>
      <c r="G241" s="775"/>
      <c r="H241" s="775"/>
      <c r="I241" s="775"/>
      <c r="J241" s="775"/>
      <c r="K241" s="775"/>
      <c r="L241" s="775"/>
      <c r="M241" s="775"/>
      <c r="N241" s="775"/>
      <c r="O241" s="775"/>
      <c r="P241" s="775"/>
      <c r="Q241" s="775"/>
      <c r="R241" s="775"/>
      <c r="S241" s="775"/>
      <c r="T241" s="775"/>
      <c r="U241" s="775"/>
      <c r="V241" s="775"/>
      <c r="W241" s="775"/>
      <c r="X241" s="775"/>
      <c r="Y241" s="775"/>
      <c r="Z241" s="775"/>
    </row>
    <row r="242" ht="15.75" customHeight="1">
      <c r="A242" s="873"/>
      <c r="B242" s="775"/>
      <c r="C242" s="775"/>
      <c r="D242" s="874"/>
      <c r="E242" s="775"/>
      <c r="F242" s="775"/>
      <c r="G242" s="775"/>
      <c r="H242" s="775"/>
      <c r="I242" s="775"/>
      <c r="J242" s="775"/>
      <c r="K242" s="775"/>
      <c r="L242" s="775"/>
      <c r="M242" s="775"/>
      <c r="N242" s="775"/>
      <c r="O242" s="775"/>
      <c r="P242" s="775"/>
      <c r="Q242" s="775"/>
      <c r="R242" s="775"/>
      <c r="S242" s="775"/>
      <c r="T242" s="775"/>
      <c r="U242" s="775"/>
      <c r="V242" s="775"/>
      <c r="W242" s="775"/>
      <c r="X242" s="775"/>
      <c r="Y242" s="775"/>
      <c r="Z242" s="775"/>
    </row>
    <row r="243" ht="15.75" customHeight="1">
      <c r="A243" s="873"/>
      <c r="B243" s="775"/>
      <c r="C243" s="775"/>
      <c r="D243" s="874"/>
      <c r="E243" s="775"/>
      <c r="F243" s="775"/>
      <c r="G243" s="775"/>
      <c r="H243" s="775"/>
      <c r="I243" s="775"/>
      <c r="J243" s="775"/>
      <c r="K243" s="775"/>
      <c r="L243" s="775"/>
      <c r="M243" s="775"/>
      <c r="N243" s="775"/>
      <c r="O243" s="775"/>
      <c r="P243" s="775"/>
      <c r="Q243" s="775"/>
      <c r="R243" s="775"/>
      <c r="S243" s="775"/>
      <c r="T243" s="775"/>
      <c r="U243" s="775"/>
      <c r="V243" s="775"/>
      <c r="W243" s="775"/>
      <c r="X243" s="775"/>
      <c r="Y243" s="775"/>
      <c r="Z243" s="775"/>
    </row>
    <row r="244" ht="15.75" customHeight="1">
      <c r="A244" s="873"/>
      <c r="B244" s="775"/>
      <c r="C244" s="775"/>
      <c r="D244" s="874"/>
      <c r="E244" s="775"/>
      <c r="F244" s="775"/>
      <c r="G244" s="775"/>
      <c r="H244" s="775"/>
      <c r="I244" s="775"/>
      <c r="J244" s="775"/>
      <c r="K244" s="775"/>
      <c r="L244" s="775"/>
      <c r="M244" s="775"/>
      <c r="N244" s="775"/>
      <c r="O244" s="775"/>
      <c r="P244" s="775"/>
      <c r="Q244" s="775"/>
      <c r="R244" s="775"/>
      <c r="S244" s="775"/>
      <c r="T244" s="775"/>
      <c r="U244" s="775"/>
      <c r="V244" s="775"/>
      <c r="W244" s="775"/>
      <c r="X244" s="775"/>
      <c r="Y244" s="775"/>
      <c r="Z244" s="775"/>
    </row>
    <row r="245" ht="15.75" customHeight="1">
      <c r="A245" s="873"/>
      <c r="B245" s="775"/>
      <c r="C245" s="775"/>
      <c r="D245" s="874"/>
      <c r="E245" s="775"/>
      <c r="F245" s="775"/>
      <c r="G245" s="775"/>
      <c r="H245" s="775"/>
      <c r="I245" s="775"/>
      <c r="J245" s="775"/>
      <c r="K245" s="775"/>
      <c r="L245" s="775"/>
      <c r="M245" s="775"/>
      <c r="N245" s="775"/>
      <c r="O245" s="775"/>
      <c r="P245" s="775"/>
      <c r="Q245" s="775"/>
      <c r="R245" s="775"/>
      <c r="S245" s="775"/>
      <c r="T245" s="775"/>
      <c r="U245" s="775"/>
      <c r="V245" s="775"/>
      <c r="W245" s="775"/>
      <c r="X245" s="775"/>
      <c r="Y245" s="775"/>
      <c r="Z245" s="775"/>
    </row>
    <row r="246" ht="15.75" customHeight="1">
      <c r="A246" s="873"/>
      <c r="B246" s="775"/>
      <c r="C246" s="775"/>
      <c r="D246" s="874"/>
      <c r="E246" s="775"/>
      <c r="F246" s="775"/>
      <c r="G246" s="775"/>
      <c r="H246" s="775"/>
      <c r="I246" s="775"/>
      <c r="J246" s="775"/>
      <c r="K246" s="775"/>
      <c r="L246" s="775"/>
      <c r="M246" s="775"/>
      <c r="N246" s="775"/>
      <c r="O246" s="775"/>
      <c r="P246" s="775"/>
      <c r="Q246" s="775"/>
      <c r="R246" s="775"/>
      <c r="S246" s="775"/>
      <c r="T246" s="775"/>
      <c r="U246" s="775"/>
      <c r="V246" s="775"/>
      <c r="W246" s="775"/>
      <c r="X246" s="775"/>
      <c r="Y246" s="775"/>
      <c r="Z246" s="775"/>
    </row>
    <row r="247" ht="15.75" customHeight="1">
      <c r="A247" s="873"/>
      <c r="B247" s="775"/>
      <c r="C247" s="775"/>
      <c r="D247" s="874"/>
      <c r="E247" s="775"/>
      <c r="F247" s="775"/>
      <c r="G247" s="775"/>
      <c r="H247" s="775"/>
      <c r="I247" s="775"/>
      <c r="J247" s="775"/>
      <c r="K247" s="775"/>
      <c r="L247" s="775"/>
      <c r="M247" s="775"/>
      <c r="N247" s="775"/>
      <c r="O247" s="775"/>
      <c r="P247" s="775"/>
      <c r="Q247" s="775"/>
      <c r="R247" s="775"/>
      <c r="S247" s="775"/>
      <c r="T247" s="775"/>
      <c r="U247" s="775"/>
      <c r="V247" s="775"/>
      <c r="W247" s="775"/>
      <c r="X247" s="775"/>
      <c r="Y247" s="775"/>
      <c r="Z247" s="775"/>
    </row>
    <row r="248" ht="15.75" customHeight="1">
      <c r="A248" s="873"/>
      <c r="B248" s="775"/>
      <c r="C248" s="775"/>
      <c r="D248" s="874"/>
      <c r="E248" s="775"/>
      <c r="F248" s="775"/>
      <c r="G248" s="775"/>
      <c r="H248" s="775"/>
      <c r="I248" s="775"/>
      <c r="J248" s="775"/>
      <c r="K248" s="775"/>
      <c r="L248" s="775"/>
      <c r="M248" s="775"/>
      <c r="N248" s="775"/>
      <c r="O248" s="775"/>
      <c r="P248" s="775"/>
      <c r="Q248" s="775"/>
      <c r="R248" s="775"/>
      <c r="S248" s="775"/>
      <c r="T248" s="775"/>
      <c r="U248" s="775"/>
      <c r="V248" s="775"/>
      <c r="W248" s="775"/>
      <c r="X248" s="775"/>
      <c r="Y248" s="775"/>
      <c r="Z248" s="775"/>
    </row>
    <row r="249" ht="15.75" customHeight="1">
      <c r="A249" s="873"/>
      <c r="B249" s="775"/>
      <c r="C249" s="775"/>
      <c r="D249" s="874"/>
      <c r="E249" s="775"/>
      <c r="F249" s="775"/>
      <c r="G249" s="775"/>
      <c r="H249" s="775"/>
      <c r="I249" s="775"/>
      <c r="J249" s="775"/>
      <c r="K249" s="775"/>
      <c r="L249" s="775"/>
      <c r="M249" s="775"/>
      <c r="N249" s="775"/>
      <c r="O249" s="775"/>
      <c r="P249" s="775"/>
      <c r="Q249" s="775"/>
      <c r="R249" s="775"/>
      <c r="S249" s="775"/>
      <c r="T249" s="775"/>
      <c r="U249" s="775"/>
      <c r="V249" s="775"/>
      <c r="W249" s="775"/>
      <c r="X249" s="775"/>
      <c r="Y249" s="775"/>
      <c r="Z249" s="775"/>
    </row>
    <row r="250" ht="15.75" customHeight="1">
      <c r="A250" s="873"/>
      <c r="B250" s="775"/>
      <c r="C250" s="775"/>
      <c r="D250" s="874"/>
      <c r="E250" s="775"/>
      <c r="F250" s="775"/>
      <c r="G250" s="775"/>
      <c r="H250" s="775"/>
      <c r="I250" s="775"/>
      <c r="J250" s="775"/>
      <c r="K250" s="775"/>
      <c r="L250" s="775"/>
      <c r="M250" s="775"/>
      <c r="N250" s="775"/>
      <c r="O250" s="775"/>
      <c r="P250" s="775"/>
      <c r="Q250" s="775"/>
      <c r="R250" s="775"/>
      <c r="S250" s="775"/>
      <c r="T250" s="775"/>
      <c r="U250" s="775"/>
      <c r="V250" s="775"/>
      <c r="W250" s="775"/>
      <c r="X250" s="775"/>
      <c r="Y250" s="775"/>
      <c r="Z250" s="775"/>
    </row>
    <row r="251" ht="15.75" customHeight="1">
      <c r="A251" s="873"/>
      <c r="B251" s="775"/>
      <c r="C251" s="775"/>
      <c r="D251" s="874"/>
      <c r="E251" s="775"/>
      <c r="F251" s="775"/>
      <c r="G251" s="775"/>
      <c r="H251" s="775"/>
      <c r="I251" s="775"/>
      <c r="J251" s="775"/>
      <c r="K251" s="775"/>
      <c r="L251" s="775"/>
      <c r="M251" s="775"/>
      <c r="N251" s="775"/>
      <c r="O251" s="775"/>
      <c r="P251" s="775"/>
      <c r="Q251" s="775"/>
      <c r="R251" s="775"/>
      <c r="S251" s="775"/>
      <c r="T251" s="775"/>
      <c r="U251" s="775"/>
      <c r="V251" s="775"/>
      <c r="W251" s="775"/>
      <c r="X251" s="775"/>
      <c r="Y251" s="775"/>
      <c r="Z251" s="775"/>
    </row>
    <row r="252" ht="15.75" customHeight="1">
      <c r="A252" s="873"/>
      <c r="B252" s="775"/>
      <c r="C252" s="775"/>
      <c r="D252" s="874"/>
      <c r="E252" s="775"/>
      <c r="F252" s="775"/>
      <c r="G252" s="775"/>
      <c r="H252" s="775"/>
      <c r="I252" s="775"/>
      <c r="J252" s="775"/>
      <c r="K252" s="775"/>
      <c r="L252" s="775"/>
      <c r="M252" s="775"/>
      <c r="N252" s="775"/>
      <c r="O252" s="775"/>
      <c r="P252" s="775"/>
      <c r="Q252" s="775"/>
      <c r="R252" s="775"/>
      <c r="S252" s="775"/>
      <c r="T252" s="775"/>
      <c r="U252" s="775"/>
      <c r="V252" s="775"/>
      <c r="W252" s="775"/>
      <c r="X252" s="775"/>
      <c r="Y252" s="775"/>
      <c r="Z252" s="775"/>
    </row>
    <row r="253" ht="15.75" customHeight="1">
      <c r="A253" s="873"/>
      <c r="B253" s="775"/>
      <c r="C253" s="775"/>
      <c r="D253" s="874"/>
      <c r="E253" s="775"/>
      <c r="F253" s="775"/>
      <c r="G253" s="775"/>
      <c r="H253" s="775"/>
      <c r="I253" s="775"/>
      <c r="J253" s="775"/>
      <c r="K253" s="775"/>
      <c r="L253" s="775"/>
      <c r="M253" s="775"/>
      <c r="N253" s="775"/>
      <c r="O253" s="775"/>
      <c r="P253" s="775"/>
      <c r="Q253" s="775"/>
      <c r="R253" s="775"/>
      <c r="S253" s="775"/>
      <c r="T253" s="775"/>
      <c r="U253" s="775"/>
      <c r="V253" s="775"/>
      <c r="W253" s="775"/>
      <c r="X253" s="775"/>
      <c r="Y253" s="775"/>
      <c r="Z253" s="775"/>
    </row>
    <row r="254" ht="15.75" customHeight="1">
      <c r="A254" s="873"/>
      <c r="B254" s="775"/>
      <c r="C254" s="775"/>
      <c r="D254" s="874"/>
      <c r="E254" s="775"/>
      <c r="F254" s="775"/>
      <c r="G254" s="775"/>
      <c r="H254" s="775"/>
      <c r="I254" s="775"/>
      <c r="J254" s="775"/>
      <c r="K254" s="775"/>
      <c r="L254" s="775"/>
      <c r="M254" s="775"/>
      <c r="N254" s="775"/>
      <c r="O254" s="775"/>
      <c r="P254" s="775"/>
      <c r="Q254" s="775"/>
      <c r="R254" s="775"/>
      <c r="S254" s="775"/>
      <c r="T254" s="775"/>
      <c r="U254" s="775"/>
      <c r="V254" s="775"/>
      <c r="W254" s="775"/>
      <c r="X254" s="775"/>
      <c r="Y254" s="775"/>
      <c r="Z254" s="775"/>
    </row>
    <row r="255" ht="15.75" customHeight="1">
      <c r="A255" s="873"/>
      <c r="B255" s="775"/>
      <c r="C255" s="775"/>
      <c r="D255" s="874"/>
      <c r="E255" s="775"/>
      <c r="F255" s="775"/>
      <c r="G255" s="775"/>
      <c r="H255" s="775"/>
      <c r="I255" s="775"/>
      <c r="J255" s="775"/>
      <c r="K255" s="775"/>
      <c r="L255" s="775"/>
      <c r="M255" s="775"/>
      <c r="N255" s="775"/>
      <c r="O255" s="775"/>
      <c r="P255" s="775"/>
      <c r="Q255" s="775"/>
      <c r="R255" s="775"/>
      <c r="S255" s="775"/>
      <c r="T255" s="775"/>
      <c r="U255" s="775"/>
      <c r="V255" s="775"/>
      <c r="W255" s="775"/>
      <c r="X255" s="775"/>
      <c r="Y255" s="775"/>
      <c r="Z255" s="775"/>
    </row>
    <row r="256" ht="15.75" customHeight="1">
      <c r="A256" s="873"/>
      <c r="B256" s="775"/>
      <c r="C256" s="775"/>
      <c r="D256" s="874"/>
      <c r="E256" s="775"/>
      <c r="F256" s="775"/>
      <c r="G256" s="775"/>
      <c r="H256" s="775"/>
      <c r="I256" s="775"/>
      <c r="J256" s="775"/>
      <c r="K256" s="775"/>
      <c r="L256" s="775"/>
      <c r="M256" s="775"/>
      <c r="N256" s="775"/>
      <c r="O256" s="775"/>
      <c r="P256" s="775"/>
      <c r="Q256" s="775"/>
      <c r="R256" s="775"/>
      <c r="S256" s="775"/>
      <c r="T256" s="775"/>
      <c r="U256" s="775"/>
      <c r="V256" s="775"/>
      <c r="W256" s="775"/>
      <c r="X256" s="775"/>
      <c r="Y256" s="775"/>
      <c r="Z256" s="775"/>
    </row>
    <row r="257" ht="15.75" customHeight="1">
      <c r="A257" s="873"/>
      <c r="B257" s="775"/>
      <c r="C257" s="775"/>
      <c r="D257" s="874"/>
      <c r="E257" s="775"/>
      <c r="F257" s="775"/>
      <c r="G257" s="775"/>
      <c r="H257" s="775"/>
      <c r="I257" s="775"/>
      <c r="J257" s="775"/>
      <c r="K257" s="775"/>
      <c r="L257" s="775"/>
      <c r="M257" s="775"/>
      <c r="N257" s="775"/>
      <c r="O257" s="775"/>
      <c r="P257" s="775"/>
      <c r="Q257" s="775"/>
      <c r="R257" s="775"/>
      <c r="S257" s="775"/>
      <c r="T257" s="775"/>
      <c r="U257" s="775"/>
      <c r="V257" s="775"/>
      <c r="W257" s="775"/>
      <c r="X257" s="775"/>
      <c r="Y257" s="775"/>
      <c r="Z257" s="775"/>
    </row>
    <row r="258" ht="15.75" customHeight="1">
      <c r="A258" s="873"/>
      <c r="B258" s="775"/>
      <c r="C258" s="775"/>
      <c r="D258" s="874"/>
      <c r="E258" s="775"/>
      <c r="F258" s="775"/>
      <c r="G258" s="775"/>
      <c r="H258" s="775"/>
      <c r="I258" s="775"/>
      <c r="J258" s="775"/>
      <c r="K258" s="775"/>
      <c r="L258" s="775"/>
      <c r="M258" s="775"/>
      <c r="N258" s="775"/>
      <c r="O258" s="775"/>
      <c r="P258" s="775"/>
      <c r="Q258" s="775"/>
      <c r="R258" s="775"/>
      <c r="S258" s="775"/>
      <c r="T258" s="775"/>
      <c r="U258" s="775"/>
      <c r="V258" s="775"/>
      <c r="W258" s="775"/>
      <c r="X258" s="775"/>
      <c r="Y258" s="775"/>
      <c r="Z258" s="775"/>
    </row>
    <row r="259" ht="15.75" customHeight="1">
      <c r="A259" s="873"/>
      <c r="B259" s="775"/>
      <c r="C259" s="775"/>
      <c r="D259" s="874"/>
      <c r="E259" s="775"/>
      <c r="F259" s="775"/>
      <c r="G259" s="775"/>
      <c r="H259" s="775"/>
      <c r="I259" s="775"/>
      <c r="J259" s="775"/>
      <c r="K259" s="775"/>
      <c r="L259" s="775"/>
      <c r="M259" s="775"/>
      <c r="N259" s="775"/>
      <c r="O259" s="775"/>
      <c r="P259" s="775"/>
      <c r="Q259" s="775"/>
      <c r="R259" s="775"/>
      <c r="S259" s="775"/>
      <c r="T259" s="775"/>
      <c r="U259" s="775"/>
      <c r="V259" s="775"/>
      <c r="W259" s="775"/>
      <c r="X259" s="775"/>
      <c r="Y259" s="775"/>
      <c r="Z259" s="775"/>
    </row>
    <row r="260" ht="15.75" customHeight="1">
      <c r="A260" s="873"/>
      <c r="B260" s="775"/>
      <c r="C260" s="775"/>
      <c r="D260" s="874"/>
      <c r="E260" s="775"/>
      <c r="F260" s="775"/>
      <c r="G260" s="775"/>
      <c r="H260" s="775"/>
      <c r="I260" s="775"/>
      <c r="J260" s="775"/>
      <c r="K260" s="775"/>
      <c r="L260" s="775"/>
      <c r="M260" s="775"/>
      <c r="N260" s="775"/>
      <c r="O260" s="775"/>
      <c r="P260" s="775"/>
      <c r="Q260" s="775"/>
      <c r="R260" s="775"/>
      <c r="S260" s="775"/>
      <c r="T260" s="775"/>
      <c r="U260" s="775"/>
      <c r="V260" s="775"/>
      <c r="W260" s="775"/>
      <c r="X260" s="775"/>
      <c r="Y260" s="775"/>
      <c r="Z260" s="775"/>
    </row>
    <row r="261" ht="15.75" customHeight="1">
      <c r="A261" s="873"/>
      <c r="B261" s="775"/>
      <c r="C261" s="775"/>
      <c r="D261" s="874"/>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row>
    <row r="262" ht="15.75" customHeight="1">
      <c r="A262" s="873"/>
      <c r="B262" s="775"/>
      <c r="C262" s="775"/>
      <c r="D262" s="874"/>
      <c r="E262" s="775"/>
      <c r="F262" s="775"/>
      <c r="G262" s="775"/>
      <c r="H262" s="775"/>
      <c r="I262" s="775"/>
      <c r="J262" s="775"/>
      <c r="K262" s="775"/>
      <c r="L262" s="775"/>
      <c r="M262" s="775"/>
      <c r="N262" s="775"/>
      <c r="O262" s="775"/>
      <c r="P262" s="775"/>
      <c r="Q262" s="775"/>
      <c r="R262" s="775"/>
      <c r="S262" s="775"/>
      <c r="T262" s="775"/>
      <c r="U262" s="775"/>
      <c r="V262" s="775"/>
      <c r="W262" s="775"/>
      <c r="X262" s="775"/>
      <c r="Y262" s="775"/>
      <c r="Z262" s="775"/>
    </row>
    <row r="263" ht="15.75" customHeight="1">
      <c r="A263" s="873"/>
      <c r="B263" s="775"/>
      <c r="C263" s="775"/>
      <c r="D263" s="874"/>
      <c r="E263" s="775"/>
      <c r="F263" s="775"/>
      <c r="G263" s="775"/>
      <c r="H263" s="775"/>
      <c r="I263" s="775"/>
      <c r="J263" s="775"/>
      <c r="K263" s="775"/>
      <c r="L263" s="775"/>
      <c r="M263" s="775"/>
      <c r="N263" s="775"/>
      <c r="O263" s="775"/>
      <c r="P263" s="775"/>
      <c r="Q263" s="775"/>
      <c r="R263" s="775"/>
      <c r="S263" s="775"/>
      <c r="T263" s="775"/>
      <c r="U263" s="775"/>
      <c r="V263" s="775"/>
      <c r="W263" s="775"/>
      <c r="X263" s="775"/>
      <c r="Y263" s="775"/>
      <c r="Z263" s="775"/>
    </row>
    <row r="264" ht="15.75" customHeight="1">
      <c r="A264" s="873"/>
      <c r="B264" s="775"/>
      <c r="C264" s="775"/>
      <c r="D264" s="874"/>
      <c r="E264" s="775"/>
      <c r="F264" s="775"/>
      <c r="G264" s="775"/>
      <c r="H264" s="775"/>
      <c r="I264" s="775"/>
      <c r="J264" s="775"/>
      <c r="K264" s="775"/>
      <c r="L264" s="775"/>
      <c r="M264" s="775"/>
      <c r="N264" s="775"/>
      <c r="O264" s="775"/>
      <c r="P264" s="775"/>
      <c r="Q264" s="775"/>
      <c r="R264" s="775"/>
      <c r="S264" s="775"/>
      <c r="T264" s="775"/>
      <c r="U264" s="775"/>
      <c r="V264" s="775"/>
      <c r="W264" s="775"/>
      <c r="X264" s="775"/>
      <c r="Y264" s="775"/>
      <c r="Z264" s="775"/>
    </row>
    <row r="265" ht="15.75" customHeight="1">
      <c r="A265" s="873"/>
      <c r="B265" s="775"/>
      <c r="C265" s="775"/>
      <c r="D265" s="874"/>
      <c r="E265" s="775"/>
      <c r="F265" s="775"/>
      <c r="G265" s="775"/>
      <c r="H265" s="775"/>
      <c r="I265" s="775"/>
      <c r="J265" s="775"/>
      <c r="K265" s="775"/>
      <c r="L265" s="775"/>
      <c r="M265" s="775"/>
      <c r="N265" s="775"/>
      <c r="O265" s="775"/>
      <c r="P265" s="775"/>
      <c r="Q265" s="775"/>
      <c r="R265" s="775"/>
      <c r="S265" s="775"/>
      <c r="T265" s="775"/>
      <c r="U265" s="775"/>
      <c r="V265" s="775"/>
      <c r="W265" s="775"/>
      <c r="X265" s="775"/>
      <c r="Y265" s="775"/>
      <c r="Z265" s="775"/>
    </row>
    <row r="266" ht="15.75" customHeight="1">
      <c r="A266" s="873"/>
      <c r="B266" s="775"/>
      <c r="C266" s="775"/>
      <c r="D266" s="874"/>
      <c r="E266" s="775"/>
      <c r="F266" s="775"/>
      <c r="G266" s="775"/>
      <c r="H266" s="775"/>
      <c r="I266" s="775"/>
      <c r="J266" s="775"/>
      <c r="K266" s="775"/>
      <c r="L266" s="775"/>
      <c r="M266" s="775"/>
      <c r="N266" s="775"/>
      <c r="O266" s="775"/>
      <c r="P266" s="775"/>
      <c r="Q266" s="775"/>
      <c r="R266" s="775"/>
      <c r="S266" s="775"/>
      <c r="T266" s="775"/>
      <c r="U266" s="775"/>
      <c r="V266" s="775"/>
      <c r="W266" s="775"/>
      <c r="X266" s="775"/>
      <c r="Y266" s="775"/>
      <c r="Z266" s="775"/>
    </row>
    <row r="267" ht="15.75" customHeight="1">
      <c r="A267" s="873"/>
      <c r="B267" s="775"/>
      <c r="C267" s="775"/>
      <c r="D267" s="874"/>
      <c r="E267" s="775"/>
      <c r="F267" s="775"/>
      <c r="G267" s="775"/>
      <c r="H267" s="775"/>
      <c r="I267" s="775"/>
      <c r="J267" s="775"/>
      <c r="K267" s="775"/>
      <c r="L267" s="775"/>
      <c r="M267" s="775"/>
      <c r="N267" s="775"/>
      <c r="O267" s="775"/>
      <c r="P267" s="775"/>
      <c r="Q267" s="775"/>
      <c r="R267" s="775"/>
      <c r="S267" s="775"/>
      <c r="T267" s="775"/>
      <c r="U267" s="775"/>
      <c r="V267" s="775"/>
      <c r="W267" s="775"/>
      <c r="X267" s="775"/>
      <c r="Y267" s="775"/>
      <c r="Z267" s="775"/>
    </row>
    <row r="268" ht="15.75" customHeight="1">
      <c r="A268" s="873"/>
      <c r="B268" s="775"/>
      <c r="C268" s="775"/>
      <c r="D268" s="874"/>
      <c r="E268" s="775"/>
      <c r="F268" s="775"/>
      <c r="G268" s="775"/>
      <c r="H268" s="775"/>
      <c r="I268" s="775"/>
      <c r="J268" s="775"/>
      <c r="K268" s="775"/>
      <c r="L268" s="775"/>
      <c r="M268" s="775"/>
      <c r="N268" s="775"/>
      <c r="O268" s="775"/>
      <c r="P268" s="775"/>
      <c r="Q268" s="775"/>
      <c r="R268" s="775"/>
      <c r="S268" s="775"/>
      <c r="T268" s="775"/>
      <c r="U268" s="775"/>
      <c r="V268" s="775"/>
      <c r="W268" s="775"/>
      <c r="X268" s="775"/>
      <c r="Y268" s="775"/>
      <c r="Z268" s="775"/>
    </row>
    <row r="269" ht="15.75" customHeight="1">
      <c r="A269" s="873"/>
      <c r="B269" s="775"/>
      <c r="C269" s="775"/>
      <c r="D269" s="874"/>
      <c r="E269" s="775"/>
      <c r="F269" s="775"/>
      <c r="G269" s="775"/>
      <c r="H269" s="775"/>
      <c r="I269" s="775"/>
      <c r="J269" s="775"/>
      <c r="K269" s="775"/>
      <c r="L269" s="775"/>
      <c r="M269" s="775"/>
      <c r="N269" s="775"/>
      <c r="O269" s="775"/>
      <c r="P269" s="775"/>
      <c r="Q269" s="775"/>
      <c r="R269" s="775"/>
      <c r="S269" s="775"/>
      <c r="T269" s="775"/>
      <c r="U269" s="775"/>
      <c r="V269" s="775"/>
      <c r="W269" s="775"/>
      <c r="X269" s="775"/>
      <c r="Y269" s="775"/>
      <c r="Z269" s="775"/>
    </row>
    <row r="270" ht="15.75" customHeight="1">
      <c r="A270" s="873"/>
      <c r="B270" s="775"/>
      <c r="C270" s="775"/>
      <c r="D270" s="874"/>
      <c r="E270" s="775"/>
      <c r="F270" s="775"/>
      <c r="G270" s="775"/>
      <c r="H270" s="775"/>
      <c r="I270" s="775"/>
      <c r="J270" s="775"/>
      <c r="K270" s="775"/>
      <c r="L270" s="775"/>
      <c r="M270" s="775"/>
      <c r="N270" s="775"/>
      <c r="O270" s="775"/>
      <c r="P270" s="775"/>
      <c r="Q270" s="775"/>
      <c r="R270" s="775"/>
      <c r="S270" s="775"/>
      <c r="T270" s="775"/>
      <c r="U270" s="775"/>
      <c r="V270" s="775"/>
      <c r="W270" s="775"/>
      <c r="X270" s="775"/>
      <c r="Y270" s="775"/>
      <c r="Z270" s="775"/>
    </row>
    <row r="271" ht="15.75" customHeight="1">
      <c r="A271" s="873"/>
      <c r="B271" s="775"/>
      <c r="C271" s="775"/>
      <c r="D271" s="874"/>
      <c r="E271" s="775"/>
      <c r="F271" s="775"/>
      <c r="G271" s="775"/>
      <c r="H271" s="775"/>
      <c r="I271" s="775"/>
      <c r="J271" s="775"/>
      <c r="K271" s="775"/>
      <c r="L271" s="775"/>
      <c r="M271" s="775"/>
      <c r="N271" s="775"/>
      <c r="O271" s="775"/>
      <c r="P271" s="775"/>
      <c r="Q271" s="775"/>
      <c r="R271" s="775"/>
      <c r="S271" s="775"/>
      <c r="T271" s="775"/>
      <c r="U271" s="775"/>
      <c r="V271" s="775"/>
      <c r="W271" s="775"/>
      <c r="X271" s="775"/>
      <c r="Y271" s="775"/>
      <c r="Z271" s="775"/>
    </row>
    <row r="272" ht="15.75" customHeight="1">
      <c r="A272" s="873"/>
      <c r="B272" s="775"/>
      <c r="C272" s="775"/>
      <c r="D272" s="874"/>
      <c r="E272" s="775"/>
      <c r="F272" s="775"/>
      <c r="G272" s="775"/>
      <c r="H272" s="775"/>
      <c r="I272" s="775"/>
      <c r="J272" s="775"/>
      <c r="K272" s="775"/>
      <c r="L272" s="775"/>
      <c r="M272" s="775"/>
      <c r="N272" s="775"/>
      <c r="O272" s="775"/>
      <c r="P272" s="775"/>
      <c r="Q272" s="775"/>
      <c r="R272" s="775"/>
      <c r="S272" s="775"/>
      <c r="T272" s="775"/>
      <c r="U272" s="775"/>
      <c r="V272" s="775"/>
      <c r="W272" s="775"/>
      <c r="X272" s="775"/>
      <c r="Y272" s="775"/>
      <c r="Z272" s="775"/>
    </row>
    <row r="273" ht="15.75" customHeight="1">
      <c r="A273" s="873"/>
      <c r="B273" s="775"/>
      <c r="C273" s="775"/>
      <c r="D273" s="874"/>
      <c r="E273" s="775"/>
      <c r="F273" s="775"/>
      <c r="G273" s="775"/>
      <c r="H273" s="775"/>
      <c r="I273" s="775"/>
      <c r="J273" s="775"/>
      <c r="K273" s="775"/>
      <c r="L273" s="775"/>
      <c r="M273" s="775"/>
      <c r="N273" s="775"/>
      <c r="O273" s="775"/>
      <c r="P273" s="775"/>
      <c r="Q273" s="775"/>
      <c r="R273" s="775"/>
      <c r="S273" s="775"/>
      <c r="T273" s="775"/>
      <c r="U273" s="775"/>
      <c r="V273" s="775"/>
      <c r="W273" s="775"/>
      <c r="X273" s="775"/>
      <c r="Y273" s="775"/>
      <c r="Z273" s="775"/>
    </row>
    <row r="274" ht="15.75" customHeight="1">
      <c r="A274" s="873"/>
      <c r="B274" s="775"/>
      <c r="C274" s="775"/>
      <c r="D274" s="874"/>
      <c r="E274" s="775"/>
      <c r="F274" s="775"/>
      <c r="G274" s="775"/>
      <c r="H274" s="775"/>
      <c r="I274" s="775"/>
      <c r="J274" s="775"/>
      <c r="K274" s="775"/>
      <c r="L274" s="775"/>
      <c r="M274" s="775"/>
      <c r="N274" s="775"/>
      <c r="O274" s="775"/>
      <c r="P274" s="775"/>
      <c r="Q274" s="775"/>
      <c r="R274" s="775"/>
      <c r="S274" s="775"/>
      <c r="T274" s="775"/>
      <c r="U274" s="775"/>
      <c r="V274" s="775"/>
      <c r="W274" s="775"/>
      <c r="X274" s="775"/>
      <c r="Y274" s="775"/>
      <c r="Z274" s="775"/>
    </row>
    <row r="275" ht="15.75" customHeight="1">
      <c r="A275" s="873"/>
      <c r="B275" s="775"/>
      <c r="C275" s="775"/>
      <c r="D275" s="874"/>
      <c r="E275" s="775"/>
      <c r="F275" s="775"/>
      <c r="G275" s="775"/>
      <c r="H275" s="775"/>
      <c r="I275" s="775"/>
      <c r="J275" s="775"/>
      <c r="K275" s="775"/>
      <c r="L275" s="775"/>
      <c r="M275" s="775"/>
      <c r="N275" s="775"/>
      <c r="O275" s="775"/>
      <c r="P275" s="775"/>
      <c r="Q275" s="775"/>
      <c r="R275" s="775"/>
      <c r="S275" s="775"/>
      <c r="T275" s="775"/>
      <c r="U275" s="775"/>
      <c r="V275" s="775"/>
      <c r="W275" s="775"/>
      <c r="X275" s="775"/>
      <c r="Y275" s="775"/>
      <c r="Z275" s="775"/>
    </row>
    <row r="276" ht="15.75" customHeight="1">
      <c r="A276" s="873"/>
      <c r="B276" s="775"/>
      <c r="C276" s="775"/>
      <c r="D276" s="874"/>
      <c r="E276" s="775"/>
      <c r="F276" s="775"/>
      <c r="G276" s="775"/>
      <c r="H276" s="775"/>
      <c r="I276" s="775"/>
      <c r="J276" s="775"/>
      <c r="K276" s="775"/>
      <c r="L276" s="775"/>
      <c r="M276" s="775"/>
      <c r="N276" s="775"/>
      <c r="O276" s="775"/>
      <c r="P276" s="775"/>
      <c r="Q276" s="775"/>
      <c r="R276" s="775"/>
      <c r="S276" s="775"/>
      <c r="T276" s="775"/>
      <c r="U276" s="775"/>
      <c r="V276" s="775"/>
      <c r="W276" s="775"/>
      <c r="X276" s="775"/>
      <c r="Y276" s="775"/>
      <c r="Z276" s="775"/>
    </row>
    <row r="277" ht="15.75" customHeight="1">
      <c r="A277" s="873"/>
      <c r="B277" s="775"/>
      <c r="C277" s="775"/>
      <c r="D277" s="874"/>
      <c r="E277" s="775"/>
      <c r="F277" s="775"/>
      <c r="G277" s="775"/>
      <c r="H277" s="775"/>
      <c r="I277" s="775"/>
      <c r="J277" s="775"/>
      <c r="K277" s="775"/>
      <c r="L277" s="775"/>
      <c r="M277" s="775"/>
      <c r="N277" s="775"/>
      <c r="O277" s="775"/>
      <c r="P277" s="775"/>
      <c r="Q277" s="775"/>
      <c r="R277" s="775"/>
      <c r="S277" s="775"/>
      <c r="T277" s="775"/>
      <c r="U277" s="775"/>
      <c r="V277" s="775"/>
      <c r="W277" s="775"/>
      <c r="X277" s="775"/>
      <c r="Y277" s="775"/>
      <c r="Z277" s="775"/>
    </row>
    <row r="278" ht="15.75" customHeight="1">
      <c r="A278" s="873"/>
      <c r="B278" s="775"/>
      <c r="C278" s="775"/>
      <c r="D278" s="874"/>
      <c r="E278" s="775"/>
      <c r="F278" s="775"/>
      <c r="G278" s="775"/>
      <c r="H278" s="775"/>
      <c r="I278" s="775"/>
      <c r="J278" s="775"/>
      <c r="K278" s="775"/>
      <c r="L278" s="775"/>
      <c r="M278" s="775"/>
      <c r="N278" s="775"/>
      <c r="O278" s="775"/>
      <c r="P278" s="775"/>
      <c r="Q278" s="775"/>
      <c r="R278" s="775"/>
      <c r="S278" s="775"/>
      <c r="T278" s="775"/>
      <c r="U278" s="775"/>
      <c r="V278" s="775"/>
      <c r="W278" s="775"/>
      <c r="X278" s="775"/>
      <c r="Y278" s="775"/>
      <c r="Z278" s="775"/>
    </row>
    <row r="279" ht="15.75" customHeight="1">
      <c r="A279" s="873"/>
      <c r="B279" s="775"/>
      <c r="C279" s="775"/>
      <c r="D279" s="874"/>
      <c r="E279" s="775"/>
      <c r="F279" s="775"/>
      <c r="G279" s="775"/>
      <c r="H279" s="775"/>
      <c r="I279" s="775"/>
      <c r="J279" s="775"/>
      <c r="K279" s="775"/>
      <c r="L279" s="775"/>
      <c r="M279" s="775"/>
      <c r="N279" s="775"/>
      <c r="O279" s="775"/>
      <c r="P279" s="775"/>
      <c r="Q279" s="775"/>
      <c r="R279" s="775"/>
      <c r="S279" s="775"/>
      <c r="T279" s="775"/>
      <c r="U279" s="775"/>
      <c r="V279" s="775"/>
      <c r="W279" s="775"/>
      <c r="X279" s="775"/>
      <c r="Y279" s="775"/>
      <c r="Z279" s="775"/>
    </row>
    <row r="280" ht="15.75" customHeight="1">
      <c r="A280" s="873"/>
      <c r="B280" s="775"/>
      <c r="C280" s="775"/>
      <c r="D280" s="874"/>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row>
    <row r="281" ht="15.75" customHeight="1">
      <c r="A281" s="873"/>
      <c r="B281" s="775"/>
      <c r="C281" s="775"/>
      <c r="D281" s="8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row>
    <row r="282" ht="15.75" customHeight="1">
      <c r="A282" s="873"/>
      <c r="B282" s="775"/>
      <c r="C282" s="775"/>
      <c r="D282" s="8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row>
    <row r="283" ht="15.75" customHeight="1">
      <c r="A283" s="873"/>
      <c r="B283" s="775"/>
      <c r="C283" s="775"/>
      <c r="D283" s="874"/>
      <c r="E283" s="775"/>
      <c r="F283" s="775"/>
      <c r="G283" s="775"/>
      <c r="H283" s="775"/>
      <c r="I283" s="775"/>
      <c r="J283" s="775"/>
      <c r="K283" s="775"/>
      <c r="L283" s="775"/>
      <c r="M283" s="775"/>
      <c r="N283" s="775"/>
      <c r="O283" s="775"/>
      <c r="P283" s="775"/>
      <c r="Q283" s="775"/>
      <c r="R283" s="775"/>
      <c r="S283" s="775"/>
      <c r="T283" s="775"/>
      <c r="U283" s="775"/>
      <c r="V283" s="775"/>
      <c r="W283" s="775"/>
      <c r="X283" s="775"/>
      <c r="Y283" s="775"/>
      <c r="Z283" s="775"/>
    </row>
    <row r="284" ht="15.75" customHeight="1">
      <c r="A284" s="873"/>
      <c r="B284" s="775"/>
      <c r="C284" s="775"/>
      <c r="D284" s="874"/>
      <c r="E284" s="775"/>
      <c r="F284" s="775"/>
      <c r="G284" s="775"/>
      <c r="H284" s="775"/>
      <c r="I284" s="775"/>
      <c r="J284" s="775"/>
      <c r="K284" s="775"/>
      <c r="L284" s="775"/>
      <c r="M284" s="775"/>
      <c r="N284" s="775"/>
      <c r="O284" s="775"/>
      <c r="P284" s="775"/>
      <c r="Q284" s="775"/>
      <c r="R284" s="775"/>
      <c r="S284" s="775"/>
      <c r="T284" s="775"/>
      <c r="U284" s="775"/>
      <c r="V284" s="775"/>
      <c r="W284" s="775"/>
      <c r="X284" s="775"/>
      <c r="Y284" s="775"/>
      <c r="Z284" s="775"/>
    </row>
    <row r="285" ht="15.75" customHeight="1">
      <c r="A285" s="873"/>
      <c r="B285" s="775"/>
      <c r="C285" s="775"/>
      <c r="D285" s="874"/>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5"/>
    </row>
    <row r="286" ht="15.75" customHeight="1">
      <c r="A286" s="873"/>
      <c r="B286" s="775"/>
      <c r="C286" s="775"/>
      <c r="D286" s="874"/>
      <c r="E286" s="775"/>
      <c r="F286" s="775"/>
      <c r="G286" s="775"/>
      <c r="H286" s="775"/>
      <c r="I286" s="775"/>
      <c r="J286" s="775"/>
      <c r="K286" s="775"/>
      <c r="L286" s="775"/>
      <c r="M286" s="775"/>
      <c r="N286" s="775"/>
      <c r="O286" s="775"/>
      <c r="P286" s="775"/>
      <c r="Q286" s="775"/>
      <c r="R286" s="775"/>
      <c r="S286" s="775"/>
      <c r="T286" s="775"/>
      <c r="U286" s="775"/>
      <c r="V286" s="775"/>
      <c r="W286" s="775"/>
      <c r="X286" s="775"/>
      <c r="Y286" s="775"/>
      <c r="Z286" s="775"/>
    </row>
    <row r="287" ht="15.75" customHeight="1">
      <c r="A287" s="873"/>
      <c r="B287" s="775"/>
      <c r="C287" s="775"/>
      <c r="D287" s="874"/>
      <c r="E287" s="775"/>
      <c r="F287" s="775"/>
      <c r="G287" s="775"/>
      <c r="H287" s="775"/>
      <c r="I287" s="775"/>
      <c r="J287" s="775"/>
      <c r="K287" s="775"/>
      <c r="L287" s="775"/>
      <c r="M287" s="775"/>
      <c r="N287" s="775"/>
      <c r="O287" s="775"/>
      <c r="P287" s="775"/>
      <c r="Q287" s="775"/>
      <c r="R287" s="775"/>
      <c r="S287" s="775"/>
      <c r="T287" s="775"/>
      <c r="U287" s="775"/>
      <c r="V287" s="775"/>
      <c r="W287" s="775"/>
      <c r="X287" s="775"/>
      <c r="Y287" s="775"/>
      <c r="Z287" s="775"/>
    </row>
    <row r="288" ht="15.75" customHeight="1">
      <c r="A288" s="873"/>
      <c r="B288" s="775"/>
      <c r="C288" s="775"/>
      <c r="D288" s="874"/>
      <c r="E288" s="775"/>
      <c r="F288" s="775"/>
      <c r="G288" s="775"/>
      <c r="H288" s="775"/>
      <c r="I288" s="775"/>
      <c r="J288" s="775"/>
      <c r="K288" s="775"/>
      <c r="L288" s="775"/>
      <c r="M288" s="775"/>
      <c r="N288" s="775"/>
      <c r="O288" s="775"/>
      <c r="P288" s="775"/>
      <c r="Q288" s="775"/>
      <c r="R288" s="775"/>
      <c r="S288" s="775"/>
      <c r="T288" s="775"/>
      <c r="U288" s="775"/>
      <c r="V288" s="775"/>
      <c r="W288" s="775"/>
      <c r="X288" s="775"/>
      <c r="Y288" s="775"/>
      <c r="Z288" s="775"/>
    </row>
    <row r="289" ht="15.75" customHeight="1">
      <c r="A289" s="873"/>
      <c r="B289" s="775"/>
      <c r="C289" s="775"/>
      <c r="D289" s="874"/>
      <c r="E289" s="775"/>
      <c r="F289" s="775"/>
      <c r="G289" s="775"/>
      <c r="H289" s="775"/>
      <c r="I289" s="775"/>
      <c r="J289" s="775"/>
      <c r="K289" s="775"/>
      <c r="L289" s="775"/>
      <c r="M289" s="775"/>
      <c r="N289" s="775"/>
      <c r="O289" s="775"/>
      <c r="P289" s="775"/>
      <c r="Q289" s="775"/>
      <c r="R289" s="775"/>
      <c r="S289" s="775"/>
      <c r="T289" s="775"/>
      <c r="U289" s="775"/>
      <c r="V289" s="775"/>
      <c r="W289" s="775"/>
      <c r="X289" s="775"/>
      <c r="Y289" s="775"/>
      <c r="Z289" s="775"/>
    </row>
    <row r="290" ht="15.75" customHeight="1">
      <c r="A290" s="873"/>
      <c r="B290" s="775"/>
      <c r="C290" s="775"/>
      <c r="D290" s="874"/>
      <c r="E290" s="775"/>
      <c r="F290" s="775"/>
      <c r="G290" s="775"/>
      <c r="H290" s="775"/>
      <c r="I290" s="775"/>
      <c r="J290" s="775"/>
      <c r="K290" s="775"/>
      <c r="L290" s="775"/>
      <c r="M290" s="775"/>
      <c r="N290" s="775"/>
      <c r="O290" s="775"/>
      <c r="P290" s="775"/>
      <c r="Q290" s="775"/>
      <c r="R290" s="775"/>
      <c r="S290" s="775"/>
      <c r="T290" s="775"/>
      <c r="U290" s="775"/>
      <c r="V290" s="775"/>
      <c r="W290" s="775"/>
      <c r="X290" s="775"/>
      <c r="Y290" s="775"/>
      <c r="Z290" s="775"/>
    </row>
    <row r="291" ht="15.75" customHeight="1">
      <c r="A291" s="873"/>
      <c r="B291" s="775"/>
      <c r="C291" s="775"/>
      <c r="D291" s="874"/>
      <c r="E291" s="775"/>
      <c r="F291" s="775"/>
      <c r="G291" s="775"/>
      <c r="H291" s="775"/>
      <c r="I291" s="775"/>
      <c r="J291" s="775"/>
      <c r="K291" s="775"/>
      <c r="L291" s="775"/>
      <c r="M291" s="775"/>
      <c r="N291" s="775"/>
      <c r="O291" s="775"/>
      <c r="P291" s="775"/>
      <c r="Q291" s="775"/>
      <c r="R291" s="775"/>
      <c r="S291" s="775"/>
      <c r="T291" s="775"/>
      <c r="U291" s="775"/>
      <c r="V291" s="775"/>
      <c r="W291" s="775"/>
      <c r="X291" s="775"/>
      <c r="Y291" s="775"/>
      <c r="Z291" s="775"/>
    </row>
    <row r="292" ht="15.75" customHeight="1">
      <c r="A292" s="873"/>
      <c r="B292" s="775"/>
      <c r="C292" s="775"/>
      <c r="D292" s="874"/>
      <c r="E292" s="775"/>
      <c r="F292" s="775"/>
      <c r="G292" s="775"/>
      <c r="H292" s="775"/>
      <c r="I292" s="775"/>
      <c r="J292" s="775"/>
      <c r="K292" s="775"/>
      <c r="L292" s="775"/>
      <c r="M292" s="775"/>
      <c r="N292" s="775"/>
      <c r="O292" s="775"/>
      <c r="P292" s="775"/>
      <c r="Q292" s="775"/>
      <c r="R292" s="775"/>
      <c r="S292" s="775"/>
      <c r="T292" s="775"/>
      <c r="U292" s="775"/>
      <c r="V292" s="775"/>
      <c r="W292" s="775"/>
      <c r="X292" s="775"/>
      <c r="Y292" s="775"/>
      <c r="Z292" s="775"/>
    </row>
    <row r="293" ht="15.75" customHeight="1">
      <c r="A293" s="873"/>
      <c r="B293" s="775"/>
      <c r="C293" s="775"/>
      <c r="D293" s="874"/>
      <c r="E293" s="775"/>
      <c r="F293" s="775"/>
      <c r="G293" s="775"/>
      <c r="H293" s="775"/>
      <c r="I293" s="775"/>
      <c r="J293" s="775"/>
      <c r="K293" s="775"/>
      <c r="L293" s="775"/>
      <c r="M293" s="775"/>
      <c r="N293" s="775"/>
      <c r="O293" s="775"/>
      <c r="P293" s="775"/>
      <c r="Q293" s="775"/>
      <c r="R293" s="775"/>
      <c r="S293" s="775"/>
      <c r="T293" s="775"/>
      <c r="U293" s="775"/>
      <c r="V293" s="775"/>
      <c r="W293" s="775"/>
      <c r="X293" s="775"/>
      <c r="Y293" s="775"/>
      <c r="Z293" s="775"/>
    </row>
    <row r="294" ht="15.75" customHeight="1">
      <c r="A294" s="873"/>
      <c r="B294" s="775"/>
      <c r="C294" s="775"/>
      <c r="D294" s="874"/>
      <c r="E294" s="775"/>
      <c r="F294" s="775"/>
      <c r="G294" s="775"/>
      <c r="H294" s="775"/>
      <c r="I294" s="775"/>
      <c r="J294" s="775"/>
      <c r="K294" s="775"/>
      <c r="L294" s="775"/>
      <c r="M294" s="775"/>
      <c r="N294" s="775"/>
      <c r="O294" s="775"/>
      <c r="P294" s="775"/>
      <c r="Q294" s="775"/>
      <c r="R294" s="775"/>
      <c r="S294" s="775"/>
      <c r="T294" s="775"/>
      <c r="U294" s="775"/>
      <c r="V294" s="775"/>
      <c r="W294" s="775"/>
      <c r="X294" s="775"/>
      <c r="Y294" s="775"/>
      <c r="Z294" s="775"/>
    </row>
    <row r="295" ht="15.75" customHeight="1">
      <c r="A295" s="873"/>
      <c r="B295" s="775"/>
      <c r="C295" s="775"/>
      <c r="D295" s="874"/>
      <c r="E295" s="775"/>
      <c r="F295" s="775"/>
      <c r="G295" s="775"/>
      <c r="H295" s="775"/>
      <c r="I295" s="775"/>
      <c r="J295" s="775"/>
      <c r="K295" s="775"/>
      <c r="L295" s="775"/>
      <c r="M295" s="775"/>
      <c r="N295" s="775"/>
      <c r="O295" s="775"/>
      <c r="P295" s="775"/>
      <c r="Q295" s="775"/>
      <c r="R295" s="775"/>
      <c r="S295" s="775"/>
      <c r="T295" s="775"/>
      <c r="U295" s="775"/>
      <c r="V295" s="775"/>
      <c r="W295" s="775"/>
      <c r="X295" s="775"/>
      <c r="Y295" s="775"/>
      <c r="Z295" s="775"/>
    </row>
    <row r="296" ht="15.75" customHeight="1">
      <c r="A296" s="873"/>
      <c r="B296" s="775"/>
      <c r="C296" s="775"/>
      <c r="D296" s="874"/>
      <c r="E296" s="775"/>
      <c r="F296" s="775"/>
      <c r="G296" s="775"/>
      <c r="H296" s="775"/>
      <c r="I296" s="775"/>
      <c r="J296" s="775"/>
      <c r="K296" s="775"/>
      <c r="L296" s="775"/>
      <c r="M296" s="775"/>
      <c r="N296" s="775"/>
      <c r="O296" s="775"/>
      <c r="P296" s="775"/>
      <c r="Q296" s="775"/>
      <c r="R296" s="775"/>
      <c r="S296" s="775"/>
      <c r="T296" s="775"/>
      <c r="U296" s="775"/>
      <c r="V296" s="775"/>
      <c r="W296" s="775"/>
      <c r="X296" s="775"/>
      <c r="Y296" s="775"/>
      <c r="Z296" s="775"/>
    </row>
    <row r="297" ht="15.75" customHeight="1">
      <c r="A297" s="873"/>
      <c r="B297" s="775"/>
      <c r="C297" s="775"/>
      <c r="D297" s="874"/>
      <c r="E297" s="775"/>
      <c r="F297" s="775"/>
      <c r="G297" s="775"/>
      <c r="H297" s="775"/>
      <c r="I297" s="775"/>
      <c r="J297" s="775"/>
      <c r="K297" s="775"/>
      <c r="L297" s="775"/>
      <c r="M297" s="775"/>
      <c r="N297" s="775"/>
      <c r="O297" s="775"/>
      <c r="P297" s="775"/>
      <c r="Q297" s="775"/>
      <c r="R297" s="775"/>
      <c r="S297" s="775"/>
      <c r="T297" s="775"/>
      <c r="U297" s="775"/>
      <c r="V297" s="775"/>
      <c r="W297" s="775"/>
      <c r="X297" s="775"/>
      <c r="Y297" s="775"/>
      <c r="Z297" s="775"/>
    </row>
    <row r="298" ht="15.75" customHeight="1">
      <c r="A298" s="873"/>
      <c r="B298" s="775"/>
      <c r="C298" s="775"/>
      <c r="D298" s="8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row>
    <row r="299" ht="15.75" customHeight="1">
      <c r="A299" s="873"/>
      <c r="B299" s="775"/>
      <c r="C299" s="775"/>
      <c r="D299" s="874"/>
      <c r="E299" s="775"/>
      <c r="F299" s="775"/>
      <c r="G299" s="775"/>
      <c r="H299" s="775"/>
      <c r="I299" s="775"/>
      <c r="J299" s="775"/>
      <c r="K299" s="775"/>
      <c r="L299" s="775"/>
      <c r="M299" s="775"/>
      <c r="N299" s="775"/>
      <c r="O299" s="775"/>
      <c r="P299" s="775"/>
      <c r="Q299" s="775"/>
      <c r="R299" s="775"/>
      <c r="S299" s="775"/>
      <c r="T299" s="775"/>
      <c r="U299" s="775"/>
      <c r="V299" s="775"/>
      <c r="W299" s="775"/>
      <c r="X299" s="775"/>
      <c r="Y299" s="775"/>
      <c r="Z299" s="775"/>
    </row>
    <row r="300" ht="15.75" customHeight="1">
      <c r="A300" s="873"/>
      <c r="B300" s="775"/>
      <c r="C300" s="775"/>
      <c r="D300" s="874"/>
      <c r="E300" s="775"/>
      <c r="F300" s="775"/>
      <c r="G300" s="775"/>
      <c r="H300" s="775"/>
      <c r="I300" s="775"/>
      <c r="J300" s="775"/>
      <c r="K300" s="775"/>
      <c r="L300" s="775"/>
      <c r="M300" s="775"/>
      <c r="N300" s="775"/>
      <c r="O300" s="775"/>
      <c r="P300" s="775"/>
      <c r="Q300" s="775"/>
      <c r="R300" s="775"/>
      <c r="S300" s="775"/>
      <c r="T300" s="775"/>
      <c r="U300" s="775"/>
      <c r="V300" s="775"/>
      <c r="W300" s="775"/>
      <c r="X300" s="775"/>
      <c r="Y300" s="775"/>
      <c r="Z300" s="775"/>
    </row>
    <row r="301" ht="15.75" customHeight="1">
      <c r="A301" s="873"/>
      <c r="B301" s="775"/>
      <c r="C301" s="775"/>
      <c r="D301" s="874"/>
      <c r="E301" s="775"/>
      <c r="F301" s="775"/>
      <c r="G301" s="775"/>
      <c r="H301" s="775"/>
      <c r="I301" s="775"/>
      <c r="J301" s="775"/>
      <c r="K301" s="775"/>
      <c r="L301" s="775"/>
      <c r="M301" s="775"/>
      <c r="N301" s="775"/>
      <c r="O301" s="775"/>
      <c r="P301" s="775"/>
      <c r="Q301" s="775"/>
      <c r="R301" s="775"/>
      <c r="S301" s="775"/>
      <c r="T301" s="775"/>
      <c r="U301" s="775"/>
      <c r="V301" s="775"/>
      <c r="W301" s="775"/>
      <c r="X301" s="775"/>
      <c r="Y301" s="775"/>
      <c r="Z301" s="775"/>
    </row>
    <row r="302" ht="15.75" customHeight="1">
      <c r="A302" s="873"/>
      <c r="B302" s="775"/>
      <c r="C302" s="775"/>
      <c r="D302" s="874"/>
      <c r="E302" s="775"/>
      <c r="F302" s="775"/>
      <c r="G302" s="775"/>
      <c r="H302" s="775"/>
      <c r="I302" s="775"/>
      <c r="J302" s="775"/>
      <c r="K302" s="775"/>
      <c r="L302" s="775"/>
      <c r="M302" s="775"/>
      <c r="N302" s="775"/>
      <c r="O302" s="775"/>
      <c r="P302" s="775"/>
      <c r="Q302" s="775"/>
      <c r="R302" s="775"/>
      <c r="S302" s="775"/>
      <c r="T302" s="775"/>
      <c r="U302" s="775"/>
      <c r="V302" s="775"/>
      <c r="W302" s="775"/>
      <c r="X302" s="775"/>
      <c r="Y302" s="775"/>
      <c r="Z302" s="775"/>
    </row>
    <row r="303" ht="15.75" customHeight="1">
      <c r="A303" s="873"/>
      <c r="B303" s="775"/>
      <c r="C303" s="775"/>
      <c r="D303" s="874"/>
      <c r="E303" s="775"/>
      <c r="F303" s="775"/>
      <c r="G303" s="775"/>
      <c r="H303" s="775"/>
      <c r="I303" s="775"/>
      <c r="J303" s="775"/>
      <c r="K303" s="775"/>
      <c r="L303" s="775"/>
      <c r="M303" s="775"/>
      <c r="N303" s="775"/>
      <c r="O303" s="775"/>
      <c r="P303" s="775"/>
      <c r="Q303" s="775"/>
      <c r="R303" s="775"/>
      <c r="S303" s="775"/>
      <c r="T303" s="775"/>
      <c r="U303" s="775"/>
      <c r="V303" s="775"/>
      <c r="W303" s="775"/>
      <c r="X303" s="775"/>
      <c r="Y303" s="775"/>
      <c r="Z303" s="775"/>
    </row>
    <row r="304" ht="15.75" customHeight="1">
      <c r="A304" s="873"/>
      <c r="B304" s="775"/>
      <c r="C304" s="775"/>
      <c r="D304" s="874"/>
      <c r="E304" s="775"/>
      <c r="F304" s="775"/>
      <c r="G304" s="775"/>
      <c r="H304" s="775"/>
      <c r="I304" s="775"/>
      <c r="J304" s="775"/>
      <c r="K304" s="775"/>
      <c r="L304" s="775"/>
      <c r="M304" s="775"/>
      <c r="N304" s="775"/>
      <c r="O304" s="775"/>
      <c r="P304" s="775"/>
      <c r="Q304" s="775"/>
      <c r="R304" s="775"/>
      <c r="S304" s="775"/>
      <c r="T304" s="775"/>
      <c r="U304" s="775"/>
      <c r="V304" s="775"/>
      <c r="W304" s="775"/>
      <c r="X304" s="775"/>
      <c r="Y304" s="775"/>
      <c r="Z304" s="775"/>
    </row>
    <row r="305" ht="15.75" customHeight="1">
      <c r="A305" s="873"/>
      <c r="B305" s="775"/>
      <c r="C305" s="775"/>
      <c r="D305" s="874"/>
      <c r="E305" s="775"/>
      <c r="F305" s="775"/>
      <c r="G305" s="775"/>
      <c r="H305" s="775"/>
      <c r="I305" s="775"/>
      <c r="J305" s="775"/>
      <c r="K305" s="775"/>
      <c r="L305" s="775"/>
      <c r="M305" s="775"/>
      <c r="N305" s="775"/>
      <c r="O305" s="775"/>
      <c r="P305" s="775"/>
      <c r="Q305" s="775"/>
      <c r="R305" s="775"/>
      <c r="S305" s="775"/>
      <c r="T305" s="775"/>
      <c r="U305" s="775"/>
      <c r="V305" s="775"/>
      <c r="W305" s="775"/>
      <c r="X305" s="775"/>
      <c r="Y305" s="775"/>
      <c r="Z305" s="775"/>
    </row>
    <row r="306" ht="15.75" customHeight="1">
      <c r="A306" s="873"/>
      <c r="B306" s="775"/>
      <c r="C306" s="775"/>
      <c r="D306" s="874"/>
      <c r="E306" s="775"/>
      <c r="F306" s="775"/>
      <c r="G306" s="775"/>
      <c r="H306" s="775"/>
      <c r="I306" s="775"/>
      <c r="J306" s="775"/>
      <c r="K306" s="775"/>
      <c r="L306" s="775"/>
      <c r="M306" s="775"/>
      <c r="N306" s="775"/>
      <c r="O306" s="775"/>
      <c r="P306" s="775"/>
      <c r="Q306" s="775"/>
      <c r="R306" s="775"/>
      <c r="S306" s="775"/>
      <c r="T306" s="775"/>
      <c r="U306" s="775"/>
      <c r="V306" s="775"/>
      <c r="W306" s="775"/>
      <c r="X306" s="775"/>
      <c r="Y306" s="775"/>
      <c r="Z306" s="775"/>
    </row>
    <row r="307" ht="15.75" customHeight="1">
      <c r="A307" s="873"/>
      <c r="B307" s="775"/>
      <c r="C307" s="775"/>
      <c r="D307" s="874"/>
      <c r="E307" s="775"/>
      <c r="F307" s="775"/>
      <c r="G307" s="775"/>
      <c r="H307" s="775"/>
      <c r="I307" s="775"/>
      <c r="J307" s="775"/>
      <c r="K307" s="775"/>
      <c r="L307" s="775"/>
      <c r="M307" s="775"/>
      <c r="N307" s="775"/>
      <c r="O307" s="775"/>
      <c r="P307" s="775"/>
      <c r="Q307" s="775"/>
      <c r="R307" s="775"/>
      <c r="S307" s="775"/>
      <c r="T307" s="775"/>
      <c r="U307" s="775"/>
      <c r="V307" s="775"/>
      <c r="W307" s="775"/>
      <c r="X307" s="775"/>
      <c r="Y307" s="775"/>
      <c r="Z307" s="775"/>
    </row>
    <row r="308" ht="15.75" customHeight="1">
      <c r="A308" s="873"/>
      <c r="B308" s="775"/>
      <c r="C308" s="775"/>
      <c r="D308" s="874"/>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row>
    <row r="309" ht="15.75" customHeight="1">
      <c r="A309" s="873"/>
      <c r="B309" s="775"/>
      <c r="C309" s="775"/>
      <c r="D309" s="874"/>
      <c r="E309" s="775"/>
      <c r="F309" s="775"/>
      <c r="G309" s="775"/>
      <c r="H309" s="775"/>
      <c r="I309" s="775"/>
      <c r="J309" s="775"/>
      <c r="K309" s="775"/>
      <c r="L309" s="775"/>
      <c r="M309" s="775"/>
      <c r="N309" s="775"/>
      <c r="O309" s="775"/>
      <c r="P309" s="775"/>
      <c r="Q309" s="775"/>
      <c r="R309" s="775"/>
      <c r="S309" s="775"/>
      <c r="T309" s="775"/>
      <c r="U309" s="775"/>
      <c r="V309" s="775"/>
      <c r="W309" s="775"/>
      <c r="X309" s="775"/>
      <c r="Y309" s="775"/>
      <c r="Z309" s="775"/>
    </row>
    <row r="310" ht="15.75" customHeight="1">
      <c r="A310" s="873"/>
      <c r="B310" s="775"/>
      <c r="C310" s="775"/>
      <c r="D310" s="874"/>
      <c r="E310" s="775"/>
      <c r="F310" s="775"/>
      <c r="G310" s="775"/>
      <c r="H310" s="775"/>
      <c r="I310" s="775"/>
      <c r="J310" s="775"/>
      <c r="K310" s="775"/>
      <c r="L310" s="775"/>
      <c r="M310" s="775"/>
      <c r="N310" s="775"/>
      <c r="O310" s="775"/>
      <c r="P310" s="775"/>
      <c r="Q310" s="775"/>
      <c r="R310" s="775"/>
      <c r="S310" s="775"/>
      <c r="T310" s="775"/>
      <c r="U310" s="775"/>
      <c r="V310" s="775"/>
      <c r="W310" s="775"/>
      <c r="X310" s="775"/>
      <c r="Y310" s="775"/>
      <c r="Z310" s="775"/>
    </row>
    <row r="311" ht="15.75" customHeight="1">
      <c r="A311" s="873"/>
      <c r="B311" s="775"/>
      <c r="C311" s="775"/>
      <c r="D311" s="874"/>
      <c r="E311" s="775"/>
      <c r="F311" s="775"/>
      <c r="G311" s="775"/>
      <c r="H311" s="775"/>
      <c r="I311" s="775"/>
      <c r="J311" s="775"/>
      <c r="K311" s="775"/>
      <c r="L311" s="775"/>
      <c r="M311" s="775"/>
      <c r="N311" s="775"/>
      <c r="O311" s="775"/>
      <c r="P311" s="775"/>
      <c r="Q311" s="775"/>
      <c r="R311" s="775"/>
      <c r="S311" s="775"/>
      <c r="T311" s="775"/>
      <c r="U311" s="775"/>
      <c r="V311" s="775"/>
      <c r="W311" s="775"/>
      <c r="X311" s="775"/>
      <c r="Y311" s="775"/>
      <c r="Z311" s="775"/>
    </row>
    <row r="312" ht="15.75" customHeight="1">
      <c r="A312" s="873"/>
      <c r="B312" s="775"/>
      <c r="C312" s="775"/>
      <c r="D312" s="874"/>
      <c r="E312" s="775"/>
      <c r="F312" s="775"/>
      <c r="G312" s="775"/>
      <c r="H312" s="775"/>
      <c r="I312" s="775"/>
      <c r="J312" s="775"/>
      <c r="K312" s="775"/>
      <c r="L312" s="775"/>
      <c r="M312" s="775"/>
      <c r="N312" s="775"/>
      <c r="O312" s="775"/>
      <c r="P312" s="775"/>
      <c r="Q312" s="775"/>
      <c r="R312" s="775"/>
      <c r="S312" s="775"/>
      <c r="T312" s="775"/>
      <c r="U312" s="775"/>
      <c r="V312" s="775"/>
      <c r="W312" s="775"/>
      <c r="X312" s="775"/>
      <c r="Y312" s="775"/>
      <c r="Z312" s="775"/>
    </row>
    <row r="313" ht="15.75" customHeight="1">
      <c r="A313" s="873"/>
      <c r="B313" s="775"/>
      <c r="C313" s="775"/>
      <c r="D313" s="874"/>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5"/>
    </row>
    <row r="314" ht="15.75" customHeight="1">
      <c r="A314" s="873"/>
      <c r="B314" s="775"/>
      <c r="C314" s="775"/>
      <c r="D314" s="874"/>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775"/>
    </row>
    <row r="315" ht="15.75" customHeight="1">
      <c r="A315" s="873"/>
      <c r="B315" s="775"/>
      <c r="C315" s="775"/>
      <c r="D315" s="874"/>
      <c r="E315" s="775"/>
      <c r="F315" s="775"/>
      <c r="G315" s="775"/>
      <c r="H315" s="775"/>
      <c r="I315" s="775"/>
      <c r="J315" s="775"/>
      <c r="K315" s="775"/>
      <c r="L315" s="775"/>
      <c r="M315" s="775"/>
      <c r="N315" s="775"/>
      <c r="O315" s="775"/>
      <c r="P315" s="775"/>
      <c r="Q315" s="775"/>
      <c r="R315" s="775"/>
      <c r="S315" s="775"/>
      <c r="T315" s="775"/>
      <c r="U315" s="775"/>
      <c r="V315" s="775"/>
      <c r="W315" s="775"/>
      <c r="X315" s="775"/>
      <c r="Y315" s="775"/>
      <c r="Z315" s="775"/>
    </row>
    <row r="316" ht="15.75" customHeight="1">
      <c r="A316" s="873"/>
      <c r="B316" s="775"/>
      <c r="C316" s="775"/>
      <c r="D316" s="874"/>
      <c r="E316" s="775"/>
      <c r="F316" s="775"/>
      <c r="G316" s="775"/>
      <c r="H316" s="775"/>
      <c r="I316" s="775"/>
      <c r="J316" s="775"/>
      <c r="K316" s="775"/>
      <c r="L316" s="775"/>
      <c r="M316" s="775"/>
      <c r="N316" s="775"/>
      <c r="O316" s="775"/>
      <c r="P316" s="775"/>
      <c r="Q316" s="775"/>
      <c r="R316" s="775"/>
      <c r="S316" s="775"/>
      <c r="T316" s="775"/>
      <c r="U316" s="775"/>
      <c r="V316" s="775"/>
      <c r="W316" s="775"/>
      <c r="X316" s="775"/>
      <c r="Y316" s="775"/>
      <c r="Z316" s="775"/>
    </row>
    <row r="317" ht="15.75" customHeight="1">
      <c r="A317" s="873"/>
      <c r="B317" s="775"/>
      <c r="C317" s="775"/>
      <c r="D317" s="874"/>
      <c r="E317" s="775"/>
      <c r="F317" s="775"/>
      <c r="G317" s="775"/>
      <c r="H317" s="775"/>
      <c r="I317" s="775"/>
      <c r="J317" s="775"/>
      <c r="K317" s="775"/>
      <c r="L317" s="775"/>
      <c r="M317" s="775"/>
      <c r="N317" s="775"/>
      <c r="O317" s="775"/>
      <c r="P317" s="775"/>
      <c r="Q317" s="775"/>
      <c r="R317" s="775"/>
      <c r="S317" s="775"/>
      <c r="T317" s="775"/>
      <c r="U317" s="775"/>
      <c r="V317" s="775"/>
      <c r="W317" s="775"/>
      <c r="X317" s="775"/>
      <c r="Y317" s="775"/>
      <c r="Z317" s="775"/>
    </row>
    <row r="318" ht="15.75" customHeight="1">
      <c r="A318" s="873"/>
      <c r="B318" s="775"/>
      <c r="C318" s="775"/>
      <c r="D318" s="874"/>
      <c r="E318" s="775"/>
      <c r="F318" s="775"/>
      <c r="G318" s="775"/>
      <c r="H318" s="775"/>
      <c r="I318" s="775"/>
      <c r="J318" s="775"/>
      <c r="K318" s="775"/>
      <c r="L318" s="775"/>
      <c r="M318" s="775"/>
      <c r="N318" s="775"/>
      <c r="O318" s="775"/>
      <c r="P318" s="775"/>
      <c r="Q318" s="775"/>
      <c r="R318" s="775"/>
      <c r="S318" s="775"/>
      <c r="T318" s="775"/>
      <c r="U318" s="775"/>
      <c r="V318" s="775"/>
      <c r="W318" s="775"/>
      <c r="X318" s="775"/>
      <c r="Y318" s="775"/>
      <c r="Z318" s="775"/>
    </row>
    <row r="319" ht="15.75" customHeight="1">
      <c r="A319" s="873"/>
      <c r="B319" s="775"/>
      <c r="C319" s="775"/>
      <c r="D319" s="874"/>
      <c r="E319" s="775"/>
      <c r="F319" s="775"/>
      <c r="G319" s="775"/>
      <c r="H319" s="775"/>
      <c r="I319" s="775"/>
      <c r="J319" s="775"/>
      <c r="K319" s="775"/>
      <c r="L319" s="775"/>
      <c r="M319" s="775"/>
      <c r="N319" s="775"/>
      <c r="O319" s="775"/>
      <c r="P319" s="775"/>
      <c r="Q319" s="775"/>
      <c r="R319" s="775"/>
      <c r="S319" s="775"/>
      <c r="T319" s="775"/>
      <c r="U319" s="775"/>
      <c r="V319" s="775"/>
      <c r="W319" s="775"/>
      <c r="X319" s="775"/>
      <c r="Y319" s="775"/>
      <c r="Z319" s="775"/>
    </row>
    <row r="320" ht="15.75" customHeight="1">
      <c r="A320" s="873"/>
      <c r="B320" s="775"/>
      <c r="C320" s="775"/>
      <c r="D320" s="874"/>
      <c r="E320" s="775"/>
      <c r="F320" s="775"/>
      <c r="G320" s="775"/>
      <c r="H320" s="775"/>
      <c r="I320" s="775"/>
      <c r="J320" s="775"/>
      <c r="K320" s="775"/>
      <c r="L320" s="775"/>
      <c r="M320" s="775"/>
      <c r="N320" s="775"/>
      <c r="O320" s="775"/>
      <c r="P320" s="775"/>
      <c r="Q320" s="775"/>
      <c r="R320" s="775"/>
      <c r="S320" s="775"/>
      <c r="T320" s="775"/>
      <c r="U320" s="775"/>
      <c r="V320" s="775"/>
      <c r="W320" s="775"/>
      <c r="X320" s="775"/>
      <c r="Y320" s="775"/>
      <c r="Z320" s="775"/>
    </row>
    <row r="321" ht="15.75" customHeight="1">
      <c r="A321" s="873"/>
      <c r="B321" s="775"/>
      <c r="C321" s="775"/>
      <c r="D321" s="874"/>
      <c r="E321" s="775"/>
      <c r="F321" s="775"/>
      <c r="G321" s="775"/>
      <c r="H321" s="775"/>
      <c r="I321" s="775"/>
      <c r="J321" s="775"/>
      <c r="K321" s="775"/>
      <c r="L321" s="775"/>
      <c r="M321" s="775"/>
      <c r="N321" s="775"/>
      <c r="O321" s="775"/>
      <c r="P321" s="775"/>
      <c r="Q321" s="775"/>
      <c r="R321" s="775"/>
      <c r="S321" s="775"/>
      <c r="T321" s="775"/>
      <c r="U321" s="775"/>
      <c r="V321" s="775"/>
      <c r="W321" s="775"/>
      <c r="X321" s="775"/>
      <c r="Y321" s="775"/>
      <c r="Z321" s="775"/>
    </row>
    <row r="322" ht="15.75" customHeight="1">
      <c r="A322" s="873"/>
      <c r="B322" s="775"/>
      <c r="C322" s="775"/>
      <c r="D322" s="874"/>
      <c r="E322" s="775"/>
      <c r="F322" s="775"/>
      <c r="G322" s="775"/>
      <c r="H322" s="775"/>
      <c r="I322" s="775"/>
      <c r="J322" s="775"/>
      <c r="K322" s="775"/>
      <c r="L322" s="775"/>
      <c r="M322" s="775"/>
      <c r="N322" s="775"/>
      <c r="O322" s="775"/>
      <c r="P322" s="775"/>
      <c r="Q322" s="775"/>
      <c r="R322" s="775"/>
      <c r="S322" s="775"/>
      <c r="T322" s="775"/>
      <c r="U322" s="775"/>
      <c r="V322" s="775"/>
      <c r="W322" s="775"/>
      <c r="X322" s="775"/>
      <c r="Y322" s="775"/>
      <c r="Z322" s="775"/>
    </row>
    <row r="323" ht="15.75" customHeight="1">
      <c r="A323" s="873"/>
      <c r="B323" s="775"/>
      <c r="C323" s="775"/>
      <c r="D323" s="874"/>
      <c r="E323" s="775"/>
      <c r="F323" s="775"/>
      <c r="G323" s="775"/>
      <c r="H323" s="775"/>
      <c r="I323" s="775"/>
      <c r="J323" s="775"/>
      <c r="K323" s="775"/>
      <c r="L323" s="775"/>
      <c r="M323" s="775"/>
      <c r="N323" s="775"/>
      <c r="O323" s="775"/>
      <c r="P323" s="775"/>
      <c r="Q323" s="775"/>
      <c r="R323" s="775"/>
      <c r="S323" s="775"/>
      <c r="T323" s="775"/>
      <c r="U323" s="775"/>
      <c r="V323" s="775"/>
      <c r="W323" s="775"/>
      <c r="X323" s="775"/>
      <c r="Y323" s="775"/>
      <c r="Z323" s="775"/>
    </row>
    <row r="324" ht="15.75" customHeight="1">
      <c r="A324" s="873"/>
      <c r="B324" s="775"/>
      <c r="C324" s="775"/>
      <c r="D324" s="874"/>
      <c r="E324" s="775"/>
      <c r="F324" s="775"/>
      <c r="G324" s="775"/>
      <c r="H324" s="775"/>
      <c r="I324" s="775"/>
      <c r="J324" s="775"/>
      <c r="K324" s="775"/>
      <c r="L324" s="775"/>
      <c r="M324" s="775"/>
      <c r="N324" s="775"/>
      <c r="O324" s="775"/>
      <c r="P324" s="775"/>
      <c r="Q324" s="775"/>
      <c r="R324" s="775"/>
      <c r="S324" s="775"/>
      <c r="T324" s="775"/>
      <c r="U324" s="775"/>
      <c r="V324" s="775"/>
      <c r="W324" s="775"/>
      <c r="X324" s="775"/>
      <c r="Y324" s="775"/>
      <c r="Z324" s="775"/>
    </row>
    <row r="325" ht="15.75" customHeight="1">
      <c r="A325" s="873"/>
      <c r="B325" s="775"/>
      <c r="C325" s="775"/>
      <c r="D325" s="874"/>
      <c r="E325" s="775"/>
      <c r="F325" s="775"/>
      <c r="G325" s="775"/>
      <c r="H325" s="775"/>
      <c r="I325" s="775"/>
      <c r="J325" s="775"/>
      <c r="K325" s="775"/>
      <c r="L325" s="775"/>
      <c r="M325" s="775"/>
      <c r="N325" s="775"/>
      <c r="O325" s="775"/>
      <c r="P325" s="775"/>
      <c r="Q325" s="775"/>
      <c r="R325" s="775"/>
      <c r="S325" s="775"/>
      <c r="T325" s="775"/>
      <c r="U325" s="775"/>
      <c r="V325" s="775"/>
      <c r="W325" s="775"/>
      <c r="X325" s="775"/>
      <c r="Y325" s="775"/>
      <c r="Z325" s="775"/>
    </row>
    <row r="326" ht="15.75" customHeight="1">
      <c r="A326" s="873"/>
      <c r="B326" s="775"/>
      <c r="C326" s="775"/>
      <c r="D326" s="874"/>
      <c r="E326" s="775"/>
      <c r="F326" s="775"/>
      <c r="G326" s="775"/>
      <c r="H326" s="775"/>
      <c r="I326" s="775"/>
      <c r="J326" s="775"/>
      <c r="K326" s="775"/>
      <c r="L326" s="775"/>
      <c r="M326" s="775"/>
      <c r="N326" s="775"/>
      <c r="O326" s="775"/>
      <c r="P326" s="775"/>
      <c r="Q326" s="775"/>
      <c r="R326" s="775"/>
      <c r="S326" s="775"/>
      <c r="T326" s="775"/>
      <c r="U326" s="775"/>
      <c r="V326" s="775"/>
      <c r="W326" s="775"/>
      <c r="X326" s="775"/>
      <c r="Y326" s="775"/>
      <c r="Z326" s="775"/>
    </row>
    <row r="327" ht="15.75" customHeight="1">
      <c r="A327" s="873"/>
      <c r="B327" s="775"/>
      <c r="C327" s="775"/>
      <c r="D327" s="874"/>
      <c r="E327" s="775"/>
      <c r="F327" s="775"/>
      <c r="G327" s="775"/>
      <c r="H327" s="775"/>
      <c r="I327" s="775"/>
      <c r="J327" s="775"/>
      <c r="K327" s="775"/>
      <c r="L327" s="775"/>
      <c r="M327" s="775"/>
      <c r="N327" s="775"/>
      <c r="O327" s="775"/>
      <c r="P327" s="775"/>
      <c r="Q327" s="775"/>
      <c r="R327" s="775"/>
      <c r="S327" s="775"/>
      <c r="T327" s="775"/>
      <c r="U327" s="775"/>
      <c r="V327" s="775"/>
      <c r="W327" s="775"/>
      <c r="X327" s="775"/>
      <c r="Y327" s="775"/>
      <c r="Z327" s="775"/>
    </row>
    <row r="328" ht="15.75" customHeight="1">
      <c r="A328" s="873"/>
      <c r="B328" s="775"/>
      <c r="C328" s="775"/>
      <c r="D328" s="874"/>
      <c r="E328" s="775"/>
      <c r="F328" s="775"/>
      <c r="G328" s="775"/>
      <c r="H328" s="775"/>
      <c r="I328" s="775"/>
      <c r="J328" s="775"/>
      <c r="K328" s="775"/>
      <c r="L328" s="775"/>
      <c r="M328" s="775"/>
      <c r="N328" s="775"/>
      <c r="O328" s="775"/>
      <c r="P328" s="775"/>
      <c r="Q328" s="775"/>
      <c r="R328" s="775"/>
      <c r="S328" s="775"/>
      <c r="T328" s="775"/>
      <c r="U328" s="775"/>
      <c r="V328" s="775"/>
      <c r="W328" s="775"/>
      <c r="X328" s="775"/>
      <c r="Y328" s="775"/>
      <c r="Z328" s="775"/>
    </row>
    <row r="329" ht="15.75" customHeight="1">
      <c r="A329" s="873"/>
      <c r="B329" s="775"/>
      <c r="C329" s="775"/>
      <c r="D329" s="874"/>
      <c r="E329" s="775"/>
      <c r="F329" s="775"/>
      <c r="G329" s="775"/>
      <c r="H329" s="775"/>
      <c r="I329" s="775"/>
      <c r="J329" s="775"/>
      <c r="K329" s="775"/>
      <c r="L329" s="775"/>
      <c r="M329" s="775"/>
      <c r="N329" s="775"/>
      <c r="O329" s="775"/>
      <c r="P329" s="775"/>
      <c r="Q329" s="775"/>
      <c r="R329" s="775"/>
      <c r="S329" s="775"/>
      <c r="T329" s="775"/>
      <c r="U329" s="775"/>
      <c r="V329" s="775"/>
      <c r="W329" s="775"/>
      <c r="X329" s="775"/>
      <c r="Y329" s="775"/>
      <c r="Z329" s="775"/>
    </row>
    <row r="330" ht="15.75" customHeight="1">
      <c r="A330" s="873"/>
      <c r="B330" s="775"/>
      <c r="C330" s="775"/>
      <c r="D330" s="874"/>
      <c r="E330" s="775"/>
      <c r="F330" s="775"/>
      <c r="G330" s="775"/>
      <c r="H330" s="775"/>
      <c r="I330" s="775"/>
      <c r="J330" s="775"/>
      <c r="K330" s="775"/>
      <c r="L330" s="775"/>
      <c r="M330" s="775"/>
      <c r="N330" s="775"/>
      <c r="O330" s="775"/>
      <c r="P330" s="775"/>
      <c r="Q330" s="775"/>
      <c r="R330" s="775"/>
      <c r="S330" s="775"/>
      <c r="T330" s="775"/>
      <c r="U330" s="775"/>
      <c r="V330" s="775"/>
      <c r="W330" s="775"/>
      <c r="X330" s="775"/>
      <c r="Y330" s="775"/>
      <c r="Z330" s="775"/>
    </row>
    <row r="331" ht="15.75" customHeight="1">
      <c r="A331" s="873"/>
      <c r="B331" s="775"/>
      <c r="C331" s="775"/>
      <c r="D331" s="874"/>
      <c r="E331" s="775"/>
      <c r="F331" s="775"/>
      <c r="G331" s="775"/>
      <c r="H331" s="775"/>
      <c r="I331" s="775"/>
      <c r="J331" s="775"/>
      <c r="K331" s="775"/>
      <c r="L331" s="775"/>
      <c r="M331" s="775"/>
      <c r="N331" s="775"/>
      <c r="O331" s="775"/>
      <c r="P331" s="775"/>
      <c r="Q331" s="775"/>
      <c r="R331" s="775"/>
      <c r="S331" s="775"/>
      <c r="T331" s="775"/>
      <c r="U331" s="775"/>
      <c r="V331" s="775"/>
      <c r="W331" s="775"/>
      <c r="X331" s="775"/>
      <c r="Y331" s="775"/>
      <c r="Z331" s="775"/>
    </row>
    <row r="332" ht="15.75" customHeight="1">
      <c r="A332" s="873"/>
      <c r="B332" s="775"/>
      <c r="C332" s="775"/>
      <c r="D332" s="874"/>
      <c r="E332" s="775"/>
      <c r="F332" s="775"/>
      <c r="G332" s="775"/>
      <c r="H332" s="775"/>
      <c r="I332" s="775"/>
      <c r="J332" s="775"/>
      <c r="K332" s="775"/>
      <c r="L332" s="775"/>
      <c r="M332" s="775"/>
      <c r="N332" s="775"/>
      <c r="O332" s="775"/>
      <c r="P332" s="775"/>
      <c r="Q332" s="775"/>
      <c r="R332" s="775"/>
      <c r="S332" s="775"/>
      <c r="T332" s="775"/>
      <c r="U332" s="775"/>
      <c r="V332" s="775"/>
      <c r="W332" s="775"/>
      <c r="X332" s="775"/>
      <c r="Y332" s="775"/>
      <c r="Z332" s="775"/>
    </row>
    <row r="333" ht="15.75" customHeight="1">
      <c r="A333" s="873"/>
      <c r="B333" s="775"/>
      <c r="C333" s="775"/>
      <c r="D333" s="874"/>
      <c r="E333" s="775"/>
      <c r="F333" s="775"/>
      <c r="G333" s="775"/>
      <c r="H333" s="775"/>
      <c r="I333" s="775"/>
      <c r="J333" s="775"/>
      <c r="K333" s="775"/>
      <c r="L333" s="775"/>
      <c r="M333" s="775"/>
      <c r="N333" s="775"/>
      <c r="O333" s="775"/>
      <c r="P333" s="775"/>
      <c r="Q333" s="775"/>
      <c r="R333" s="775"/>
      <c r="S333" s="775"/>
      <c r="T333" s="775"/>
      <c r="U333" s="775"/>
      <c r="V333" s="775"/>
      <c r="W333" s="775"/>
      <c r="X333" s="775"/>
      <c r="Y333" s="775"/>
      <c r="Z333" s="775"/>
    </row>
    <row r="334" ht="15.75" customHeight="1">
      <c r="A334" s="873"/>
      <c r="B334" s="775"/>
      <c r="C334" s="775"/>
      <c r="D334" s="874"/>
      <c r="E334" s="775"/>
      <c r="F334" s="775"/>
      <c r="G334" s="775"/>
      <c r="H334" s="775"/>
      <c r="I334" s="775"/>
      <c r="J334" s="775"/>
      <c r="K334" s="775"/>
      <c r="L334" s="775"/>
      <c r="M334" s="775"/>
      <c r="N334" s="775"/>
      <c r="O334" s="775"/>
      <c r="P334" s="775"/>
      <c r="Q334" s="775"/>
      <c r="R334" s="775"/>
      <c r="S334" s="775"/>
      <c r="T334" s="775"/>
      <c r="U334" s="775"/>
      <c r="V334" s="775"/>
      <c r="W334" s="775"/>
      <c r="X334" s="775"/>
      <c r="Y334" s="775"/>
      <c r="Z334" s="775"/>
    </row>
    <row r="335" ht="15.75" customHeight="1">
      <c r="A335" s="873"/>
      <c r="B335" s="775"/>
      <c r="C335" s="775"/>
      <c r="D335" s="874"/>
      <c r="E335" s="775"/>
      <c r="F335" s="775"/>
      <c r="G335" s="775"/>
      <c r="H335" s="775"/>
      <c r="I335" s="775"/>
      <c r="J335" s="775"/>
      <c r="K335" s="775"/>
      <c r="L335" s="775"/>
      <c r="M335" s="775"/>
      <c r="N335" s="775"/>
      <c r="O335" s="775"/>
      <c r="P335" s="775"/>
      <c r="Q335" s="775"/>
      <c r="R335" s="775"/>
      <c r="S335" s="775"/>
      <c r="T335" s="775"/>
      <c r="U335" s="775"/>
      <c r="V335" s="775"/>
      <c r="W335" s="775"/>
      <c r="X335" s="775"/>
      <c r="Y335" s="775"/>
      <c r="Z335" s="775"/>
    </row>
    <row r="336" ht="15.75" customHeight="1">
      <c r="A336" s="896"/>
      <c r="B336" s="896"/>
      <c r="C336" s="896"/>
      <c r="D336" s="896"/>
      <c r="E336" s="896"/>
      <c r="F336" s="896"/>
      <c r="G336" s="896"/>
      <c r="H336" s="896"/>
      <c r="I336" s="896"/>
      <c r="J336" s="896"/>
      <c r="K336" s="896"/>
      <c r="L336" s="896"/>
      <c r="M336" s="896"/>
      <c r="N336" s="896"/>
      <c r="O336" s="896"/>
      <c r="P336" s="896"/>
      <c r="Q336" s="896"/>
      <c r="R336" s="896"/>
      <c r="S336" s="896"/>
      <c r="T336" s="896"/>
      <c r="U336" s="896"/>
      <c r="V336" s="896"/>
      <c r="W336" s="896"/>
      <c r="X336" s="896"/>
      <c r="Y336" s="896"/>
      <c r="Z336" s="896"/>
    </row>
    <row r="337" ht="15.75" customHeight="1">
      <c r="A337" s="896"/>
      <c r="B337" s="896"/>
      <c r="C337" s="896"/>
      <c r="D337" s="896"/>
      <c r="E337" s="896"/>
      <c r="F337" s="896"/>
      <c r="G337" s="896"/>
      <c r="H337" s="896"/>
      <c r="I337" s="896"/>
      <c r="J337" s="896"/>
      <c r="K337" s="896"/>
      <c r="L337" s="896"/>
      <c r="M337" s="896"/>
      <c r="N337" s="896"/>
      <c r="O337" s="896"/>
      <c r="P337" s="896"/>
      <c r="Q337" s="896"/>
      <c r="R337" s="896"/>
      <c r="S337" s="896"/>
      <c r="T337" s="896"/>
      <c r="U337" s="896"/>
      <c r="V337" s="896"/>
      <c r="W337" s="896"/>
      <c r="X337" s="896"/>
      <c r="Y337" s="896"/>
      <c r="Z337" s="896"/>
    </row>
    <row r="338" ht="15.75" customHeight="1">
      <c r="A338" s="896"/>
      <c r="B338" s="896"/>
      <c r="C338" s="896"/>
      <c r="D338" s="896"/>
      <c r="E338" s="896"/>
      <c r="F338" s="896"/>
      <c r="G338" s="896"/>
      <c r="H338" s="896"/>
      <c r="I338" s="896"/>
      <c r="J338" s="896"/>
      <c r="K338" s="896"/>
      <c r="L338" s="896"/>
      <c r="M338" s="896"/>
      <c r="N338" s="896"/>
      <c r="O338" s="896"/>
      <c r="P338" s="896"/>
      <c r="Q338" s="896"/>
      <c r="R338" s="896"/>
      <c r="S338" s="896"/>
      <c r="T338" s="896"/>
      <c r="U338" s="896"/>
      <c r="V338" s="896"/>
      <c r="W338" s="896"/>
      <c r="X338" s="896"/>
      <c r="Y338" s="896"/>
      <c r="Z338" s="896"/>
    </row>
    <row r="339" ht="15.75" customHeight="1">
      <c r="A339" s="896"/>
      <c r="B339" s="896"/>
      <c r="C339" s="896"/>
      <c r="D339" s="896"/>
      <c r="E339" s="896"/>
      <c r="F339" s="896"/>
      <c r="G339" s="896"/>
      <c r="H339" s="896"/>
      <c r="I339" s="896"/>
      <c r="J339" s="896"/>
      <c r="K339" s="896"/>
      <c r="L339" s="896"/>
      <c r="M339" s="896"/>
      <c r="N339" s="896"/>
      <c r="O339" s="896"/>
      <c r="P339" s="896"/>
      <c r="Q339" s="896"/>
      <c r="R339" s="896"/>
      <c r="S339" s="896"/>
      <c r="T339" s="896"/>
      <c r="U339" s="896"/>
      <c r="V339" s="896"/>
      <c r="W339" s="896"/>
      <c r="X339" s="896"/>
      <c r="Y339" s="896"/>
      <c r="Z339" s="896"/>
    </row>
    <row r="340" ht="15.75" customHeight="1">
      <c r="A340" s="896"/>
      <c r="B340" s="896"/>
      <c r="C340" s="896"/>
      <c r="D340" s="896"/>
      <c r="E340" s="896"/>
      <c r="F340" s="896"/>
      <c r="G340" s="896"/>
      <c r="H340" s="896"/>
      <c r="I340" s="896"/>
      <c r="J340" s="896"/>
      <c r="K340" s="896"/>
      <c r="L340" s="896"/>
      <c r="M340" s="896"/>
      <c r="N340" s="896"/>
      <c r="O340" s="896"/>
      <c r="P340" s="896"/>
      <c r="Q340" s="896"/>
      <c r="R340" s="896"/>
      <c r="S340" s="896"/>
      <c r="T340" s="896"/>
      <c r="U340" s="896"/>
      <c r="V340" s="896"/>
      <c r="W340" s="896"/>
      <c r="X340" s="896"/>
      <c r="Y340" s="896"/>
      <c r="Z340" s="896"/>
    </row>
    <row r="341" ht="15.75" customHeight="1">
      <c r="A341" s="896"/>
      <c r="B341" s="896"/>
      <c r="C341" s="896"/>
      <c r="D341" s="896"/>
      <c r="E341" s="896"/>
      <c r="F341" s="896"/>
      <c r="G341" s="896"/>
      <c r="H341" s="896"/>
      <c r="I341" s="896"/>
      <c r="J341" s="896"/>
      <c r="K341" s="896"/>
      <c r="L341" s="896"/>
      <c r="M341" s="896"/>
      <c r="N341" s="896"/>
      <c r="O341" s="896"/>
      <c r="P341" s="896"/>
      <c r="Q341" s="896"/>
      <c r="R341" s="896"/>
      <c r="S341" s="896"/>
      <c r="T341" s="896"/>
      <c r="U341" s="896"/>
      <c r="V341" s="896"/>
      <c r="W341" s="896"/>
      <c r="X341" s="896"/>
      <c r="Y341" s="896"/>
      <c r="Z341" s="896"/>
    </row>
    <row r="342" ht="15.75" customHeight="1">
      <c r="A342" s="896"/>
      <c r="B342" s="896"/>
      <c r="C342" s="896"/>
      <c r="D342" s="896"/>
      <c r="E342" s="896"/>
      <c r="F342" s="896"/>
      <c r="G342" s="896"/>
      <c r="H342" s="896"/>
      <c r="I342" s="896"/>
      <c r="J342" s="896"/>
      <c r="K342" s="896"/>
      <c r="L342" s="896"/>
      <c r="M342" s="896"/>
      <c r="N342" s="896"/>
      <c r="O342" s="896"/>
      <c r="P342" s="896"/>
      <c r="Q342" s="896"/>
      <c r="R342" s="896"/>
      <c r="S342" s="896"/>
      <c r="T342" s="896"/>
      <c r="U342" s="896"/>
      <c r="V342" s="896"/>
      <c r="W342" s="896"/>
      <c r="X342" s="896"/>
      <c r="Y342" s="896"/>
      <c r="Z342" s="896"/>
    </row>
    <row r="343" ht="15.75" customHeight="1">
      <c r="A343" s="896"/>
      <c r="B343" s="896"/>
      <c r="C343" s="896"/>
      <c r="D343" s="896"/>
      <c r="E343" s="896"/>
      <c r="F343" s="896"/>
      <c r="G343" s="896"/>
      <c r="H343" s="896"/>
      <c r="I343" s="896"/>
      <c r="J343" s="896"/>
      <c r="K343" s="896"/>
      <c r="L343" s="896"/>
      <c r="M343" s="896"/>
      <c r="N343" s="896"/>
      <c r="O343" s="896"/>
      <c r="P343" s="896"/>
      <c r="Q343" s="896"/>
      <c r="R343" s="896"/>
      <c r="S343" s="896"/>
      <c r="T343" s="896"/>
      <c r="U343" s="896"/>
      <c r="V343" s="896"/>
      <c r="W343" s="896"/>
      <c r="X343" s="896"/>
      <c r="Y343" s="896"/>
      <c r="Z343" s="896"/>
    </row>
    <row r="344" ht="15.75" customHeight="1">
      <c r="A344" s="896"/>
      <c r="B344" s="896"/>
      <c r="C344" s="896"/>
      <c r="D344" s="896"/>
      <c r="E344" s="896"/>
      <c r="F344" s="896"/>
      <c r="G344" s="896"/>
      <c r="H344" s="896"/>
      <c r="I344" s="896"/>
      <c r="J344" s="896"/>
      <c r="K344" s="896"/>
      <c r="L344" s="896"/>
      <c r="M344" s="896"/>
      <c r="N344" s="896"/>
      <c r="O344" s="896"/>
      <c r="P344" s="896"/>
      <c r="Q344" s="896"/>
      <c r="R344" s="896"/>
      <c r="S344" s="896"/>
      <c r="T344" s="896"/>
      <c r="U344" s="896"/>
      <c r="V344" s="896"/>
      <c r="W344" s="896"/>
      <c r="X344" s="896"/>
      <c r="Y344" s="896"/>
      <c r="Z344" s="896"/>
    </row>
    <row r="345" ht="15.75" customHeight="1">
      <c r="A345" s="896"/>
      <c r="B345" s="896"/>
      <c r="C345" s="896"/>
      <c r="D345" s="896"/>
      <c r="E345" s="896"/>
      <c r="F345" s="896"/>
      <c r="G345" s="896"/>
      <c r="H345" s="896"/>
      <c r="I345" s="896"/>
      <c r="J345" s="896"/>
      <c r="K345" s="896"/>
      <c r="L345" s="896"/>
      <c r="M345" s="896"/>
      <c r="N345" s="896"/>
      <c r="O345" s="896"/>
      <c r="P345" s="896"/>
      <c r="Q345" s="896"/>
      <c r="R345" s="896"/>
      <c r="S345" s="896"/>
      <c r="T345" s="896"/>
      <c r="U345" s="896"/>
      <c r="V345" s="896"/>
      <c r="W345" s="896"/>
      <c r="X345" s="896"/>
      <c r="Y345" s="896"/>
      <c r="Z345" s="896"/>
    </row>
    <row r="346" ht="15.75" customHeight="1">
      <c r="A346" s="896"/>
      <c r="B346" s="896"/>
      <c r="C346" s="896"/>
      <c r="D346" s="896"/>
      <c r="E346" s="896"/>
      <c r="F346" s="896"/>
      <c r="G346" s="896"/>
      <c r="H346" s="896"/>
      <c r="I346" s="896"/>
      <c r="J346" s="896"/>
      <c r="K346" s="896"/>
      <c r="L346" s="896"/>
      <c r="M346" s="896"/>
      <c r="N346" s="896"/>
      <c r="O346" s="896"/>
      <c r="P346" s="896"/>
      <c r="Q346" s="896"/>
      <c r="R346" s="896"/>
      <c r="S346" s="896"/>
      <c r="T346" s="896"/>
      <c r="U346" s="896"/>
      <c r="V346" s="896"/>
      <c r="W346" s="896"/>
      <c r="X346" s="896"/>
      <c r="Y346" s="896"/>
      <c r="Z346" s="896"/>
    </row>
    <row r="347" ht="15.75" customHeight="1">
      <c r="A347" s="896"/>
      <c r="B347" s="896"/>
      <c r="C347" s="896"/>
      <c r="D347" s="896"/>
      <c r="E347" s="896"/>
      <c r="F347" s="896"/>
      <c r="G347" s="896"/>
      <c r="H347" s="896"/>
      <c r="I347" s="896"/>
      <c r="J347" s="896"/>
      <c r="K347" s="896"/>
      <c r="L347" s="896"/>
      <c r="M347" s="896"/>
      <c r="N347" s="896"/>
      <c r="O347" s="896"/>
      <c r="P347" s="896"/>
      <c r="Q347" s="896"/>
      <c r="R347" s="896"/>
      <c r="S347" s="896"/>
      <c r="T347" s="896"/>
      <c r="U347" s="896"/>
      <c r="V347" s="896"/>
      <c r="W347" s="896"/>
      <c r="X347" s="896"/>
      <c r="Y347" s="896"/>
      <c r="Z347" s="896"/>
    </row>
    <row r="348" ht="15.75" customHeight="1">
      <c r="A348" s="896"/>
      <c r="B348" s="896"/>
      <c r="C348" s="896"/>
      <c r="D348" s="896"/>
      <c r="E348" s="896"/>
      <c r="F348" s="896"/>
      <c r="G348" s="896"/>
      <c r="H348" s="896"/>
      <c r="I348" s="896"/>
      <c r="J348" s="896"/>
      <c r="K348" s="896"/>
      <c r="L348" s="896"/>
      <c r="M348" s="896"/>
      <c r="N348" s="896"/>
      <c r="O348" s="896"/>
      <c r="P348" s="896"/>
      <c r="Q348" s="896"/>
      <c r="R348" s="896"/>
      <c r="S348" s="896"/>
      <c r="T348" s="896"/>
      <c r="U348" s="896"/>
      <c r="V348" s="896"/>
      <c r="W348" s="896"/>
      <c r="X348" s="896"/>
      <c r="Y348" s="896"/>
      <c r="Z348" s="896"/>
    </row>
    <row r="349" ht="15.75" customHeight="1">
      <c r="A349" s="896"/>
      <c r="B349" s="896"/>
      <c r="C349" s="896"/>
      <c r="D349" s="896"/>
      <c r="E349" s="896"/>
      <c r="F349" s="896"/>
      <c r="G349" s="896"/>
      <c r="H349" s="896"/>
      <c r="I349" s="896"/>
      <c r="J349" s="896"/>
      <c r="K349" s="896"/>
      <c r="L349" s="896"/>
      <c r="M349" s="896"/>
      <c r="N349" s="896"/>
      <c r="O349" s="896"/>
      <c r="P349" s="896"/>
      <c r="Q349" s="896"/>
      <c r="R349" s="896"/>
      <c r="S349" s="896"/>
      <c r="T349" s="896"/>
      <c r="U349" s="896"/>
      <c r="V349" s="896"/>
      <c r="W349" s="896"/>
      <c r="X349" s="896"/>
      <c r="Y349" s="896"/>
      <c r="Z349" s="896"/>
    </row>
    <row r="350" ht="15.75" customHeight="1">
      <c r="A350" s="896"/>
      <c r="B350" s="896"/>
      <c r="C350" s="896"/>
      <c r="D350" s="896"/>
      <c r="E350" s="896"/>
      <c r="F350" s="896"/>
      <c r="G350" s="896"/>
      <c r="H350" s="896"/>
      <c r="I350" s="896"/>
      <c r="J350" s="896"/>
      <c r="K350" s="896"/>
      <c r="L350" s="896"/>
      <c r="M350" s="896"/>
      <c r="N350" s="896"/>
      <c r="O350" s="896"/>
      <c r="P350" s="896"/>
      <c r="Q350" s="896"/>
      <c r="R350" s="896"/>
      <c r="S350" s="896"/>
      <c r="T350" s="896"/>
      <c r="U350" s="896"/>
      <c r="V350" s="896"/>
      <c r="W350" s="896"/>
      <c r="X350" s="896"/>
      <c r="Y350" s="896"/>
      <c r="Z350" s="896"/>
    </row>
    <row r="351" ht="15.75" customHeight="1">
      <c r="A351" s="896"/>
      <c r="B351" s="896"/>
      <c r="C351" s="896"/>
      <c r="D351" s="896"/>
      <c r="E351" s="896"/>
      <c r="F351" s="896"/>
      <c r="G351" s="896"/>
      <c r="H351" s="896"/>
      <c r="I351" s="896"/>
      <c r="J351" s="896"/>
      <c r="K351" s="896"/>
      <c r="L351" s="896"/>
      <c r="M351" s="896"/>
      <c r="N351" s="896"/>
      <c r="O351" s="896"/>
      <c r="P351" s="896"/>
      <c r="Q351" s="896"/>
      <c r="R351" s="896"/>
      <c r="S351" s="896"/>
      <c r="T351" s="896"/>
      <c r="U351" s="896"/>
      <c r="V351" s="896"/>
      <c r="W351" s="896"/>
      <c r="X351" s="896"/>
      <c r="Y351" s="896"/>
      <c r="Z351" s="896"/>
    </row>
    <row r="352" ht="15.75" customHeight="1">
      <c r="A352" s="896"/>
      <c r="B352" s="896"/>
      <c r="C352" s="896"/>
      <c r="D352" s="896"/>
      <c r="E352" s="896"/>
      <c r="F352" s="896"/>
      <c r="G352" s="896"/>
      <c r="H352" s="896"/>
      <c r="I352" s="896"/>
      <c r="J352" s="896"/>
      <c r="K352" s="896"/>
      <c r="L352" s="896"/>
      <c r="M352" s="896"/>
      <c r="N352" s="896"/>
      <c r="O352" s="896"/>
      <c r="P352" s="896"/>
      <c r="Q352" s="896"/>
      <c r="R352" s="896"/>
      <c r="S352" s="896"/>
      <c r="T352" s="896"/>
      <c r="U352" s="896"/>
      <c r="V352" s="896"/>
      <c r="W352" s="896"/>
      <c r="X352" s="896"/>
      <c r="Y352" s="896"/>
      <c r="Z352" s="896"/>
    </row>
    <row r="353" ht="15.75" customHeight="1">
      <c r="A353" s="896"/>
      <c r="B353" s="896"/>
      <c r="C353" s="896"/>
      <c r="D353" s="896"/>
      <c r="E353" s="896"/>
      <c r="F353" s="896"/>
      <c r="G353" s="896"/>
      <c r="H353" s="896"/>
      <c r="I353" s="896"/>
      <c r="J353" s="896"/>
      <c r="K353" s="896"/>
      <c r="L353" s="896"/>
      <c r="M353" s="896"/>
      <c r="N353" s="896"/>
      <c r="O353" s="896"/>
      <c r="P353" s="896"/>
      <c r="Q353" s="896"/>
      <c r="R353" s="896"/>
      <c r="S353" s="896"/>
      <c r="T353" s="896"/>
      <c r="U353" s="896"/>
      <c r="V353" s="896"/>
      <c r="W353" s="896"/>
      <c r="X353" s="896"/>
      <c r="Y353" s="896"/>
      <c r="Z353" s="896"/>
    </row>
    <row r="354" ht="15.75" customHeight="1">
      <c r="A354" s="896"/>
      <c r="B354" s="896"/>
      <c r="C354" s="896"/>
      <c r="D354" s="896"/>
      <c r="E354" s="896"/>
      <c r="F354" s="896"/>
      <c r="G354" s="896"/>
      <c r="H354" s="896"/>
      <c r="I354" s="896"/>
      <c r="J354" s="896"/>
      <c r="K354" s="896"/>
      <c r="L354" s="896"/>
      <c r="M354" s="896"/>
      <c r="N354" s="896"/>
      <c r="O354" s="896"/>
      <c r="P354" s="896"/>
      <c r="Q354" s="896"/>
      <c r="R354" s="896"/>
      <c r="S354" s="896"/>
      <c r="T354" s="896"/>
      <c r="U354" s="896"/>
      <c r="V354" s="896"/>
      <c r="W354" s="896"/>
      <c r="X354" s="896"/>
      <c r="Y354" s="896"/>
      <c r="Z354" s="896"/>
    </row>
    <row r="355" ht="15.75" customHeight="1">
      <c r="A355" s="896"/>
      <c r="B355" s="896"/>
      <c r="C355" s="896"/>
      <c r="D355" s="896"/>
      <c r="E355" s="896"/>
      <c r="F355" s="896"/>
      <c r="G355" s="896"/>
      <c r="H355" s="896"/>
      <c r="I355" s="896"/>
      <c r="J355" s="896"/>
      <c r="K355" s="896"/>
      <c r="L355" s="896"/>
      <c r="M355" s="896"/>
      <c r="N355" s="896"/>
      <c r="O355" s="896"/>
      <c r="P355" s="896"/>
      <c r="Q355" s="896"/>
      <c r="R355" s="896"/>
      <c r="S355" s="896"/>
      <c r="T355" s="896"/>
      <c r="U355" s="896"/>
      <c r="V355" s="896"/>
      <c r="W355" s="896"/>
      <c r="X355" s="896"/>
      <c r="Y355" s="896"/>
      <c r="Z355" s="896"/>
    </row>
    <row r="356" ht="15.75" customHeight="1">
      <c r="A356" s="896"/>
      <c r="B356" s="896"/>
      <c r="C356" s="896"/>
      <c r="D356" s="896"/>
      <c r="E356" s="896"/>
      <c r="F356" s="896"/>
      <c r="G356" s="896"/>
      <c r="H356" s="896"/>
      <c r="I356" s="896"/>
      <c r="J356" s="896"/>
      <c r="K356" s="896"/>
      <c r="L356" s="896"/>
      <c r="M356" s="896"/>
      <c r="N356" s="896"/>
      <c r="O356" s="896"/>
      <c r="P356" s="896"/>
      <c r="Q356" s="896"/>
      <c r="R356" s="896"/>
      <c r="S356" s="896"/>
      <c r="T356" s="896"/>
      <c r="U356" s="896"/>
      <c r="V356" s="896"/>
      <c r="W356" s="896"/>
      <c r="X356" s="896"/>
      <c r="Y356" s="896"/>
      <c r="Z356" s="896"/>
    </row>
    <row r="357" ht="15.75" customHeight="1">
      <c r="A357" s="896"/>
      <c r="B357" s="896"/>
      <c r="C357" s="896"/>
      <c r="D357" s="896"/>
      <c r="E357" s="896"/>
      <c r="F357" s="896"/>
      <c r="G357" s="896"/>
      <c r="H357" s="896"/>
      <c r="I357" s="896"/>
      <c r="J357" s="896"/>
      <c r="K357" s="896"/>
      <c r="L357" s="896"/>
      <c r="M357" s="896"/>
      <c r="N357" s="896"/>
      <c r="O357" s="896"/>
      <c r="P357" s="896"/>
      <c r="Q357" s="896"/>
      <c r="R357" s="896"/>
      <c r="S357" s="896"/>
      <c r="T357" s="896"/>
      <c r="U357" s="896"/>
      <c r="V357" s="896"/>
      <c r="W357" s="896"/>
      <c r="X357" s="896"/>
      <c r="Y357" s="896"/>
      <c r="Z357" s="896"/>
    </row>
    <row r="358" ht="15.75" customHeight="1">
      <c r="A358" s="896"/>
      <c r="B358" s="896"/>
      <c r="C358" s="896"/>
      <c r="D358" s="896"/>
      <c r="E358" s="896"/>
      <c r="F358" s="896"/>
      <c r="G358" s="896"/>
      <c r="H358" s="896"/>
      <c r="I358" s="896"/>
      <c r="J358" s="896"/>
      <c r="K358" s="896"/>
      <c r="L358" s="896"/>
      <c r="M358" s="896"/>
      <c r="N358" s="896"/>
      <c r="O358" s="896"/>
      <c r="P358" s="896"/>
      <c r="Q358" s="896"/>
      <c r="R358" s="896"/>
      <c r="S358" s="896"/>
      <c r="T358" s="896"/>
      <c r="U358" s="896"/>
      <c r="V358" s="896"/>
      <c r="W358" s="896"/>
      <c r="X358" s="896"/>
      <c r="Y358" s="896"/>
      <c r="Z358" s="896"/>
    </row>
    <row r="359" ht="15.75" customHeight="1">
      <c r="A359" s="896"/>
      <c r="B359" s="896"/>
      <c r="C359" s="896"/>
      <c r="D359" s="896"/>
      <c r="E359" s="896"/>
      <c r="F359" s="896"/>
      <c r="G359" s="896"/>
      <c r="H359" s="896"/>
      <c r="I359" s="896"/>
      <c r="J359" s="896"/>
      <c r="K359" s="896"/>
      <c r="L359" s="896"/>
      <c r="M359" s="896"/>
      <c r="N359" s="896"/>
      <c r="O359" s="896"/>
      <c r="P359" s="896"/>
      <c r="Q359" s="896"/>
      <c r="R359" s="896"/>
      <c r="S359" s="896"/>
      <c r="T359" s="896"/>
      <c r="U359" s="896"/>
      <c r="V359" s="896"/>
      <c r="W359" s="896"/>
      <c r="X359" s="896"/>
      <c r="Y359" s="896"/>
      <c r="Z359" s="896"/>
    </row>
    <row r="360" ht="15.75" customHeight="1">
      <c r="A360" s="896"/>
      <c r="B360" s="896"/>
      <c r="C360" s="896"/>
      <c r="D360" s="896"/>
      <c r="E360" s="896"/>
      <c r="F360" s="896"/>
      <c r="G360" s="896"/>
      <c r="H360" s="896"/>
      <c r="I360" s="896"/>
      <c r="J360" s="896"/>
      <c r="K360" s="896"/>
      <c r="L360" s="896"/>
      <c r="M360" s="896"/>
      <c r="N360" s="896"/>
      <c r="O360" s="896"/>
      <c r="P360" s="896"/>
      <c r="Q360" s="896"/>
      <c r="R360" s="896"/>
      <c r="S360" s="896"/>
      <c r="T360" s="896"/>
      <c r="U360" s="896"/>
      <c r="V360" s="896"/>
      <c r="W360" s="896"/>
      <c r="X360" s="896"/>
      <c r="Y360" s="896"/>
      <c r="Z360" s="896"/>
    </row>
    <row r="361" ht="15.75" customHeight="1">
      <c r="A361" s="896"/>
      <c r="B361" s="896"/>
      <c r="C361" s="896"/>
      <c r="D361" s="896"/>
      <c r="E361" s="896"/>
      <c r="F361" s="896"/>
      <c r="G361" s="896"/>
      <c r="H361" s="896"/>
      <c r="I361" s="896"/>
      <c r="J361" s="896"/>
      <c r="K361" s="896"/>
      <c r="L361" s="896"/>
      <c r="M361" s="896"/>
      <c r="N361" s="896"/>
      <c r="O361" s="896"/>
      <c r="P361" s="896"/>
      <c r="Q361" s="896"/>
      <c r="R361" s="896"/>
      <c r="S361" s="896"/>
      <c r="T361" s="896"/>
      <c r="U361" s="896"/>
      <c r="V361" s="896"/>
      <c r="W361" s="896"/>
      <c r="X361" s="896"/>
      <c r="Y361" s="896"/>
      <c r="Z361" s="896"/>
    </row>
    <row r="362" ht="15.75" customHeight="1">
      <c r="A362" s="896"/>
      <c r="B362" s="896"/>
      <c r="C362" s="896"/>
      <c r="D362" s="896"/>
      <c r="E362" s="896"/>
      <c r="F362" s="896"/>
      <c r="G362" s="896"/>
      <c r="H362" s="896"/>
      <c r="I362" s="896"/>
      <c r="J362" s="896"/>
      <c r="K362" s="896"/>
      <c r="L362" s="896"/>
      <c r="M362" s="896"/>
      <c r="N362" s="896"/>
      <c r="O362" s="896"/>
      <c r="P362" s="896"/>
      <c r="Q362" s="896"/>
      <c r="R362" s="896"/>
      <c r="S362" s="896"/>
      <c r="T362" s="896"/>
      <c r="U362" s="896"/>
      <c r="V362" s="896"/>
      <c r="W362" s="896"/>
      <c r="X362" s="896"/>
      <c r="Y362" s="896"/>
      <c r="Z362" s="896"/>
    </row>
    <row r="363" ht="15.75" customHeight="1">
      <c r="A363" s="896"/>
      <c r="B363" s="896"/>
      <c r="C363" s="896"/>
      <c r="D363" s="896"/>
      <c r="E363" s="896"/>
      <c r="F363" s="896"/>
      <c r="G363" s="896"/>
      <c r="H363" s="896"/>
      <c r="I363" s="896"/>
      <c r="J363" s="896"/>
      <c r="K363" s="896"/>
      <c r="L363" s="896"/>
      <c r="M363" s="896"/>
      <c r="N363" s="896"/>
      <c r="O363" s="896"/>
      <c r="P363" s="896"/>
      <c r="Q363" s="896"/>
      <c r="R363" s="896"/>
      <c r="S363" s="896"/>
      <c r="T363" s="896"/>
      <c r="U363" s="896"/>
      <c r="V363" s="896"/>
      <c r="W363" s="896"/>
      <c r="X363" s="896"/>
      <c r="Y363" s="896"/>
      <c r="Z363" s="896"/>
    </row>
    <row r="364" ht="15.75" customHeight="1">
      <c r="A364" s="896"/>
      <c r="B364" s="896"/>
      <c r="C364" s="896"/>
      <c r="D364" s="896"/>
      <c r="E364" s="896"/>
      <c r="F364" s="896"/>
      <c r="G364" s="896"/>
      <c r="H364" s="896"/>
      <c r="I364" s="896"/>
      <c r="J364" s="896"/>
      <c r="K364" s="896"/>
      <c r="L364" s="896"/>
      <c r="M364" s="896"/>
      <c r="N364" s="896"/>
      <c r="O364" s="896"/>
      <c r="P364" s="896"/>
      <c r="Q364" s="896"/>
      <c r="R364" s="896"/>
      <c r="S364" s="896"/>
      <c r="T364" s="896"/>
      <c r="U364" s="896"/>
      <c r="V364" s="896"/>
      <c r="W364" s="896"/>
      <c r="X364" s="896"/>
      <c r="Y364" s="896"/>
      <c r="Z364" s="896"/>
    </row>
    <row r="365" ht="15.75" customHeight="1">
      <c r="A365" s="896"/>
      <c r="B365" s="896"/>
      <c r="C365" s="896"/>
      <c r="D365" s="896"/>
      <c r="E365" s="896"/>
      <c r="F365" s="896"/>
      <c r="G365" s="896"/>
      <c r="H365" s="896"/>
      <c r="I365" s="896"/>
      <c r="J365" s="896"/>
      <c r="K365" s="896"/>
      <c r="L365" s="896"/>
      <c r="M365" s="896"/>
      <c r="N365" s="896"/>
      <c r="O365" s="896"/>
      <c r="P365" s="896"/>
      <c r="Q365" s="896"/>
      <c r="R365" s="896"/>
      <c r="S365" s="896"/>
      <c r="T365" s="896"/>
      <c r="U365" s="896"/>
      <c r="V365" s="896"/>
      <c r="W365" s="896"/>
      <c r="X365" s="896"/>
      <c r="Y365" s="896"/>
      <c r="Z365" s="896"/>
    </row>
    <row r="366" ht="15.75" customHeight="1">
      <c r="A366" s="896"/>
      <c r="B366" s="896"/>
      <c r="C366" s="896"/>
      <c r="D366" s="896"/>
      <c r="E366" s="896"/>
      <c r="F366" s="896"/>
      <c r="G366" s="896"/>
      <c r="H366" s="896"/>
      <c r="I366" s="896"/>
      <c r="J366" s="896"/>
      <c r="K366" s="896"/>
      <c r="L366" s="896"/>
      <c r="M366" s="896"/>
      <c r="N366" s="896"/>
      <c r="O366" s="896"/>
      <c r="P366" s="896"/>
      <c r="Q366" s="896"/>
      <c r="R366" s="896"/>
      <c r="S366" s="896"/>
      <c r="T366" s="896"/>
      <c r="U366" s="896"/>
      <c r="V366" s="896"/>
      <c r="W366" s="896"/>
      <c r="X366" s="896"/>
      <c r="Y366" s="896"/>
      <c r="Z366" s="896"/>
    </row>
    <row r="367" ht="15.75" customHeight="1">
      <c r="A367" s="896"/>
      <c r="B367" s="896"/>
      <c r="C367" s="896"/>
      <c r="D367" s="896"/>
      <c r="E367" s="896"/>
      <c r="F367" s="896"/>
      <c r="G367" s="896"/>
      <c r="H367" s="896"/>
      <c r="I367" s="896"/>
      <c r="J367" s="896"/>
      <c r="K367" s="896"/>
      <c r="L367" s="896"/>
      <c r="M367" s="896"/>
      <c r="N367" s="896"/>
      <c r="O367" s="896"/>
      <c r="P367" s="896"/>
      <c r="Q367" s="896"/>
      <c r="R367" s="896"/>
      <c r="S367" s="896"/>
      <c r="T367" s="896"/>
      <c r="U367" s="896"/>
      <c r="V367" s="896"/>
      <c r="W367" s="896"/>
      <c r="X367" s="896"/>
      <c r="Y367" s="896"/>
      <c r="Z367" s="896"/>
    </row>
    <row r="368" ht="15.75" customHeight="1">
      <c r="A368" s="896"/>
      <c r="B368" s="896"/>
      <c r="C368" s="896"/>
      <c r="D368" s="896"/>
      <c r="E368" s="896"/>
      <c r="F368" s="896"/>
      <c r="G368" s="896"/>
      <c r="H368" s="896"/>
      <c r="I368" s="896"/>
      <c r="J368" s="896"/>
      <c r="K368" s="896"/>
      <c r="L368" s="896"/>
      <c r="M368" s="896"/>
      <c r="N368" s="896"/>
      <c r="O368" s="896"/>
      <c r="P368" s="896"/>
      <c r="Q368" s="896"/>
      <c r="R368" s="896"/>
      <c r="S368" s="896"/>
      <c r="T368" s="896"/>
      <c r="U368" s="896"/>
      <c r="V368" s="896"/>
      <c r="W368" s="896"/>
      <c r="X368" s="896"/>
      <c r="Y368" s="896"/>
      <c r="Z368" s="896"/>
    </row>
    <row r="369" ht="15.75" customHeight="1">
      <c r="A369" s="896"/>
      <c r="B369" s="896"/>
      <c r="C369" s="896"/>
      <c r="D369" s="896"/>
      <c r="E369" s="896"/>
      <c r="F369" s="896"/>
      <c r="G369" s="896"/>
      <c r="H369" s="896"/>
      <c r="I369" s="896"/>
      <c r="J369" s="896"/>
      <c r="K369" s="896"/>
      <c r="L369" s="896"/>
      <c r="M369" s="896"/>
      <c r="N369" s="896"/>
      <c r="O369" s="896"/>
      <c r="P369" s="896"/>
      <c r="Q369" s="896"/>
      <c r="R369" s="896"/>
      <c r="S369" s="896"/>
      <c r="T369" s="896"/>
      <c r="U369" s="896"/>
      <c r="V369" s="896"/>
      <c r="W369" s="896"/>
      <c r="X369" s="896"/>
      <c r="Y369" s="896"/>
      <c r="Z369" s="896"/>
    </row>
    <row r="370" ht="15.75" customHeight="1">
      <c r="A370" s="896"/>
      <c r="B370" s="896"/>
      <c r="C370" s="896"/>
      <c r="D370" s="896"/>
      <c r="E370" s="896"/>
      <c r="F370" s="896"/>
      <c r="G370" s="896"/>
      <c r="H370" s="896"/>
      <c r="I370" s="896"/>
      <c r="J370" s="896"/>
      <c r="K370" s="896"/>
      <c r="L370" s="896"/>
      <c r="M370" s="896"/>
      <c r="N370" s="896"/>
      <c r="O370" s="896"/>
      <c r="P370" s="896"/>
      <c r="Q370" s="896"/>
      <c r="R370" s="896"/>
      <c r="S370" s="896"/>
      <c r="T370" s="896"/>
      <c r="U370" s="896"/>
      <c r="V370" s="896"/>
      <c r="W370" s="896"/>
      <c r="X370" s="896"/>
      <c r="Y370" s="896"/>
      <c r="Z370" s="896"/>
    </row>
    <row r="371" ht="15.75" customHeight="1">
      <c r="A371" s="896"/>
      <c r="B371" s="896"/>
      <c r="C371" s="896"/>
      <c r="D371" s="896"/>
      <c r="E371" s="896"/>
      <c r="F371" s="896"/>
      <c r="G371" s="896"/>
      <c r="H371" s="896"/>
      <c r="I371" s="896"/>
      <c r="J371" s="896"/>
      <c r="K371" s="896"/>
      <c r="L371" s="896"/>
      <c r="M371" s="896"/>
      <c r="N371" s="896"/>
      <c r="O371" s="896"/>
      <c r="P371" s="896"/>
      <c r="Q371" s="896"/>
      <c r="R371" s="896"/>
      <c r="S371" s="896"/>
      <c r="T371" s="896"/>
      <c r="U371" s="896"/>
      <c r="V371" s="896"/>
      <c r="W371" s="896"/>
      <c r="X371" s="896"/>
      <c r="Y371" s="896"/>
      <c r="Z371" s="896"/>
    </row>
    <row r="372" ht="15.75" customHeight="1">
      <c r="A372" s="896"/>
      <c r="B372" s="896"/>
      <c r="C372" s="896"/>
      <c r="D372" s="896"/>
      <c r="E372" s="896"/>
      <c r="F372" s="896"/>
      <c r="G372" s="896"/>
      <c r="H372" s="896"/>
      <c r="I372" s="896"/>
      <c r="J372" s="896"/>
      <c r="K372" s="896"/>
      <c r="L372" s="896"/>
      <c r="M372" s="896"/>
      <c r="N372" s="896"/>
      <c r="O372" s="896"/>
      <c r="P372" s="896"/>
      <c r="Q372" s="896"/>
      <c r="R372" s="896"/>
      <c r="S372" s="896"/>
      <c r="T372" s="896"/>
      <c r="U372" s="896"/>
      <c r="V372" s="896"/>
      <c r="W372" s="896"/>
      <c r="X372" s="896"/>
      <c r="Y372" s="896"/>
      <c r="Z372" s="896"/>
    </row>
    <row r="373" ht="15.75" customHeight="1">
      <c r="A373" s="896"/>
      <c r="B373" s="896"/>
      <c r="C373" s="896"/>
      <c r="D373" s="896"/>
      <c r="E373" s="896"/>
      <c r="F373" s="896"/>
      <c r="G373" s="896"/>
      <c r="H373" s="896"/>
      <c r="I373" s="896"/>
      <c r="J373" s="896"/>
      <c r="K373" s="896"/>
      <c r="L373" s="896"/>
      <c r="M373" s="896"/>
      <c r="N373" s="896"/>
      <c r="O373" s="896"/>
      <c r="P373" s="896"/>
      <c r="Q373" s="896"/>
      <c r="R373" s="896"/>
      <c r="S373" s="896"/>
      <c r="T373" s="896"/>
      <c r="U373" s="896"/>
      <c r="V373" s="896"/>
      <c r="W373" s="896"/>
      <c r="X373" s="896"/>
      <c r="Y373" s="896"/>
      <c r="Z373" s="896"/>
    </row>
    <row r="374" ht="15.75" customHeight="1">
      <c r="A374" s="896"/>
      <c r="B374" s="896"/>
      <c r="C374" s="896"/>
      <c r="D374" s="896"/>
      <c r="E374" s="896"/>
      <c r="F374" s="896"/>
      <c r="G374" s="896"/>
      <c r="H374" s="896"/>
      <c r="I374" s="896"/>
      <c r="J374" s="896"/>
      <c r="K374" s="896"/>
      <c r="L374" s="896"/>
      <c r="M374" s="896"/>
      <c r="N374" s="896"/>
      <c r="O374" s="896"/>
      <c r="P374" s="896"/>
      <c r="Q374" s="896"/>
      <c r="R374" s="896"/>
      <c r="S374" s="896"/>
      <c r="T374" s="896"/>
      <c r="U374" s="896"/>
      <c r="V374" s="896"/>
      <c r="W374" s="896"/>
      <c r="X374" s="896"/>
      <c r="Y374" s="896"/>
      <c r="Z374" s="896"/>
    </row>
    <row r="375" ht="15.75" customHeight="1">
      <c r="A375" s="896"/>
      <c r="B375" s="896"/>
      <c r="C375" s="896"/>
      <c r="D375" s="896"/>
      <c r="E375" s="896"/>
      <c r="F375" s="896"/>
      <c r="G375" s="896"/>
      <c r="H375" s="896"/>
      <c r="I375" s="896"/>
      <c r="J375" s="896"/>
      <c r="K375" s="896"/>
      <c r="L375" s="896"/>
      <c r="M375" s="896"/>
      <c r="N375" s="896"/>
      <c r="O375" s="896"/>
      <c r="P375" s="896"/>
      <c r="Q375" s="896"/>
      <c r="R375" s="896"/>
      <c r="S375" s="896"/>
      <c r="T375" s="896"/>
      <c r="U375" s="896"/>
      <c r="V375" s="896"/>
      <c r="W375" s="896"/>
      <c r="X375" s="896"/>
      <c r="Y375" s="896"/>
      <c r="Z375" s="896"/>
    </row>
    <row r="376" ht="15.75" customHeight="1">
      <c r="A376" s="896"/>
      <c r="B376" s="896"/>
      <c r="C376" s="896"/>
      <c r="D376" s="896"/>
      <c r="E376" s="896"/>
      <c r="F376" s="896"/>
      <c r="G376" s="896"/>
      <c r="H376" s="896"/>
      <c r="I376" s="896"/>
      <c r="J376" s="896"/>
      <c r="K376" s="896"/>
      <c r="L376" s="896"/>
      <c r="M376" s="896"/>
      <c r="N376" s="896"/>
      <c r="O376" s="896"/>
      <c r="P376" s="896"/>
      <c r="Q376" s="896"/>
      <c r="R376" s="896"/>
      <c r="S376" s="896"/>
      <c r="T376" s="896"/>
      <c r="U376" s="896"/>
      <c r="V376" s="896"/>
      <c r="W376" s="896"/>
      <c r="X376" s="896"/>
      <c r="Y376" s="896"/>
      <c r="Z376" s="896"/>
    </row>
    <row r="377" ht="15.75" customHeight="1">
      <c r="A377" s="896"/>
      <c r="B377" s="896"/>
      <c r="C377" s="896"/>
      <c r="D377" s="896"/>
      <c r="E377" s="896"/>
      <c r="F377" s="896"/>
      <c r="G377" s="896"/>
      <c r="H377" s="896"/>
      <c r="I377" s="896"/>
      <c r="J377" s="896"/>
      <c r="K377" s="896"/>
      <c r="L377" s="896"/>
      <c r="M377" s="896"/>
      <c r="N377" s="896"/>
      <c r="O377" s="896"/>
      <c r="P377" s="896"/>
      <c r="Q377" s="896"/>
      <c r="R377" s="896"/>
      <c r="S377" s="896"/>
      <c r="T377" s="896"/>
      <c r="U377" s="896"/>
      <c r="V377" s="896"/>
      <c r="W377" s="896"/>
      <c r="X377" s="896"/>
      <c r="Y377" s="896"/>
      <c r="Z377" s="896"/>
    </row>
    <row r="378" ht="15.75" customHeight="1">
      <c r="A378" s="896"/>
      <c r="B378" s="896"/>
      <c r="C378" s="896"/>
      <c r="D378" s="896"/>
      <c r="E378" s="896"/>
      <c r="F378" s="896"/>
      <c r="G378" s="896"/>
      <c r="H378" s="896"/>
      <c r="I378" s="896"/>
      <c r="J378" s="896"/>
      <c r="K378" s="896"/>
      <c r="L378" s="896"/>
      <c r="M378" s="896"/>
      <c r="N378" s="896"/>
      <c r="O378" s="896"/>
      <c r="P378" s="896"/>
      <c r="Q378" s="896"/>
      <c r="R378" s="896"/>
      <c r="S378" s="896"/>
      <c r="T378" s="896"/>
      <c r="U378" s="896"/>
      <c r="V378" s="896"/>
      <c r="W378" s="896"/>
      <c r="X378" s="896"/>
      <c r="Y378" s="896"/>
      <c r="Z378" s="896"/>
    </row>
    <row r="379" ht="15.75" customHeight="1">
      <c r="A379" s="896"/>
      <c r="B379" s="896"/>
      <c r="C379" s="896"/>
      <c r="D379" s="896"/>
      <c r="E379" s="896"/>
      <c r="F379" s="896"/>
      <c r="G379" s="896"/>
      <c r="H379" s="896"/>
      <c r="I379" s="896"/>
      <c r="J379" s="896"/>
      <c r="K379" s="896"/>
      <c r="L379" s="896"/>
      <c r="M379" s="896"/>
      <c r="N379" s="896"/>
      <c r="O379" s="896"/>
      <c r="P379" s="896"/>
      <c r="Q379" s="896"/>
      <c r="R379" s="896"/>
      <c r="S379" s="896"/>
      <c r="T379" s="896"/>
      <c r="U379" s="896"/>
      <c r="V379" s="896"/>
      <c r="W379" s="896"/>
      <c r="X379" s="896"/>
      <c r="Y379" s="896"/>
      <c r="Z379" s="896"/>
    </row>
    <row r="380" ht="15.75" customHeight="1">
      <c r="A380" s="896"/>
      <c r="B380" s="896"/>
      <c r="C380" s="896"/>
      <c r="D380" s="896"/>
      <c r="E380" s="896"/>
      <c r="F380" s="896"/>
      <c r="G380" s="896"/>
      <c r="H380" s="896"/>
      <c r="I380" s="896"/>
      <c r="J380" s="896"/>
      <c r="K380" s="896"/>
      <c r="L380" s="896"/>
      <c r="M380" s="896"/>
      <c r="N380" s="896"/>
      <c r="O380" s="896"/>
      <c r="P380" s="896"/>
      <c r="Q380" s="896"/>
      <c r="R380" s="896"/>
      <c r="S380" s="896"/>
      <c r="T380" s="896"/>
      <c r="U380" s="896"/>
      <c r="V380" s="896"/>
      <c r="W380" s="896"/>
      <c r="X380" s="896"/>
      <c r="Y380" s="896"/>
      <c r="Z380" s="896"/>
    </row>
    <row r="381" ht="15.75" customHeight="1">
      <c r="A381" s="896"/>
      <c r="B381" s="896"/>
      <c r="C381" s="896"/>
      <c r="D381" s="896"/>
      <c r="E381" s="896"/>
      <c r="F381" s="896"/>
      <c r="G381" s="896"/>
      <c r="H381" s="896"/>
      <c r="I381" s="896"/>
      <c r="J381" s="896"/>
      <c r="K381" s="896"/>
      <c r="L381" s="896"/>
      <c r="M381" s="896"/>
      <c r="N381" s="896"/>
      <c r="O381" s="896"/>
      <c r="P381" s="896"/>
      <c r="Q381" s="896"/>
      <c r="R381" s="896"/>
      <c r="S381" s="896"/>
      <c r="T381" s="896"/>
      <c r="U381" s="896"/>
      <c r="V381" s="896"/>
      <c r="W381" s="896"/>
      <c r="X381" s="896"/>
      <c r="Y381" s="896"/>
      <c r="Z381" s="896"/>
    </row>
    <row r="382" ht="15.75" customHeight="1">
      <c r="A382" s="896"/>
      <c r="B382" s="896"/>
      <c r="C382" s="896"/>
      <c r="D382" s="896"/>
      <c r="E382" s="896"/>
      <c r="F382" s="896"/>
      <c r="G382" s="896"/>
      <c r="H382" s="896"/>
      <c r="I382" s="896"/>
      <c r="J382" s="896"/>
      <c r="K382" s="896"/>
      <c r="L382" s="896"/>
      <c r="M382" s="896"/>
      <c r="N382" s="896"/>
      <c r="O382" s="896"/>
      <c r="P382" s="896"/>
      <c r="Q382" s="896"/>
      <c r="R382" s="896"/>
      <c r="S382" s="896"/>
      <c r="T382" s="896"/>
      <c r="U382" s="896"/>
      <c r="V382" s="896"/>
      <c r="W382" s="896"/>
      <c r="X382" s="896"/>
      <c r="Y382" s="896"/>
      <c r="Z382" s="896"/>
    </row>
    <row r="383" ht="15.75" customHeight="1">
      <c r="A383" s="896"/>
      <c r="B383" s="896"/>
      <c r="C383" s="896"/>
      <c r="D383" s="896"/>
      <c r="E383" s="896"/>
      <c r="F383" s="896"/>
      <c r="G383" s="896"/>
      <c r="H383" s="896"/>
      <c r="I383" s="896"/>
      <c r="J383" s="896"/>
      <c r="K383" s="896"/>
      <c r="L383" s="896"/>
      <c r="M383" s="896"/>
      <c r="N383" s="896"/>
      <c r="O383" s="896"/>
      <c r="P383" s="896"/>
      <c r="Q383" s="896"/>
      <c r="R383" s="896"/>
      <c r="S383" s="896"/>
      <c r="T383" s="896"/>
      <c r="U383" s="896"/>
      <c r="V383" s="896"/>
      <c r="W383" s="896"/>
      <c r="X383" s="896"/>
      <c r="Y383" s="896"/>
      <c r="Z383" s="896"/>
    </row>
    <row r="384" ht="15.75" customHeight="1">
      <c r="A384" s="896"/>
      <c r="B384" s="896"/>
      <c r="C384" s="896"/>
      <c r="D384" s="896"/>
      <c r="E384" s="896"/>
      <c r="F384" s="896"/>
      <c r="G384" s="896"/>
      <c r="H384" s="896"/>
      <c r="I384" s="896"/>
      <c r="J384" s="896"/>
      <c r="K384" s="896"/>
      <c r="L384" s="896"/>
      <c r="M384" s="896"/>
      <c r="N384" s="896"/>
      <c r="O384" s="896"/>
      <c r="P384" s="896"/>
      <c r="Q384" s="896"/>
      <c r="R384" s="896"/>
      <c r="S384" s="896"/>
      <c r="T384" s="896"/>
      <c r="U384" s="896"/>
      <c r="V384" s="896"/>
      <c r="W384" s="896"/>
      <c r="X384" s="896"/>
      <c r="Y384" s="896"/>
      <c r="Z384" s="896"/>
    </row>
    <row r="385" ht="15.75" customHeight="1">
      <c r="A385" s="896"/>
      <c r="B385" s="896"/>
      <c r="C385" s="896"/>
      <c r="D385" s="896"/>
      <c r="E385" s="896"/>
      <c r="F385" s="896"/>
      <c r="G385" s="896"/>
      <c r="H385" s="896"/>
      <c r="I385" s="896"/>
      <c r="J385" s="896"/>
      <c r="K385" s="896"/>
      <c r="L385" s="896"/>
      <c r="M385" s="896"/>
      <c r="N385" s="896"/>
      <c r="O385" s="896"/>
      <c r="P385" s="896"/>
      <c r="Q385" s="896"/>
      <c r="R385" s="896"/>
      <c r="S385" s="896"/>
      <c r="T385" s="896"/>
      <c r="U385" s="896"/>
      <c r="V385" s="896"/>
      <c r="W385" s="896"/>
      <c r="X385" s="896"/>
      <c r="Y385" s="896"/>
      <c r="Z385" s="896"/>
    </row>
    <row r="386" ht="15.75" customHeight="1">
      <c r="A386" s="896"/>
      <c r="B386" s="896"/>
      <c r="C386" s="896"/>
      <c r="D386" s="896"/>
      <c r="E386" s="896"/>
      <c r="F386" s="896"/>
      <c r="G386" s="896"/>
      <c r="H386" s="896"/>
      <c r="I386" s="896"/>
      <c r="J386" s="896"/>
      <c r="K386" s="896"/>
      <c r="L386" s="896"/>
      <c r="M386" s="896"/>
      <c r="N386" s="896"/>
      <c r="O386" s="896"/>
      <c r="P386" s="896"/>
      <c r="Q386" s="896"/>
      <c r="R386" s="896"/>
      <c r="S386" s="896"/>
      <c r="T386" s="896"/>
      <c r="U386" s="896"/>
      <c r="V386" s="896"/>
      <c r="W386" s="896"/>
      <c r="X386" s="896"/>
      <c r="Y386" s="896"/>
      <c r="Z386" s="896"/>
    </row>
    <row r="387" ht="15.75" customHeight="1">
      <c r="A387" s="896"/>
      <c r="B387" s="896"/>
      <c r="C387" s="896"/>
      <c r="D387" s="896"/>
      <c r="E387" s="896"/>
      <c r="F387" s="896"/>
      <c r="G387" s="896"/>
      <c r="H387" s="896"/>
      <c r="I387" s="896"/>
      <c r="J387" s="896"/>
      <c r="K387" s="896"/>
      <c r="L387" s="896"/>
      <c r="M387" s="896"/>
      <c r="N387" s="896"/>
      <c r="O387" s="896"/>
      <c r="P387" s="896"/>
      <c r="Q387" s="896"/>
      <c r="R387" s="896"/>
      <c r="S387" s="896"/>
      <c r="T387" s="896"/>
      <c r="U387" s="896"/>
      <c r="V387" s="896"/>
      <c r="W387" s="896"/>
      <c r="X387" s="896"/>
      <c r="Y387" s="896"/>
      <c r="Z387" s="896"/>
    </row>
    <row r="388" ht="15.75" customHeight="1">
      <c r="A388" s="896"/>
      <c r="B388" s="896"/>
      <c r="C388" s="896"/>
      <c r="D388" s="896"/>
      <c r="E388" s="896"/>
      <c r="F388" s="896"/>
      <c r="G388" s="896"/>
      <c r="H388" s="896"/>
      <c r="I388" s="896"/>
      <c r="J388" s="896"/>
      <c r="K388" s="896"/>
      <c r="L388" s="896"/>
      <c r="M388" s="896"/>
      <c r="N388" s="896"/>
      <c r="O388" s="896"/>
      <c r="P388" s="896"/>
      <c r="Q388" s="896"/>
      <c r="R388" s="896"/>
      <c r="S388" s="896"/>
      <c r="T388" s="896"/>
      <c r="U388" s="896"/>
      <c r="V388" s="896"/>
      <c r="W388" s="896"/>
      <c r="X388" s="896"/>
      <c r="Y388" s="896"/>
      <c r="Z388" s="896"/>
    </row>
    <row r="389" ht="15.75" customHeight="1">
      <c r="A389" s="896"/>
      <c r="B389" s="896"/>
      <c r="C389" s="896"/>
      <c r="D389" s="896"/>
      <c r="E389" s="896"/>
      <c r="F389" s="896"/>
      <c r="G389" s="896"/>
      <c r="H389" s="896"/>
      <c r="I389" s="896"/>
      <c r="J389" s="896"/>
      <c r="K389" s="896"/>
      <c r="L389" s="896"/>
      <c r="M389" s="896"/>
      <c r="N389" s="896"/>
      <c r="O389" s="896"/>
      <c r="P389" s="896"/>
      <c r="Q389" s="896"/>
      <c r="R389" s="896"/>
      <c r="S389" s="896"/>
      <c r="T389" s="896"/>
      <c r="U389" s="896"/>
      <c r="V389" s="896"/>
      <c r="W389" s="896"/>
      <c r="X389" s="896"/>
      <c r="Y389" s="896"/>
      <c r="Z389" s="896"/>
    </row>
    <row r="390" ht="15.75" customHeight="1">
      <c r="A390" s="896"/>
      <c r="B390" s="896"/>
      <c r="C390" s="896"/>
      <c r="D390" s="896"/>
      <c r="E390" s="896"/>
      <c r="F390" s="896"/>
      <c r="G390" s="896"/>
      <c r="H390" s="896"/>
      <c r="I390" s="896"/>
      <c r="J390" s="896"/>
      <c r="K390" s="896"/>
      <c r="L390" s="896"/>
      <c r="M390" s="896"/>
      <c r="N390" s="896"/>
      <c r="O390" s="896"/>
      <c r="P390" s="896"/>
      <c r="Q390" s="896"/>
      <c r="R390" s="896"/>
      <c r="S390" s="896"/>
      <c r="T390" s="896"/>
      <c r="U390" s="896"/>
      <c r="V390" s="896"/>
      <c r="W390" s="896"/>
      <c r="X390" s="896"/>
      <c r="Y390" s="896"/>
      <c r="Z390" s="896"/>
    </row>
    <row r="391" ht="15.75" customHeight="1">
      <c r="A391" s="896"/>
      <c r="B391" s="896"/>
      <c r="C391" s="896"/>
      <c r="D391" s="896"/>
      <c r="E391" s="896"/>
      <c r="F391" s="896"/>
      <c r="G391" s="896"/>
      <c r="H391" s="896"/>
      <c r="I391" s="896"/>
      <c r="J391" s="896"/>
      <c r="K391" s="896"/>
      <c r="L391" s="896"/>
      <c r="M391" s="896"/>
      <c r="N391" s="896"/>
      <c r="O391" s="896"/>
      <c r="P391" s="896"/>
      <c r="Q391" s="896"/>
      <c r="R391" s="896"/>
      <c r="S391" s="896"/>
      <c r="T391" s="896"/>
      <c r="U391" s="896"/>
      <c r="V391" s="896"/>
      <c r="W391" s="896"/>
      <c r="X391" s="896"/>
      <c r="Y391" s="896"/>
      <c r="Z391" s="896"/>
    </row>
    <row r="392" ht="15.75" customHeight="1">
      <c r="A392" s="896"/>
      <c r="B392" s="896"/>
      <c r="C392" s="896"/>
      <c r="D392" s="896"/>
      <c r="E392" s="896"/>
      <c r="F392" s="896"/>
      <c r="G392" s="896"/>
      <c r="H392" s="896"/>
      <c r="I392" s="896"/>
      <c r="J392" s="896"/>
      <c r="K392" s="896"/>
      <c r="L392" s="896"/>
      <c r="M392" s="896"/>
      <c r="N392" s="896"/>
      <c r="O392" s="896"/>
      <c r="P392" s="896"/>
      <c r="Q392" s="896"/>
      <c r="R392" s="896"/>
      <c r="S392" s="896"/>
      <c r="T392" s="896"/>
      <c r="U392" s="896"/>
      <c r="V392" s="896"/>
      <c r="W392" s="896"/>
      <c r="X392" s="896"/>
      <c r="Y392" s="896"/>
      <c r="Z392" s="896"/>
    </row>
    <row r="393" ht="15.75" customHeight="1">
      <c r="A393" s="896"/>
      <c r="B393" s="896"/>
      <c r="C393" s="896"/>
      <c r="D393" s="896"/>
      <c r="E393" s="896"/>
      <c r="F393" s="896"/>
      <c r="G393" s="896"/>
      <c r="H393" s="896"/>
      <c r="I393" s="896"/>
      <c r="J393" s="896"/>
      <c r="K393" s="896"/>
      <c r="L393" s="896"/>
      <c r="M393" s="896"/>
      <c r="N393" s="896"/>
      <c r="O393" s="896"/>
      <c r="P393" s="896"/>
      <c r="Q393" s="896"/>
      <c r="R393" s="896"/>
      <c r="S393" s="896"/>
      <c r="T393" s="896"/>
      <c r="U393" s="896"/>
      <c r="V393" s="896"/>
      <c r="W393" s="896"/>
      <c r="X393" s="896"/>
      <c r="Y393" s="896"/>
      <c r="Z393" s="896"/>
    </row>
    <row r="394" ht="15.75" customHeight="1">
      <c r="A394" s="896"/>
      <c r="B394" s="896"/>
      <c r="C394" s="896"/>
      <c r="D394" s="896"/>
      <c r="E394" s="896"/>
      <c r="F394" s="896"/>
      <c r="G394" s="896"/>
      <c r="H394" s="896"/>
      <c r="I394" s="896"/>
      <c r="J394" s="896"/>
      <c r="K394" s="896"/>
      <c r="L394" s="896"/>
      <c r="M394" s="896"/>
      <c r="N394" s="896"/>
      <c r="O394" s="896"/>
      <c r="P394" s="896"/>
      <c r="Q394" s="896"/>
      <c r="R394" s="896"/>
      <c r="S394" s="896"/>
      <c r="T394" s="896"/>
      <c r="U394" s="896"/>
      <c r="V394" s="896"/>
      <c r="W394" s="896"/>
      <c r="X394" s="896"/>
      <c r="Y394" s="896"/>
      <c r="Z394" s="896"/>
    </row>
    <row r="395" ht="15.75" customHeight="1">
      <c r="A395" s="896"/>
      <c r="B395" s="896"/>
      <c r="C395" s="896"/>
      <c r="D395" s="896"/>
      <c r="E395" s="896"/>
      <c r="F395" s="896"/>
      <c r="G395" s="896"/>
      <c r="H395" s="896"/>
      <c r="I395" s="896"/>
      <c r="J395" s="896"/>
      <c r="K395" s="896"/>
      <c r="L395" s="896"/>
      <c r="M395" s="896"/>
      <c r="N395" s="896"/>
      <c r="O395" s="896"/>
      <c r="P395" s="896"/>
      <c r="Q395" s="896"/>
      <c r="R395" s="896"/>
      <c r="S395" s="896"/>
      <c r="T395" s="896"/>
      <c r="U395" s="896"/>
      <c r="V395" s="896"/>
      <c r="W395" s="896"/>
      <c r="X395" s="896"/>
      <c r="Y395" s="896"/>
      <c r="Z395" s="896"/>
    </row>
    <row r="396" ht="15.75" customHeight="1">
      <c r="A396" s="896"/>
      <c r="B396" s="896"/>
      <c r="C396" s="896"/>
      <c r="D396" s="896"/>
      <c r="E396" s="896"/>
      <c r="F396" s="896"/>
      <c r="G396" s="896"/>
      <c r="H396" s="896"/>
      <c r="I396" s="896"/>
      <c r="J396" s="896"/>
      <c r="K396" s="896"/>
      <c r="L396" s="896"/>
      <c r="M396" s="896"/>
      <c r="N396" s="896"/>
      <c r="O396" s="896"/>
      <c r="P396" s="896"/>
      <c r="Q396" s="896"/>
      <c r="R396" s="896"/>
      <c r="S396" s="896"/>
      <c r="T396" s="896"/>
      <c r="U396" s="896"/>
      <c r="V396" s="896"/>
      <c r="W396" s="896"/>
      <c r="X396" s="896"/>
      <c r="Y396" s="896"/>
      <c r="Z396" s="896"/>
    </row>
    <row r="397" ht="15.75" customHeight="1">
      <c r="A397" s="896"/>
      <c r="B397" s="896"/>
      <c r="C397" s="896"/>
      <c r="D397" s="896"/>
      <c r="E397" s="896"/>
      <c r="F397" s="896"/>
      <c r="G397" s="896"/>
      <c r="H397" s="896"/>
      <c r="I397" s="896"/>
      <c r="J397" s="896"/>
      <c r="K397" s="896"/>
      <c r="L397" s="896"/>
      <c r="M397" s="896"/>
      <c r="N397" s="896"/>
      <c r="O397" s="896"/>
      <c r="P397" s="896"/>
      <c r="Q397" s="896"/>
      <c r="R397" s="896"/>
      <c r="S397" s="896"/>
      <c r="T397" s="896"/>
      <c r="U397" s="896"/>
      <c r="V397" s="896"/>
      <c r="W397" s="896"/>
      <c r="X397" s="896"/>
      <c r="Y397" s="896"/>
      <c r="Z397" s="896"/>
    </row>
    <row r="398" ht="15.75" customHeight="1">
      <c r="A398" s="896"/>
      <c r="B398" s="896"/>
      <c r="C398" s="896"/>
      <c r="D398" s="896"/>
      <c r="E398" s="896"/>
      <c r="F398" s="896"/>
      <c r="G398" s="896"/>
      <c r="H398" s="896"/>
      <c r="I398" s="896"/>
      <c r="J398" s="896"/>
      <c r="K398" s="896"/>
      <c r="L398" s="896"/>
      <c r="M398" s="896"/>
      <c r="N398" s="896"/>
      <c r="O398" s="896"/>
      <c r="P398" s="896"/>
      <c r="Q398" s="896"/>
      <c r="R398" s="896"/>
      <c r="S398" s="896"/>
      <c r="T398" s="896"/>
      <c r="U398" s="896"/>
      <c r="V398" s="896"/>
      <c r="W398" s="896"/>
      <c r="X398" s="896"/>
      <c r="Y398" s="896"/>
      <c r="Z398" s="896"/>
    </row>
    <row r="399" ht="15.75" customHeight="1">
      <c r="A399" s="896"/>
      <c r="B399" s="896"/>
      <c r="C399" s="896"/>
      <c r="D399" s="896"/>
      <c r="E399" s="896"/>
      <c r="F399" s="896"/>
      <c r="G399" s="896"/>
      <c r="H399" s="896"/>
      <c r="I399" s="896"/>
      <c r="J399" s="896"/>
      <c r="K399" s="896"/>
      <c r="L399" s="896"/>
      <c r="M399" s="896"/>
      <c r="N399" s="896"/>
      <c r="O399" s="896"/>
      <c r="P399" s="896"/>
      <c r="Q399" s="896"/>
      <c r="R399" s="896"/>
      <c r="S399" s="896"/>
      <c r="T399" s="896"/>
      <c r="U399" s="896"/>
      <c r="V399" s="896"/>
      <c r="W399" s="896"/>
      <c r="X399" s="896"/>
      <c r="Y399" s="896"/>
      <c r="Z399" s="896"/>
    </row>
    <row r="400" ht="15.75" customHeight="1">
      <c r="A400" s="896"/>
      <c r="B400" s="896"/>
      <c r="C400" s="896"/>
      <c r="D400" s="896"/>
      <c r="E400" s="896"/>
      <c r="F400" s="896"/>
      <c r="G400" s="896"/>
      <c r="H400" s="896"/>
      <c r="I400" s="896"/>
      <c r="J400" s="896"/>
      <c r="K400" s="896"/>
      <c r="L400" s="896"/>
      <c r="M400" s="896"/>
      <c r="N400" s="896"/>
      <c r="O400" s="896"/>
      <c r="P400" s="896"/>
      <c r="Q400" s="896"/>
      <c r="R400" s="896"/>
      <c r="S400" s="896"/>
      <c r="T400" s="896"/>
      <c r="U400" s="896"/>
      <c r="V400" s="896"/>
      <c r="W400" s="896"/>
      <c r="X400" s="896"/>
      <c r="Y400" s="896"/>
      <c r="Z400" s="896"/>
    </row>
    <row r="401" ht="15.75" customHeight="1">
      <c r="A401" s="896"/>
      <c r="B401" s="896"/>
      <c r="C401" s="896"/>
      <c r="D401" s="896"/>
      <c r="E401" s="896"/>
      <c r="F401" s="896"/>
      <c r="G401" s="896"/>
      <c r="H401" s="896"/>
      <c r="I401" s="896"/>
      <c r="J401" s="896"/>
      <c r="K401" s="896"/>
      <c r="L401" s="896"/>
      <c r="M401" s="896"/>
      <c r="N401" s="896"/>
      <c r="O401" s="896"/>
      <c r="P401" s="896"/>
      <c r="Q401" s="896"/>
      <c r="R401" s="896"/>
      <c r="S401" s="896"/>
      <c r="T401" s="896"/>
      <c r="U401" s="896"/>
      <c r="V401" s="896"/>
      <c r="W401" s="896"/>
      <c r="X401" s="896"/>
      <c r="Y401" s="896"/>
      <c r="Z401" s="896"/>
    </row>
    <row r="402" ht="15.75" customHeight="1">
      <c r="A402" s="896"/>
      <c r="B402" s="896"/>
      <c r="C402" s="896"/>
      <c r="D402" s="896"/>
      <c r="E402" s="896"/>
      <c r="F402" s="896"/>
      <c r="G402" s="896"/>
      <c r="H402" s="896"/>
      <c r="I402" s="896"/>
      <c r="J402" s="896"/>
      <c r="K402" s="896"/>
      <c r="L402" s="896"/>
      <c r="M402" s="896"/>
      <c r="N402" s="896"/>
      <c r="O402" s="896"/>
      <c r="P402" s="896"/>
      <c r="Q402" s="896"/>
      <c r="R402" s="896"/>
      <c r="S402" s="896"/>
      <c r="T402" s="896"/>
      <c r="U402" s="896"/>
      <c r="V402" s="896"/>
      <c r="W402" s="896"/>
      <c r="X402" s="896"/>
      <c r="Y402" s="896"/>
      <c r="Z402" s="896"/>
    </row>
    <row r="403" ht="15.75" customHeight="1">
      <c r="A403" s="896"/>
      <c r="B403" s="896"/>
      <c r="C403" s="896"/>
      <c r="D403" s="896"/>
      <c r="E403" s="896"/>
      <c r="F403" s="896"/>
      <c r="G403" s="896"/>
      <c r="H403" s="896"/>
      <c r="I403" s="896"/>
      <c r="J403" s="896"/>
      <c r="K403" s="896"/>
      <c r="L403" s="896"/>
      <c r="M403" s="896"/>
      <c r="N403" s="896"/>
      <c r="O403" s="896"/>
      <c r="P403" s="896"/>
      <c r="Q403" s="896"/>
      <c r="R403" s="896"/>
      <c r="S403" s="896"/>
      <c r="T403" s="896"/>
      <c r="U403" s="896"/>
      <c r="V403" s="896"/>
      <c r="W403" s="896"/>
      <c r="X403" s="896"/>
      <c r="Y403" s="896"/>
      <c r="Z403" s="896"/>
    </row>
    <row r="404" ht="15.75" customHeight="1">
      <c r="A404" s="896"/>
      <c r="B404" s="896"/>
      <c r="C404" s="896"/>
      <c r="D404" s="896"/>
      <c r="E404" s="896"/>
      <c r="F404" s="896"/>
      <c r="G404" s="896"/>
      <c r="H404" s="896"/>
      <c r="I404" s="896"/>
      <c r="J404" s="896"/>
      <c r="K404" s="896"/>
      <c r="L404" s="896"/>
      <c r="M404" s="896"/>
      <c r="N404" s="896"/>
      <c r="O404" s="896"/>
      <c r="P404" s="896"/>
      <c r="Q404" s="896"/>
      <c r="R404" s="896"/>
      <c r="S404" s="896"/>
      <c r="T404" s="896"/>
      <c r="U404" s="896"/>
      <c r="V404" s="896"/>
      <c r="W404" s="896"/>
      <c r="X404" s="896"/>
      <c r="Y404" s="896"/>
      <c r="Z404" s="896"/>
    </row>
    <row r="405" ht="15.75" customHeight="1">
      <c r="A405" s="896"/>
      <c r="B405" s="896"/>
      <c r="C405" s="896"/>
      <c r="D405" s="896"/>
      <c r="E405" s="896"/>
      <c r="F405" s="896"/>
      <c r="G405" s="896"/>
      <c r="H405" s="896"/>
      <c r="I405" s="896"/>
      <c r="J405" s="896"/>
      <c r="K405" s="896"/>
      <c r="L405" s="896"/>
      <c r="M405" s="896"/>
      <c r="N405" s="896"/>
      <c r="O405" s="896"/>
      <c r="P405" s="896"/>
      <c r="Q405" s="896"/>
      <c r="R405" s="896"/>
      <c r="S405" s="896"/>
      <c r="T405" s="896"/>
      <c r="U405" s="896"/>
      <c r="V405" s="896"/>
      <c r="W405" s="896"/>
      <c r="X405" s="896"/>
      <c r="Y405" s="896"/>
      <c r="Z405" s="896"/>
    </row>
    <row r="406" ht="15.75" customHeight="1">
      <c r="A406" s="896"/>
      <c r="B406" s="896"/>
      <c r="C406" s="896"/>
      <c r="D406" s="896"/>
      <c r="E406" s="896"/>
      <c r="F406" s="896"/>
      <c r="G406" s="896"/>
      <c r="H406" s="896"/>
      <c r="I406" s="896"/>
      <c r="J406" s="896"/>
      <c r="K406" s="896"/>
      <c r="L406" s="896"/>
      <c r="M406" s="896"/>
      <c r="N406" s="896"/>
      <c r="O406" s="896"/>
      <c r="P406" s="896"/>
      <c r="Q406" s="896"/>
      <c r="R406" s="896"/>
      <c r="S406" s="896"/>
      <c r="T406" s="896"/>
      <c r="U406" s="896"/>
      <c r="V406" s="896"/>
      <c r="W406" s="896"/>
      <c r="X406" s="896"/>
      <c r="Y406" s="896"/>
      <c r="Z406" s="896"/>
    </row>
    <row r="407" ht="15.75" customHeight="1">
      <c r="A407" s="896"/>
      <c r="B407" s="896"/>
      <c r="C407" s="896"/>
      <c r="D407" s="896"/>
      <c r="E407" s="896"/>
      <c r="F407" s="896"/>
      <c r="G407" s="896"/>
      <c r="H407" s="896"/>
      <c r="I407" s="896"/>
      <c r="J407" s="896"/>
      <c r="K407" s="896"/>
      <c r="L407" s="896"/>
      <c r="M407" s="896"/>
      <c r="N407" s="896"/>
      <c r="O407" s="896"/>
      <c r="P407" s="896"/>
      <c r="Q407" s="896"/>
      <c r="R407" s="896"/>
      <c r="S407" s="896"/>
      <c r="T407" s="896"/>
      <c r="U407" s="896"/>
      <c r="V407" s="896"/>
      <c r="W407" s="896"/>
      <c r="X407" s="896"/>
      <c r="Y407" s="896"/>
      <c r="Z407" s="896"/>
    </row>
    <row r="408" ht="15.75" customHeight="1">
      <c r="A408" s="896"/>
      <c r="B408" s="896"/>
      <c r="C408" s="896"/>
      <c r="D408" s="896"/>
      <c r="E408" s="896"/>
      <c r="F408" s="896"/>
      <c r="G408" s="896"/>
      <c r="H408" s="896"/>
      <c r="I408" s="896"/>
      <c r="J408" s="896"/>
      <c r="K408" s="896"/>
      <c r="L408" s="896"/>
      <c r="M408" s="896"/>
      <c r="N408" s="896"/>
      <c r="O408" s="896"/>
      <c r="P408" s="896"/>
      <c r="Q408" s="896"/>
      <c r="R408" s="896"/>
      <c r="S408" s="896"/>
      <c r="T408" s="896"/>
      <c r="U408" s="896"/>
      <c r="V408" s="896"/>
      <c r="W408" s="896"/>
      <c r="X408" s="896"/>
      <c r="Y408" s="896"/>
      <c r="Z408" s="896"/>
    </row>
    <row r="409" ht="15.75" customHeight="1">
      <c r="A409" s="896"/>
      <c r="B409" s="896"/>
      <c r="C409" s="896"/>
      <c r="D409" s="896"/>
      <c r="E409" s="896"/>
      <c r="F409" s="896"/>
      <c r="G409" s="896"/>
      <c r="H409" s="896"/>
      <c r="I409" s="896"/>
      <c r="J409" s="896"/>
      <c r="K409" s="896"/>
      <c r="L409" s="896"/>
      <c r="M409" s="896"/>
      <c r="N409" s="896"/>
      <c r="O409" s="896"/>
      <c r="P409" s="896"/>
      <c r="Q409" s="896"/>
      <c r="R409" s="896"/>
      <c r="S409" s="896"/>
      <c r="T409" s="896"/>
      <c r="U409" s="896"/>
      <c r="V409" s="896"/>
      <c r="W409" s="896"/>
      <c r="X409" s="896"/>
      <c r="Y409" s="896"/>
      <c r="Z409" s="896"/>
    </row>
    <row r="410" ht="15.75" customHeight="1">
      <c r="A410" s="896"/>
      <c r="B410" s="896"/>
      <c r="C410" s="896"/>
      <c r="D410" s="896"/>
      <c r="E410" s="896"/>
      <c r="F410" s="896"/>
      <c r="G410" s="896"/>
      <c r="H410" s="896"/>
      <c r="I410" s="896"/>
      <c r="J410" s="896"/>
      <c r="K410" s="896"/>
      <c r="L410" s="896"/>
      <c r="M410" s="896"/>
      <c r="N410" s="896"/>
      <c r="O410" s="896"/>
      <c r="P410" s="896"/>
      <c r="Q410" s="896"/>
      <c r="R410" s="896"/>
      <c r="S410" s="896"/>
      <c r="T410" s="896"/>
      <c r="U410" s="896"/>
      <c r="V410" s="896"/>
      <c r="W410" s="896"/>
      <c r="X410" s="896"/>
      <c r="Y410" s="896"/>
      <c r="Z410" s="896"/>
    </row>
    <row r="411" ht="15.75" customHeight="1">
      <c r="A411" s="896"/>
      <c r="B411" s="896"/>
      <c r="C411" s="896"/>
      <c r="D411" s="896"/>
      <c r="E411" s="896"/>
      <c r="F411" s="896"/>
      <c r="G411" s="896"/>
      <c r="H411" s="896"/>
      <c r="I411" s="896"/>
      <c r="J411" s="896"/>
      <c r="K411" s="896"/>
      <c r="L411" s="896"/>
      <c r="M411" s="896"/>
      <c r="N411" s="896"/>
      <c r="O411" s="896"/>
      <c r="P411" s="896"/>
      <c r="Q411" s="896"/>
      <c r="R411" s="896"/>
      <c r="S411" s="896"/>
      <c r="T411" s="896"/>
      <c r="U411" s="896"/>
      <c r="V411" s="896"/>
      <c r="W411" s="896"/>
      <c r="X411" s="896"/>
      <c r="Y411" s="896"/>
      <c r="Z411" s="896"/>
    </row>
    <row r="412" ht="15.75" customHeight="1">
      <c r="A412" s="896"/>
      <c r="B412" s="896"/>
      <c r="C412" s="896"/>
      <c r="D412" s="896"/>
      <c r="E412" s="896"/>
      <c r="F412" s="896"/>
      <c r="G412" s="896"/>
      <c r="H412" s="896"/>
      <c r="I412" s="896"/>
      <c r="J412" s="896"/>
      <c r="K412" s="896"/>
      <c r="L412" s="896"/>
      <c r="M412" s="896"/>
      <c r="N412" s="896"/>
      <c r="O412" s="896"/>
      <c r="P412" s="896"/>
      <c r="Q412" s="896"/>
      <c r="R412" s="896"/>
      <c r="S412" s="896"/>
      <c r="T412" s="896"/>
      <c r="U412" s="896"/>
      <c r="V412" s="896"/>
      <c r="W412" s="896"/>
      <c r="X412" s="896"/>
      <c r="Y412" s="896"/>
      <c r="Z412" s="896"/>
    </row>
    <row r="413" ht="15.75" customHeight="1">
      <c r="A413" s="896"/>
      <c r="B413" s="896"/>
      <c r="C413" s="896"/>
      <c r="D413" s="896"/>
      <c r="E413" s="896"/>
      <c r="F413" s="896"/>
      <c r="G413" s="896"/>
      <c r="H413" s="896"/>
      <c r="I413" s="896"/>
      <c r="J413" s="896"/>
      <c r="K413" s="896"/>
      <c r="L413" s="896"/>
      <c r="M413" s="896"/>
      <c r="N413" s="896"/>
      <c r="O413" s="896"/>
      <c r="P413" s="896"/>
      <c r="Q413" s="896"/>
      <c r="R413" s="896"/>
      <c r="S413" s="896"/>
      <c r="T413" s="896"/>
      <c r="U413" s="896"/>
      <c r="V413" s="896"/>
      <c r="W413" s="896"/>
      <c r="X413" s="896"/>
      <c r="Y413" s="896"/>
      <c r="Z413" s="896"/>
    </row>
    <row r="414" ht="15.75" customHeight="1">
      <c r="A414" s="896"/>
      <c r="B414" s="896"/>
      <c r="C414" s="896"/>
      <c r="D414" s="896"/>
      <c r="E414" s="896"/>
      <c r="F414" s="896"/>
      <c r="G414" s="896"/>
      <c r="H414" s="896"/>
      <c r="I414" s="896"/>
      <c r="J414" s="896"/>
      <c r="K414" s="896"/>
      <c r="L414" s="896"/>
      <c r="M414" s="896"/>
      <c r="N414" s="896"/>
      <c r="O414" s="896"/>
      <c r="P414" s="896"/>
      <c r="Q414" s="896"/>
      <c r="R414" s="896"/>
      <c r="S414" s="896"/>
      <c r="T414" s="896"/>
      <c r="U414" s="896"/>
      <c r="V414" s="896"/>
      <c r="W414" s="896"/>
      <c r="X414" s="896"/>
      <c r="Y414" s="896"/>
      <c r="Z414" s="896"/>
    </row>
    <row r="415" ht="15.75" customHeight="1">
      <c r="A415" s="896"/>
      <c r="B415" s="896"/>
      <c r="C415" s="896"/>
      <c r="D415" s="896"/>
      <c r="E415" s="896"/>
      <c r="F415" s="896"/>
      <c r="G415" s="896"/>
      <c r="H415" s="896"/>
      <c r="I415" s="896"/>
      <c r="J415" s="896"/>
      <c r="K415" s="896"/>
      <c r="L415" s="896"/>
      <c r="M415" s="896"/>
      <c r="N415" s="896"/>
      <c r="O415" s="896"/>
      <c r="P415" s="896"/>
      <c r="Q415" s="896"/>
      <c r="R415" s="896"/>
      <c r="S415" s="896"/>
      <c r="T415" s="896"/>
      <c r="U415" s="896"/>
      <c r="V415" s="896"/>
      <c r="W415" s="896"/>
      <c r="X415" s="896"/>
      <c r="Y415" s="896"/>
      <c r="Z415" s="896"/>
    </row>
    <row r="416" ht="15.75" customHeight="1">
      <c r="A416" s="896"/>
      <c r="B416" s="896"/>
      <c r="C416" s="896"/>
      <c r="D416" s="896"/>
      <c r="E416" s="896"/>
      <c r="F416" s="896"/>
      <c r="G416" s="896"/>
      <c r="H416" s="896"/>
      <c r="I416" s="896"/>
      <c r="J416" s="896"/>
      <c r="K416" s="896"/>
      <c r="L416" s="896"/>
      <c r="M416" s="896"/>
      <c r="N416" s="896"/>
      <c r="O416" s="896"/>
      <c r="P416" s="896"/>
      <c r="Q416" s="896"/>
      <c r="R416" s="896"/>
      <c r="S416" s="896"/>
      <c r="T416" s="896"/>
      <c r="U416" s="896"/>
      <c r="V416" s="896"/>
      <c r="W416" s="896"/>
      <c r="X416" s="896"/>
      <c r="Y416" s="896"/>
      <c r="Z416" s="896"/>
    </row>
    <row r="417" ht="15.75" customHeight="1">
      <c r="A417" s="896"/>
      <c r="B417" s="896"/>
      <c r="C417" s="896"/>
      <c r="D417" s="896"/>
      <c r="E417" s="896"/>
      <c r="F417" s="896"/>
      <c r="G417" s="896"/>
      <c r="H417" s="896"/>
      <c r="I417" s="896"/>
      <c r="J417" s="896"/>
      <c r="K417" s="896"/>
      <c r="L417" s="896"/>
      <c r="M417" s="896"/>
      <c r="N417" s="896"/>
      <c r="O417" s="896"/>
      <c r="P417" s="896"/>
      <c r="Q417" s="896"/>
      <c r="R417" s="896"/>
      <c r="S417" s="896"/>
      <c r="T417" s="896"/>
      <c r="U417" s="896"/>
      <c r="V417" s="896"/>
      <c r="W417" s="896"/>
      <c r="X417" s="896"/>
      <c r="Y417" s="896"/>
      <c r="Z417" s="896"/>
    </row>
    <row r="418" ht="15.75" customHeight="1">
      <c r="A418" s="896"/>
      <c r="B418" s="896"/>
      <c r="C418" s="896"/>
      <c r="D418" s="896"/>
      <c r="E418" s="896"/>
      <c r="F418" s="896"/>
      <c r="G418" s="896"/>
      <c r="H418" s="896"/>
      <c r="I418" s="896"/>
      <c r="J418" s="896"/>
      <c r="K418" s="896"/>
      <c r="L418" s="896"/>
      <c r="M418" s="896"/>
      <c r="N418" s="896"/>
      <c r="O418" s="896"/>
      <c r="P418" s="896"/>
      <c r="Q418" s="896"/>
      <c r="R418" s="896"/>
      <c r="S418" s="896"/>
      <c r="T418" s="896"/>
      <c r="U418" s="896"/>
      <c r="V418" s="896"/>
      <c r="W418" s="896"/>
      <c r="X418" s="896"/>
      <c r="Y418" s="896"/>
      <c r="Z418" s="896"/>
    </row>
    <row r="419" ht="15.75" customHeight="1">
      <c r="A419" s="896"/>
      <c r="B419" s="896"/>
      <c r="C419" s="896"/>
      <c r="D419" s="896"/>
      <c r="E419" s="896"/>
      <c r="F419" s="896"/>
      <c r="G419" s="896"/>
      <c r="H419" s="896"/>
      <c r="I419" s="896"/>
      <c r="J419" s="896"/>
      <c r="K419" s="896"/>
      <c r="L419" s="896"/>
      <c r="M419" s="896"/>
      <c r="N419" s="896"/>
      <c r="O419" s="896"/>
      <c r="P419" s="896"/>
      <c r="Q419" s="896"/>
      <c r="R419" s="896"/>
      <c r="S419" s="896"/>
      <c r="T419" s="896"/>
      <c r="U419" s="896"/>
      <c r="V419" s="896"/>
      <c r="W419" s="896"/>
      <c r="X419" s="896"/>
      <c r="Y419" s="896"/>
      <c r="Z419" s="896"/>
    </row>
    <row r="420" ht="15.75" customHeight="1">
      <c r="A420" s="896"/>
      <c r="B420" s="896"/>
      <c r="C420" s="896"/>
      <c r="D420" s="896"/>
      <c r="E420" s="896"/>
      <c r="F420" s="896"/>
      <c r="G420" s="896"/>
      <c r="H420" s="896"/>
      <c r="I420" s="896"/>
      <c r="J420" s="896"/>
      <c r="K420" s="896"/>
      <c r="L420" s="896"/>
      <c r="M420" s="896"/>
      <c r="N420" s="896"/>
      <c r="O420" s="896"/>
      <c r="P420" s="896"/>
      <c r="Q420" s="896"/>
      <c r="R420" s="896"/>
      <c r="S420" s="896"/>
      <c r="T420" s="896"/>
      <c r="U420" s="896"/>
      <c r="V420" s="896"/>
      <c r="W420" s="896"/>
      <c r="X420" s="896"/>
      <c r="Y420" s="896"/>
      <c r="Z420" s="896"/>
    </row>
    <row r="421" ht="15.75" customHeight="1">
      <c r="A421" s="896"/>
      <c r="B421" s="896"/>
      <c r="C421" s="896"/>
      <c r="D421" s="896"/>
      <c r="E421" s="896"/>
      <c r="F421" s="896"/>
      <c r="G421" s="896"/>
      <c r="H421" s="896"/>
      <c r="I421" s="896"/>
      <c r="J421" s="896"/>
      <c r="K421" s="896"/>
      <c r="L421" s="896"/>
      <c r="M421" s="896"/>
      <c r="N421" s="896"/>
      <c r="O421" s="896"/>
      <c r="P421" s="896"/>
      <c r="Q421" s="896"/>
      <c r="R421" s="896"/>
      <c r="S421" s="896"/>
      <c r="T421" s="896"/>
      <c r="U421" s="896"/>
      <c r="V421" s="896"/>
      <c r="W421" s="896"/>
      <c r="X421" s="896"/>
      <c r="Y421" s="896"/>
      <c r="Z421" s="896"/>
    </row>
    <row r="422" ht="15.75" customHeight="1">
      <c r="A422" s="896"/>
      <c r="B422" s="896"/>
      <c r="C422" s="896"/>
      <c r="D422" s="896"/>
      <c r="E422" s="896"/>
      <c r="F422" s="896"/>
      <c r="G422" s="896"/>
      <c r="H422" s="896"/>
      <c r="I422" s="896"/>
      <c r="J422" s="896"/>
      <c r="K422" s="896"/>
      <c r="L422" s="896"/>
      <c r="M422" s="896"/>
      <c r="N422" s="896"/>
      <c r="O422" s="896"/>
      <c r="P422" s="896"/>
      <c r="Q422" s="896"/>
      <c r="R422" s="896"/>
      <c r="S422" s="896"/>
      <c r="T422" s="896"/>
      <c r="U422" s="896"/>
      <c r="V422" s="896"/>
      <c r="W422" s="896"/>
      <c r="X422" s="896"/>
      <c r="Y422" s="896"/>
      <c r="Z422" s="896"/>
    </row>
    <row r="423" ht="15.75" customHeight="1">
      <c r="A423" s="896"/>
      <c r="B423" s="896"/>
      <c r="C423" s="896"/>
      <c r="D423" s="896"/>
      <c r="E423" s="896"/>
      <c r="F423" s="896"/>
      <c r="G423" s="896"/>
      <c r="H423" s="896"/>
      <c r="I423" s="896"/>
      <c r="J423" s="896"/>
      <c r="K423" s="896"/>
      <c r="L423" s="896"/>
      <c r="M423" s="896"/>
      <c r="N423" s="896"/>
      <c r="O423" s="896"/>
      <c r="P423" s="896"/>
      <c r="Q423" s="896"/>
      <c r="R423" s="896"/>
      <c r="S423" s="896"/>
      <c r="T423" s="896"/>
      <c r="U423" s="896"/>
      <c r="V423" s="896"/>
      <c r="W423" s="896"/>
      <c r="X423" s="896"/>
      <c r="Y423" s="896"/>
      <c r="Z423" s="896"/>
    </row>
    <row r="424" ht="15.75" customHeight="1">
      <c r="A424" s="896"/>
      <c r="B424" s="896"/>
      <c r="C424" s="896"/>
      <c r="D424" s="896"/>
      <c r="E424" s="896"/>
      <c r="F424" s="896"/>
      <c r="G424" s="896"/>
      <c r="H424" s="896"/>
      <c r="I424" s="896"/>
      <c r="J424" s="896"/>
      <c r="K424" s="896"/>
      <c r="L424" s="896"/>
      <c r="M424" s="896"/>
      <c r="N424" s="896"/>
      <c r="O424" s="896"/>
      <c r="P424" s="896"/>
      <c r="Q424" s="896"/>
      <c r="R424" s="896"/>
      <c r="S424" s="896"/>
      <c r="T424" s="896"/>
      <c r="U424" s="896"/>
      <c r="V424" s="896"/>
      <c r="W424" s="896"/>
      <c r="X424" s="896"/>
      <c r="Y424" s="896"/>
      <c r="Z424" s="896"/>
    </row>
    <row r="425" ht="15.75" customHeight="1">
      <c r="A425" s="896"/>
      <c r="B425" s="896"/>
      <c r="C425" s="896"/>
      <c r="D425" s="896"/>
      <c r="E425" s="896"/>
      <c r="F425" s="896"/>
      <c r="G425" s="896"/>
      <c r="H425" s="896"/>
      <c r="I425" s="896"/>
      <c r="J425" s="896"/>
      <c r="K425" s="896"/>
      <c r="L425" s="896"/>
      <c r="M425" s="896"/>
      <c r="N425" s="896"/>
      <c r="O425" s="896"/>
      <c r="P425" s="896"/>
      <c r="Q425" s="896"/>
      <c r="R425" s="896"/>
      <c r="S425" s="896"/>
      <c r="T425" s="896"/>
      <c r="U425" s="896"/>
      <c r="V425" s="896"/>
      <c r="W425" s="896"/>
      <c r="X425" s="896"/>
      <c r="Y425" s="896"/>
      <c r="Z425" s="896"/>
    </row>
    <row r="426" ht="15.75" customHeight="1">
      <c r="A426" s="896"/>
      <c r="B426" s="896"/>
      <c r="C426" s="896"/>
      <c r="D426" s="896"/>
      <c r="E426" s="896"/>
      <c r="F426" s="896"/>
      <c r="G426" s="896"/>
      <c r="H426" s="896"/>
      <c r="I426" s="896"/>
      <c r="J426" s="896"/>
      <c r="K426" s="896"/>
      <c r="L426" s="896"/>
      <c r="M426" s="896"/>
      <c r="N426" s="896"/>
      <c r="O426" s="896"/>
      <c r="P426" s="896"/>
      <c r="Q426" s="896"/>
      <c r="R426" s="896"/>
      <c r="S426" s="896"/>
      <c r="T426" s="896"/>
      <c r="U426" s="896"/>
      <c r="V426" s="896"/>
      <c r="W426" s="896"/>
      <c r="X426" s="896"/>
      <c r="Y426" s="896"/>
      <c r="Z426" s="896"/>
    </row>
    <row r="427" ht="15.75" customHeight="1">
      <c r="A427" s="896"/>
      <c r="B427" s="896"/>
      <c r="C427" s="896"/>
      <c r="D427" s="896"/>
      <c r="E427" s="896"/>
      <c r="F427" s="896"/>
      <c r="G427" s="896"/>
      <c r="H427" s="896"/>
      <c r="I427" s="896"/>
      <c r="J427" s="896"/>
      <c r="K427" s="896"/>
      <c r="L427" s="896"/>
      <c r="M427" s="896"/>
      <c r="N427" s="896"/>
      <c r="O427" s="896"/>
      <c r="P427" s="896"/>
      <c r="Q427" s="896"/>
      <c r="R427" s="896"/>
      <c r="S427" s="896"/>
      <c r="T427" s="896"/>
      <c r="U427" s="896"/>
      <c r="V427" s="896"/>
      <c r="W427" s="896"/>
      <c r="X427" s="896"/>
      <c r="Y427" s="896"/>
      <c r="Z427" s="896"/>
    </row>
    <row r="428" ht="15.75" customHeight="1">
      <c r="A428" s="896"/>
      <c r="B428" s="896"/>
      <c r="C428" s="896"/>
      <c r="D428" s="896"/>
      <c r="E428" s="896"/>
      <c r="F428" s="896"/>
      <c r="G428" s="896"/>
      <c r="H428" s="896"/>
      <c r="I428" s="896"/>
      <c r="J428" s="896"/>
      <c r="K428" s="896"/>
      <c r="L428" s="896"/>
      <c r="M428" s="896"/>
      <c r="N428" s="896"/>
      <c r="O428" s="896"/>
      <c r="P428" s="896"/>
      <c r="Q428" s="896"/>
      <c r="R428" s="896"/>
      <c r="S428" s="896"/>
      <c r="T428" s="896"/>
      <c r="U428" s="896"/>
      <c r="V428" s="896"/>
      <c r="W428" s="896"/>
      <c r="X428" s="896"/>
      <c r="Y428" s="896"/>
      <c r="Z428" s="896"/>
    </row>
    <row r="429" ht="15.75" customHeight="1">
      <c r="A429" s="896"/>
      <c r="B429" s="896"/>
      <c r="C429" s="896"/>
      <c r="D429" s="896"/>
      <c r="E429" s="896"/>
      <c r="F429" s="896"/>
      <c r="G429" s="896"/>
      <c r="H429" s="896"/>
      <c r="I429" s="896"/>
      <c r="J429" s="896"/>
      <c r="K429" s="896"/>
      <c r="L429" s="896"/>
      <c r="M429" s="896"/>
      <c r="N429" s="896"/>
      <c r="O429" s="896"/>
      <c r="P429" s="896"/>
      <c r="Q429" s="896"/>
      <c r="R429" s="896"/>
      <c r="S429" s="896"/>
      <c r="T429" s="896"/>
      <c r="U429" s="896"/>
      <c r="V429" s="896"/>
      <c r="W429" s="896"/>
      <c r="X429" s="896"/>
      <c r="Y429" s="896"/>
      <c r="Z429" s="896"/>
    </row>
    <row r="430" ht="15.75" customHeight="1">
      <c r="A430" s="896"/>
      <c r="B430" s="896"/>
      <c r="C430" s="896"/>
      <c r="D430" s="896"/>
      <c r="E430" s="896"/>
      <c r="F430" s="896"/>
      <c r="G430" s="896"/>
      <c r="H430" s="896"/>
      <c r="I430" s="896"/>
      <c r="J430" s="896"/>
      <c r="K430" s="896"/>
      <c r="L430" s="896"/>
      <c r="M430" s="896"/>
      <c r="N430" s="896"/>
      <c r="O430" s="896"/>
      <c r="P430" s="896"/>
      <c r="Q430" s="896"/>
      <c r="R430" s="896"/>
      <c r="S430" s="896"/>
      <c r="T430" s="896"/>
      <c r="U430" s="896"/>
      <c r="V430" s="896"/>
      <c r="W430" s="896"/>
      <c r="X430" s="896"/>
      <c r="Y430" s="896"/>
      <c r="Z430" s="896"/>
    </row>
    <row r="431" ht="15.75" customHeight="1">
      <c r="A431" s="896"/>
      <c r="B431" s="896"/>
      <c r="C431" s="896"/>
      <c r="D431" s="896"/>
      <c r="E431" s="896"/>
      <c r="F431" s="896"/>
      <c r="G431" s="896"/>
      <c r="H431" s="896"/>
      <c r="I431" s="896"/>
      <c r="J431" s="896"/>
      <c r="K431" s="896"/>
      <c r="L431" s="896"/>
      <c r="M431" s="896"/>
      <c r="N431" s="896"/>
      <c r="O431" s="896"/>
      <c r="P431" s="896"/>
      <c r="Q431" s="896"/>
      <c r="R431" s="896"/>
      <c r="S431" s="896"/>
      <c r="T431" s="896"/>
      <c r="U431" s="896"/>
      <c r="V431" s="896"/>
      <c r="W431" s="896"/>
      <c r="X431" s="896"/>
      <c r="Y431" s="896"/>
      <c r="Z431" s="896"/>
    </row>
    <row r="432" ht="15.75" customHeight="1">
      <c r="A432" s="896"/>
      <c r="B432" s="896"/>
      <c r="C432" s="896"/>
      <c r="D432" s="896"/>
      <c r="E432" s="896"/>
      <c r="F432" s="896"/>
      <c r="G432" s="896"/>
      <c r="H432" s="896"/>
      <c r="I432" s="896"/>
      <c r="J432" s="896"/>
      <c r="K432" s="896"/>
      <c r="L432" s="896"/>
      <c r="M432" s="896"/>
      <c r="N432" s="896"/>
      <c r="O432" s="896"/>
      <c r="P432" s="896"/>
      <c r="Q432" s="896"/>
      <c r="R432" s="896"/>
      <c r="S432" s="896"/>
      <c r="T432" s="896"/>
      <c r="U432" s="896"/>
      <c r="V432" s="896"/>
      <c r="W432" s="896"/>
      <c r="X432" s="896"/>
      <c r="Y432" s="896"/>
      <c r="Z432" s="896"/>
    </row>
    <row r="433" ht="15.75" customHeight="1">
      <c r="A433" s="896"/>
      <c r="B433" s="896"/>
      <c r="C433" s="896"/>
      <c r="D433" s="896"/>
      <c r="E433" s="896"/>
      <c r="F433" s="896"/>
      <c r="G433" s="896"/>
      <c r="H433" s="896"/>
      <c r="I433" s="896"/>
      <c r="J433" s="896"/>
      <c r="K433" s="896"/>
      <c r="L433" s="896"/>
      <c r="M433" s="896"/>
      <c r="N433" s="896"/>
      <c r="O433" s="896"/>
      <c r="P433" s="896"/>
      <c r="Q433" s="896"/>
      <c r="R433" s="896"/>
      <c r="S433" s="896"/>
      <c r="T433" s="896"/>
      <c r="U433" s="896"/>
      <c r="V433" s="896"/>
      <c r="W433" s="896"/>
      <c r="X433" s="896"/>
      <c r="Y433" s="896"/>
      <c r="Z433" s="896"/>
    </row>
    <row r="434" ht="15.75" customHeight="1">
      <c r="A434" s="896"/>
      <c r="B434" s="896"/>
      <c r="C434" s="896"/>
      <c r="D434" s="896"/>
      <c r="E434" s="896"/>
      <c r="F434" s="896"/>
      <c r="G434" s="896"/>
      <c r="H434" s="896"/>
      <c r="I434" s="896"/>
      <c r="J434" s="896"/>
      <c r="K434" s="896"/>
      <c r="L434" s="896"/>
      <c r="M434" s="896"/>
      <c r="N434" s="896"/>
      <c r="O434" s="896"/>
      <c r="P434" s="896"/>
      <c r="Q434" s="896"/>
      <c r="R434" s="896"/>
      <c r="S434" s="896"/>
      <c r="T434" s="896"/>
      <c r="U434" s="896"/>
      <c r="V434" s="896"/>
      <c r="W434" s="896"/>
      <c r="X434" s="896"/>
      <c r="Y434" s="896"/>
      <c r="Z434" s="896"/>
    </row>
    <row r="435" ht="15.75" customHeight="1">
      <c r="A435" s="896"/>
      <c r="B435" s="896"/>
      <c r="C435" s="896"/>
      <c r="D435" s="896"/>
      <c r="E435" s="896"/>
      <c r="F435" s="896"/>
      <c r="G435" s="896"/>
      <c r="H435" s="896"/>
      <c r="I435" s="896"/>
      <c r="J435" s="896"/>
      <c r="K435" s="896"/>
      <c r="L435" s="896"/>
      <c r="M435" s="896"/>
      <c r="N435" s="896"/>
      <c r="O435" s="896"/>
      <c r="P435" s="896"/>
      <c r="Q435" s="896"/>
      <c r="R435" s="896"/>
      <c r="S435" s="896"/>
      <c r="T435" s="896"/>
      <c r="U435" s="896"/>
      <c r="V435" s="896"/>
      <c r="W435" s="896"/>
      <c r="X435" s="896"/>
      <c r="Y435" s="896"/>
      <c r="Z435" s="896"/>
    </row>
    <row r="436" ht="15.75" customHeight="1">
      <c r="A436" s="896"/>
      <c r="B436" s="896"/>
      <c r="C436" s="896"/>
      <c r="D436" s="896"/>
      <c r="E436" s="896"/>
      <c r="F436" s="896"/>
      <c r="G436" s="896"/>
      <c r="H436" s="896"/>
      <c r="I436" s="896"/>
      <c r="J436" s="896"/>
      <c r="K436" s="896"/>
      <c r="L436" s="896"/>
      <c r="M436" s="896"/>
      <c r="N436" s="896"/>
      <c r="O436" s="896"/>
      <c r="P436" s="896"/>
      <c r="Q436" s="896"/>
      <c r="R436" s="896"/>
      <c r="S436" s="896"/>
      <c r="T436" s="896"/>
      <c r="U436" s="896"/>
      <c r="V436" s="896"/>
      <c r="W436" s="896"/>
      <c r="X436" s="896"/>
      <c r="Y436" s="896"/>
      <c r="Z436" s="896"/>
    </row>
    <row r="437" ht="15.75" customHeight="1">
      <c r="A437" s="896"/>
      <c r="B437" s="896"/>
      <c r="C437" s="896"/>
      <c r="D437" s="896"/>
      <c r="E437" s="896"/>
      <c r="F437" s="896"/>
      <c r="G437" s="896"/>
      <c r="H437" s="896"/>
      <c r="I437" s="896"/>
      <c r="J437" s="896"/>
      <c r="K437" s="896"/>
      <c r="L437" s="896"/>
      <c r="M437" s="896"/>
      <c r="N437" s="896"/>
      <c r="O437" s="896"/>
      <c r="P437" s="896"/>
      <c r="Q437" s="896"/>
      <c r="R437" s="896"/>
      <c r="S437" s="896"/>
      <c r="T437" s="896"/>
      <c r="U437" s="896"/>
      <c r="V437" s="896"/>
      <c r="W437" s="896"/>
      <c r="X437" s="896"/>
      <c r="Y437" s="896"/>
      <c r="Z437" s="896"/>
    </row>
    <row r="438" ht="15.75" customHeight="1">
      <c r="A438" s="896"/>
      <c r="B438" s="896"/>
      <c r="C438" s="896"/>
      <c r="D438" s="896"/>
      <c r="E438" s="896"/>
      <c r="F438" s="896"/>
      <c r="G438" s="896"/>
      <c r="H438" s="896"/>
      <c r="I438" s="896"/>
      <c r="J438" s="896"/>
      <c r="K438" s="896"/>
      <c r="L438" s="896"/>
      <c r="M438" s="896"/>
      <c r="N438" s="896"/>
      <c r="O438" s="896"/>
      <c r="P438" s="896"/>
      <c r="Q438" s="896"/>
      <c r="R438" s="896"/>
      <c r="S438" s="896"/>
      <c r="T438" s="896"/>
      <c r="U438" s="896"/>
      <c r="V438" s="896"/>
      <c r="W438" s="896"/>
      <c r="X438" s="896"/>
      <c r="Y438" s="896"/>
      <c r="Z438" s="896"/>
    </row>
    <row r="439" ht="15.75" customHeight="1">
      <c r="A439" s="896"/>
      <c r="B439" s="896"/>
      <c r="C439" s="896"/>
      <c r="D439" s="896"/>
      <c r="E439" s="896"/>
      <c r="F439" s="896"/>
      <c r="G439" s="896"/>
      <c r="H439" s="896"/>
      <c r="I439" s="896"/>
      <c r="J439" s="896"/>
      <c r="K439" s="896"/>
      <c r="L439" s="896"/>
      <c r="M439" s="896"/>
      <c r="N439" s="896"/>
      <c r="O439" s="896"/>
      <c r="P439" s="896"/>
      <c r="Q439" s="896"/>
      <c r="R439" s="896"/>
      <c r="S439" s="896"/>
      <c r="T439" s="896"/>
      <c r="U439" s="896"/>
      <c r="V439" s="896"/>
      <c r="W439" s="896"/>
      <c r="X439" s="896"/>
      <c r="Y439" s="896"/>
      <c r="Z439" s="896"/>
    </row>
    <row r="440" ht="15.75" customHeight="1">
      <c r="A440" s="896"/>
      <c r="B440" s="896"/>
      <c r="C440" s="896"/>
      <c r="D440" s="896"/>
      <c r="E440" s="896"/>
      <c r="F440" s="896"/>
      <c r="G440" s="896"/>
      <c r="H440" s="896"/>
      <c r="I440" s="896"/>
      <c r="J440" s="896"/>
      <c r="K440" s="896"/>
      <c r="L440" s="896"/>
      <c r="M440" s="896"/>
      <c r="N440" s="896"/>
      <c r="O440" s="896"/>
      <c r="P440" s="896"/>
      <c r="Q440" s="896"/>
      <c r="R440" s="896"/>
      <c r="S440" s="896"/>
      <c r="T440" s="896"/>
      <c r="U440" s="896"/>
      <c r="V440" s="896"/>
      <c r="W440" s="896"/>
      <c r="X440" s="896"/>
      <c r="Y440" s="896"/>
      <c r="Z440" s="896"/>
    </row>
    <row r="441" ht="15.75" customHeight="1">
      <c r="A441" s="896"/>
      <c r="B441" s="896"/>
      <c r="C441" s="896"/>
      <c r="D441" s="896"/>
      <c r="E441" s="896"/>
      <c r="F441" s="896"/>
      <c r="G441" s="896"/>
      <c r="H441" s="896"/>
      <c r="I441" s="896"/>
      <c r="J441" s="896"/>
      <c r="K441" s="896"/>
      <c r="L441" s="896"/>
      <c r="M441" s="896"/>
      <c r="N441" s="896"/>
      <c r="O441" s="896"/>
      <c r="P441" s="896"/>
      <c r="Q441" s="896"/>
      <c r="R441" s="896"/>
      <c r="S441" s="896"/>
      <c r="T441" s="896"/>
      <c r="U441" s="896"/>
      <c r="V441" s="896"/>
      <c r="W441" s="896"/>
      <c r="X441" s="896"/>
      <c r="Y441" s="896"/>
      <c r="Z441" s="896"/>
    </row>
    <row r="442" ht="15.75" customHeight="1">
      <c r="A442" s="896"/>
      <c r="B442" s="896"/>
      <c r="C442" s="896"/>
      <c r="D442" s="896"/>
      <c r="E442" s="896"/>
      <c r="F442" s="896"/>
      <c r="G442" s="896"/>
      <c r="H442" s="896"/>
      <c r="I442" s="896"/>
      <c r="J442" s="896"/>
      <c r="K442" s="896"/>
      <c r="L442" s="896"/>
      <c r="M442" s="896"/>
      <c r="N442" s="896"/>
      <c r="O442" s="896"/>
      <c r="P442" s="896"/>
      <c r="Q442" s="896"/>
      <c r="R442" s="896"/>
      <c r="S442" s="896"/>
      <c r="T442" s="896"/>
      <c r="U442" s="896"/>
      <c r="V442" s="896"/>
      <c r="W442" s="896"/>
      <c r="X442" s="896"/>
      <c r="Y442" s="896"/>
      <c r="Z442" s="896"/>
    </row>
    <row r="443" ht="15.75" customHeight="1">
      <c r="A443" s="896"/>
      <c r="B443" s="896"/>
      <c r="C443" s="896"/>
      <c r="D443" s="896"/>
      <c r="E443" s="896"/>
      <c r="F443" s="896"/>
      <c r="G443" s="896"/>
      <c r="H443" s="896"/>
      <c r="I443" s="896"/>
      <c r="J443" s="896"/>
      <c r="K443" s="896"/>
      <c r="L443" s="896"/>
      <c r="M443" s="896"/>
      <c r="N443" s="896"/>
      <c r="O443" s="896"/>
      <c r="P443" s="896"/>
      <c r="Q443" s="896"/>
      <c r="R443" s="896"/>
      <c r="S443" s="896"/>
      <c r="T443" s="896"/>
      <c r="U443" s="896"/>
      <c r="V443" s="896"/>
      <c r="W443" s="896"/>
      <c r="X443" s="896"/>
      <c r="Y443" s="896"/>
      <c r="Z443" s="896"/>
    </row>
    <row r="444" ht="15.75" customHeight="1">
      <c r="A444" s="896"/>
      <c r="B444" s="896"/>
      <c r="C444" s="896"/>
      <c r="D444" s="896"/>
      <c r="E444" s="896"/>
      <c r="F444" s="896"/>
      <c r="G444" s="896"/>
      <c r="H444" s="896"/>
      <c r="I444" s="896"/>
      <c r="J444" s="896"/>
      <c r="K444" s="896"/>
      <c r="L444" s="896"/>
      <c r="M444" s="896"/>
      <c r="N444" s="896"/>
      <c r="O444" s="896"/>
      <c r="P444" s="896"/>
      <c r="Q444" s="896"/>
      <c r="R444" s="896"/>
      <c r="S444" s="896"/>
      <c r="T444" s="896"/>
      <c r="U444" s="896"/>
      <c r="V444" s="896"/>
      <c r="W444" s="896"/>
      <c r="X444" s="896"/>
      <c r="Y444" s="896"/>
      <c r="Z444" s="896"/>
    </row>
    <row r="445" ht="15.75" customHeight="1">
      <c r="A445" s="896"/>
      <c r="B445" s="896"/>
      <c r="C445" s="896"/>
      <c r="D445" s="896"/>
      <c r="E445" s="896"/>
      <c r="F445" s="896"/>
      <c r="G445" s="896"/>
      <c r="H445" s="896"/>
      <c r="I445" s="896"/>
      <c r="J445" s="896"/>
      <c r="K445" s="896"/>
      <c r="L445" s="896"/>
      <c r="M445" s="896"/>
      <c r="N445" s="896"/>
      <c r="O445" s="896"/>
      <c r="P445" s="896"/>
      <c r="Q445" s="896"/>
      <c r="R445" s="896"/>
      <c r="S445" s="896"/>
      <c r="T445" s="896"/>
      <c r="U445" s="896"/>
      <c r="V445" s="896"/>
      <c r="W445" s="896"/>
      <c r="X445" s="896"/>
      <c r="Y445" s="896"/>
      <c r="Z445" s="896"/>
    </row>
    <row r="446" ht="15.75" customHeight="1">
      <c r="A446" s="896"/>
      <c r="B446" s="896"/>
      <c r="C446" s="896"/>
      <c r="D446" s="896"/>
      <c r="E446" s="896"/>
      <c r="F446" s="896"/>
      <c r="G446" s="896"/>
      <c r="H446" s="896"/>
      <c r="I446" s="896"/>
      <c r="J446" s="896"/>
      <c r="K446" s="896"/>
      <c r="L446" s="896"/>
      <c r="M446" s="896"/>
      <c r="N446" s="896"/>
      <c r="O446" s="896"/>
      <c r="P446" s="896"/>
      <c r="Q446" s="896"/>
      <c r="R446" s="896"/>
      <c r="S446" s="896"/>
      <c r="T446" s="896"/>
      <c r="U446" s="896"/>
      <c r="V446" s="896"/>
      <c r="W446" s="896"/>
      <c r="X446" s="896"/>
      <c r="Y446" s="896"/>
      <c r="Z446" s="896"/>
    </row>
    <row r="447" ht="15.75" customHeight="1">
      <c r="A447" s="896"/>
      <c r="B447" s="896"/>
      <c r="C447" s="896"/>
      <c r="D447" s="896"/>
      <c r="E447" s="896"/>
      <c r="F447" s="896"/>
      <c r="G447" s="896"/>
      <c r="H447" s="896"/>
      <c r="I447" s="896"/>
      <c r="J447" s="896"/>
      <c r="K447" s="896"/>
      <c r="L447" s="896"/>
      <c r="M447" s="896"/>
      <c r="N447" s="896"/>
      <c r="O447" s="896"/>
      <c r="P447" s="896"/>
      <c r="Q447" s="896"/>
      <c r="R447" s="896"/>
      <c r="S447" s="896"/>
      <c r="T447" s="896"/>
      <c r="U447" s="896"/>
      <c r="V447" s="896"/>
      <c r="W447" s="896"/>
      <c r="X447" s="896"/>
      <c r="Y447" s="896"/>
      <c r="Z447" s="896"/>
    </row>
    <row r="448" ht="15.75" customHeight="1">
      <c r="A448" s="896"/>
      <c r="B448" s="896"/>
      <c r="C448" s="896"/>
      <c r="D448" s="896"/>
      <c r="E448" s="896"/>
      <c r="F448" s="896"/>
      <c r="G448" s="896"/>
      <c r="H448" s="896"/>
      <c r="I448" s="896"/>
      <c r="J448" s="896"/>
      <c r="K448" s="896"/>
      <c r="L448" s="896"/>
      <c r="M448" s="896"/>
      <c r="N448" s="896"/>
      <c r="O448" s="896"/>
      <c r="P448" s="896"/>
      <c r="Q448" s="896"/>
      <c r="R448" s="896"/>
      <c r="S448" s="896"/>
      <c r="T448" s="896"/>
      <c r="U448" s="896"/>
      <c r="V448" s="896"/>
      <c r="W448" s="896"/>
      <c r="X448" s="896"/>
      <c r="Y448" s="896"/>
      <c r="Z448" s="896"/>
    </row>
    <row r="449" ht="15.75" customHeight="1">
      <c r="A449" s="896"/>
      <c r="B449" s="896"/>
      <c r="C449" s="896"/>
      <c r="D449" s="896"/>
      <c r="E449" s="896"/>
      <c r="F449" s="896"/>
      <c r="G449" s="896"/>
      <c r="H449" s="896"/>
      <c r="I449" s="896"/>
      <c r="J449" s="896"/>
      <c r="K449" s="896"/>
      <c r="L449" s="896"/>
      <c r="M449" s="896"/>
      <c r="N449" s="896"/>
      <c r="O449" s="896"/>
      <c r="P449" s="896"/>
      <c r="Q449" s="896"/>
      <c r="R449" s="896"/>
      <c r="S449" s="896"/>
      <c r="T449" s="896"/>
      <c r="U449" s="896"/>
      <c r="V449" s="896"/>
      <c r="W449" s="896"/>
      <c r="X449" s="896"/>
      <c r="Y449" s="896"/>
      <c r="Z449" s="896"/>
    </row>
    <row r="450" ht="15.75" customHeight="1">
      <c r="A450" s="896"/>
      <c r="B450" s="896"/>
      <c r="C450" s="896"/>
      <c r="D450" s="896"/>
      <c r="E450" s="896"/>
      <c r="F450" s="896"/>
      <c r="G450" s="896"/>
      <c r="H450" s="896"/>
      <c r="I450" s="896"/>
      <c r="J450" s="896"/>
      <c r="K450" s="896"/>
      <c r="L450" s="896"/>
      <c r="M450" s="896"/>
      <c r="N450" s="896"/>
      <c r="O450" s="896"/>
      <c r="P450" s="896"/>
      <c r="Q450" s="896"/>
      <c r="R450" s="896"/>
      <c r="S450" s="896"/>
      <c r="T450" s="896"/>
      <c r="U450" s="896"/>
      <c r="V450" s="896"/>
      <c r="W450" s="896"/>
      <c r="X450" s="896"/>
      <c r="Y450" s="896"/>
      <c r="Z450" s="896"/>
    </row>
    <row r="451" ht="15.75" customHeight="1">
      <c r="A451" s="896"/>
      <c r="B451" s="896"/>
      <c r="C451" s="896"/>
      <c r="D451" s="896"/>
      <c r="E451" s="896"/>
      <c r="F451" s="896"/>
      <c r="G451" s="896"/>
      <c r="H451" s="896"/>
      <c r="I451" s="896"/>
      <c r="J451" s="896"/>
      <c r="K451" s="896"/>
      <c r="L451" s="896"/>
      <c r="M451" s="896"/>
      <c r="N451" s="896"/>
      <c r="O451" s="896"/>
      <c r="P451" s="896"/>
      <c r="Q451" s="896"/>
      <c r="R451" s="896"/>
      <c r="S451" s="896"/>
      <c r="T451" s="896"/>
      <c r="U451" s="896"/>
      <c r="V451" s="896"/>
      <c r="W451" s="896"/>
      <c r="X451" s="896"/>
      <c r="Y451" s="896"/>
      <c r="Z451" s="896"/>
    </row>
    <row r="452" ht="15.75" customHeight="1">
      <c r="A452" s="896"/>
      <c r="B452" s="896"/>
      <c r="C452" s="896"/>
      <c r="D452" s="896"/>
      <c r="E452" s="896"/>
      <c r="F452" s="896"/>
      <c r="G452" s="896"/>
      <c r="H452" s="896"/>
      <c r="I452" s="896"/>
      <c r="J452" s="896"/>
      <c r="K452" s="896"/>
      <c r="L452" s="896"/>
      <c r="M452" s="896"/>
      <c r="N452" s="896"/>
      <c r="O452" s="896"/>
      <c r="P452" s="896"/>
      <c r="Q452" s="896"/>
      <c r="R452" s="896"/>
      <c r="S452" s="896"/>
      <c r="T452" s="896"/>
      <c r="U452" s="896"/>
      <c r="V452" s="896"/>
      <c r="W452" s="896"/>
      <c r="X452" s="896"/>
      <c r="Y452" s="896"/>
      <c r="Z452" s="896"/>
    </row>
    <row r="453" ht="15.75" customHeight="1">
      <c r="A453" s="896"/>
      <c r="B453" s="896"/>
      <c r="C453" s="896"/>
      <c r="D453" s="896"/>
      <c r="E453" s="896"/>
      <c r="F453" s="896"/>
      <c r="G453" s="896"/>
      <c r="H453" s="896"/>
      <c r="I453" s="896"/>
      <c r="J453" s="896"/>
      <c r="K453" s="896"/>
      <c r="L453" s="896"/>
      <c r="M453" s="896"/>
      <c r="N453" s="896"/>
      <c r="O453" s="896"/>
      <c r="P453" s="896"/>
      <c r="Q453" s="896"/>
      <c r="R453" s="896"/>
      <c r="S453" s="896"/>
      <c r="T453" s="896"/>
      <c r="U453" s="896"/>
      <c r="V453" s="896"/>
      <c r="W453" s="896"/>
      <c r="X453" s="896"/>
      <c r="Y453" s="896"/>
      <c r="Z453" s="896"/>
    </row>
    <row r="454" ht="15.75" customHeight="1">
      <c r="A454" s="896"/>
      <c r="B454" s="896"/>
      <c r="C454" s="896"/>
      <c r="D454" s="896"/>
      <c r="E454" s="896"/>
      <c r="F454" s="896"/>
      <c r="G454" s="896"/>
      <c r="H454" s="896"/>
      <c r="I454" s="896"/>
      <c r="J454" s="896"/>
      <c r="K454" s="896"/>
      <c r="L454" s="896"/>
      <c r="M454" s="896"/>
      <c r="N454" s="896"/>
      <c r="O454" s="896"/>
      <c r="P454" s="896"/>
      <c r="Q454" s="896"/>
      <c r="R454" s="896"/>
      <c r="S454" s="896"/>
      <c r="T454" s="896"/>
      <c r="U454" s="896"/>
      <c r="V454" s="896"/>
      <c r="W454" s="896"/>
      <c r="X454" s="896"/>
      <c r="Y454" s="896"/>
      <c r="Z454" s="896"/>
    </row>
    <row r="455" ht="15.75" customHeight="1">
      <c r="A455" s="896"/>
      <c r="B455" s="896"/>
      <c r="C455" s="896"/>
      <c r="D455" s="896"/>
      <c r="E455" s="896"/>
      <c r="F455" s="896"/>
      <c r="G455" s="896"/>
      <c r="H455" s="896"/>
      <c r="I455" s="896"/>
      <c r="J455" s="896"/>
      <c r="K455" s="896"/>
      <c r="L455" s="896"/>
      <c r="M455" s="896"/>
      <c r="N455" s="896"/>
      <c r="O455" s="896"/>
      <c r="P455" s="896"/>
      <c r="Q455" s="896"/>
      <c r="R455" s="896"/>
      <c r="S455" s="896"/>
      <c r="T455" s="896"/>
      <c r="U455" s="896"/>
      <c r="V455" s="896"/>
      <c r="W455" s="896"/>
      <c r="X455" s="896"/>
      <c r="Y455" s="896"/>
      <c r="Z455" s="896"/>
    </row>
    <row r="456" ht="15.75" customHeight="1">
      <c r="A456" s="896"/>
      <c r="B456" s="896"/>
      <c r="C456" s="896"/>
      <c r="D456" s="896"/>
      <c r="E456" s="896"/>
      <c r="F456" s="896"/>
      <c r="G456" s="896"/>
      <c r="H456" s="896"/>
      <c r="I456" s="896"/>
      <c r="J456" s="896"/>
      <c r="K456" s="896"/>
      <c r="L456" s="896"/>
      <c r="M456" s="896"/>
      <c r="N456" s="896"/>
      <c r="O456" s="896"/>
      <c r="P456" s="896"/>
      <c r="Q456" s="896"/>
      <c r="R456" s="896"/>
      <c r="S456" s="896"/>
      <c r="T456" s="896"/>
      <c r="U456" s="896"/>
      <c r="V456" s="896"/>
      <c r="W456" s="896"/>
      <c r="X456" s="896"/>
      <c r="Y456" s="896"/>
      <c r="Z456" s="896"/>
    </row>
    <row r="457" ht="15.75" customHeight="1">
      <c r="A457" s="896"/>
      <c r="B457" s="896"/>
      <c r="C457" s="896"/>
      <c r="D457" s="896"/>
      <c r="E457" s="896"/>
      <c r="F457" s="896"/>
      <c r="G457" s="896"/>
      <c r="H457" s="896"/>
      <c r="I457" s="896"/>
      <c r="J457" s="896"/>
      <c r="K457" s="896"/>
      <c r="L457" s="896"/>
      <c r="M457" s="896"/>
      <c r="N457" s="896"/>
      <c r="O457" s="896"/>
      <c r="P457" s="896"/>
      <c r="Q457" s="896"/>
      <c r="R457" s="896"/>
      <c r="S457" s="896"/>
      <c r="T457" s="896"/>
      <c r="U457" s="896"/>
      <c r="V457" s="896"/>
      <c r="W457" s="896"/>
      <c r="X457" s="896"/>
      <c r="Y457" s="896"/>
      <c r="Z457" s="896"/>
    </row>
    <row r="458" ht="15.75" customHeight="1">
      <c r="A458" s="896"/>
      <c r="B458" s="896"/>
      <c r="C458" s="896"/>
      <c r="D458" s="896"/>
      <c r="E458" s="896"/>
      <c r="F458" s="896"/>
      <c r="G458" s="896"/>
      <c r="H458" s="896"/>
      <c r="I458" s="896"/>
      <c r="J458" s="896"/>
      <c r="K458" s="896"/>
      <c r="L458" s="896"/>
      <c r="M458" s="896"/>
      <c r="N458" s="896"/>
      <c r="O458" s="896"/>
      <c r="P458" s="896"/>
      <c r="Q458" s="896"/>
      <c r="R458" s="896"/>
      <c r="S458" s="896"/>
      <c r="T458" s="896"/>
      <c r="U458" s="896"/>
      <c r="V458" s="896"/>
      <c r="W458" s="896"/>
      <c r="X458" s="896"/>
      <c r="Y458" s="896"/>
      <c r="Z458" s="896"/>
    </row>
    <row r="459" ht="15.75" customHeight="1">
      <c r="A459" s="896"/>
      <c r="B459" s="896"/>
      <c r="C459" s="896"/>
      <c r="D459" s="896"/>
      <c r="E459" s="896"/>
      <c r="F459" s="896"/>
      <c r="G459" s="896"/>
      <c r="H459" s="896"/>
      <c r="I459" s="896"/>
      <c r="J459" s="896"/>
      <c r="K459" s="896"/>
      <c r="L459" s="896"/>
      <c r="M459" s="896"/>
      <c r="N459" s="896"/>
      <c r="O459" s="896"/>
      <c r="P459" s="896"/>
      <c r="Q459" s="896"/>
      <c r="R459" s="896"/>
      <c r="S459" s="896"/>
      <c r="T459" s="896"/>
      <c r="U459" s="896"/>
      <c r="V459" s="896"/>
      <c r="W459" s="896"/>
      <c r="X459" s="896"/>
      <c r="Y459" s="896"/>
      <c r="Z459" s="896"/>
    </row>
    <row r="460" ht="15.75" customHeight="1">
      <c r="A460" s="896"/>
      <c r="B460" s="896"/>
      <c r="C460" s="896"/>
      <c r="D460" s="896"/>
      <c r="E460" s="896"/>
      <c r="F460" s="896"/>
      <c r="G460" s="896"/>
      <c r="H460" s="896"/>
      <c r="I460" s="896"/>
      <c r="J460" s="896"/>
      <c r="K460" s="896"/>
      <c r="L460" s="896"/>
      <c r="M460" s="896"/>
      <c r="N460" s="896"/>
      <c r="O460" s="896"/>
      <c r="P460" s="896"/>
      <c r="Q460" s="896"/>
      <c r="R460" s="896"/>
      <c r="S460" s="896"/>
      <c r="T460" s="896"/>
      <c r="U460" s="896"/>
      <c r="V460" s="896"/>
      <c r="W460" s="896"/>
      <c r="X460" s="896"/>
      <c r="Y460" s="896"/>
      <c r="Z460" s="896"/>
    </row>
    <row r="461" ht="15.75" customHeight="1">
      <c r="A461" s="896"/>
      <c r="B461" s="896"/>
      <c r="C461" s="896"/>
      <c r="D461" s="896"/>
      <c r="E461" s="896"/>
      <c r="F461" s="896"/>
      <c r="G461" s="896"/>
      <c r="H461" s="896"/>
      <c r="I461" s="896"/>
      <c r="J461" s="896"/>
      <c r="K461" s="896"/>
      <c r="L461" s="896"/>
      <c r="M461" s="896"/>
      <c r="N461" s="896"/>
      <c r="O461" s="896"/>
      <c r="P461" s="896"/>
      <c r="Q461" s="896"/>
      <c r="R461" s="896"/>
      <c r="S461" s="896"/>
      <c r="T461" s="896"/>
      <c r="U461" s="896"/>
      <c r="V461" s="896"/>
      <c r="W461" s="896"/>
      <c r="X461" s="896"/>
      <c r="Y461" s="896"/>
      <c r="Z461" s="896"/>
    </row>
    <row r="462" ht="15.75" customHeight="1">
      <c r="A462" s="896"/>
      <c r="B462" s="896"/>
      <c r="C462" s="896"/>
      <c r="D462" s="896"/>
      <c r="E462" s="896"/>
      <c r="F462" s="896"/>
      <c r="G462" s="896"/>
      <c r="H462" s="896"/>
      <c r="I462" s="896"/>
      <c r="J462" s="896"/>
      <c r="K462" s="896"/>
      <c r="L462" s="896"/>
      <c r="M462" s="896"/>
      <c r="N462" s="896"/>
      <c r="O462" s="896"/>
      <c r="P462" s="896"/>
      <c r="Q462" s="896"/>
      <c r="R462" s="896"/>
      <c r="S462" s="896"/>
      <c r="T462" s="896"/>
      <c r="U462" s="896"/>
      <c r="V462" s="896"/>
      <c r="W462" s="896"/>
      <c r="X462" s="896"/>
      <c r="Y462" s="896"/>
      <c r="Z462" s="896"/>
    </row>
    <row r="463" ht="15.75" customHeight="1">
      <c r="A463" s="896"/>
      <c r="B463" s="896"/>
      <c r="C463" s="896"/>
      <c r="D463" s="896"/>
      <c r="E463" s="896"/>
      <c r="F463" s="896"/>
      <c r="G463" s="896"/>
      <c r="H463" s="896"/>
      <c r="I463" s="896"/>
      <c r="J463" s="896"/>
      <c r="K463" s="896"/>
      <c r="L463" s="896"/>
      <c r="M463" s="896"/>
      <c r="N463" s="896"/>
      <c r="O463" s="896"/>
      <c r="P463" s="896"/>
      <c r="Q463" s="896"/>
      <c r="R463" s="896"/>
      <c r="S463" s="896"/>
      <c r="T463" s="896"/>
      <c r="U463" s="896"/>
      <c r="V463" s="896"/>
      <c r="W463" s="896"/>
      <c r="X463" s="896"/>
      <c r="Y463" s="896"/>
      <c r="Z463" s="896"/>
    </row>
    <row r="464" ht="15.75" customHeight="1">
      <c r="A464" s="896"/>
      <c r="B464" s="896"/>
      <c r="C464" s="896"/>
      <c r="D464" s="896"/>
      <c r="E464" s="896"/>
      <c r="F464" s="896"/>
      <c r="G464" s="896"/>
      <c r="H464" s="896"/>
      <c r="I464" s="896"/>
      <c r="J464" s="896"/>
      <c r="K464" s="896"/>
      <c r="L464" s="896"/>
      <c r="M464" s="896"/>
      <c r="N464" s="896"/>
      <c r="O464" s="896"/>
      <c r="P464" s="896"/>
      <c r="Q464" s="896"/>
      <c r="R464" s="896"/>
      <c r="S464" s="896"/>
      <c r="T464" s="896"/>
      <c r="U464" s="896"/>
      <c r="V464" s="896"/>
      <c r="W464" s="896"/>
      <c r="X464" s="896"/>
      <c r="Y464" s="896"/>
      <c r="Z464" s="896"/>
    </row>
    <row r="465" ht="15.75" customHeight="1">
      <c r="A465" s="896"/>
      <c r="B465" s="896"/>
      <c r="C465" s="896"/>
      <c r="D465" s="896"/>
      <c r="E465" s="896"/>
      <c r="F465" s="896"/>
      <c r="G465" s="896"/>
      <c r="H465" s="896"/>
      <c r="I465" s="896"/>
      <c r="J465" s="896"/>
      <c r="K465" s="896"/>
      <c r="L465" s="896"/>
      <c r="M465" s="896"/>
      <c r="N465" s="896"/>
      <c r="O465" s="896"/>
      <c r="P465" s="896"/>
      <c r="Q465" s="896"/>
      <c r="R465" s="896"/>
      <c r="S465" s="896"/>
      <c r="T465" s="896"/>
      <c r="U465" s="896"/>
      <c r="V465" s="896"/>
      <c r="W465" s="896"/>
      <c r="X465" s="896"/>
      <c r="Y465" s="896"/>
      <c r="Z465" s="896"/>
    </row>
    <row r="466" ht="15.75" customHeight="1">
      <c r="A466" s="896"/>
      <c r="B466" s="896"/>
      <c r="C466" s="896"/>
      <c r="D466" s="896"/>
      <c r="E466" s="896"/>
      <c r="F466" s="896"/>
      <c r="G466" s="896"/>
      <c r="H466" s="896"/>
      <c r="I466" s="896"/>
      <c r="J466" s="896"/>
      <c r="K466" s="896"/>
      <c r="L466" s="896"/>
      <c r="M466" s="896"/>
      <c r="N466" s="896"/>
      <c r="O466" s="896"/>
      <c r="P466" s="896"/>
      <c r="Q466" s="896"/>
      <c r="R466" s="896"/>
      <c r="S466" s="896"/>
      <c r="T466" s="896"/>
      <c r="U466" s="896"/>
      <c r="V466" s="896"/>
      <c r="W466" s="896"/>
      <c r="X466" s="896"/>
      <c r="Y466" s="896"/>
      <c r="Z466" s="896"/>
    </row>
    <row r="467" ht="15.75" customHeight="1">
      <c r="A467" s="896"/>
      <c r="B467" s="896"/>
      <c r="C467" s="896"/>
      <c r="D467" s="896"/>
      <c r="E467" s="896"/>
      <c r="F467" s="896"/>
      <c r="G467" s="896"/>
      <c r="H467" s="896"/>
      <c r="I467" s="896"/>
      <c r="J467" s="896"/>
      <c r="K467" s="896"/>
      <c r="L467" s="896"/>
      <c r="M467" s="896"/>
      <c r="N467" s="896"/>
      <c r="O467" s="896"/>
      <c r="P467" s="896"/>
      <c r="Q467" s="896"/>
      <c r="R467" s="896"/>
      <c r="S467" s="896"/>
      <c r="T467" s="896"/>
      <c r="U467" s="896"/>
      <c r="V467" s="896"/>
      <c r="W467" s="896"/>
      <c r="X467" s="896"/>
      <c r="Y467" s="896"/>
      <c r="Z467" s="896"/>
    </row>
    <row r="468" ht="15.75" customHeight="1">
      <c r="A468" s="896"/>
      <c r="B468" s="896"/>
      <c r="C468" s="896"/>
      <c r="D468" s="896"/>
      <c r="E468" s="896"/>
      <c r="F468" s="896"/>
      <c r="G468" s="896"/>
      <c r="H468" s="896"/>
      <c r="I468" s="896"/>
      <c r="J468" s="896"/>
      <c r="K468" s="896"/>
      <c r="L468" s="896"/>
      <c r="M468" s="896"/>
      <c r="N468" s="896"/>
      <c r="O468" s="896"/>
      <c r="P468" s="896"/>
      <c r="Q468" s="896"/>
      <c r="R468" s="896"/>
      <c r="S468" s="896"/>
      <c r="T468" s="896"/>
      <c r="U468" s="896"/>
      <c r="V468" s="896"/>
      <c r="W468" s="896"/>
      <c r="X468" s="896"/>
      <c r="Y468" s="896"/>
      <c r="Z468" s="896"/>
    </row>
    <row r="469" ht="15.75" customHeight="1">
      <c r="A469" s="896"/>
      <c r="B469" s="896"/>
      <c r="C469" s="896"/>
      <c r="D469" s="896"/>
      <c r="E469" s="896"/>
      <c r="F469" s="896"/>
      <c r="G469" s="896"/>
      <c r="H469" s="896"/>
      <c r="I469" s="896"/>
      <c r="J469" s="896"/>
      <c r="K469" s="896"/>
      <c r="L469" s="896"/>
      <c r="M469" s="896"/>
      <c r="N469" s="896"/>
      <c r="O469" s="896"/>
      <c r="P469" s="896"/>
      <c r="Q469" s="896"/>
      <c r="R469" s="896"/>
      <c r="S469" s="896"/>
      <c r="T469" s="896"/>
      <c r="U469" s="896"/>
      <c r="V469" s="896"/>
      <c r="W469" s="896"/>
      <c r="X469" s="896"/>
      <c r="Y469" s="896"/>
      <c r="Z469" s="896"/>
    </row>
    <row r="470" ht="15.75" customHeight="1">
      <c r="A470" s="896"/>
      <c r="B470" s="896"/>
      <c r="C470" s="896"/>
      <c r="D470" s="896"/>
      <c r="E470" s="896"/>
      <c r="F470" s="896"/>
      <c r="G470" s="896"/>
      <c r="H470" s="896"/>
      <c r="I470" s="896"/>
      <c r="J470" s="896"/>
      <c r="K470" s="896"/>
      <c r="L470" s="896"/>
      <c r="M470" s="896"/>
      <c r="N470" s="896"/>
      <c r="O470" s="896"/>
      <c r="P470" s="896"/>
      <c r="Q470" s="896"/>
      <c r="R470" s="896"/>
      <c r="S470" s="896"/>
      <c r="T470" s="896"/>
      <c r="U470" s="896"/>
      <c r="V470" s="896"/>
      <c r="W470" s="896"/>
      <c r="X470" s="896"/>
      <c r="Y470" s="896"/>
      <c r="Z470" s="896"/>
    </row>
    <row r="471" ht="15.75" customHeight="1">
      <c r="A471" s="896"/>
      <c r="B471" s="896"/>
      <c r="C471" s="896"/>
      <c r="D471" s="896"/>
      <c r="E471" s="896"/>
      <c r="F471" s="896"/>
      <c r="G471" s="896"/>
      <c r="H471" s="896"/>
      <c r="I471" s="896"/>
      <c r="J471" s="896"/>
      <c r="K471" s="896"/>
      <c r="L471" s="896"/>
      <c r="M471" s="896"/>
      <c r="N471" s="896"/>
      <c r="O471" s="896"/>
      <c r="P471" s="896"/>
      <c r="Q471" s="896"/>
      <c r="R471" s="896"/>
      <c r="S471" s="896"/>
      <c r="T471" s="896"/>
      <c r="U471" s="896"/>
      <c r="V471" s="896"/>
      <c r="W471" s="896"/>
      <c r="X471" s="896"/>
      <c r="Y471" s="896"/>
      <c r="Z471" s="896"/>
    </row>
    <row r="472" ht="15.75" customHeight="1">
      <c r="A472" s="896"/>
      <c r="B472" s="896"/>
      <c r="C472" s="896"/>
      <c r="D472" s="896"/>
      <c r="E472" s="896"/>
      <c r="F472" s="896"/>
      <c r="G472" s="896"/>
      <c r="H472" s="896"/>
      <c r="I472" s="896"/>
      <c r="J472" s="896"/>
      <c r="K472" s="896"/>
      <c r="L472" s="896"/>
      <c r="M472" s="896"/>
      <c r="N472" s="896"/>
      <c r="O472" s="896"/>
      <c r="P472" s="896"/>
      <c r="Q472" s="896"/>
      <c r="R472" s="896"/>
      <c r="S472" s="896"/>
      <c r="T472" s="896"/>
      <c r="U472" s="896"/>
      <c r="V472" s="896"/>
      <c r="W472" s="896"/>
      <c r="X472" s="896"/>
      <c r="Y472" s="896"/>
      <c r="Z472" s="896"/>
    </row>
    <row r="473" ht="15.75" customHeight="1">
      <c r="A473" s="896"/>
      <c r="B473" s="896"/>
      <c r="C473" s="896"/>
      <c r="D473" s="896"/>
      <c r="E473" s="896"/>
      <c r="F473" s="896"/>
      <c r="G473" s="896"/>
      <c r="H473" s="896"/>
      <c r="I473" s="896"/>
      <c r="J473" s="896"/>
      <c r="K473" s="896"/>
      <c r="L473" s="896"/>
      <c r="M473" s="896"/>
      <c r="N473" s="896"/>
      <c r="O473" s="896"/>
      <c r="P473" s="896"/>
      <c r="Q473" s="896"/>
      <c r="R473" s="896"/>
      <c r="S473" s="896"/>
      <c r="T473" s="896"/>
      <c r="U473" s="896"/>
      <c r="V473" s="896"/>
      <c r="W473" s="896"/>
      <c r="X473" s="896"/>
      <c r="Y473" s="896"/>
      <c r="Z473" s="896"/>
    </row>
    <row r="474" ht="15.75" customHeight="1">
      <c r="A474" s="896"/>
      <c r="B474" s="896"/>
      <c r="C474" s="896"/>
      <c r="D474" s="896"/>
      <c r="E474" s="896"/>
      <c r="F474" s="896"/>
      <c r="G474" s="896"/>
      <c r="H474" s="896"/>
      <c r="I474" s="896"/>
      <c r="J474" s="896"/>
      <c r="K474" s="896"/>
      <c r="L474" s="896"/>
      <c r="M474" s="896"/>
      <c r="N474" s="896"/>
      <c r="O474" s="896"/>
      <c r="P474" s="896"/>
      <c r="Q474" s="896"/>
      <c r="R474" s="896"/>
      <c r="S474" s="896"/>
      <c r="T474" s="896"/>
      <c r="U474" s="896"/>
      <c r="V474" s="896"/>
      <c r="W474" s="896"/>
      <c r="X474" s="896"/>
      <c r="Y474" s="896"/>
      <c r="Z474" s="896"/>
    </row>
    <row r="475" ht="15.75" customHeight="1">
      <c r="A475" s="896"/>
      <c r="B475" s="896"/>
      <c r="C475" s="896"/>
      <c r="D475" s="896"/>
      <c r="E475" s="896"/>
      <c r="F475" s="896"/>
      <c r="G475" s="896"/>
      <c r="H475" s="896"/>
      <c r="I475" s="896"/>
      <c r="J475" s="896"/>
      <c r="K475" s="896"/>
      <c r="L475" s="896"/>
      <c r="M475" s="896"/>
      <c r="N475" s="896"/>
      <c r="O475" s="896"/>
      <c r="P475" s="896"/>
      <c r="Q475" s="896"/>
      <c r="R475" s="896"/>
      <c r="S475" s="896"/>
      <c r="T475" s="896"/>
      <c r="U475" s="896"/>
      <c r="V475" s="896"/>
      <c r="W475" s="896"/>
      <c r="X475" s="896"/>
      <c r="Y475" s="896"/>
      <c r="Z475" s="896"/>
    </row>
    <row r="476" ht="15.75" customHeight="1">
      <c r="A476" s="896"/>
      <c r="B476" s="896"/>
      <c r="C476" s="896"/>
      <c r="D476" s="896"/>
      <c r="E476" s="896"/>
      <c r="F476" s="896"/>
      <c r="G476" s="896"/>
      <c r="H476" s="896"/>
      <c r="I476" s="896"/>
      <c r="J476" s="896"/>
      <c r="K476" s="896"/>
      <c r="L476" s="896"/>
      <c r="M476" s="896"/>
      <c r="N476" s="896"/>
      <c r="O476" s="896"/>
      <c r="P476" s="896"/>
      <c r="Q476" s="896"/>
      <c r="R476" s="896"/>
      <c r="S476" s="896"/>
      <c r="T476" s="896"/>
      <c r="U476" s="896"/>
      <c r="V476" s="896"/>
      <c r="W476" s="896"/>
      <c r="X476" s="896"/>
      <c r="Y476" s="896"/>
      <c r="Z476" s="896"/>
    </row>
    <row r="477" ht="15.75" customHeight="1">
      <c r="A477" s="896"/>
      <c r="B477" s="896"/>
      <c r="C477" s="896"/>
      <c r="D477" s="896"/>
      <c r="E477" s="896"/>
      <c r="F477" s="896"/>
      <c r="G477" s="896"/>
      <c r="H477" s="896"/>
      <c r="I477" s="896"/>
      <c r="J477" s="896"/>
      <c r="K477" s="896"/>
      <c r="L477" s="896"/>
      <c r="M477" s="896"/>
      <c r="N477" s="896"/>
      <c r="O477" s="896"/>
      <c r="P477" s="896"/>
      <c r="Q477" s="896"/>
      <c r="R477" s="896"/>
      <c r="S477" s="896"/>
      <c r="T477" s="896"/>
      <c r="U477" s="896"/>
      <c r="V477" s="896"/>
      <c r="W477" s="896"/>
      <c r="X477" s="896"/>
      <c r="Y477" s="896"/>
      <c r="Z477" s="896"/>
    </row>
    <row r="478" ht="15.75" customHeight="1">
      <c r="A478" s="896"/>
      <c r="B478" s="896"/>
      <c r="C478" s="896"/>
      <c r="D478" s="896"/>
      <c r="E478" s="896"/>
      <c r="F478" s="896"/>
      <c r="G478" s="896"/>
      <c r="H478" s="896"/>
      <c r="I478" s="896"/>
      <c r="J478" s="896"/>
      <c r="K478" s="896"/>
      <c r="L478" s="896"/>
      <c r="M478" s="896"/>
      <c r="N478" s="896"/>
      <c r="O478" s="896"/>
      <c r="P478" s="896"/>
      <c r="Q478" s="896"/>
      <c r="R478" s="896"/>
      <c r="S478" s="896"/>
      <c r="T478" s="896"/>
      <c r="U478" s="896"/>
      <c r="V478" s="896"/>
      <c r="W478" s="896"/>
      <c r="X478" s="896"/>
      <c r="Y478" s="896"/>
      <c r="Z478" s="896"/>
    </row>
    <row r="479" ht="15.75" customHeight="1">
      <c r="A479" s="896"/>
      <c r="B479" s="896"/>
      <c r="C479" s="896"/>
      <c r="D479" s="896"/>
      <c r="E479" s="896"/>
      <c r="F479" s="896"/>
      <c r="G479" s="896"/>
      <c r="H479" s="896"/>
      <c r="I479" s="896"/>
      <c r="J479" s="896"/>
      <c r="K479" s="896"/>
      <c r="L479" s="896"/>
      <c r="M479" s="896"/>
      <c r="N479" s="896"/>
      <c r="O479" s="896"/>
      <c r="P479" s="896"/>
      <c r="Q479" s="896"/>
      <c r="R479" s="896"/>
      <c r="S479" s="896"/>
      <c r="T479" s="896"/>
      <c r="U479" s="896"/>
      <c r="V479" s="896"/>
      <c r="W479" s="896"/>
      <c r="X479" s="896"/>
      <c r="Y479" s="896"/>
      <c r="Z479" s="896"/>
    </row>
    <row r="480" ht="15.75" customHeight="1">
      <c r="A480" s="896"/>
      <c r="B480" s="896"/>
      <c r="C480" s="896"/>
      <c r="D480" s="896"/>
      <c r="E480" s="896"/>
      <c r="F480" s="896"/>
      <c r="G480" s="896"/>
      <c r="H480" s="896"/>
      <c r="I480" s="896"/>
      <c r="J480" s="896"/>
      <c r="K480" s="896"/>
      <c r="L480" s="896"/>
      <c r="M480" s="896"/>
      <c r="N480" s="896"/>
      <c r="O480" s="896"/>
      <c r="P480" s="896"/>
      <c r="Q480" s="896"/>
      <c r="R480" s="896"/>
      <c r="S480" s="896"/>
      <c r="T480" s="896"/>
      <c r="U480" s="896"/>
      <c r="V480" s="896"/>
      <c r="W480" s="896"/>
      <c r="X480" s="896"/>
      <c r="Y480" s="896"/>
      <c r="Z480" s="896"/>
    </row>
    <row r="481" ht="15.75" customHeight="1">
      <c r="A481" s="896"/>
      <c r="B481" s="896"/>
      <c r="C481" s="896"/>
      <c r="D481" s="896"/>
      <c r="E481" s="896"/>
      <c r="F481" s="896"/>
      <c r="G481" s="896"/>
      <c r="H481" s="896"/>
      <c r="I481" s="896"/>
      <c r="J481" s="896"/>
      <c r="K481" s="896"/>
      <c r="L481" s="896"/>
      <c r="M481" s="896"/>
      <c r="N481" s="896"/>
      <c r="O481" s="896"/>
      <c r="P481" s="896"/>
      <c r="Q481" s="896"/>
      <c r="R481" s="896"/>
      <c r="S481" s="896"/>
      <c r="T481" s="896"/>
      <c r="U481" s="896"/>
      <c r="V481" s="896"/>
      <c r="W481" s="896"/>
      <c r="X481" s="896"/>
      <c r="Y481" s="896"/>
      <c r="Z481" s="896"/>
    </row>
    <row r="482" ht="15.75" customHeight="1">
      <c r="A482" s="896"/>
      <c r="B482" s="896"/>
      <c r="C482" s="896"/>
      <c r="D482" s="896"/>
      <c r="E482" s="896"/>
      <c r="F482" s="896"/>
      <c r="G482" s="896"/>
      <c r="H482" s="896"/>
      <c r="I482" s="896"/>
      <c r="J482" s="896"/>
      <c r="K482" s="896"/>
      <c r="L482" s="896"/>
      <c r="M482" s="896"/>
      <c r="N482" s="896"/>
      <c r="O482" s="896"/>
      <c r="P482" s="896"/>
      <c r="Q482" s="896"/>
      <c r="R482" s="896"/>
      <c r="S482" s="896"/>
      <c r="T482" s="896"/>
      <c r="U482" s="896"/>
      <c r="V482" s="896"/>
      <c r="W482" s="896"/>
      <c r="X482" s="896"/>
      <c r="Y482" s="896"/>
      <c r="Z482" s="896"/>
    </row>
    <row r="483" ht="15.75" customHeight="1">
      <c r="A483" s="896"/>
      <c r="B483" s="896"/>
      <c r="C483" s="896"/>
      <c r="D483" s="896"/>
      <c r="E483" s="896"/>
      <c r="F483" s="896"/>
      <c r="G483" s="896"/>
      <c r="H483" s="896"/>
      <c r="I483" s="896"/>
      <c r="J483" s="896"/>
      <c r="K483" s="896"/>
      <c r="L483" s="896"/>
      <c r="M483" s="896"/>
      <c r="N483" s="896"/>
      <c r="O483" s="896"/>
      <c r="P483" s="896"/>
      <c r="Q483" s="896"/>
      <c r="R483" s="896"/>
      <c r="S483" s="896"/>
      <c r="T483" s="896"/>
      <c r="U483" s="896"/>
      <c r="V483" s="896"/>
      <c r="W483" s="896"/>
      <c r="X483" s="896"/>
      <c r="Y483" s="896"/>
      <c r="Z483" s="896"/>
    </row>
    <row r="484" ht="15.75" customHeight="1">
      <c r="A484" s="896"/>
      <c r="B484" s="896"/>
      <c r="C484" s="896"/>
      <c r="D484" s="896"/>
      <c r="E484" s="896"/>
      <c r="F484" s="896"/>
      <c r="G484" s="896"/>
      <c r="H484" s="896"/>
      <c r="I484" s="896"/>
      <c r="J484" s="896"/>
      <c r="K484" s="896"/>
      <c r="L484" s="896"/>
      <c r="M484" s="896"/>
      <c r="N484" s="896"/>
      <c r="O484" s="896"/>
      <c r="P484" s="896"/>
      <c r="Q484" s="896"/>
      <c r="R484" s="896"/>
      <c r="S484" s="896"/>
      <c r="T484" s="896"/>
      <c r="U484" s="896"/>
      <c r="V484" s="896"/>
      <c r="W484" s="896"/>
      <c r="X484" s="896"/>
      <c r="Y484" s="896"/>
      <c r="Z484" s="896"/>
    </row>
    <row r="485" ht="15.75" customHeight="1">
      <c r="A485" s="896"/>
      <c r="B485" s="896"/>
      <c r="C485" s="896"/>
      <c r="D485" s="896"/>
      <c r="E485" s="896"/>
      <c r="F485" s="896"/>
      <c r="G485" s="896"/>
      <c r="H485" s="896"/>
      <c r="I485" s="896"/>
      <c r="J485" s="896"/>
      <c r="K485" s="896"/>
      <c r="L485" s="896"/>
      <c r="M485" s="896"/>
      <c r="N485" s="896"/>
      <c r="O485" s="896"/>
      <c r="P485" s="896"/>
      <c r="Q485" s="896"/>
      <c r="R485" s="896"/>
      <c r="S485" s="896"/>
      <c r="T485" s="896"/>
      <c r="U485" s="896"/>
      <c r="V485" s="896"/>
      <c r="W485" s="896"/>
      <c r="X485" s="896"/>
      <c r="Y485" s="896"/>
      <c r="Z485" s="896"/>
    </row>
    <row r="486" ht="15.75" customHeight="1">
      <c r="A486" s="896"/>
      <c r="B486" s="896"/>
      <c r="C486" s="896"/>
      <c r="D486" s="896"/>
      <c r="E486" s="896"/>
      <c r="F486" s="896"/>
      <c r="G486" s="896"/>
      <c r="H486" s="896"/>
      <c r="I486" s="896"/>
      <c r="J486" s="896"/>
      <c r="K486" s="896"/>
      <c r="L486" s="896"/>
      <c r="M486" s="896"/>
      <c r="N486" s="896"/>
      <c r="O486" s="896"/>
      <c r="P486" s="896"/>
      <c r="Q486" s="896"/>
      <c r="R486" s="896"/>
      <c r="S486" s="896"/>
      <c r="T486" s="896"/>
      <c r="U486" s="896"/>
      <c r="V486" s="896"/>
      <c r="W486" s="896"/>
      <c r="X486" s="896"/>
      <c r="Y486" s="896"/>
      <c r="Z486" s="896"/>
    </row>
    <row r="487" ht="15.75" customHeight="1">
      <c r="A487" s="896"/>
      <c r="B487" s="896"/>
      <c r="C487" s="896"/>
      <c r="D487" s="896"/>
      <c r="E487" s="896"/>
      <c r="F487" s="896"/>
      <c r="G487" s="896"/>
      <c r="H487" s="896"/>
      <c r="I487" s="896"/>
      <c r="J487" s="896"/>
      <c r="K487" s="896"/>
      <c r="L487" s="896"/>
      <c r="M487" s="896"/>
      <c r="N487" s="896"/>
      <c r="O487" s="896"/>
      <c r="P487" s="896"/>
      <c r="Q487" s="896"/>
      <c r="R487" s="896"/>
      <c r="S487" s="896"/>
      <c r="T487" s="896"/>
      <c r="U487" s="896"/>
      <c r="V487" s="896"/>
      <c r="W487" s="896"/>
      <c r="X487" s="896"/>
      <c r="Y487" s="896"/>
      <c r="Z487" s="896"/>
    </row>
    <row r="488" ht="15.75" customHeight="1">
      <c r="A488" s="896"/>
      <c r="B488" s="896"/>
      <c r="C488" s="896"/>
      <c r="D488" s="896"/>
      <c r="E488" s="896"/>
      <c r="F488" s="896"/>
      <c r="G488" s="896"/>
      <c r="H488" s="896"/>
      <c r="I488" s="896"/>
      <c r="J488" s="896"/>
      <c r="K488" s="896"/>
      <c r="L488" s="896"/>
      <c r="M488" s="896"/>
      <c r="N488" s="896"/>
      <c r="O488" s="896"/>
      <c r="P488" s="896"/>
      <c r="Q488" s="896"/>
      <c r="R488" s="896"/>
      <c r="S488" s="896"/>
      <c r="T488" s="896"/>
      <c r="U488" s="896"/>
      <c r="V488" s="896"/>
      <c r="W488" s="896"/>
      <c r="X488" s="896"/>
      <c r="Y488" s="896"/>
      <c r="Z488" s="896"/>
    </row>
    <row r="489" ht="15.75" customHeight="1">
      <c r="A489" s="896"/>
      <c r="B489" s="896"/>
      <c r="C489" s="896"/>
      <c r="D489" s="896"/>
      <c r="E489" s="896"/>
      <c r="F489" s="896"/>
      <c r="G489" s="896"/>
      <c r="H489" s="896"/>
      <c r="I489" s="896"/>
      <c r="J489" s="896"/>
      <c r="K489" s="896"/>
      <c r="L489" s="896"/>
      <c r="M489" s="896"/>
      <c r="N489" s="896"/>
      <c r="O489" s="896"/>
      <c r="P489" s="896"/>
      <c r="Q489" s="896"/>
      <c r="R489" s="896"/>
      <c r="S489" s="896"/>
      <c r="T489" s="896"/>
      <c r="U489" s="896"/>
      <c r="V489" s="896"/>
      <c r="W489" s="896"/>
      <c r="X489" s="896"/>
      <c r="Y489" s="896"/>
      <c r="Z489" s="896"/>
    </row>
    <row r="490" ht="15.75" customHeight="1">
      <c r="A490" s="896"/>
      <c r="B490" s="896"/>
      <c r="C490" s="896"/>
      <c r="D490" s="896"/>
      <c r="E490" s="896"/>
      <c r="F490" s="896"/>
      <c r="G490" s="896"/>
      <c r="H490" s="896"/>
      <c r="I490" s="896"/>
      <c r="J490" s="896"/>
      <c r="K490" s="896"/>
      <c r="L490" s="896"/>
      <c r="M490" s="896"/>
      <c r="N490" s="896"/>
      <c r="O490" s="896"/>
      <c r="P490" s="896"/>
      <c r="Q490" s="896"/>
      <c r="R490" s="896"/>
      <c r="S490" s="896"/>
      <c r="T490" s="896"/>
      <c r="U490" s="896"/>
      <c r="V490" s="896"/>
      <c r="W490" s="896"/>
      <c r="X490" s="896"/>
      <c r="Y490" s="896"/>
      <c r="Z490" s="896"/>
    </row>
    <row r="491" ht="15.75" customHeight="1">
      <c r="A491" s="896"/>
      <c r="B491" s="896"/>
      <c r="C491" s="896"/>
      <c r="D491" s="896"/>
      <c r="E491" s="896"/>
      <c r="F491" s="896"/>
      <c r="G491" s="896"/>
      <c r="H491" s="896"/>
      <c r="I491" s="896"/>
      <c r="J491" s="896"/>
      <c r="K491" s="896"/>
      <c r="L491" s="896"/>
      <c r="M491" s="896"/>
      <c r="N491" s="896"/>
      <c r="O491" s="896"/>
      <c r="P491" s="896"/>
      <c r="Q491" s="896"/>
      <c r="R491" s="896"/>
      <c r="S491" s="896"/>
      <c r="T491" s="896"/>
      <c r="U491" s="896"/>
      <c r="V491" s="896"/>
      <c r="W491" s="896"/>
      <c r="X491" s="896"/>
      <c r="Y491" s="896"/>
      <c r="Z491" s="896"/>
    </row>
    <row r="492" ht="15.75" customHeight="1">
      <c r="A492" s="896"/>
      <c r="B492" s="896"/>
      <c r="C492" s="896"/>
      <c r="D492" s="896"/>
      <c r="E492" s="896"/>
      <c r="F492" s="896"/>
      <c r="G492" s="896"/>
      <c r="H492" s="896"/>
      <c r="I492" s="896"/>
      <c r="J492" s="896"/>
      <c r="K492" s="896"/>
      <c r="L492" s="896"/>
      <c r="M492" s="896"/>
      <c r="N492" s="896"/>
      <c r="O492" s="896"/>
      <c r="P492" s="896"/>
      <c r="Q492" s="896"/>
      <c r="R492" s="896"/>
      <c r="S492" s="896"/>
      <c r="T492" s="896"/>
      <c r="U492" s="896"/>
      <c r="V492" s="896"/>
      <c r="W492" s="896"/>
      <c r="X492" s="896"/>
      <c r="Y492" s="896"/>
      <c r="Z492" s="896"/>
    </row>
    <row r="493" ht="15.75" customHeight="1">
      <c r="A493" s="896"/>
      <c r="B493" s="896"/>
      <c r="C493" s="896"/>
      <c r="D493" s="896"/>
      <c r="E493" s="896"/>
      <c r="F493" s="896"/>
      <c r="G493" s="896"/>
      <c r="H493" s="896"/>
      <c r="I493" s="896"/>
      <c r="J493" s="896"/>
      <c r="K493" s="896"/>
      <c r="L493" s="896"/>
      <c r="M493" s="896"/>
      <c r="N493" s="896"/>
      <c r="O493" s="896"/>
      <c r="P493" s="896"/>
      <c r="Q493" s="896"/>
      <c r="R493" s="896"/>
      <c r="S493" s="896"/>
      <c r="T493" s="896"/>
      <c r="U493" s="896"/>
      <c r="V493" s="896"/>
      <c r="W493" s="896"/>
      <c r="X493" s="896"/>
      <c r="Y493" s="896"/>
      <c r="Z493" s="896"/>
    </row>
    <row r="494" ht="15.75" customHeight="1">
      <c r="A494" s="896"/>
      <c r="B494" s="896"/>
      <c r="C494" s="896"/>
      <c r="D494" s="896"/>
      <c r="E494" s="896"/>
      <c r="F494" s="896"/>
      <c r="G494" s="896"/>
      <c r="H494" s="896"/>
      <c r="I494" s="896"/>
      <c r="J494" s="896"/>
      <c r="K494" s="896"/>
      <c r="L494" s="896"/>
      <c r="M494" s="896"/>
      <c r="N494" s="896"/>
      <c r="O494" s="896"/>
      <c r="P494" s="896"/>
      <c r="Q494" s="896"/>
      <c r="R494" s="896"/>
      <c r="S494" s="896"/>
      <c r="T494" s="896"/>
      <c r="U494" s="896"/>
      <c r="V494" s="896"/>
      <c r="W494" s="896"/>
      <c r="X494" s="896"/>
      <c r="Y494" s="896"/>
      <c r="Z494" s="896"/>
    </row>
    <row r="495" ht="15.75" customHeight="1">
      <c r="A495" s="896"/>
      <c r="B495" s="896"/>
      <c r="C495" s="896"/>
      <c r="D495" s="896"/>
      <c r="E495" s="896"/>
      <c r="F495" s="896"/>
      <c r="G495" s="896"/>
      <c r="H495" s="896"/>
      <c r="I495" s="896"/>
      <c r="J495" s="896"/>
      <c r="K495" s="896"/>
      <c r="L495" s="896"/>
      <c r="M495" s="896"/>
      <c r="N495" s="896"/>
      <c r="O495" s="896"/>
      <c r="P495" s="896"/>
      <c r="Q495" s="896"/>
      <c r="R495" s="896"/>
      <c r="S495" s="896"/>
      <c r="T495" s="896"/>
      <c r="U495" s="896"/>
      <c r="V495" s="896"/>
      <c r="W495" s="896"/>
      <c r="X495" s="896"/>
      <c r="Y495" s="896"/>
      <c r="Z495" s="896"/>
    </row>
    <row r="496" ht="15.75" customHeight="1">
      <c r="A496" s="896"/>
      <c r="B496" s="896"/>
      <c r="C496" s="896"/>
      <c r="D496" s="896"/>
      <c r="E496" s="896"/>
      <c r="F496" s="896"/>
      <c r="G496" s="896"/>
      <c r="H496" s="896"/>
      <c r="I496" s="896"/>
      <c r="J496" s="896"/>
      <c r="K496" s="896"/>
      <c r="L496" s="896"/>
      <c r="M496" s="896"/>
      <c r="N496" s="896"/>
      <c r="O496" s="896"/>
      <c r="P496" s="896"/>
      <c r="Q496" s="896"/>
      <c r="R496" s="896"/>
      <c r="S496" s="896"/>
      <c r="T496" s="896"/>
      <c r="U496" s="896"/>
      <c r="V496" s="896"/>
      <c r="W496" s="896"/>
      <c r="X496" s="896"/>
      <c r="Y496" s="896"/>
      <c r="Z496" s="896"/>
    </row>
    <row r="497" ht="15.75" customHeight="1">
      <c r="A497" s="896"/>
      <c r="B497" s="896"/>
      <c r="C497" s="896"/>
      <c r="D497" s="896"/>
      <c r="E497" s="896"/>
      <c r="F497" s="896"/>
      <c r="G497" s="896"/>
      <c r="H497" s="896"/>
      <c r="I497" s="896"/>
      <c r="J497" s="896"/>
      <c r="K497" s="896"/>
      <c r="L497" s="896"/>
      <c r="M497" s="896"/>
      <c r="N497" s="896"/>
      <c r="O497" s="896"/>
      <c r="P497" s="896"/>
      <c r="Q497" s="896"/>
      <c r="R497" s="896"/>
      <c r="S497" s="896"/>
      <c r="T497" s="896"/>
      <c r="U497" s="896"/>
      <c r="V497" s="896"/>
      <c r="W497" s="896"/>
      <c r="X497" s="896"/>
      <c r="Y497" s="896"/>
      <c r="Z497" s="896"/>
    </row>
    <row r="498" ht="15.75" customHeight="1">
      <c r="A498" s="896"/>
      <c r="B498" s="896"/>
      <c r="C498" s="896"/>
      <c r="D498" s="896"/>
      <c r="E498" s="896"/>
      <c r="F498" s="896"/>
      <c r="G498" s="896"/>
      <c r="H498" s="896"/>
      <c r="I498" s="896"/>
      <c r="J498" s="896"/>
      <c r="K498" s="896"/>
      <c r="L498" s="896"/>
      <c r="M498" s="896"/>
      <c r="N498" s="896"/>
      <c r="O498" s="896"/>
      <c r="P498" s="896"/>
      <c r="Q498" s="896"/>
      <c r="R498" s="896"/>
      <c r="S498" s="896"/>
      <c r="T498" s="896"/>
      <c r="U498" s="896"/>
      <c r="V498" s="896"/>
      <c r="W498" s="896"/>
      <c r="X498" s="896"/>
      <c r="Y498" s="896"/>
      <c r="Z498" s="896"/>
    </row>
    <row r="499" ht="15.75" customHeight="1">
      <c r="A499" s="896"/>
      <c r="B499" s="896"/>
      <c r="C499" s="896"/>
      <c r="D499" s="896"/>
      <c r="E499" s="896"/>
      <c r="F499" s="896"/>
      <c r="G499" s="896"/>
      <c r="H499" s="896"/>
      <c r="I499" s="896"/>
      <c r="J499" s="896"/>
      <c r="K499" s="896"/>
      <c r="L499" s="896"/>
      <c r="M499" s="896"/>
      <c r="N499" s="896"/>
      <c r="O499" s="896"/>
      <c r="P499" s="896"/>
      <c r="Q499" s="896"/>
      <c r="R499" s="896"/>
      <c r="S499" s="896"/>
      <c r="T499" s="896"/>
      <c r="U499" s="896"/>
      <c r="V499" s="896"/>
      <c r="W499" s="896"/>
      <c r="X499" s="896"/>
      <c r="Y499" s="896"/>
      <c r="Z499" s="896"/>
    </row>
    <row r="500" ht="15.75" customHeight="1">
      <c r="A500" s="896"/>
      <c r="B500" s="896"/>
      <c r="C500" s="896"/>
      <c r="D500" s="896"/>
      <c r="E500" s="896"/>
      <c r="F500" s="896"/>
      <c r="G500" s="896"/>
      <c r="H500" s="896"/>
      <c r="I500" s="896"/>
      <c r="J500" s="896"/>
      <c r="K500" s="896"/>
      <c r="L500" s="896"/>
      <c r="M500" s="896"/>
      <c r="N500" s="896"/>
      <c r="O500" s="896"/>
      <c r="P500" s="896"/>
      <c r="Q500" s="896"/>
      <c r="R500" s="896"/>
      <c r="S500" s="896"/>
      <c r="T500" s="896"/>
      <c r="U500" s="896"/>
      <c r="V500" s="896"/>
      <c r="W500" s="896"/>
      <c r="X500" s="896"/>
      <c r="Y500" s="896"/>
      <c r="Z500" s="896"/>
    </row>
    <row r="501" ht="15.75" customHeight="1">
      <c r="A501" s="896"/>
      <c r="B501" s="896"/>
      <c r="C501" s="896"/>
      <c r="D501" s="896"/>
      <c r="E501" s="896"/>
      <c r="F501" s="896"/>
      <c r="G501" s="896"/>
      <c r="H501" s="896"/>
      <c r="I501" s="896"/>
      <c r="J501" s="896"/>
      <c r="K501" s="896"/>
      <c r="L501" s="896"/>
      <c r="M501" s="896"/>
      <c r="N501" s="896"/>
      <c r="O501" s="896"/>
      <c r="P501" s="896"/>
      <c r="Q501" s="896"/>
      <c r="R501" s="896"/>
      <c r="S501" s="896"/>
      <c r="T501" s="896"/>
      <c r="U501" s="896"/>
      <c r="V501" s="896"/>
      <c r="W501" s="896"/>
      <c r="X501" s="896"/>
      <c r="Y501" s="896"/>
      <c r="Z501" s="896"/>
    </row>
    <row r="502" ht="15.75" customHeight="1">
      <c r="A502" s="896"/>
      <c r="B502" s="896"/>
      <c r="C502" s="896"/>
      <c r="D502" s="896"/>
      <c r="E502" s="896"/>
      <c r="F502" s="896"/>
      <c r="G502" s="896"/>
      <c r="H502" s="896"/>
      <c r="I502" s="896"/>
      <c r="J502" s="896"/>
      <c r="K502" s="896"/>
      <c r="L502" s="896"/>
      <c r="M502" s="896"/>
      <c r="N502" s="896"/>
      <c r="O502" s="896"/>
      <c r="P502" s="896"/>
      <c r="Q502" s="896"/>
      <c r="R502" s="896"/>
      <c r="S502" s="896"/>
      <c r="T502" s="896"/>
      <c r="U502" s="896"/>
      <c r="V502" s="896"/>
      <c r="W502" s="896"/>
      <c r="X502" s="896"/>
      <c r="Y502" s="896"/>
      <c r="Z502" s="896"/>
    </row>
    <row r="503" ht="15.75" customHeight="1">
      <c r="A503" s="896"/>
      <c r="B503" s="896"/>
      <c r="C503" s="896"/>
      <c r="D503" s="896"/>
      <c r="E503" s="896"/>
      <c r="F503" s="896"/>
      <c r="G503" s="896"/>
      <c r="H503" s="896"/>
      <c r="I503" s="896"/>
      <c r="J503" s="896"/>
      <c r="K503" s="896"/>
      <c r="L503" s="896"/>
      <c r="M503" s="896"/>
      <c r="N503" s="896"/>
      <c r="O503" s="896"/>
      <c r="P503" s="896"/>
      <c r="Q503" s="896"/>
      <c r="R503" s="896"/>
      <c r="S503" s="896"/>
      <c r="T503" s="896"/>
      <c r="U503" s="896"/>
      <c r="V503" s="896"/>
      <c r="W503" s="896"/>
      <c r="X503" s="896"/>
      <c r="Y503" s="896"/>
      <c r="Z503" s="896"/>
    </row>
    <row r="504" ht="15.75" customHeight="1">
      <c r="A504" s="896"/>
      <c r="B504" s="896"/>
      <c r="C504" s="896"/>
      <c r="D504" s="896"/>
      <c r="E504" s="896"/>
      <c r="F504" s="896"/>
      <c r="G504" s="896"/>
      <c r="H504" s="896"/>
      <c r="I504" s="896"/>
      <c r="J504" s="896"/>
      <c r="K504" s="896"/>
      <c r="L504" s="896"/>
      <c r="M504" s="896"/>
      <c r="N504" s="896"/>
      <c r="O504" s="896"/>
      <c r="P504" s="896"/>
      <c r="Q504" s="896"/>
      <c r="R504" s="896"/>
      <c r="S504" s="896"/>
      <c r="T504" s="896"/>
      <c r="U504" s="896"/>
      <c r="V504" s="896"/>
      <c r="W504" s="896"/>
      <c r="X504" s="896"/>
      <c r="Y504" s="896"/>
      <c r="Z504" s="896"/>
    </row>
    <row r="505" ht="15.75" customHeight="1">
      <c r="A505" s="896"/>
      <c r="B505" s="896"/>
      <c r="C505" s="896"/>
      <c r="D505" s="896"/>
      <c r="E505" s="896"/>
      <c r="F505" s="896"/>
      <c r="G505" s="896"/>
      <c r="H505" s="896"/>
      <c r="I505" s="896"/>
      <c r="J505" s="896"/>
      <c r="K505" s="896"/>
      <c r="L505" s="896"/>
      <c r="M505" s="896"/>
      <c r="N505" s="896"/>
      <c r="O505" s="896"/>
      <c r="P505" s="896"/>
      <c r="Q505" s="896"/>
      <c r="R505" s="896"/>
      <c r="S505" s="896"/>
      <c r="T505" s="896"/>
      <c r="U505" s="896"/>
      <c r="V505" s="896"/>
      <c r="W505" s="896"/>
      <c r="X505" s="896"/>
      <c r="Y505" s="896"/>
      <c r="Z505" s="896"/>
    </row>
    <row r="506" ht="15.75" customHeight="1">
      <c r="A506" s="896"/>
      <c r="B506" s="896"/>
      <c r="C506" s="896"/>
      <c r="D506" s="896"/>
      <c r="E506" s="896"/>
      <c r="F506" s="896"/>
      <c r="G506" s="896"/>
      <c r="H506" s="896"/>
      <c r="I506" s="896"/>
      <c r="J506" s="896"/>
      <c r="K506" s="896"/>
      <c r="L506" s="896"/>
      <c r="M506" s="896"/>
      <c r="N506" s="896"/>
      <c r="O506" s="896"/>
      <c r="P506" s="896"/>
      <c r="Q506" s="896"/>
      <c r="R506" s="896"/>
      <c r="S506" s="896"/>
      <c r="T506" s="896"/>
      <c r="U506" s="896"/>
      <c r="V506" s="896"/>
      <c r="W506" s="896"/>
      <c r="X506" s="896"/>
      <c r="Y506" s="896"/>
      <c r="Z506" s="896"/>
    </row>
    <row r="507" ht="15.75" customHeight="1">
      <c r="A507" s="896"/>
      <c r="B507" s="896"/>
      <c r="C507" s="896"/>
      <c r="D507" s="896"/>
      <c r="E507" s="896"/>
      <c r="F507" s="896"/>
      <c r="G507" s="896"/>
      <c r="H507" s="896"/>
      <c r="I507" s="896"/>
      <c r="J507" s="896"/>
      <c r="K507" s="896"/>
      <c r="L507" s="896"/>
      <c r="M507" s="896"/>
      <c r="N507" s="896"/>
      <c r="O507" s="896"/>
      <c r="P507" s="896"/>
      <c r="Q507" s="896"/>
      <c r="R507" s="896"/>
      <c r="S507" s="896"/>
      <c r="T507" s="896"/>
      <c r="U507" s="896"/>
      <c r="V507" s="896"/>
      <c r="W507" s="896"/>
      <c r="X507" s="896"/>
      <c r="Y507" s="896"/>
      <c r="Z507" s="896"/>
    </row>
    <row r="508" ht="15.75" customHeight="1">
      <c r="A508" s="896"/>
      <c r="B508" s="896"/>
      <c r="C508" s="896"/>
      <c r="D508" s="896"/>
      <c r="E508" s="896"/>
      <c r="F508" s="896"/>
      <c r="G508" s="896"/>
      <c r="H508" s="896"/>
      <c r="I508" s="896"/>
      <c r="J508" s="896"/>
      <c r="K508" s="896"/>
      <c r="L508" s="896"/>
      <c r="M508" s="896"/>
      <c r="N508" s="896"/>
      <c r="O508" s="896"/>
      <c r="P508" s="896"/>
      <c r="Q508" s="896"/>
      <c r="R508" s="896"/>
      <c r="S508" s="896"/>
      <c r="T508" s="896"/>
      <c r="U508" s="896"/>
      <c r="V508" s="896"/>
      <c r="W508" s="896"/>
      <c r="X508" s="896"/>
      <c r="Y508" s="896"/>
      <c r="Z508" s="896"/>
    </row>
    <row r="509" ht="15.75" customHeight="1">
      <c r="A509" s="896"/>
      <c r="B509" s="896"/>
      <c r="C509" s="896"/>
      <c r="D509" s="896"/>
      <c r="E509" s="896"/>
      <c r="F509" s="896"/>
      <c r="G509" s="896"/>
      <c r="H509" s="896"/>
      <c r="I509" s="896"/>
      <c r="J509" s="896"/>
      <c r="K509" s="896"/>
      <c r="L509" s="896"/>
      <c r="M509" s="896"/>
      <c r="N509" s="896"/>
      <c r="O509" s="896"/>
      <c r="P509" s="896"/>
      <c r="Q509" s="896"/>
      <c r="R509" s="896"/>
      <c r="S509" s="896"/>
      <c r="T509" s="896"/>
      <c r="U509" s="896"/>
      <c r="V509" s="896"/>
      <c r="W509" s="896"/>
      <c r="X509" s="896"/>
      <c r="Y509" s="896"/>
      <c r="Z509" s="896"/>
    </row>
    <row r="510" ht="15.75" customHeight="1">
      <c r="A510" s="896"/>
      <c r="B510" s="896"/>
      <c r="C510" s="896"/>
      <c r="D510" s="896"/>
      <c r="E510" s="896"/>
      <c r="F510" s="896"/>
      <c r="G510" s="896"/>
      <c r="H510" s="896"/>
      <c r="I510" s="896"/>
      <c r="J510" s="896"/>
      <c r="K510" s="896"/>
      <c r="L510" s="896"/>
      <c r="M510" s="896"/>
      <c r="N510" s="896"/>
      <c r="O510" s="896"/>
      <c r="P510" s="896"/>
      <c r="Q510" s="896"/>
      <c r="R510" s="896"/>
      <c r="S510" s="896"/>
      <c r="T510" s="896"/>
      <c r="U510" s="896"/>
      <c r="V510" s="896"/>
      <c r="W510" s="896"/>
      <c r="X510" s="896"/>
      <c r="Y510" s="896"/>
      <c r="Z510" s="896"/>
    </row>
    <row r="511" ht="15.75" customHeight="1">
      <c r="A511" s="896"/>
      <c r="B511" s="896"/>
      <c r="C511" s="896"/>
      <c r="D511" s="896"/>
      <c r="E511" s="896"/>
      <c r="F511" s="896"/>
      <c r="G511" s="896"/>
      <c r="H511" s="896"/>
      <c r="I511" s="896"/>
      <c r="J511" s="896"/>
      <c r="K511" s="896"/>
      <c r="L511" s="896"/>
      <c r="M511" s="896"/>
      <c r="N511" s="896"/>
      <c r="O511" s="896"/>
      <c r="P511" s="896"/>
      <c r="Q511" s="896"/>
      <c r="R511" s="896"/>
      <c r="S511" s="896"/>
      <c r="T511" s="896"/>
      <c r="U511" s="896"/>
      <c r="V511" s="896"/>
      <c r="W511" s="896"/>
      <c r="X511" s="896"/>
      <c r="Y511" s="896"/>
      <c r="Z511" s="896"/>
    </row>
    <row r="512" ht="15.75" customHeight="1">
      <c r="A512" s="896"/>
      <c r="B512" s="896"/>
      <c r="C512" s="896"/>
      <c r="D512" s="896"/>
      <c r="E512" s="896"/>
      <c r="F512" s="896"/>
      <c r="G512" s="896"/>
      <c r="H512" s="896"/>
      <c r="I512" s="896"/>
      <c r="J512" s="896"/>
      <c r="K512" s="896"/>
      <c r="L512" s="896"/>
      <c r="M512" s="896"/>
      <c r="N512" s="896"/>
      <c r="O512" s="896"/>
      <c r="P512" s="896"/>
      <c r="Q512" s="896"/>
      <c r="R512" s="896"/>
      <c r="S512" s="896"/>
      <c r="T512" s="896"/>
      <c r="U512" s="896"/>
      <c r="V512" s="896"/>
      <c r="W512" s="896"/>
      <c r="X512" s="896"/>
      <c r="Y512" s="896"/>
      <c r="Z512" s="896"/>
    </row>
    <row r="513" ht="15.75" customHeight="1">
      <c r="A513" s="896"/>
      <c r="B513" s="896"/>
      <c r="C513" s="896"/>
      <c r="D513" s="896"/>
      <c r="E513" s="896"/>
      <c r="F513" s="896"/>
      <c r="G513" s="896"/>
      <c r="H513" s="896"/>
      <c r="I513" s="896"/>
      <c r="J513" s="896"/>
      <c r="K513" s="896"/>
      <c r="L513" s="896"/>
      <c r="M513" s="896"/>
      <c r="N513" s="896"/>
      <c r="O513" s="896"/>
      <c r="P513" s="896"/>
      <c r="Q513" s="896"/>
      <c r="R513" s="896"/>
      <c r="S513" s="896"/>
      <c r="T513" s="896"/>
      <c r="U513" s="896"/>
      <c r="V513" s="896"/>
      <c r="W513" s="896"/>
      <c r="X513" s="896"/>
      <c r="Y513" s="896"/>
      <c r="Z513" s="896"/>
    </row>
    <row r="514" ht="15.75" customHeight="1">
      <c r="A514" s="896"/>
      <c r="B514" s="896"/>
      <c r="C514" s="896"/>
      <c r="D514" s="896"/>
      <c r="E514" s="896"/>
      <c r="F514" s="896"/>
      <c r="G514" s="896"/>
      <c r="H514" s="896"/>
      <c r="I514" s="896"/>
      <c r="J514" s="896"/>
      <c r="K514" s="896"/>
      <c r="L514" s="896"/>
      <c r="M514" s="896"/>
      <c r="N514" s="896"/>
      <c r="O514" s="896"/>
      <c r="P514" s="896"/>
      <c r="Q514" s="896"/>
      <c r="R514" s="896"/>
      <c r="S514" s="896"/>
      <c r="T514" s="896"/>
      <c r="U514" s="896"/>
      <c r="V514" s="896"/>
      <c r="W514" s="896"/>
      <c r="X514" s="896"/>
      <c r="Y514" s="896"/>
      <c r="Z514" s="896"/>
    </row>
    <row r="515" ht="15.75" customHeight="1">
      <c r="A515" s="896"/>
      <c r="B515" s="896"/>
      <c r="C515" s="896"/>
      <c r="D515" s="896"/>
      <c r="E515" s="896"/>
      <c r="F515" s="896"/>
      <c r="G515" s="896"/>
      <c r="H515" s="896"/>
      <c r="I515" s="896"/>
      <c r="J515" s="896"/>
      <c r="K515" s="896"/>
      <c r="L515" s="896"/>
      <c r="M515" s="896"/>
      <c r="N515" s="896"/>
      <c r="O515" s="896"/>
      <c r="P515" s="896"/>
      <c r="Q515" s="896"/>
      <c r="R515" s="896"/>
      <c r="S515" s="896"/>
      <c r="T515" s="896"/>
      <c r="U515" s="896"/>
      <c r="V515" s="896"/>
      <c r="W515" s="896"/>
      <c r="X515" s="896"/>
      <c r="Y515" s="896"/>
      <c r="Z515" s="896"/>
    </row>
    <row r="516" ht="15.75" customHeight="1">
      <c r="A516" s="896"/>
      <c r="B516" s="896"/>
      <c r="C516" s="896"/>
      <c r="D516" s="896"/>
      <c r="E516" s="896"/>
      <c r="F516" s="896"/>
      <c r="G516" s="896"/>
      <c r="H516" s="896"/>
      <c r="I516" s="896"/>
      <c r="J516" s="896"/>
      <c r="K516" s="896"/>
      <c r="L516" s="896"/>
      <c r="M516" s="896"/>
      <c r="N516" s="896"/>
      <c r="O516" s="896"/>
      <c r="P516" s="896"/>
      <c r="Q516" s="896"/>
      <c r="R516" s="896"/>
      <c r="S516" s="896"/>
      <c r="T516" s="896"/>
      <c r="U516" s="896"/>
      <c r="V516" s="896"/>
      <c r="W516" s="896"/>
      <c r="X516" s="896"/>
      <c r="Y516" s="896"/>
      <c r="Z516" s="896"/>
    </row>
    <row r="517" ht="15.75" customHeight="1">
      <c r="A517" s="896"/>
      <c r="B517" s="896"/>
      <c r="C517" s="896"/>
      <c r="D517" s="896"/>
      <c r="E517" s="896"/>
      <c r="F517" s="896"/>
      <c r="G517" s="896"/>
      <c r="H517" s="896"/>
      <c r="I517" s="896"/>
      <c r="J517" s="896"/>
      <c r="K517" s="896"/>
      <c r="L517" s="896"/>
      <c r="M517" s="896"/>
      <c r="N517" s="896"/>
      <c r="O517" s="896"/>
      <c r="P517" s="896"/>
      <c r="Q517" s="896"/>
      <c r="R517" s="896"/>
      <c r="S517" s="896"/>
      <c r="T517" s="896"/>
      <c r="U517" s="896"/>
      <c r="V517" s="896"/>
      <c r="W517" s="896"/>
      <c r="X517" s="896"/>
      <c r="Y517" s="896"/>
      <c r="Z517" s="896"/>
    </row>
    <row r="518" ht="15.75" customHeight="1">
      <c r="A518" s="896"/>
      <c r="B518" s="896"/>
      <c r="C518" s="896"/>
      <c r="D518" s="896"/>
      <c r="E518" s="896"/>
      <c r="F518" s="896"/>
      <c r="G518" s="896"/>
      <c r="H518" s="896"/>
      <c r="I518" s="896"/>
      <c r="J518" s="896"/>
      <c r="K518" s="896"/>
      <c r="L518" s="896"/>
      <c r="M518" s="896"/>
      <c r="N518" s="896"/>
      <c r="O518" s="896"/>
      <c r="P518" s="896"/>
      <c r="Q518" s="896"/>
      <c r="R518" s="896"/>
      <c r="S518" s="896"/>
      <c r="T518" s="896"/>
      <c r="U518" s="896"/>
      <c r="V518" s="896"/>
      <c r="W518" s="896"/>
      <c r="X518" s="896"/>
      <c r="Y518" s="896"/>
      <c r="Z518" s="896"/>
    </row>
    <row r="519" ht="15.75" customHeight="1">
      <c r="A519" s="896"/>
      <c r="B519" s="896"/>
      <c r="C519" s="896"/>
      <c r="D519" s="896"/>
      <c r="E519" s="896"/>
      <c r="F519" s="896"/>
      <c r="G519" s="896"/>
      <c r="H519" s="896"/>
      <c r="I519" s="896"/>
      <c r="J519" s="896"/>
      <c r="K519" s="896"/>
      <c r="L519" s="896"/>
      <c r="M519" s="896"/>
      <c r="N519" s="896"/>
      <c r="O519" s="896"/>
      <c r="P519" s="896"/>
      <c r="Q519" s="896"/>
      <c r="R519" s="896"/>
      <c r="S519" s="896"/>
      <c r="T519" s="896"/>
      <c r="U519" s="896"/>
      <c r="V519" s="896"/>
      <c r="W519" s="896"/>
      <c r="X519" s="896"/>
      <c r="Y519" s="896"/>
      <c r="Z519" s="896"/>
    </row>
    <row r="520" ht="15.75" customHeight="1">
      <c r="A520" s="896"/>
      <c r="B520" s="896"/>
      <c r="C520" s="896"/>
      <c r="D520" s="896"/>
      <c r="E520" s="896"/>
      <c r="F520" s="896"/>
      <c r="G520" s="896"/>
      <c r="H520" s="896"/>
      <c r="I520" s="896"/>
      <c r="J520" s="896"/>
      <c r="K520" s="896"/>
      <c r="L520" s="896"/>
      <c r="M520" s="896"/>
      <c r="N520" s="896"/>
      <c r="O520" s="896"/>
      <c r="P520" s="896"/>
      <c r="Q520" s="896"/>
      <c r="R520" s="896"/>
      <c r="S520" s="896"/>
      <c r="T520" s="896"/>
      <c r="U520" s="896"/>
      <c r="V520" s="896"/>
      <c r="W520" s="896"/>
      <c r="X520" s="896"/>
      <c r="Y520" s="896"/>
      <c r="Z520" s="896"/>
    </row>
    <row r="521" ht="15.75" customHeight="1">
      <c r="A521" s="896"/>
      <c r="B521" s="896"/>
      <c r="C521" s="896"/>
      <c r="D521" s="896"/>
      <c r="E521" s="896"/>
      <c r="F521" s="896"/>
      <c r="G521" s="896"/>
      <c r="H521" s="896"/>
      <c r="I521" s="896"/>
      <c r="J521" s="896"/>
      <c r="K521" s="896"/>
      <c r="L521" s="896"/>
      <c r="M521" s="896"/>
      <c r="N521" s="896"/>
      <c r="O521" s="896"/>
      <c r="P521" s="896"/>
      <c r="Q521" s="896"/>
      <c r="R521" s="896"/>
      <c r="S521" s="896"/>
      <c r="T521" s="896"/>
      <c r="U521" s="896"/>
      <c r="V521" s="896"/>
      <c r="W521" s="896"/>
      <c r="X521" s="896"/>
      <c r="Y521" s="896"/>
      <c r="Z521" s="896"/>
    </row>
    <row r="522" ht="15.75" customHeight="1">
      <c r="A522" s="896"/>
      <c r="B522" s="896"/>
      <c r="C522" s="896"/>
      <c r="D522" s="896"/>
      <c r="E522" s="896"/>
      <c r="F522" s="896"/>
      <c r="G522" s="896"/>
      <c r="H522" s="896"/>
      <c r="I522" s="896"/>
      <c r="J522" s="896"/>
      <c r="K522" s="896"/>
      <c r="L522" s="896"/>
      <c r="M522" s="896"/>
      <c r="N522" s="896"/>
      <c r="O522" s="896"/>
      <c r="P522" s="896"/>
      <c r="Q522" s="896"/>
      <c r="R522" s="896"/>
      <c r="S522" s="896"/>
      <c r="T522" s="896"/>
      <c r="U522" s="896"/>
      <c r="V522" s="896"/>
      <c r="W522" s="896"/>
      <c r="X522" s="896"/>
      <c r="Y522" s="896"/>
      <c r="Z522" s="896"/>
    </row>
    <row r="523" ht="15.75" customHeight="1">
      <c r="A523" s="896"/>
      <c r="B523" s="896"/>
      <c r="C523" s="896"/>
      <c r="D523" s="896"/>
      <c r="E523" s="896"/>
      <c r="F523" s="896"/>
      <c r="G523" s="896"/>
      <c r="H523" s="896"/>
      <c r="I523" s="896"/>
      <c r="J523" s="896"/>
      <c r="K523" s="896"/>
      <c r="L523" s="896"/>
      <c r="M523" s="896"/>
      <c r="N523" s="896"/>
      <c r="O523" s="896"/>
      <c r="P523" s="896"/>
      <c r="Q523" s="896"/>
      <c r="R523" s="896"/>
      <c r="S523" s="896"/>
      <c r="T523" s="896"/>
      <c r="U523" s="896"/>
      <c r="V523" s="896"/>
      <c r="W523" s="896"/>
      <c r="X523" s="896"/>
      <c r="Y523" s="896"/>
      <c r="Z523" s="896"/>
    </row>
    <row r="524" ht="15.75" customHeight="1">
      <c r="A524" s="896"/>
      <c r="B524" s="896"/>
      <c r="C524" s="896"/>
      <c r="D524" s="896"/>
      <c r="E524" s="896"/>
      <c r="F524" s="896"/>
      <c r="G524" s="896"/>
      <c r="H524" s="896"/>
      <c r="I524" s="896"/>
      <c r="J524" s="896"/>
      <c r="K524" s="896"/>
      <c r="L524" s="896"/>
      <c r="M524" s="896"/>
      <c r="N524" s="896"/>
      <c r="O524" s="896"/>
      <c r="P524" s="896"/>
      <c r="Q524" s="896"/>
      <c r="R524" s="896"/>
      <c r="S524" s="896"/>
      <c r="T524" s="896"/>
      <c r="U524" s="896"/>
      <c r="V524" s="896"/>
      <c r="W524" s="896"/>
      <c r="X524" s="896"/>
      <c r="Y524" s="896"/>
      <c r="Z524" s="896"/>
    </row>
    <row r="525" ht="15.75" customHeight="1">
      <c r="A525" s="896"/>
      <c r="B525" s="896"/>
      <c r="C525" s="896"/>
      <c r="D525" s="896"/>
      <c r="E525" s="896"/>
      <c r="F525" s="896"/>
      <c r="G525" s="896"/>
      <c r="H525" s="896"/>
      <c r="I525" s="896"/>
      <c r="J525" s="896"/>
      <c r="K525" s="896"/>
      <c r="L525" s="896"/>
      <c r="M525" s="896"/>
      <c r="N525" s="896"/>
      <c r="O525" s="896"/>
      <c r="P525" s="896"/>
      <c r="Q525" s="896"/>
      <c r="R525" s="896"/>
      <c r="S525" s="896"/>
      <c r="T525" s="896"/>
      <c r="U525" s="896"/>
      <c r="V525" s="896"/>
      <c r="W525" s="896"/>
      <c r="X525" s="896"/>
      <c r="Y525" s="896"/>
      <c r="Z525" s="896"/>
    </row>
    <row r="526" ht="15.75" customHeight="1">
      <c r="A526" s="896"/>
      <c r="B526" s="896"/>
      <c r="C526" s="896"/>
      <c r="D526" s="896"/>
      <c r="E526" s="896"/>
      <c r="F526" s="896"/>
      <c r="G526" s="896"/>
      <c r="H526" s="896"/>
      <c r="I526" s="896"/>
      <c r="J526" s="896"/>
      <c r="K526" s="896"/>
      <c r="L526" s="896"/>
      <c r="M526" s="896"/>
      <c r="N526" s="896"/>
      <c r="O526" s="896"/>
      <c r="P526" s="896"/>
      <c r="Q526" s="896"/>
      <c r="R526" s="896"/>
      <c r="S526" s="896"/>
      <c r="T526" s="896"/>
      <c r="U526" s="896"/>
      <c r="V526" s="896"/>
      <c r="W526" s="896"/>
      <c r="X526" s="896"/>
      <c r="Y526" s="896"/>
      <c r="Z526" s="896"/>
    </row>
    <row r="527" ht="15.75" customHeight="1">
      <c r="A527" s="896"/>
      <c r="B527" s="896"/>
      <c r="C527" s="896"/>
      <c r="D527" s="896"/>
      <c r="E527" s="896"/>
      <c r="F527" s="896"/>
      <c r="G527" s="896"/>
      <c r="H527" s="896"/>
      <c r="I527" s="896"/>
      <c r="J527" s="896"/>
      <c r="K527" s="896"/>
      <c r="L527" s="896"/>
      <c r="M527" s="896"/>
      <c r="N527" s="896"/>
      <c r="O527" s="896"/>
      <c r="P527" s="896"/>
      <c r="Q527" s="896"/>
      <c r="R527" s="896"/>
      <c r="S527" s="896"/>
      <c r="T527" s="896"/>
      <c r="U527" s="896"/>
      <c r="V527" s="896"/>
      <c r="W527" s="896"/>
      <c r="X527" s="896"/>
      <c r="Y527" s="896"/>
      <c r="Z527" s="896"/>
    </row>
    <row r="528" ht="15.75" customHeight="1">
      <c r="A528" s="896"/>
      <c r="B528" s="896"/>
      <c r="C528" s="896"/>
      <c r="D528" s="896"/>
      <c r="E528" s="896"/>
      <c r="F528" s="896"/>
      <c r="G528" s="896"/>
      <c r="H528" s="896"/>
      <c r="I528" s="896"/>
      <c r="J528" s="896"/>
      <c r="K528" s="896"/>
      <c r="L528" s="896"/>
      <c r="M528" s="896"/>
      <c r="N528" s="896"/>
      <c r="O528" s="896"/>
      <c r="P528" s="896"/>
      <c r="Q528" s="896"/>
      <c r="R528" s="896"/>
      <c r="S528" s="896"/>
      <c r="T528" s="896"/>
      <c r="U528" s="896"/>
      <c r="V528" s="896"/>
      <c r="W528" s="896"/>
      <c r="X528" s="896"/>
      <c r="Y528" s="896"/>
      <c r="Z528" s="896"/>
    </row>
    <row r="529" ht="15.75" customHeight="1">
      <c r="A529" s="896"/>
      <c r="B529" s="896"/>
      <c r="C529" s="896"/>
      <c r="D529" s="896"/>
      <c r="E529" s="896"/>
      <c r="F529" s="896"/>
      <c r="G529" s="896"/>
      <c r="H529" s="896"/>
      <c r="I529" s="896"/>
      <c r="J529" s="896"/>
      <c r="K529" s="896"/>
      <c r="L529" s="896"/>
      <c r="M529" s="896"/>
      <c r="N529" s="896"/>
      <c r="O529" s="896"/>
      <c r="P529" s="896"/>
      <c r="Q529" s="896"/>
      <c r="R529" s="896"/>
      <c r="S529" s="896"/>
      <c r="T529" s="896"/>
      <c r="U529" s="896"/>
      <c r="V529" s="896"/>
      <c r="W529" s="896"/>
      <c r="X529" s="896"/>
      <c r="Y529" s="896"/>
      <c r="Z529" s="896"/>
    </row>
    <row r="530" ht="15.75" customHeight="1">
      <c r="A530" s="896"/>
      <c r="B530" s="896"/>
      <c r="C530" s="896"/>
      <c r="D530" s="896"/>
      <c r="E530" s="896"/>
      <c r="F530" s="896"/>
      <c r="G530" s="896"/>
      <c r="H530" s="896"/>
      <c r="I530" s="896"/>
      <c r="J530" s="896"/>
      <c r="K530" s="896"/>
      <c r="L530" s="896"/>
      <c r="M530" s="896"/>
      <c r="N530" s="896"/>
      <c r="O530" s="896"/>
      <c r="P530" s="896"/>
      <c r="Q530" s="896"/>
      <c r="R530" s="896"/>
      <c r="S530" s="896"/>
      <c r="T530" s="896"/>
      <c r="U530" s="896"/>
      <c r="V530" s="896"/>
      <c r="W530" s="896"/>
      <c r="X530" s="896"/>
      <c r="Y530" s="896"/>
      <c r="Z530" s="896"/>
    </row>
    <row r="531" ht="15.75" customHeight="1">
      <c r="A531" s="896"/>
      <c r="B531" s="896"/>
      <c r="C531" s="896"/>
      <c r="D531" s="896"/>
      <c r="E531" s="896"/>
      <c r="F531" s="896"/>
      <c r="G531" s="896"/>
      <c r="H531" s="896"/>
      <c r="I531" s="896"/>
      <c r="J531" s="896"/>
      <c r="K531" s="896"/>
      <c r="L531" s="896"/>
      <c r="M531" s="896"/>
      <c r="N531" s="896"/>
      <c r="O531" s="896"/>
      <c r="P531" s="896"/>
      <c r="Q531" s="896"/>
      <c r="R531" s="896"/>
      <c r="S531" s="896"/>
      <c r="T531" s="896"/>
      <c r="U531" s="896"/>
      <c r="V531" s="896"/>
      <c r="W531" s="896"/>
      <c r="X531" s="896"/>
      <c r="Y531" s="896"/>
      <c r="Z531" s="896"/>
    </row>
    <row r="532" ht="15.75" customHeight="1">
      <c r="A532" s="896"/>
      <c r="B532" s="896"/>
      <c r="C532" s="896"/>
      <c r="D532" s="896"/>
      <c r="E532" s="896"/>
      <c r="F532" s="896"/>
      <c r="G532" s="896"/>
      <c r="H532" s="896"/>
      <c r="I532" s="896"/>
      <c r="J532" s="896"/>
      <c r="K532" s="896"/>
      <c r="L532" s="896"/>
      <c r="M532" s="896"/>
      <c r="N532" s="896"/>
      <c r="O532" s="896"/>
      <c r="P532" s="896"/>
      <c r="Q532" s="896"/>
      <c r="R532" s="896"/>
      <c r="S532" s="896"/>
      <c r="T532" s="896"/>
      <c r="U532" s="896"/>
      <c r="V532" s="896"/>
      <c r="W532" s="896"/>
      <c r="X532" s="896"/>
      <c r="Y532" s="896"/>
      <c r="Z532" s="896"/>
    </row>
    <row r="533" ht="15.75" customHeight="1">
      <c r="A533" s="896"/>
      <c r="B533" s="896"/>
      <c r="C533" s="896"/>
      <c r="D533" s="896"/>
      <c r="E533" s="896"/>
      <c r="F533" s="896"/>
      <c r="G533" s="896"/>
      <c r="H533" s="896"/>
      <c r="I533" s="896"/>
      <c r="J533" s="896"/>
      <c r="K533" s="896"/>
      <c r="L533" s="896"/>
      <c r="M533" s="896"/>
      <c r="N533" s="896"/>
      <c r="O533" s="896"/>
      <c r="P533" s="896"/>
      <c r="Q533" s="896"/>
      <c r="R533" s="896"/>
      <c r="S533" s="896"/>
      <c r="T533" s="896"/>
      <c r="U533" s="896"/>
      <c r="V533" s="896"/>
      <c r="W533" s="896"/>
      <c r="X533" s="896"/>
      <c r="Y533" s="896"/>
      <c r="Z533" s="896"/>
    </row>
    <row r="534" ht="15.75" customHeight="1">
      <c r="A534" s="896"/>
      <c r="B534" s="896"/>
      <c r="C534" s="896"/>
      <c r="D534" s="896"/>
      <c r="E534" s="896"/>
      <c r="F534" s="896"/>
      <c r="G534" s="896"/>
      <c r="H534" s="896"/>
      <c r="I534" s="896"/>
      <c r="J534" s="896"/>
      <c r="K534" s="896"/>
      <c r="L534" s="896"/>
      <c r="M534" s="896"/>
      <c r="N534" s="896"/>
      <c r="O534" s="896"/>
      <c r="P534" s="896"/>
      <c r="Q534" s="896"/>
      <c r="R534" s="896"/>
      <c r="S534" s="896"/>
      <c r="T534" s="896"/>
      <c r="U534" s="896"/>
      <c r="V534" s="896"/>
      <c r="W534" s="896"/>
      <c r="X534" s="896"/>
      <c r="Y534" s="896"/>
      <c r="Z534" s="896"/>
    </row>
    <row r="535" ht="15.75" customHeight="1">
      <c r="A535" s="896"/>
      <c r="B535" s="896"/>
      <c r="C535" s="896"/>
      <c r="D535" s="896"/>
      <c r="E535" s="896"/>
      <c r="F535" s="896"/>
      <c r="G535" s="896"/>
      <c r="H535" s="896"/>
      <c r="I535" s="896"/>
      <c r="J535" s="896"/>
      <c r="K535" s="896"/>
      <c r="L535" s="896"/>
      <c r="M535" s="896"/>
      <c r="N535" s="896"/>
      <c r="O535" s="896"/>
      <c r="P535" s="896"/>
      <c r="Q535" s="896"/>
      <c r="R535" s="896"/>
      <c r="S535" s="896"/>
      <c r="T535" s="896"/>
      <c r="U535" s="896"/>
      <c r="V535" s="896"/>
      <c r="W535" s="896"/>
      <c r="X535" s="896"/>
      <c r="Y535" s="896"/>
      <c r="Z535" s="896"/>
    </row>
    <row r="536" ht="15.75" customHeight="1">
      <c r="A536" s="896"/>
      <c r="B536" s="896"/>
      <c r="C536" s="896"/>
      <c r="D536" s="896"/>
      <c r="E536" s="896"/>
      <c r="F536" s="896"/>
      <c r="G536" s="896"/>
      <c r="H536" s="896"/>
      <c r="I536" s="896"/>
      <c r="J536" s="896"/>
      <c r="K536" s="896"/>
      <c r="L536" s="896"/>
      <c r="M536" s="896"/>
      <c r="N536" s="896"/>
      <c r="O536" s="896"/>
      <c r="P536" s="896"/>
      <c r="Q536" s="896"/>
      <c r="R536" s="896"/>
      <c r="S536" s="896"/>
      <c r="T536" s="896"/>
      <c r="U536" s="896"/>
      <c r="V536" s="896"/>
      <c r="W536" s="896"/>
      <c r="X536" s="896"/>
      <c r="Y536" s="896"/>
      <c r="Z536" s="896"/>
    </row>
    <row r="537" ht="15.75" customHeight="1">
      <c r="A537" s="896"/>
      <c r="B537" s="896"/>
      <c r="C537" s="896"/>
      <c r="D537" s="896"/>
      <c r="E537" s="896"/>
      <c r="F537" s="896"/>
      <c r="G537" s="896"/>
      <c r="H537" s="896"/>
      <c r="I537" s="896"/>
      <c r="J537" s="896"/>
      <c r="K537" s="896"/>
      <c r="L537" s="896"/>
      <c r="M537" s="896"/>
      <c r="N537" s="896"/>
      <c r="O537" s="896"/>
      <c r="P537" s="896"/>
      <c r="Q537" s="896"/>
      <c r="R537" s="896"/>
      <c r="S537" s="896"/>
      <c r="T537" s="896"/>
      <c r="U537" s="896"/>
      <c r="V537" s="896"/>
      <c r="W537" s="896"/>
      <c r="X537" s="896"/>
      <c r="Y537" s="896"/>
      <c r="Z537" s="896"/>
    </row>
    <row r="538" ht="15.75" customHeight="1">
      <c r="A538" s="896"/>
      <c r="B538" s="896"/>
      <c r="C538" s="896"/>
      <c r="D538" s="896"/>
      <c r="E538" s="896"/>
      <c r="F538" s="896"/>
      <c r="G538" s="896"/>
      <c r="H538" s="896"/>
      <c r="I538" s="896"/>
      <c r="J538" s="896"/>
      <c r="K538" s="896"/>
      <c r="L538" s="896"/>
      <c r="M538" s="896"/>
      <c r="N538" s="896"/>
      <c r="O538" s="896"/>
      <c r="P538" s="896"/>
      <c r="Q538" s="896"/>
      <c r="R538" s="896"/>
      <c r="S538" s="896"/>
      <c r="T538" s="896"/>
      <c r="U538" s="896"/>
      <c r="V538" s="896"/>
      <c r="W538" s="896"/>
      <c r="X538" s="896"/>
      <c r="Y538" s="896"/>
      <c r="Z538" s="896"/>
    </row>
    <row r="539" ht="15.75" customHeight="1">
      <c r="A539" s="896"/>
      <c r="B539" s="896"/>
      <c r="C539" s="896"/>
      <c r="D539" s="896"/>
      <c r="E539" s="896"/>
      <c r="F539" s="896"/>
      <c r="G539" s="896"/>
      <c r="H539" s="896"/>
      <c r="I539" s="896"/>
      <c r="J539" s="896"/>
      <c r="K539" s="896"/>
      <c r="L539" s="896"/>
      <c r="M539" s="896"/>
      <c r="N539" s="896"/>
      <c r="O539" s="896"/>
      <c r="P539" s="896"/>
      <c r="Q539" s="896"/>
      <c r="R539" s="896"/>
      <c r="S539" s="896"/>
      <c r="T539" s="896"/>
      <c r="U539" s="896"/>
      <c r="V539" s="896"/>
      <c r="W539" s="896"/>
      <c r="X539" s="896"/>
      <c r="Y539" s="896"/>
      <c r="Z539" s="896"/>
    </row>
    <row r="540" ht="15.75" customHeight="1">
      <c r="A540" s="896"/>
      <c r="B540" s="896"/>
      <c r="C540" s="896"/>
      <c r="D540" s="896"/>
      <c r="E540" s="896"/>
      <c r="F540" s="896"/>
      <c r="G540" s="896"/>
      <c r="H540" s="896"/>
      <c r="I540" s="896"/>
      <c r="J540" s="896"/>
      <c r="K540" s="896"/>
      <c r="L540" s="896"/>
      <c r="M540" s="896"/>
      <c r="N540" s="896"/>
      <c r="O540" s="896"/>
      <c r="P540" s="896"/>
      <c r="Q540" s="896"/>
      <c r="R540" s="896"/>
      <c r="S540" s="896"/>
      <c r="T540" s="896"/>
      <c r="U540" s="896"/>
      <c r="V540" s="896"/>
      <c r="W540" s="896"/>
      <c r="X540" s="896"/>
      <c r="Y540" s="896"/>
      <c r="Z540" s="896"/>
    </row>
    <row r="541" ht="15.75" customHeight="1">
      <c r="A541" s="896"/>
      <c r="B541" s="896"/>
      <c r="C541" s="896"/>
      <c r="D541" s="896"/>
      <c r="E541" s="896"/>
      <c r="F541" s="896"/>
      <c r="G541" s="896"/>
      <c r="H541" s="896"/>
      <c r="I541" s="896"/>
      <c r="J541" s="896"/>
      <c r="K541" s="896"/>
      <c r="L541" s="896"/>
      <c r="M541" s="896"/>
      <c r="N541" s="896"/>
      <c r="O541" s="896"/>
      <c r="P541" s="896"/>
      <c r="Q541" s="896"/>
      <c r="R541" s="896"/>
      <c r="S541" s="896"/>
      <c r="T541" s="896"/>
      <c r="U541" s="896"/>
      <c r="V541" s="896"/>
      <c r="W541" s="896"/>
      <c r="X541" s="896"/>
      <c r="Y541" s="896"/>
      <c r="Z541" s="896"/>
    </row>
    <row r="542" ht="15.75" customHeight="1">
      <c r="A542" s="896"/>
      <c r="B542" s="896"/>
      <c r="C542" s="896"/>
      <c r="D542" s="896"/>
      <c r="E542" s="896"/>
      <c r="F542" s="896"/>
      <c r="G542" s="896"/>
      <c r="H542" s="896"/>
      <c r="I542" s="896"/>
      <c r="J542" s="896"/>
      <c r="K542" s="896"/>
      <c r="L542" s="896"/>
      <c r="M542" s="896"/>
      <c r="N542" s="896"/>
      <c r="O542" s="896"/>
      <c r="P542" s="896"/>
      <c r="Q542" s="896"/>
      <c r="R542" s="896"/>
      <c r="S542" s="896"/>
      <c r="T542" s="896"/>
      <c r="U542" s="896"/>
      <c r="V542" s="896"/>
      <c r="W542" s="896"/>
      <c r="X542" s="896"/>
      <c r="Y542" s="896"/>
      <c r="Z542" s="896"/>
    </row>
    <row r="543" ht="15.75" customHeight="1">
      <c r="A543" s="896"/>
      <c r="B543" s="896"/>
      <c r="C543" s="896"/>
      <c r="D543" s="896"/>
      <c r="E543" s="896"/>
      <c r="F543" s="896"/>
      <c r="G543" s="896"/>
      <c r="H543" s="896"/>
      <c r="I543" s="896"/>
      <c r="J543" s="896"/>
      <c r="K543" s="896"/>
      <c r="L543" s="896"/>
      <c r="M543" s="896"/>
      <c r="N543" s="896"/>
      <c r="O543" s="896"/>
      <c r="P543" s="896"/>
      <c r="Q543" s="896"/>
      <c r="R543" s="896"/>
      <c r="S543" s="896"/>
      <c r="T543" s="896"/>
      <c r="U543" s="896"/>
      <c r="V543" s="896"/>
      <c r="W543" s="896"/>
      <c r="X543" s="896"/>
      <c r="Y543" s="896"/>
      <c r="Z543" s="896"/>
    </row>
    <row r="544" ht="15.75" customHeight="1">
      <c r="A544" s="896"/>
      <c r="B544" s="896"/>
      <c r="C544" s="896"/>
      <c r="D544" s="896"/>
      <c r="E544" s="896"/>
      <c r="F544" s="896"/>
      <c r="G544" s="896"/>
      <c r="H544" s="896"/>
      <c r="I544" s="896"/>
      <c r="J544" s="896"/>
      <c r="K544" s="896"/>
      <c r="L544" s="896"/>
      <c r="M544" s="896"/>
      <c r="N544" s="896"/>
      <c r="O544" s="896"/>
      <c r="P544" s="896"/>
      <c r="Q544" s="896"/>
      <c r="R544" s="896"/>
      <c r="S544" s="896"/>
      <c r="T544" s="896"/>
      <c r="U544" s="896"/>
      <c r="V544" s="896"/>
      <c r="W544" s="896"/>
      <c r="X544" s="896"/>
      <c r="Y544" s="896"/>
      <c r="Z544" s="896"/>
    </row>
    <row r="545" ht="15.75" customHeight="1">
      <c r="A545" s="896"/>
      <c r="B545" s="896"/>
      <c r="C545" s="896"/>
      <c r="D545" s="896"/>
      <c r="E545" s="896"/>
      <c r="F545" s="896"/>
      <c r="G545" s="896"/>
      <c r="H545" s="896"/>
      <c r="I545" s="896"/>
      <c r="J545" s="896"/>
      <c r="K545" s="896"/>
      <c r="L545" s="896"/>
      <c r="M545" s="896"/>
      <c r="N545" s="896"/>
      <c r="O545" s="896"/>
      <c r="P545" s="896"/>
      <c r="Q545" s="896"/>
      <c r="R545" s="896"/>
      <c r="S545" s="896"/>
      <c r="T545" s="896"/>
      <c r="U545" s="896"/>
      <c r="V545" s="896"/>
      <c r="W545" s="896"/>
      <c r="X545" s="896"/>
      <c r="Y545" s="896"/>
      <c r="Z545" s="896"/>
    </row>
    <row r="546" ht="15.75" customHeight="1">
      <c r="A546" s="896"/>
      <c r="B546" s="896"/>
      <c r="C546" s="896"/>
      <c r="D546" s="896"/>
      <c r="E546" s="896"/>
      <c r="F546" s="896"/>
      <c r="G546" s="896"/>
      <c r="H546" s="896"/>
      <c r="I546" s="896"/>
      <c r="J546" s="896"/>
      <c r="K546" s="896"/>
      <c r="L546" s="896"/>
      <c r="M546" s="896"/>
      <c r="N546" s="896"/>
      <c r="O546" s="896"/>
      <c r="P546" s="896"/>
      <c r="Q546" s="896"/>
      <c r="R546" s="896"/>
      <c r="S546" s="896"/>
      <c r="T546" s="896"/>
      <c r="U546" s="896"/>
      <c r="V546" s="896"/>
      <c r="W546" s="896"/>
      <c r="X546" s="896"/>
      <c r="Y546" s="896"/>
      <c r="Z546" s="896"/>
    </row>
    <row r="547" ht="15.75" customHeight="1">
      <c r="A547" s="896"/>
      <c r="B547" s="896"/>
      <c r="C547" s="896"/>
      <c r="D547" s="896"/>
      <c r="E547" s="896"/>
      <c r="F547" s="896"/>
      <c r="G547" s="896"/>
      <c r="H547" s="896"/>
      <c r="I547" s="896"/>
      <c r="J547" s="896"/>
      <c r="K547" s="896"/>
      <c r="L547" s="896"/>
      <c r="M547" s="896"/>
      <c r="N547" s="896"/>
      <c r="O547" s="896"/>
      <c r="P547" s="896"/>
      <c r="Q547" s="896"/>
      <c r="R547" s="896"/>
      <c r="S547" s="896"/>
      <c r="T547" s="896"/>
      <c r="U547" s="896"/>
      <c r="V547" s="896"/>
      <c r="W547" s="896"/>
      <c r="X547" s="896"/>
      <c r="Y547" s="896"/>
      <c r="Z547" s="896"/>
    </row>
    <row r="548" ht="15.75" customHeight="1">
      <c r="A548" s="896"/>
      <c r="B548" s="896"/>
      <c r="C548" s="896"/>
      <c r="D548" s="896"/>
      <c r="E548" s="896"/>
      <c r="F548" s="896"/>
      <c r="G548" s="896"/>
      <c r="H548" s="896"/>
      <c r="I548" s="896"/>
      <c r="J548" s="896"/>
      <c r="K548" s="896"/>
      <c r="L548" s="896"/>
      <c r="M548" s="896"/>
      <c r="N548" s="896"/>
      <c r="O548" s="896"/>
      <c r="P548" s="896"/>
      <c r="Q548" s="896"/>
      <c r="R548" s="896"/>
      <c r="S548" s="896"/>
      <c r="T548" s="896"/>
      <c r="U548" s="896"/>
      <c r="V548" s="896"/>
      <c r="W548" s="896"/>
      <c r="X548" s="896"/>
      <c r="Y548" s="896"/>
      <c r="Z548" s="896"/>
    </row>
    <row r="549" ht="15.75" customHeight="1">
      <c r="A549" s="896"/>
      <c r="B549" s="896"/>
      <c r="C549" s="896"/>
      <c r="D549" s="896"/>
      <c r="E549" s="896"/>
      <c r="F549" s="896"/>
      <c r="G549" s="896"/>
      <c r="H549" s="896"/>
      <c r="I549" s="896"/>
      <c r="J549" s="896"/>
      <c r="K549" s="896"/>
      <c r="L549" s="896"/>
      <c r="M549" s="896"/>
      <c r="N549" s="896"/>
      <c r="O549" s="896"/>
      <c r="P549" s="896"/>
      <c r="Q549" s="896"/>
      <c r="R549" s="896"/>
      <c r="S549" s="896"/>
      <c r="T549" s="896"/>
      <c r="U549" s="896"/>
      <c r="V549" s="896"/>
      <c r="W549" s="896"/>
      <c r="X549" s="896"/>
      <c r="Y549" s="896"/>
      <c r="Z549" s="896"/>
    </row>
    <row r="550" ht="15.75" customHeight="1">
      <c r="A550" s="896"/>
      <c r="B550" s="896"/>
      <c r="C550" s="896"/>
      <c r="D550" s="896"/>
      <c r="E550" s="896"/>
      <c r="F550" s="896"/>
      <c r="G550" s="896"/>
      <c r="H550" s="896"/>
      <c r="I550" s="896"/>
      <c r="J550" s="896"/>
      <c r="K550" s="896"/>
      <c r="L550" s="896"/>
      <c r="M550" s="896"/>
      <c r="N550" s="896"/>
      <c r="O550" s="896"/>
      <c r="P550" s="896"/>
      <c r="Q550" s="896"/>
      <c r="R550" s="896"/>
      <c r="S550" s="896"/>
      <c r="T550" s="896"/>
      <c r="U550" s="896"/>
      <c r="V550" s="896"/>
      <c r="W550" s="896"/>
      <c r="X550" s="896"/>
      <c r="Y550" s="896"/>
      <c r="Z550" s="896"/>
    </row>
    <row r="551" ht="15.75" customHeight="1">
      <c r="A551" s="896"/>
      <c r="B551" s="896"/>
      <c r="C551" s="896"/>
      <c r="D551" s="896"/>
      <c r="E551" s="896"/>
      <c r="F551" s="896"/>
      <c r="G551" s="896"/>
      <c r="H551" s="896"/>
      <c r="I551" s="896"/>
      <c r="J551" s="896"/>
      <c r="K551" s="896"/>
      <c r="L551" s="896"/>
      <c r="M551" s="896"/>
      <c r="N551" s="896"/>
      <c r="O551" s="896"/>
      <c r="P551" s="896"/>
      <c r="Q551" s="896"/>
      <c r="R551" s="896"/>
      <c r="S551" s="896"/>
      <c r="T551" s="896"/>
      <c r="U551" s="896"/>
      <c r="V551" s="896"/>
      <c r="W551" s="896"/>
      <c r="X551" s="896"/>
      <c r="Y551" s="896"/>
      <c r="Z551" s="896"/>
    </row>
    <row r="552" ht="15.75" customHeight="1">
      <c r="A552" s="896"/>
      <c r="B552" s="896"/>
      <c r="C552" s="896"/>
      <c r="D552" s="896"/>
      <c r="E552" s="896"/>
      <c r="F552" s="896"/>
      <c r="G552" s="896"/>
      <c r="H552" s="896"/>
      <c r="I552" s="896"/>
      <c r="J552" s="896"/>
      <c r="K552" s="896"/>
      <c r="L552" s="896"/>
      <c r="M552" s="896"/>
      <c r="N552" s="896"/>
      <c r="O552" s="896"/>
      <c r="P552" s="896"/>
      <c r="Q552" s="896"/>
      <c r="R552" s="896"/>
      <c r="S552" s="896"/>
      <c r="T552" s="896"/>
      <c r="U552" s="896"/>
      <c r="V552" s="896"/>
      <c r="W552" s="896"/>
      <c r="X552" s="896"/>
      <c r="Y552" s="896"/>
      <c r="Z552" s="896"/>
    </row>
    <row r="553" ht="15.75" customHeight="1">
      <c r="A553" s="896"/>
      <c r="B553" s="896"/>
      <c r="C553" s="896"/>
      <c r="D553" s="896"/>
      <c r="E553" s="896"/>
      <c r="F553" s="896"/>
      <c r="G553" s="896"/>
      <c r="H553" s="896"/>
      <c r="I553" s="896"/>
      <c r="J553" s="896"/>
      <c r="K553" s="896"/>
      <c r="L553" s="896"/>
      <c r="M553" s="896"/>
      <c r="N553" s="896"/>
      <c r="O553" s="896"/>
      <c r="P553" s="896"/>
      <c r="Q553" s="896"/>
      <c r="R553" s="896"/>
      <c r="S553" s="896"/>
      <c r="T553" s="896"/>
      <c r="U553" s="896"/>
      <c r="V553" s="896"/>
      <c r="W553" s="896"/>
      <c r="X553" s="896"/>
      <c r="Y553" s="896"/>
      <c r="Z553" s="896"/>
    </row>
    <row r="554" ht="15.75" customHeight="1">
      <c r="A554" s="896"/>
      <c r="B554" s="896"/>
      <c r="C554" s="896"/>
      <c r="D554" s="896"/>
      <c r="E554" s="896"/>
      <c r="F554" s="896"/>
      <c r="G554" s="896"/>
      <c r="H554" s="896"/>
      <c r="I554" s="896"/>
      <c r="J554" s="896"/>
      <c r="K554" s="896"/>
      <c r="L554" s="896"/>
      <c r="M554" s="896"/>
      <c r="N554" s="896"/>
      <c r="O554" s="896"/>
      <c r="P554" s="896"/>
      <c r="Q554" s="896"/>
      <c r="R554" s="896"/>
      <c r="S554" s="896"/>
      <c r="T554" s="896"/>
      <c r="U554" s="896"/>
      <c r="V554" s="896"/>
      <c r="W554" s="896"/>
      <c r="X554" s="896"/>
      <c r="Y554" s="896"/>
      <c r="Z554" s="896"/>
    </row>
    <row r="555" ht="15.75" customHeight="1">
      <c r="A555" s="896"/>
      <c r="B555" s="896"/>
      <c r="C555" s="896"/>
      <c r="D555" s="896"/>
      <c r="E555" s="896"/>
      <c r="F555" s="896"/>
      <c r="G555" s="896"/>
      <c r="H555" s="896"/>
      <c r="I555" s="896"/>
      <c r="J555" s="896"/>
      <c r="K555" s="896"/>
      <c r="L555" s="896"/>
      <c r="M555" s="896"/>
      <c r="N555" s="896"/>
      <c r="O555" s="896"/>
      <c r="P555" s="896"/>
      <c r="Q555" s="896"/>
      <c r="R555" s="896"/>
      <c r="S555" s="896"/>
      <c r="T555" s="896"/>
      <c r="U555" s="896"/>
      <c r="V555" s="896"/>
      <c r="W555" s="896"/>
      <c r="X555" s="896"/>
      <c r="Y555" s="896"/>
      <c r="Z555" s="896"/>
    </row>
    <row r="556" ht="15.75" customHeight="1">
      <c r="A556" s="896"/>
      <c r="B556" s="896"/>
      <c r="C556" s="896"/>
      <c r="D556" s="896"/>
      <c r="E556" s="896"/>
      <c r="F556" s="896"/>
      <c r="G556" s="896"/>
      <c r="H556" s="896"/>
      <c r="I556" s="896"/>
      <c r="J556" s="896"/>
      <c r="K556" s="896"/>
      <c r="L556" s="896"/>
      <c r="M556" s="896"/>
      <c r="N556" s="896"/>
      <c r="O556" s="896"/>
      <c r="P556" s="896"/>
      <c r="Q556" s="896"/>
      <c r="R556" s="896"/>
      <c r="S556" s="896"/>
      <c r="T556" s="896"/>
      <c r="U556" s="896"/>
      <c r="V556" s="896"/>
      <c r="W556" s="896"/>
      <c r="X556" s="896"/>
      <c r="Y556" s="896"/>
      <c r="Z556" s="896"/>
    </row>
    <row r="557" ht="15.75" customHeight="1">
      <c r="A557" s="896"/>
      <c r="B557" s="896"/>
      <c r="C557" s="896"/>
      <c r="D557" s="896"/>
      <c r="E557" s="896"/>
      <c r="F557" s="896"/>
      <c r="G557" s="896"/>
      <c r="H557" s="896"/>
      <c r="I557" s="896"/>
      <c r="J557" s="896"/>
      <c r="K557" s="896"/>
      <c r="L557" s="896"/>
      <c r="M557" s="896"/>
      <c r="N557" s="896"/>
      <c r="O557" s="896"/>
      <c r="P557" s="896"/>
      <c r="Q557" s="896"/>
      <c r="R557" s="896"/>
      <c r="S557" s="896"/>
      <c r="T557" s="896"/>
      <c r="U557" s="896"/>
      <c r="V557" s="896"/>
      <c r="W557" s="896"/>
      <c r="X557" s="896"/>
      <c r="Y557" s="896"/>
      <c r="Z557" s="896"/>
    </row>
    <row r="558" ht="15.75" customHeight="1">
      <c r="A558" s="896"/>
      <c r="B558" s="896"/>
      <c r="C558" s="896"/>
      <c r="D558" s="896"/>
      <c r="E558" s="896"/>
      <c r="F558" s="896"/>
      <c r="G558" s="896"/>
      <c r="H558" s="896"/>
      <c r="I558" s="896"/>
      <c r="J558" s="896"/>
      <c r="K558" s="896"/>
      <c r="L558" s="896"/>
      <c r="M558" s="896"/>
      <c r="N558" s="896"/>
      <c r="O558" s="896"/>
      <c r="P558" s="896"/>
      <c r="Q558" s="896"/>
      <c r="R558" s="896"/>
      <c r="S558" s="896"/>
      <c r="T558" s="896"/>
      <c r="U558" s="896"/>
      <c r="V558" s="896"/>
      <c r="W558" s="896"/>
      <c r="X558" s="896"/>
      <c r="Y558" s="896"/>
      <c r="Z558" s="896"/>
    </row>
    <row r="559" ht="15.75" customHeight="1">
      <c r="A559" s="896"/>
      <c r="B559" s="896"/>
      <c r="C559" s="896"/>
      <c r="D559" s="896"/>
      <c r="E559" s="896"/>
      <c r="F559" s="896"/>
      <c r="G559" s="896"/>
      <c r="H559" s="896"/>
      <c r="I559" s="896"/>
      <c r="J559" s="896"/>
      <c r="K559" s="896"/>
      <c r="L559" s="896"/>
      <c r="M559" s="896"/>
      <c r="N559" s="896"/>
      <c r="O559" s="896"/>
      <c r="P559" s="896"/>
      <c r="Q559" s="896"/>
      <c r="R559" s="896"/>
      <c r="S559" s="896"/>
      <c r="T559" s="896"/>
      <c r="U559" s="896"/>
      <c r="V559" s="896"/>
      <c r="W559" s="896"/>
      <c r="X559" s="896"/>
      <c r="Y559" s="896"/>
      <c r="Z559" s="896"/>
    </row>
    <row r="560" ht="15.75" customHeight="1">
      <c r="A560" s="896"/>
      <c r="B560" s="896"/>
      <c r="C560" s="896"/>
      <c r="D560" s="896"/>
      <c r="E560" s="896"/>
      <c r="F560" s="896"/>
      <c r="G560" s="896"/>
      <c r="H560" s="896"/>
      <c r="I560" s="896"/>
      <c r="J560" s="896"/>
      <c r="K560" s="896"/>
      <c r="L560" s="896"/>
      <c r="M560" s="896"/>
      <c r="N560" s="896"/>
      <c r="O560" s="896"/>
      <c r="P560" s="896"/>
      <c r="Q560" s="896"/>
      <c r="R560" s="896"/>
      <c r="S560" s="896"/>
      <c r="T560" s="896"/>
      <c r="U560" s="896"/>
      <c r="V560" s="896"/>
      <c r="W560" s="896"/>
      <c r="X560" s="896"/>
      <c r="Y560" s="896"/>
      <c r="Z560" s="896"/>
    </row>
    <row r="561" ht="15.75" customHeight="1">
      <c r="A561" s="896"/>
      <c r="B561" s="896"/>
      <c r="C561" s="896"/>
      <c r="D561" s="896"/>
      <c r="E561" s="896"/>
      <c r="F561" s="896"/>
      <c r="G561" s="896"/>
      <c r="H561" s="896"/>
      <c r="I561" s="896"/>
      <c r="J561" s="896"/>
      <c r="K561" s="896"/>
      <c r="L561" s="896"/>
      <c r="M561" s="896"/>
      <c r="N561" s="896"/>
      <c r="O561" s="896"/>
      <c r="P561" s="896"/>
      <c r="Q561" s="896"/>
      <c r="R561" s="896"/>
      <c r="S561" s="896"/>
      <c r="T561" s="896"/>
      <c r="U561" s="896"/>
      <c r="V561" s="896"/>
      <c r="W561" s="896"/>
      <c r="X561" s="896"/>
      <c r="Y561" s="896"/>
      <c r="Z561" s="896"/>
    </row>
    <row r="562" ht="15.75" customHeight="1">
      <c r="A562" s="896"/>
      <c r="B562" s="896"/>
      <c r="C562" s="896"/>
      <c r="D562" s="896"/>
      <c r="E562" s="896"/>
      <c r="F562" s="896"/>
      <c r="G562" s="896"/>
      <c r="H562" s="896"/>
      <c r="I562" s="896"/>
      <c r="J562" s="896"/>
      <c r="K562" s="896"/>
      <c r="L562" s="896"/>
      <c r="M562" s="896"/>
      <c r="N562" s="896"/>
      <c r="O562" s="896"/>
      <c r="P562" s="896"/>
      <c r="Q562" s="896"/>
      <c r="R562" s="896"/>
      <c r="S562" s="896"/>
      <c r="T562" s="896"/>
      <c r="U562" s="896"/>
      <c r="V562" s="896"/>
      <c r="W562" s="896"/>
      <c r="X562" s="896"/>
      <c r="Y562" s="896"/>
      <c r="Z562" s="896"/>
    </row>
    <row r="563" ht="15.75" customHeight="1">
      <c r="A563" s="896"/>
      <c r="B563" s="896"/>
      <c r="C563" s="896"/>
      <c r="D563" s="896"/>
      <c r="E563" s="896"/>
      <c r="F563" s="896"/>
      <c r="G563" s="896"/>
      <c r="H563" s="896"/>
      <c r="I563" s="896"/>
      <c r="J563" s="896"/>
      <c r="K563" s="896"/>
      <c r="L563" s="896"/>
      <c r="M563" s="896"/>
      <c r="N563" s="896"/>
      <c r="O563" s="896"/>
      <c r="P563" s="896"/>
      <c r="Q563" s="896"/>
      <c r="R563" s="896"/>
      <c r="S563" s="896"/>
      <c r="T563" s="896"/>
      <c r="U563" s="896"/>
      <c r="V563" s="896"/>
      <c r="W563" s="896"/>
      <c r="X563" s="896"/>
      <c r="Y563" s="896"/>
      <c r="Z563" s="896"/>
    </row>
    <row r="564" ht="15.75" customHeight="1">
      <c r="A564" s="896"/>
      <c r="B564" s="896"/>
      <c r="C564" s="896"/>
      <c r="D564" s="896"/>
      <c r="E564" s="896"/>
      <c r="F564" s="896"/>
      <c r="G564" s="896"/>
      <c r="H564" s="896"/>
      <c r="I564" s="896"/>
      <c r="J564" s="896"/>
      <c r="K564" s="896"/>
      <c r="L564" s="896"/>
      <c r="M564" s="896"/>
      <c r="N564" s="896"/>
      <c r="O564" s="896"/>
      <c r="P564" s="896"/>
      <c r="Q564" s="896"/>
      <c r="R564" s="896"/>
      <c r="S564" s="896"/>
      <c r="T564" s="896"/>
      <c r="U564" s="896"/>
      <c r="V564" s="896"/>
      <c r="W564" s="896"/>
      <c r="X564" s="896"/>
      <c r="Y564" s="896"/>
      <c r="Z564" s="896"/>
    </row>
    <row r="565" ht="15.75" customHeight="1">
      <c r="A565" s="896"/>
      <c r="B565" s="896"/>
      <c r="C565" s="896"/>
      <c r="D565" s="896"/>
      <c r="E565" s="896"/>
      <c r="F565" s="896"/>
      <c r="G565" s="896"/>
      <c r="H565" s="896"/>
      <c r="I565" s="896"/>
      <c r="J565" s="896"/>
      <c r="K565" s="896"/>
      <c r="L565" s="896"/>
      <c r="M565" s="896"/>
      <c r="N565" s="896"/>
      <c r="O565" s="896"/>
      <c r="P565" s="896"/>
      <c r="Q565" s="896"/>
      <c r="R565" s="896"/>
      <c r="S565" s="896"/>
      <c r="T565" s="896"/>
      <c r="U565" s="896"/>
      <c r="V565" s="896"/>
      <c r="W565" s="896"/>
      <c r="X565" s="896"/>
      <c r="Y565" s="896"/>
      <c r="Z565" s="896"/>
    </row>
    <row r="566" ht="15.75" customHeight="1">
      <c r="A566" s="896"/>
      <c r="B566" s="896"/>
      <c r="C566" s="896"/>
      <c r="D566" s="896"/>
      <c r="E566" s="896"/>
      <c r="F566" s="896"/>
      <c r="G566" s="896"/>
      <c r="H566" s="896"/>
      <c r="I566" s="896"/>
      <c r="J566" s="896"/>
      <c r="K566" s="896"/>
      <c r="L566" s="896"/>
      <c r="M566" s="896"/>
      <c r="N566" s="896"/>
      <c r="O566" s="896"/>
      <c r="P566" s="896"/>
      <c r="Q566" s="896"/>
      <c r="R566" s="896"/>
      <c r="S566" s="896"/>
      <c r="T566" s="896"/>
      <c r="U566" s="896"/>
      <c r="V566" s="896"/>
      <c r="W566" s="896"/>
      <c r="X566" s="896"/>
      <c r="Y566" s="896"/>
      <c r="Z566" s="896"/>
    </row>
    <row r="567" ht="15.75" customHeight="1">
      <c r="A567" s="896"/>
      <c r="B567" s="896"/>
      <c r="C567" s="896"/>
      <c r="D567" s="896"/>
      <c r="E567" s="896"/>
      <c r="F567" s="896"/>
      <c r="G567" s="896"/>
      <c r="H567" s="896"/>
      <c r="I567" s="896"/>
      <c r="J567" s="896"/>
      <c r="K567" s="896"/>
      <c r="L567" s="896"/>
      <c r="M567" s="896"/>
      <c r="N567" s="896"/>
      <c r="O567" s="896"/>
      <c r="P567" s="896"/>
      <c r="Q567" s="896"/>
      <c r="R567" s="896"/>
      <c r="S567" s="896"/>
      <c r="T567" s="896"/>
      <c r="U567" s="896"/>
      <c r="V567" s="896"/>
      <c r="W567" s="896"/>
      <c r="X567" s="896"/>
      <c r="Y567" s="896"/>
      <c r="Z567" s="896"/>
    </row>
    <row r="568" ht="15.75" customHeight="1">
      <c r="A568" s="896"/>
      <c r="B568" s="896"/>
      <c r="C568" s="896"/>
      <c r="D568" s="896"/>
      <c r="E568" s="896"/>
      <c r="F568" s="896"/>
      <c r="G568" s="896"/>
      <c r="H568" s="896"/>
      <c r="I568" s="896"/>
      <c r="J568" s="896"/>
      <c r="K568" s="896"/>
      <c r="L568" s="896"/>
      <c r="M568" s="896"/>
      <c r="N568" s="896"/>
      <c r="O568" s="896"/>
      <c r="P568" s="896"/>
      <c r="Q568" s="896"/>
      <c r="R568" s="896"/>
      <c r="S568" s="896"/>
      <c r="T568" s="896"/>
      <c r="U568" s="896"/>
      <c r="V568" s="896"/>
      <c r="W568" s="896"/>
      <c r="X568" s="896"/>
      <c r="Y568" s="896"/>
      <c r="Z568" s="896"/>
    </row>
    <row r="569" ht="15.75" customHeight="1">
      <c r="A569" s="896"/>
      <c r="B569" s="896"/>
      <c r="C569" s="896"/>
      <c r="D569" s="896"/>
      <c r="E569" s="896"/>
      <c r="F569" s="896"/>
      <c r="G569" s="896"/>
      <c r="H569" s="896"/>
      <c r="I569" s="896"/>
      <c r="J569" s="896"/>
      <c r="K569" s="896"/>
      <c r="L569" s="896"/>
      <c r="M569" s="896"/>
      <c r="N569" s="896"/>
      <c r="O569" s="896"/>
      <c r="P569" s="896"/>
      <c r="Q569" s="896"/>
      <c r="R569" s="896"/>
      <c r="S569" s="896"/>
      <c r="T569" s="896"/>
      <c r="U569" s="896"/>
      <c r="V569" s="896"/>
      <c r="W569" s="896"/>
      <c r="X569" s="896"/>
      <c r="Y569" s="896"/>
      <c r="Z569" s="896"/>
    </row>
    <row r="570" ht="15.75" customHeight="1">
      <c r="A570" s="896"/>
      <c r="B570" s="896"/>
      <c r="C570" s="896"/>
      <c r="D570" s="896"/>
      <c r="E570" s="896"/>
      <c r="F570" s="896"/>
      <c r="G570" s="896"/>
      <c r="H570" s="896"/>
      <c r="I570" s="896"/>
      <c r="J570" s="896"/>
      <c r="K570" s="896"/>
      <c r="L570" s="896"/>
      <c r="M570" s="896"/>
      <c r="N570" s="896"/>
      <c r="O570" s="896"/>
      <c r="P570" s="896"/>
      <c r="Q570" s="896"/>
      <c r="R570" s="896"/>
      <c r="S570" s="896"/>
      <c r="T570" s="896"/>
      <c r="U570" s="896"/>
      <c r="V570" s="896"/>
      <c r="W570" s="896"/>
      <c r="X570" s="896"/>
      <c r="Y570" s="896"/>
      <c r="Z570" s="896"/>
    </row>
    <row r="571" ht="15.75" customHeight="1">
      <c r="A571" s="896"/>
      <c r="B571" s="896"/>
      <c r="C571" s="896"/>
      <c r="D571" s="896"/>
      <c r="E571" s="896"/>
      <c r="F571" s="896"/>
      <c r="G571" s="896"/>
      <c r="H571" s="896"/>
      <c r="I571" s="896"/>
      <c r="J571" s="896"/>
      <c r="K571" s="896"/>
      <c r="L571" s="896"/>
      <c r="M571" s="896"/>
      <c r="N571" s="896"/>
      <c r="O571" s="896"/>
      <c r="P571" s="896"/>
      <c r="Q571" s="896"/>
      <c r="R571" s="896"/>
      <c r="S571" s="896"/>
      <c r="T571" s="896"/>
      <c r="U571" s="896"/>
      <c r="V571" s="896"/>
      <c r="W571" s="896"/>
      <c r="X571" s="896"/>
      <c r="Y571" s="896"/>
      <c r="Z571" s="896"/>
    </row>
    <row r="572" ht="15.75" customHeight="1">
      <c r="A572" s="896"/>
      <c r="B572" s="896"/>
      <c r="C572" s="896"/>
      <c r="D572" s="896"/>
      <c r="E572" s="896"/>
      <c r="F572" s="896"/>
      <c r="G572" s="896"/>
      <c r="H572" s="896"/>
      <c r="I572" s="896"/>
      <c r="J572" s="896"/>
      <c r="K572" s="896"/>
      <c r="L572" s="896"/>
      <c r="M572" s="896"/>
      <c r="N572" s="896"/>
      <c r="O572" s="896"/>
      <c r="P572" s="896"/>
      <c r="Q572" s="896"/>
      <c r="R572" s="896"/>
      <c r="S572" s="896"/>
      <c r="T572" s="896"/>
      <c r="U572" s="896"/>
      <c r="V572" s="896"/>
      <c r="W572" s="896"/>
      <c r="X572" s="896"/>
      <c r="Y572" s="896"/>
      <c r="Z572" s="896"/>
    </row>
    <row r="573" ht="15.75" customHeight="1">
      <c r="A573" s="896"/>
      <c r="B573" s="896"/>
      <c r="C573" s="896"/>
      <c r="D573" s="896"/>
      <c r="E573" s="896"/>
      <c r="F573" s="896"/>
      <c r="G573" s="896"/>
      <c r="H573" s="896"/>
      <c r="I573" s="896"/>
      <c r="J573" s="896"/>
      <c r="K573" s="896"/>
      <c r="L573" s="896"/>
      <c r="M573" s="896"/>
      <c r="N573" s="896"/>
      <c r="O573" s="896"/>
      <c r="P573" s="896"/>
      <c r="Q573" s="896"/>
      <c r="R573" s="896"/>
      <c r="S573" s="896"/>
      <c r="T573" s="896"/>
      <c r="U573" s="896"/>
      <c r="V573" s="896"/>
      <c r="W573" s="896"/>
      <c r="X573" s="896"/>
      <c r="Y573" s="896"/>
      <c r="Z573" s="896"/>
    </row>
    <row r="574" ht="15.75" customHeight="1">
      <c r="A574" s="896"/>
      <c r="B574" s="896"/>
      <c r="C574" s="896"/>
      <c r="D574" s="896"/>
      <c r="E574" s="896"/>
      <c r="F574" s="896"/>
      <c r="G574" s="896"/>
      <c r="H574" s="896"/>
      <c r="I574" s="896"/>
      <c r="J574" s="896"/>
      <c r="K574" s="896"/>
      <c r="L574" s="896"/>
      <c r="M574" s="896"/>
      <c r="N574" s="896"/>
      <c r="O574" s="896"/>
      <c r="P574" s="896"/>
      <c r="Q574" s="896"/>
      <c r="R574" s="896"/>
      <c r="S574" s="896"/>
      <c r="T574" s="896"/>
      <c r="U574" s="896"/>
      <c r="V574" s="896"/>
      <c r="W574" s="896"/>
      <c r="X574" s="896"/>
      <c r="Y574" s="896"/>
      <c r="Z574" s="896"/>
    </row>
    <row r="575" ht="15.75" customHeight="1">
      <c r="A575" s="896"/>
      <c r="B575" s="896"/>
      <c r="C575" s="896"/>
      <c r="D575" s="896"/>
      <c r="E575" s="896"/>
      <c r="F575" s="896"/>
      <c r="G575" s="896"/>
      <c r="H575" s="896"/>
      <c r="I575" s="896"/>
      <c r="J575" s="896"/>
      <c r="K575" s="896"/>
      <c r="L575" s="896"/>
      <c r="M575" s="896"/>
      <c r="N575" s="896"/>
      <c r="O575" s="896"/>
      <c r="P575" s="896"/>
      <c r="Q575" s="896"/>
      <c r="R575" s="896"/>
      <c r="S575" s="896"/>
      <c r="T575" s="896"/>
      <c r="U575" s="896"/>
      <c r="V575" s="896"/>
      <c r="W575" s="896"/>
      <c r="X575" s="896"/>
      <c r="Y575" s="896"/>
      <c r="Z575" s="896"/>
    </row>
    <row r="576" ht="15.75" customHeight="1">
      <c r="A576" s="896"/>
      <c r="B576" s="896"/>
      <c r="C576" s="896"/>
      <c r="D576" s="896"/>
      <c r="E576" s="896"/>
      <c r="F576" s="896"/>
      <c r="G576" s="896"/>
      <c r="H576" s="896"/>
      <c r="I576" s="896"/>
      <c r="J576" s="896"/>
      <c r="K576" s="896"/>
      <c r="L576" s="896"/>
      <c r="M576" s="896"/>
      <c r="N576" s="896"/>
      <c r="O576" s="896"/>
      <c r="P576" s="896"/>
      <c r="Q576" s="896"/>
      <c r="R576" s="896"/>
      <c r="S576" s="896"/>
      <c r="T576" s="896"/>
      <c r="U576" s="896"/>
      <c r="V576" s="896"/>
      <c r="W576" s="896"/>
      <c r="X576" s="896"/>
      <c r="Y576" s="896"/>
      <c r="Z576" s="896"/>
    </row>
    <row r="577" ht="15.75" customHeight="1">
      <c r="A577" s="896"/>
      <c r="B577" s="896"/>
      <c r="C577" s="896"/>
      <c r="D577" s="896"/>
      <c r="E577" s="896"/>
      <c r="F577" s="896"/>
      <c r="G577" s="896"/>
      <c r="H577" s="896"/>
      <c r="I577" s="896"/>
      <c r="J577" s="896"/>
      <c r="K577" s="896"/>
      <c r="L577" s="896"/>
      <c r="M577" s="896"/>
      <c r="N577" s="896"/>
      <c r="O577" s="896"/>
      <c r="P577" s="896"/>
      <c r="Q577" s="896"/>
      <c r="R577" s="896"/>
      <c r="S577" s="896"/>
      <c r="T577" s="896"/>
      <c r="U577" s="896"/>
      <c r="V577" s="896"/>
      <c r="W577" s="896"/>
      <c r="X577" s="896"/>
      <c r="Y577" s="896"/>
      <c r="Z577" s="896"/>
    </row>
    <row r="578" ht="15.75" customHeight="1">
      <c r="A578" s="896"/>
      <c r="B578" s="896"/>
      <c r="C578" s="896"/>
      <c r="D578" s="896"/>
      <c r="E578" s="896"/>
      <c r="F578" s="896"/>
      <c r="G578" s="896"/>
      <c r="H578" s="896"/>
      <c r="I578" s="896"/>
      <c r="J578" s="896"/>
      <c r="K578" s="896"/>
      <c r="L578" s="896"/>
      <c r="M578" s="896"/>
      <c r="N578" s="896"/>
      <c r="O578" s="896"/>
      <c r="P578" s="896"/>
      <c r="Q578" s="896"/>
      <c r="R578" s="896"/>
      <c r="S578" s="896"/>
      <c r="T578" s="896"/>
      <c r="U578" s="896"/>
      <c r="V578" s="896"/>
      <c r="W578" s="896"/>
      <c r="X578" s="896"/>
      <c r="Y578" s="896"/>
      <c r="Z578" s="896"/>
    </row>
    <row r="579" ht="15.75" customHeight="1">
      <c r="A579" s="896"/>
      <c r="B579" s="896"/>
      <c r="C579" s="896"/>
      <c r="D579" s="896"/>
      <c r="E579" s="896"/>
      <c r="F579" s="896"/>
      <c r="G579" s="896"/>
      <c r="H579" s="896"/>
      <c r="I579" s="896"/>
      <c r="J579" s="896"/>
      <c r="K579" s="896"/>
      <c r="L579" s="896"/>
      <c r="M579" s="896"/>
      <c r="N579" s="896"/>
      <c r="O579" s="896"/>
      <c r="P579" s="896"/>
      <c r="Q579" s="896"/>
      <c r="R579" s="896"/>
      <c r="S579" s="896"/>
      <c r="T579" s="896"/>
      <c r="U579" s="896"/>
      <c r="V579" s="896"/>
      <c r="W579" s="896"/>
      <c r="X579" s="896"/>
      <c r="Y579" s="896"/>
      <c r="Z579" s="896"/>
    </row>
    <row r="580" ht="15.75" customHeight="1">
      <c r="A580" s="896"/>
      <c r="B580" s="896"/>
      <c r="C580" s="896"/>
      <c r="D580" s="896"/>
      <c r="E580" s="896"/>
      <c r="F580" s="896"/>
      <c r="G580" s="896"/>
      <c r="H580" s="896"/>
      <c r="I580" s="896"/>
      <c r="J580" s="896"/>
      <c r="K580" s="896"/>
      <c r="L580" s="896"/>
      <c r="M580" s="896"/>
      <c r="N580" s="896"/>
      <c r="O580" s="896"/>
      <c r="P580" s="896"/>
      <c r="Q580" s="896"/>
      <c r="R580" s="896"/>
      <c r="S580" s="896"/>
      <c r="T580" s="896"/>
      <c r="U580" s="896"/>
      <c r="V580" s="896"/>
      <c r="W580" s="896"/>
      <c r="X580" s="896"/>
      <c r="Y580" s="896"/>
      <c r="Z580" s="896"/>
    </row>
    <row r="581" ht="15.75" customHeight="1">
      <c r="A581" s="896"/>
      <c r="B581" s="896"/>
      <c r="C581" s="896"/>
      <c r="D581" s="896"/>
      <c r="E581" s="896"/>
      <c r="F581" s="896"/>
      <c r="G581" s="896"/>
      <c r="H581" s="896"/>
      <c r="I581" s="896"/>
      <c r="J581" s="896"/>
      <c r="K581" s="896"/>
      <c r="L581" s="896"/>
      <c r="M581" s="896"/>
      <c r="N581" s="896"/>
      <c r="O581" s="896"/>
      <c r="P581" s="896"/>
      <c r="Q581" s="896"/>
      <c r="R581" s="896"/>
      <c r="S581" s="896"/>
      <c r="T581" s="896"/>
      <c r="U581" s="896"/>
      <c r="V581" s="896"/>
      <c r="W581" s="896"/>
      <c r="X581" s="896"/>
      <c r="Y581" s="896"/>
      <c r="Z581" s="896"/>
    </row>
    <row r="582" ht="15.75" customHeight="1">
      <c r="A582" s="896"/>
      <c r="B582" s="896"/>
      <c r="C582" s="896"/>
      <c r="D582" s="896"/>
      <c r="E582" s="896"/>
      <c r="F582" s="896"/>
      <c r="G582" s="896"/>
      <c r="H582" s="896"/>
      <c r="I582" s="896"/>
      <c r="J582" s="896"/>
      <c r="K582" s="896"/>
      <c r="L582" s="896"/>
      <c r="M582" s="896"/>
      <c r="N582" s="896"/>
      <c r="O582" s="896"/>
      <c r="P582" s="896"/>
      <c r="Q582" s="896"/>
      <c r="R582" s="896"/>
      <c r="S582" s="896"/>
      <c r="T582" s="896"/>
      <c r="U582" s="896"/>
      <c r="V582" s="896"/>
      <c r="W582" s="896"/>
      <c r="X582" s="896"/>
      <c r="Y582" s="896"/>
      <c r="Z582" s="896"/>
    </row>
    <row r="583" ht="15.75" customHeight="1">
      <c r="A583" s="896"/>
      <c r="B583" s="896"/>
      <c r="C583" s="896"/>
      <c r="D583" s="896"/>
      <c r="E583" s="896"/>
      <c r="F583" s="896"/>
      <c r="G583" s="896"/>
      <c r="H583" s="896"/>
      <c r="I583" s="896"/>
      <c r="J583" s="896"/>
      <c r="K583" s="896"/>
      <c r="L583" s="896"/>
      <c r="M583" s="896"/>
      <c r="N583" s="896"/>
      <c r="O583" s="896"/>
      <c r="P583" s="896"/>
      <c r="Q583" s="896"/>
      <c r="R583" s="896"/>
      <c r="S583" s="896"/>
      <c r="T583" s="896"/>
      <c r="U583" s="896"/>
      <c r="V583" s="896"/>
      <c r="W583" s="896"/>
      <c r="X583" s="896"/>
      <c r="Y583" s="896"/>
      <c r="Z583" s="896"/>
    </row>
    <row r="584" ht="15.75" customHeight="1">
      <c r="A584" s="896"/>
      <c r="B584" s="896"/>
      <c r="C584" s="896"/>
      <c r="D584" s="896"/>
      <c r="E584" s="896"/>
      <c r="F584" s="896"/>
      <c r="G584" s="896"/>
      <c r="H584" s="896"/>
      <c r="I584" s="896"/>
      <c r="J584" s="896"/>
      <c r="K584" s="896"/>
      <c r="L584" s="896"/>
      <c r="M584" s="896"/>
      <c r="N584" s="896"/>
      <c r="O584" s="896"/>
      <c r="P584" s="896"/>
      <c r="Q584" s="896"/>
      <c r="R584" s="896"/>
      <c r="S584" s="896"/>
      <c r="T584" s="896"/>
      <c r="U584" s="896"/>
      <c r="V584" s="896"/>
      <c r="W584" s="896"/>
      <c r="X584" s="896"/>
      <c r="Y584" s="896"/>
      <c r="Z584" s="896"/>
    </row>
    <row r="585" ht="15.75" customHeight="1">
      <c r="A585" s="896"/>
      <c r="B585" s="896"/>
      <c r="C585" s="896"/>
      <c r="D585" s="896"/>
      <c r="E585" s="896"/>
      <c r="F585" s="896"/>
      <c r="G585" s="896"/>
      <c r="H585" s="896"/>
      <c r="I585" s="896"/>
      <c r="J585" s="896"/>
      <c r="K585" s="896"/>
      <c r="L585" s="896"/>
      <c r="M585" s="896"/>
      <c r="N585" s="896"/>
      <c r="O585" s="896"/>
      <c r="P585" s="896"/>
      <c r="Q585" s="896"/>
      <c r="R585" s="896"/>
      <c r="S585" s="896"/>
      <c r="T585" s="896"/>
      <c r="U585" s="896"/>
      <c r="V585" s="896"/>
      <c r="W585" s="896"/>
      <c r="X585" s="896"/>
      <c r="Y585" s="896"/>
      <c r="Z585" s="896"/>
    </row>
    <row r="586" ht="15.75" customHeight="1">
      <c r="A586" s="896"/>
      <c r="B586" s="896"/>
      <c r="C586" s="896"/>
      <c r="D586" s="896"/>
      <c r="E586" s="896"/>
      <c r="F586" s="896"/>
      <c r="G586" s="896"/>
      <c r="H586" s="896"/>
      <c r="I586" s="896"/>
      <c r="J586" s="896"/>
      <c r="K586" s="896"/>
      <c r="L586" s="896"/>
      <c r="M586" s="896"/>
      <c r="N586" s="896"/>
      <c r="O586" s="896"/>
      <c r="P586" s="896"/>
      <c r="Q586" s="896"/>
      <c r="R586" s="896"/>
      <c r="S586" s="896"/>
      <c r="T586" s="896"/>
      <c r="U586" s="896"/>
      <c r="V586" s="896"/>
      <c r="W586" s="896"/>
      <c r="X586" s="896"/>
      <c r="Y586" s="896"/>
      <c r="Z586" s="896"/>
    </row>
    <row r="587" ht="15.75" customHeight="1">
      <c r="A587" s="896"/>
      <c r="B587" s="896"/>
      <c r="C587" s="896"/>
      <c r="D587" s="896"/>
      <c r="E587" s="896"/>
      <c r="F587" s="896"/>
      <c r="G587" s="896"/>
      <c r="H587" s="896"/>
      <c r="I587" s="896"/>
      <c r="J587" s="896"/>
      <c r="K587" s="896"/>
      <c r="L587" s="896"/>
      <c r="M587" s="896"/>
      <c r="N587" s="896"/>
      <c r="O587" s="896"/>
      <c r="P587" s="896"/>
      <c r="Q587" s="896"/>
      <c r="R587" s="896"/>
      <c r="S587" s="896"/>
      <c r="T587" s="896"/>
      <c r="U587" s="896"/>
      <c r="V587" s="896"/>
      <c r="W587" s="896"/>
      <c r="X587" s="896"/>
      <c r="Y587" s="896"/>
      <c r="Z587" s="896"/>
    </row>
    <row r="588" ht="15.75" customHeight="1">
      <c r="A588" s="896"/>
      <c r="B588" s="896"/>
      <c r="C588" s="896"/>
      <c r="D588" s="896"/>
      <c r="E588" s="896"/>
      <c r="F588" s="896"/>
      <c r="G588" s="896"/>
      <c r="H588" s="896"/>
      <c r="I588" s="896"/>
      <c r="J588" s="896"/>
      <c r="K588" s="896"/>
      <c r="L588" s="896"/>
      <c r="M588" s="896"/>
      <c r="N588" s="896"/>
      <c r="O588" s="896"/>
      <c r="P588" s="896"/>
      <c r="Q588" s="896"/>
      <c r="R588" s="896"/>
      <c r="S588" s="896"/>
      <c r="T588" s="896"/>
      <c r="U588" s="896"/>
      <c r="V588" s="896"/>
      <c r="W588" s="896"/>
      <c r="X588" s="896"/>
      <c r="Y588" s="896"/>
      <c r="Z588" s="896"/>
    </row>
    <row r="589" ht="15.75" customHeight="1">
      <c r="A589" s="896"/>
      <c r="B589" s="896"/>
      <c r="C589" s="896"/>
      <c r="D589" s="896"/>
      <c r="E589" s="896"/>
      <c r="F589" s="896"/>
      <c r="G589" s="896"/>
      <c r="H589" s="896"/>
      <c r="I589" s="896"/>
      <c r="J589" s="896"/>
      <c r="K589" s="896"/>
      <c r="L589" s="896"/>
      <c r="M589" s="896"/>
      <c r="N589" s="896"/>
      <c r="O589" s="896"/>
      <c r="P589" s="896"/>
      <c r="Q589" s="896"/>
      <c r="R589" s="896"/>
      <c r="S589" s="896"/>
      <c r="T589" s="896"/>
      <c r="U589" s="896"/>
      <c r="V589" s="896"/>
      <c r="W589" s="896"/>
      <c r="X589" s="896"/>
      <c r="Y589" s="896"/>
      <c r="Z589" s="896"/>
    </row>
    <row r="590" ht="15.75" customHeight="1">
      <c r="A590" s="896"/>
      <c r="B590" s="896"/>
      <c r="C590" s="896"/>
      <c r="D590" s="896"/>
      <c r="E590" s="896"/>
      <c r="F590" s="896"/>
      <c r="G590" s="896"/>
      <c r="H590" s="896"/>
      <c r="I590" s="896"/>
      <c r="J590" s="896"/>
      <c r="K590" s="896"/>
      <c r="L590" s="896"/>
      <c r="M590" s="896"/>
      <c r="N590" s="896"/>
      <c r="O590" s="896"/>
      <c r="P590" s="896"/>
      <c r="Q590" s="896"/>
      <c r="R590" s="896"/>
      <c r="S590" s="896"/>
      <c r="T590" s="896"/>
      <c r="U590" s="896"/>
      <c r="V590" s="896"/>
      <c r="W590" s="896"/>
      <c r="X590" s="896"/>
      <c r="Y590" s="896"/>
      <c r="Z590" s="896"/>
    </row>
    <row r="591" ht="15.75" customHeight="1">
      <c r="A591" s="896"/>
      <c r="B591" s="896"/>
      <c r="C591" s="896"/>
      <c r="D591" s="896"/>
      <c r="E591" s="896"/>
      <c r="F591" s="896"/>
      <c r="G591" s="896"/>
      <c r="H591" s="896"/>
      <c r="I591" s="896"/>
      <c r="J591" s="896"/>
      <c r="K591" s="896"/>
      <c r="L591" s="896"/>
      <c r="M591" s="896"/>
      <c r="N591" s="896"/>
      <c r="O591" s="896"/>
      <c r="P591" s="896"/>
      <c r="Q591" s="896"/>
      <c r="R591" s="896"/>
      <c r="S591" s="896"/>
      <c r="T591" s="896"/>
      <c r="U591" s="896"/>
      <c r="V591" s="896"/>
      <c r="W591" s="896"/>
      <c r="X591" s="896"/>
      <c r="Y591" s="896"/>
      <c r="Z591" s="896"/>
    </row>
    <row r="592" ht="15.75" customHeight="1">
      <c r="A592" s="896"/>
      <c r="B592" s="896"/>
      <c r="C592" s="896"/>
      <c r="D592" s="896"/>
      <c r="E592" s="896"/>
      <c r="F592" s="896"/>
      <c r="G592" s="896"/>
      <c r="H592" s="896"/>
      <c r="I592" s="896"/>
      <c r="J592" s="896"/>
      <c r="K592" s="896"/>
      <c r="L592" s="896"/>
      <c r="M592" s="896"/>
      <c r="N592" s="896"/>
      <c r="O592" s="896"/>
      <c r="P592" s="896"/>
      <c r="Q592" s="896"/>
      <c r="R592" s="896"/>
      <c r="S592" s="896"/>
      <c r="T592" s="896"/>
      <c r="U592" s="896"/>
      <c r="V592" s="896"/>
      <c r="W592" s="896"/>
      <c r="X592" s="896"/>
      <c r="Y592" s="896"/>
      <c r="Z592" s="896"/>
    </row>
    <row r="593" ht="15.75" customHeight="1">
      <c r="A593" s="896"/>
      <c r="B593" s="896"/>
      <c r="C593" s="896"/>
      <c r="D593" s="896"/>
      <c r="E593" s="896"/>
      <c r="F593" s="896"/>
      <c r="G593" s="896"/>
      <c r="H593" s="896"/>
      <c r="I593" s="896"/>
      <c r="J593" s="896"/>
      <c r="K593" s="896"/>
      <c r="L593" s="896"/>
      <c r="M593" s="896"/>
      <c r="N593" s="896"/>
      <c r="O593" s="896"/>
      <c r="P593" s="896"/>
      <c r="Q593" s="896"/>
      <c r="R593" s="896"/>
      <c r="S593" s="896"/>
      <c r="T593" s="896"/>
      <c r="U593" s="896"/>
      <c r="V593" s="896"/>
      <c r="W593" s="896"/>
      <c r="X593" s="896"/>
      <c r="Y593" s="896"/>
      <c r="Z593" s="896"/>
    </row>
    <row r="594" ht="15.75" customHeight="1">
      <c r="A594" s="896"/>
      <c r="B594" s="896"/>
      <c r="C594" s="896"/>
      <c r="D594" s="896"/>
      <c r="E594" s="896"/>
      <c r="F594" s="896"/>
      <c r="G594" s="896"/>
      <c r="H594" s="896"/>
      <c r="I594" s="896"/>
      <c r="J594" s="896"/>
      <c r="K594" s="896"/>
      <c r="L594" s="896"/>
      <c r="M594" s="896"/>
      <c r="N594" s="896"/>
      <c r="O594" s="896"/>
      <c r="P594" s="896"/>
      <c r="Q594" s="896"/>
      <c r="R594" s="896"/>
      <c r="S594" s="896"/>
      <c r="T594" s="896"/>
      <c r="U594" s="896"/>
      <c r="V594" s="896"/>
      <c r="W594" s="896"/>
      <c r="X594" s="896"/>
      <c r="Y594" s="896"/>
      <c r="Z594" s="896"/>
    </row>
    <row r="595" ht="15.75" customHeight="1">
      <c r="A595" s="896"/>
      <c r="B595" s="896"/>
      <c r="C595" s="896"/>
      <c r="D595" s="896"/>
      <c r="E595" s="896"/>
      <c r="F595" s="896"/>
      <c r="G595" s="896"/>
      <c r="H595" s="896"/>
      <c r="I595" s="896"/>
      <c r="J595" s="896"/>
      <c r="K595" s="896"/>
      <c r="L595" s="896"/>
      <c r="M595" s="896"/>
      <c r="N595" s="896"/>
      <c r="O595" s="896"/>
      <c r="P595" s="896"/>
      <c r="Q595" s="896"/>
      <c r="R595" s="896"/>
      <c r="S595" s="896"/>
      <c r="T595" s="896"/>
      <c r="U595" s="896"/>
      <c r="V595" s="896"/>
      <c r="W595" s="896"/>
      <c r="X595" s="896"/>
      <c r="Y595" s="896"/>
      <c r="Z595" s="896"/>
    </row>
    <row r="596" ht="15.75" customHeight="1">
      <c r="A596" s="896"/>
      <c r="B596" s="896"/>
      <c r="C596" s="896"/>
      <c r="D596" s="896"/>
      <c r="E596" s="896"/>
      <c r="F596" s="896"/>
      <c r="G596" s="896"/>
      <c r="H596" s="896"/>
      <c r="I596" s="896"/>
      <c r="J596" s="896"/>
      <c r="K596" s="896"/>
      <c r="L596" s="896"/>
      <c r="M596" s="896"/>
      <c r="N596" s="896"/>
      <c r="O596" s="896"/>
      <c r="P596" s="896"/>
      <c r="Q596" s="896"/>
      <c r="R596" s="896"/>
      <c r="S596" s="896"/>
      <c r="T596" s="896"/>
      <c r="U596" s="896"/>
      <c r="V596" s="896"/>
      <c r="W596" s="896"/>
      <c r="X596" s="896"/>
      <c r="Y596" s="896"/>
      <c r="Z596" s="896"/>
    </row>
    <row r="597" ht="15.75" customHeight="1">
      <c r="A597" s="896"/>
      <c r="B597" s="896"/>
      <c r="C597" s="896"/>
      <c r="D597" s="896"/>
      <c r="E597" s="896"/>
      <c r="F597" s="896"/>
      <c r="G597" s="896"/>
      <c r="H597" s="896"/>
      <c r="I597" s="896"/>
      <c r="J597" s="896"/>
      <c r="K597" s="896"/>
      <c r="L597" s="896"/>
      <c r="M597" s="896"/>
      <c r="N597" s="896"/>
      <c r="O597" s="896"/>
      <c r="P597" s="896"/>
      <c r="Q597" s="896"/>
      <c r="R597" s="896"/>
      <c r="S597" s="896"/>
      <c r="T597" s="896"/>
      <c r="U597" s="896"/>
      <c r="V597" s="896"/>
      <c r="W597" s="896"/>
      <c r="X597" s="896"/>
      <c r="Y597" s="896"/>
      <c r="Z597" s="896"/>
    </row>
    <row r="598" ht="15.75" customHeight="1">
      <c r="A598" s="896"/>
      <c r="B598" s="896"/>
      <c r="C598" s="896"/>
      <c r="D598" s="896"/>
      <c r="E598" s="896"/>
      <c r="F598" s="896"/>
      <c r="G598" s="896"/>
      <c r="H598" s="896"/>
      <c r="I598" s="896"/>
      <c r="J598" s="896"/>
      <c r="K598" s="896"/>
      <c r="L598" s="896"/>
      <c r="M598" s="896"/>
      <c r="N598" s="896"/>
      <c r="O598" s="896"/>
      <c r="P598" s="896"/>
      <c r="Q598" s="896"/>
      <c r="R598" s="896"/>
      <c r="S598" s="896"/>
      <c r="T598" s="896"/>
      <c r="U598" s="896"/>
      <c r="V598" s="896"/>
      <c r="W598" s="896"/>
      <c r="X598" s="896"/>
      <c r="Y598" s="896"/>
      <c r="Z598" s="896"/>
    </row>
    <row r="599" ht="15.75" customHeight="1">
      <c r="A599" s="896"/>
      <c r="B599" s="896"/>
      <c r="C599" s="896"/>
      <c r="D599" s="896"/>
      <c r="E599" s="896"/>
      <c r="F599" s="896"/>
      <c r="G599" s="896"/>
      <c r="H599" s="896"/>
      <c r="I599" s="896"/>
      <c r="J599" s="896"/>
      <c r="K599" s="896"/>
      <c r="L599" s="896"/>
      <c r="M599" s="896"/>
      <c r="N599" s="896"/>
      <c r="O599" s="896"/>
      <c r="P599" s="896"/>
      <c r="Q599" s="896"/>
      <c r="R599" s="896"/>
      <c r="S599" s="896"/>
      <c r="T599" s="896"/>
      <c r="U599" s="896"/>
      <c r="V599" s="896"/>
      <c r="W599" s="896"/>
      <c r="X599" s="896"/>
      <c r="Y599" s="896"/>
      <c r="Z599" s="896"/>
    </row>
    <row r="600" ht="15.75" customHeight="1">
      <c r="A600" s="896"/>
      <c r="B600" s="896"/>
      <c r="C600" s="896"/>
      <c r="D600" s="896"/>
      <c r="E600" s="896"/>
      <c r="F600" s="896"/>
      <c r="G600" s="896"/>
      <c r="H600" s="896"/>
      <c r="I600" s="896"/>
      <c r="J600" s="896"/>
      <c r="K600" s="896"/>
      <c r="L600" s="896"/>
      <c r="M600" s="896"/>
      <c r="N600" s="896"/>
      <c r="O600" s="896"/>
      <c r="P600" s="896"/>
      <c r="Q600" s="896"/>
      <c r="R600" s="896"/>
      <c r="S600" s="896"/>
      <c r="T600" s="896"/>
      <c r="U600" s="896"/>
      <c r="V600" s="896"/>
      <c r="W600" s="896"/>
      <c r="X600" s="896"/>
      <c r="Y600" s="896"/>
      <c r="Z600" s="896"/>
    </row>
    <row r="601" ht="15.75" customHeight="1">
      <c r="A601" s="896"/>
      <c r="B601" s="896"/>
      <c r="C601" s="896"/>
      <c r="D601" s="896"/>
      <c r="E601" s="896"/>
      <c r="F601" s="896"/>
      <c r="G601" s="896"/>
      <c r="H601" s="896"/>
      <c r="I601" s="896"/>
      <c r="J601" s="896"/>
      <c r="K601" s="896"/>
      <c r="L601" s="896"/>
      <c r="M601" s="896"/>
      <c r="N601" s="896"/>
      <c r="O601" s="896"/>
      <c r="P601" s="896"/>
      <c r="Q601" s="896"/>
      <c r="R601" s="896"/>
      <c r="S601" s="896"/>
      <c r="T601" s="896"/>
      <c r="U601" s="896"/>
      <c r="V601" s="896"/>
      <c r="W601" s="896"/>
      <c r="X601" s="896"/>
      <c r="Y601" s="896"/>
      <c r="Z601" s="896"/>
    </row>
    <row r="602" ht="15.75" customHeight="1">
      <c r="A602" s="896"/>
      <c r="B602" s="896"/>
      <c r="C602" s="896"/>
      <c r="D602" s="896"/>
      <c r="E602" s="896"/>
      <c r="F602" s="896"/>
      <c r="G602" s="896"/>
      <c r="H602" s="896"/>
      <c r="I602" s="896"/>
      <c r="J602" s="896"/>
      <c r="K602" s="896"/>
      <c r="L602" s="896"/>
      <c r="M602" s="896"/>
      <c r="N602" s="896"/>
      <c r="O602" s="896"/>
      <c r="P602" s="896"/>
      <c r="Q602" s="896"/>
      <c r="R602" s="896"/>
      <c r="S602" s="896"/>
      <c r="T602" s="896"/>
      <c r="U602" s="896"/>
      <c r="V602" s="896"/>
      <c r="W602" s="896"/>
      <c r="X602" s="896"/>
      <c r="Y602" s="896"/>
      <c r="Z602" s="896"/>
    </row>
    <row r="603" ht="15.75" customHeight="1">
      <c r="A603" s="896"/>
      <c r="B603" s="896"/>
      <c r="C603" s="896"/>
      <c r="D603" s="896"/>
      <c r="E603" s="896"/>
      <c r="F603" s="896"/>
      <c r="G603" s="896"/>
      <c r="H603" s="896"/>
      <c r="I603" s="896"/>
      <c r="J603" s="896"/>
      <c r="K603" s="896"/>
      <c r="L603" s="896"/>
      <c r="M603" s="896"/>
      <c r="N603" s="896"/>
      <c r="O603" s="896"/>
      <c r="P603" s="896"/>
      <c r="Q603" s="896"/>
      <c r="R603" s="896"/>
      <c r="S603" s="896"/>
      <c r="T603" s="896"/>
      <c r="U603" s="896"/>
      <c r="V603" s="896"/>
      <c r="W603" s="896"/>
      <c r="X603" s="896"/>
      <c r="Y603" s="896"/>
      <c r="Z603" s="896"/>
    </row>
    <row r="604" ht="15.75" customHeight="1">
      <c r="A604" s="896"/>
      <c r="B604" s="896"/>
      <c r="C604" s="896"/>
      <c r="D604" s="896"/>
      <c r="E604" s="896"/>
      <c r="F604" s="896"/>
      <c r="G604" s="896"/>
      <c r="H604" s="896"/>
      <c r="I604" s="896"/>
      <c r="J604" s="896"/>
      <c r="K604" s="896"/>
      <c r="L604" s="896"/>
      <c r="M604" s="896"/>
      <c r="N604" s="896"/>
      <c r="O604" s="896"/>
      <c r="P604" s="896"/>
      <c r="Q604" s="896"/>
      <c r="R604" s="896"/>
      <c r="S604" s="896"/>
      <c r="T604" s="896"/>
      <c r="U604" s="896"/>
      <c r="V604" s="896"/>
      <c r="W604" s="896"/>
      <c r="X604" s="896"/>
      <c r="Y604" s="896"/>
      <c r="Z604" s="896"/>
    </row>
    <row r="605" ht="15.75" customHeight="1">
      <c r="A605" s="896"/>
      <c r="B605" s="896"/>
      <c r="C605" s="896"/>
      <c r="D605" s="896"/>
      <c r="E605" s="896"/>
      <c r="F605" s="896"/>
      <c r="G605" s="896"/>
      <c r="H605" s="896"/>
      <c r="I605" s="896"/>
      <c r="J605" s="896"/>
      <c r="K605" s="896"/>
      <c r="L605" s="896"/>
      <c r="M605" s="896"/>
      <c r="N605" s="896"/>
      <c r="O605" s="896"/>
      <c r="P605" s="896"/>
      <c r="Q605" s="896"/>
      <c r="R605" s="896"/>
      <c r="S605" s="896"/>
      <c r="T605" s="896"/>
      <c r="U605" s="896"/>
      <c r="V605" s="896"/>
      <c r="W605" s="896"/>
      <c r="X605" s="896"/>
      <c r="Y605" s="896"/>
      <c r="Z605" s="896"/>
    </row>
    <row r="606" ht="15.75" customHeight="1">
      <c r="A606" s="896"/>
      <c r="B606" s="896"/>
      <c r="C606" s="896"/>
      <c r="D606" s="896"/>
      <c r="E606" s="896"/>
      <c r="F606" s="896"/>
      <c r="G606" s="896"/>
      <c r="H606" s="896"/>
      <c r="I606" s="896"/>
      <c r="J606" s="896"/>
      <c r="K606" s="896"/>
      <c r="L606" s="896"/>
      <c r="M606" s="896"/>
      <c r="N606" s="896"/>
      <c r="O606" s="896"/>
      <c r="P606" s="896"/>
      <c r="Q606" s="896"/>
      <c r="R606" s="896"/>
      <c r="S606" s="896"/>
      <c r="T606" s="896"/>
      <c r="U606" s="896"/>
      <c r="V606" s="896"/>
      <c r="W606" s="896"/>
      <c r="X606" s="896"/>
      <c r="Y606" s="896"/>
      <c r="Z606" s="896"/>
    </row>
    <row r="607" ht="15.75" customHeight="1">
      <c r="A607" s="896"/>
      <c r="B607" s="896"/>
      <c r="C607" s="896"/>
      <c r="D607" s="896"/>
      <c r="E607" s="896"/>
      <c r="F607" s="896"/>
      <c r="G607" s="896"/>
      <c r="H607" s="896"/>
      <c r="I607" s="896"/>
      <c r="J607" s="896"/>
      <c r="K607" s="896"/>
      <c r="L607" s="896"/>
      <c r="M607" s="896"/>
      <c r="N607" s="896"/>
      <c r="O607" s="896"/>
      <c r="P607" s="896"/>
      <c r="Q607" s="896"/>
      <c r="R607" s="896"/>
      <c r="S607" s="896"/>
      <c r="T607" s="896"/>
      <c r="U607" s="896"/>
      <c r="V607" s="896"/>
      <c r="W607" s="896"/>
      <c r="X607" s="896"/>
      <c r="Y607" s="896"/>
      <c r="Z607" s="896"/>
    </row>
    <row r="608" ht="15.75" customHeight="1">
      <c r="A608" s="896"/>
      <c r="B608" s="896"/>
      <c r="C608" s="896"/>
      <c r="D608" s="896"/>
      <c r="E608" s="896"/>
      <c r="F608" s="896"/>
      <c r="G608" s="896"/>
      <c r="H608" s="896"/>
      <c r="I608" s="896"/>
      <c r="J608" s="896"/>
      <c r="K608" s="896"/>
      <c r="L608" s="896"/>
      <c r="M608" s="896"/>
      <c r="N608" s="896"/>
      <c r="O608" s="896"/>
      <c r="P608" s="896"/>
      <c r="Q608" s="896"/>
      <c r="R608" s="896"/>
      <c r="S608" s="896"/>
      <c r="T608" s="896"/>
      <c r="U608" s="896"/>
      <c r="V608" s="896"/>
      <c r="W608" s="896"/>
      <c r="X608" s="896"/>
      <c r="Y608" s="896"/>
      <c r="Z608" s="896"/>
    </row>
    <row r="609" ht="15.75" customHeight="1">
      <c r="A609" s="896"/>
      <c r="B609" s="896"/>
      <c r="C609" s="896"/>
      <c r="D609" s="896"/>
      <c r="E609" s="896"/>
      <c r="F609" s="896"/>
      <c r="G609" s="896"/>
      <c r="H609" s="896"/>
      <c r="I609" s="896"/>
      <c r="J609" s="896"/>
      <c r="K609" s="896"/>
      <c r="L609" s="896"/>
      <c r="M609" s="896"/>
      <c r="N609" s="896"/>
      <c r="O609" s="896"/>
      <c r="P609" s="896"/>
      <c r="Q609" s="896"/>
      <c r="R609" s="896"/>
      <c r="S609" s="896"/>
      <c r="T609" s="896"/>
      <c r="U609" s="896"/>
      <c r="V609" s="896"/>
      <c r="W609" s="896"/>
      <c r="X609" s="896"/>
      <c r="Y609" s="896"/>
      <c r="Z609" s="896"/>
    </row>
    <row r="610" ht="15.75" customHeight="1">
      <c r="A610" s="896"/>
      <c r="B610" s="896"/>
      <c r="C610" s="896"/>
      <c r="D610" s="896"/>
      <c r="E610" s="896"/>
      <c r="F610" s="896"/>
      <c r="G610" s="896"/>
      <c r="H610" s="896"/>
      <c r="I610" s="896"/>
      <c r="J610" s="896"/>
      <c r="K610" s="896"/>
      <c r="L610" s="896"/>
      <c r="M610" s="896"/>
      <c r="N610" s="896"/>
      <c r="O610" s="896"/>
      <c r="P610" s="896"/>
      <c r="Q610" s="896"/>
      <c r="R610" s="896"/>
      <c r="S610" s="896"/>
      <c r="T610" s="896"/>
      <c r="U610" s="896"/>
      <c r="V610" s="896"/>
      <c r="W610" s="896"/>
      <c r="X610" s="896"/>
      <c r="Y610" s="896"/>
      <c r="Z610" s="896"/>
    </row>
    <row r="611" ht="15.75" customHeight="1">
      <c r="A611" s="896"/>
      <c r="B611" s="896"/>
      <c r="C611" s="896"/>
      <c r="D611" s="896"/>
      <c r="E611" s="896"/>
      <c r="F611" s="896"/>
      <c r="G611" s="896"/>
      <c r="H611" s="896"/>
      <c r="I611" s="896"/>
      <c r="J611" s="896"/>
      <c r="K611" s="896"/>
      <c r="L611" s="896"/>
      <c r="M611" s="896"/>
      <c r="N611" s="896"/>
      <c r="O611" s="896"/>
      <c r="P611" s="896"/>
      <c r="Q611" s="896"/>
      <c r="R611" s="896"/>
      <c r="S611" s="896"/>
      <c r="T611" s="896"/>
      <c r="U611" s="896"/>
      <c r="V611" s="896"/>
      <c r="W611" s="896"/>
      <c r="X611" s="896"/>
      <c r="Y611" s="896"/>
      <c r="Z611" s="896"/>
    </row>
    <row r="612" ht="15.75" customHeight="1">
      <c r="A612" s="896"/>
      <c r="B612" s="896"/>
      <c r="C612" s="896"/>
      <c r="D612" s="896"/>
      <c r="E612" s="896"/>
      <c r="F612" s="896"/>
      <c r="G612" s="896"/>
      <c r="H612" s="896"/>
      <c r="I612" s="896"/>
      <c r="J612" s="896"/>
      <c r="K612" s="896"/>
      <c r="L612" s="896"/>
      <c r="M612" s="896"/>
      <c r="N612" s="896"/>
      <c r="O612" s="896"/>
      <c r="P612" s="896"/>
      <c r="Q612" s="896"/>
      <c r="R612" s="896"/>
      <c r="S612" s="896"/>
      <c r="T612" s="896"/>
      <c r="U612" s="896"/>
      <c r="V612" s="896"/>
      <c r="W612" s="896"/>
      <c r="X612" s="896"/>
      <c r="Y612" s="896"/>
      <c r="Z612" s="896"/>
    </row>
    <row r="613" ht="15.75" customHeight="1">
      <c r="A613" s="896"/>
      <c r="B613" s="896"/>
      <c r="C613" s="896"/>
      <c r="D613" s="896"/>
      <c r="E613" s="896"/>
      <c r="F613" s="896"/>
      <c r="G613" s="896"/>
      <c r="H613" s="896"/>
      <c r="I613" s="896"/>
      <c r="J613" s="896"/>
      <c r="K613" s="896"/>
      <c r="L613" s="896"/>
      <c r="M613" s="896"/>
      <c r="N613" s="896"/>
      <c r="O613" s="896"/>
      <c r="P613" s="896"/>
      <c r="Q613" s="896"/>
      <c r="R613" s="896"/>
      <c r="S613" s="896"/>
      <c r="T613" s="896"/>
      <c r="U613" s="896"/>
      <c r="V613" s="896"/>
      <c r="W613" s="896"/>
      <c r="X613" s="896"/>
      <c r="Y613" s="896"/>
      <c r="Z613" s="896"/>
    </row>
    <row r="614" ht="15.75" customHeight="1">
      <c r="A614" s="896"/>
      <c r="B614" s="896"/>
      <c r="C614" s="896"/>
      <c r="D614" s="896"/>
      <c r="E614" s="896"/>
      <c r="F614" s="896"/>
      <c r="G614" s="896"/>
      <c r="H614" s="896"/>
      <c r="I614" s="896"/>
      <c r="J614" s="896"/>
      <c r="K614" s="896"/>
      <c r="L614" s="896"/>
      <c r="M614" s="896"/>
      <c r="N614" s="896"/>
      <c r="O614" s="896"/>
      <c r="P614" s="896"/>
      <c r="Q614" s="896"/>
      <c r="R614" s="896"/>
      <c r="S614" s="896"/>
      <c r="T614" s="896"/>
      <c r="U614" s="896"/>
      <c r="V614" s="896"/>
      <c r="W614" s="896"/>
      <c r="X614" s="896"/>
      <c r="Y614" s="896"/>
      <c r="Z614" s="896"/>
    </row>
    <row r="615" ht="15.75" customHeight="1">
      <c r="A615" s="896"/>
      <c r="B615" s="896"/>
      <c r="C615" s="896"/>
      <c r="D615" s="896"/>
      <c r="E615" s="896"/>
      <c r="F615" s="896"/>
      <c r="G615" s="896"/>
      <c r="H615" s="896"/>
      <c r="I615" s="896"/>
      <c r="J615" s="896"/>
      <c r="K615" s="896"/>
      <c r="L615" s="896"/>
      <c r="M615" s="896"/>
      <c r="N615" s="896"/>
      <c r="O615" s="896"/>
      <c r="P615" s="896"/>
      <c r="Q615" s="896"/>
      <c r="R615" s="896"/>
      <c r="S615" s="896"/>
      <c r="T615" s="896"/>
      <c r="U615" s="896"/>
      <c r="V615" s="896"/>
      <c r="W615" s="896"/>
      <c r="X615" s="896"/>
      <c r="Y615" s="896"/>
      <c r="Z615" s="896"/>
    </row>
    <row r="616" ht="15.75" customHeight="1">
      <c r="A616" s="896"/>
      <c r="B616" s="896"/>
      <c r="C616" s="896"/>
      <c r="D616" s="896"/>
      <c r="E616" s="896"/>
      <c r="F616" s="896"/>
      <c r="G616" s="896"/>
      <c r="H616" s="896"/>
      <c r="I616" s="896"/>
      <c r="J616" s="896"/>
      <c r="K616" s="896"/>
      <c r="L616" s="896"/>
      <c r="M616" s="896"/>
      <c r="N616" s="896"/>
      <c r="O616" s="896"/>
      <c r="P616" s="896"/>
      <c r="Q616" s="896"/>
      <c r="R616" s="896"/>
      <c r="S616" s="896"/>
      <c r="T616" s="896"/>
      <c r="U616" s="896"/>
      <c r="V616" s="896"/>
      <c r="W616" s="896"/>
      <c r="X616" s="896"/>
      <c r="Y616" s="896"/>
      <c r="Z616" s="896"/>
    </row>
    <row r="617" ht="15.75" customHeight="1">
      <c r="A617" s="896"/>
      <c r="B617" s="896"/>
      <c r="C617" s="896"/>
      <c r="D617" s="896"/>
      <c r="E617" s="896"/>
      <c r="F617" s="896"/>
      <c r="G617" s="896"/>
      <c r="H617" s="896"/>
      <c r="I617" s="896"/>
      <c r="J617" s="896"/>
      <c r="K617" s="896"/>
      <c r="L617" s="896"/>
      <c r="M617" s="896"/>
      <c r="N617" s="896"/>
      <c r="O617" s="896"/>
      <c r="P617" s="896"/>
      <c r="Q617" s="896"/>
      <c r="R617" s="896"/>
      <c r="S617" s="896"/>
      <c r="T617" s="896"/>
      <c r="U617" s="896"/>
      <c r="V617" s="896"/>
      <c r="W617" s="896"/>
      <c r="X617" s="896"/>
      <c r="Y617" s="896"/>
      <c r="Z617" s="896"/>
    </row>
    <row r="618" ht="15.75" customHeight="1">
      <c r="A618" s="896"/>
      <c r="B618" s="896"/>
      <c r="C618" s="896"/>
      <c r="D618" s="896"/>
      <c r="E618" s="896"/>
      <c r="F618" s="896"/>
      <c r="G618" s="896"/>
      <c r="H618" s="896"/>
      <c r="I618" s="896"/>
      <c r="J618" s="896"/>
      <c r="K618" s="896"/>
      <c r="L618" s="896"/>
      <c r="M618" s="896"/>
      <c r="N618" s="896"/>
      <c r="O618" s="896"/>
      <c r="P618" s="896"/>
      <c r="Q618" s="896"/>
      <c r="R618" s="896"/>
      <c r="S618" s="896"/>
      <c r="T618" s="896"/>
      <c r="U618" s="896"/>
      <c r="V618" s="896"/>
      <c r="W618" s="896"/>
      <c r="X618" s="896"/>
      <c r="Y618" s="896"/>
      <c r="Z618" s="896"/>
    </row>
    <row r="619" ht="15.75" customHeight="1">
      <c r="A619" s="896"/>
      <c r="B619" s="896"/>
      <c r="C619" s="896"/>
      <c r="D619" s="896"/>
      <c r="E619" s="896"/>
      <c r="F619" s="896"/>
      <c r="G619" s="896"/>
      <c r="H619" s="896"/>
      <c r="I619" s="896"/>
      <c r="J619" s="896"/>
      <c r="K619" s="896"/>
      <c r="L619" s="896"/>
      <c r="M619" s="896"/>
      <c r="N619" s="896"/>
      <c r="O619" s="896"/>
      <c r="P619" s="896"/>
      <c r="Q619" s="896"/>
      <c r="R619" s="896"/>
      <c r="S619" s="896"/>
      <c r="T619" s="896"/>
      <c r="U619" s="896"/>
      <c r="V619" s="896"/>
      <c r="W619" s="896"/>
      <c r="X619" s="896"/>
      <c r="Y619" s="896"/>
      <c r="Z619" s="896"/>
    </row>
    <row r="620" ht="15.75" customHeight="1">
      <c r="A620" s="896"/>
      <c r="B620" s="896"/>
      <c r="C620" s="896"/>
      <c r="D620" s="896"/>
      <c r="E620" s="896"/>
      <c r="F620" s="896"/>
      <c r="G620" s="896"/>
      <c r="H620" s="896"/>
      <c r="I620" s="896"/>
      <c r="J620" s="896"/>
      <c r="K620" s="896"/>
      <c r="L620" s="896"/>
      <c r="M620" s="896"/>
      <c r="N620" s="896"/>
      <c r="O620" s="896"/>
      <c r="P620" s="896"/>
      <c r="Q620" s="896"/>
      <c r="R620" s="896"/>
      <c r="S620" s="896"/>
      <c r="T620" s="896"/>
      <c r="U620" s="896"/>
      <c r="V620" s="896"/>
      <c r="W620" s="896"/>
      <c r="X620" s="896"/>
      <c r="Y620" s="896"/>
      <c r="Z620" s="896"/>
    </row>
    <row r="621" ht="15.75" customHeight="1">
      <c r="A621" s="896"/>
      <c r="B621" s="896"/>
      <c r="C621" s="896"/>
      <c r="D621" s="896"/>
      <c r="E621" s="896"/>
      <c r="F621" s="896"/>
      <c r="G621" s="896"/>
      <c r="H621" s="896"/>
      <c r="I621" s="896"/>
      <c r="J621" s="896"/>
      <c r="K621" s="896"/>
      <c r="L621" s="896"/>
      <c r="M621" s="896"/>
      <c r="N621" s="896"/>
      <c r="O621" s="896"/>
      <c r="P621" s="896"/>
      <c r="Q621" s="896"/>
      <c r="R621" s="896"/>
      <c r="S621" s="896"/>
      <c r="T621" s="896"/>
      <c r="U621" s="896"/>
      <c r="V621" s="896"/>
      <c r="W621" s="896"/>
      <c r="X621" s="896"/>
      <c r="Y621" s="896"/>
      <c r="Z621" s="896"/>
    </row>
    <row r="622" ht="15.75" customHeight="1">
      <c r="A622" s="896"/>
      <c r="B622" s="896"/>
      <c r="C622" s="896"/>
      <c r="D622" s="896"/>
      <c r="E622" s="896"/>
      <c r="F622" s="896"/>
      <c r="G622" s="896"/>
      <c r="H622" s="896"/>
      <c r="I622" s="896"/>
      <c r="J622" s="896"/>
      <c r="K622" s="896"/>
      <c r="L622" s="896"/>
      <c r="M622" s="896"/>
      <c r="N622" s="896"/>
      <c r="O622" s="896"/>
      <c r="P622" s="896"/>
      <c r="Q622" s="896"/>
      <c r="R622" s="896"/>
      <c r="S622" s="896"/>
      <c r="T622" s="896"/>
      <c r="U622" s="896"/>
      <c r="V622" s="896"/>
      <c r="W622" s="896"/>
      <c r="X622" s="896"/>
      <c r="Y622" s="896"/>
      <c r="Z622" s="896"/>
    </row>
    <row r="623" ht="15.75" customHeight="1">
      <c r="A623" s="896"/>
      <c r="B623" s="896"/>
      <c r="C623" s="896"/>
      <c r="D623" s="896"/>
      <c r="E623" s="896"/>
      <c r="F623" s="896"/>
      <c r="G623" s="896"/>
      <c r="H623" s="896"/>
      <c r="I623" s="896"/>
      <c r="J623" s="896"/>
      <c r="K623" s="896"/>
      <c r="L623" s="896"/>
      <c r="M623" s="896"/>
      <c r="N623" s="896"/>
      <c r="O623" s="896"/>
      <c r="P623" s="896"/>
      <c r="Q623" s="896"/>
      <c r="R623" s="896"/>
      <c r="S623" s="896"/>
      <c r="T623" s="896"/>
      <c r="U623" s="896"/>
      <c r="V623" s="896"/>
      <c r="W623" s="896"/>
      <c r="X623" s="896"/>
      <c r="Y623" s="896"/>
      <c r="Z623" s="896"/>
    </row>
    <row r="624" ht="15.75" customHeight="1">
      <c r="A624" s="896"/>
      <c r="B624" s="896"/>
      <c r="C624" s="896"/>
      <c r="D624" s="896"/>
      <c r="E624" s="896"/>
      <c r="F624" s="896"/>
      <c r="G624" s="896"/>
      <c r="H624" s="896"/>
      <c r="I624" s="896"/>
      <c r="J624" s="896"/>
      <c r="K624" s="896"/>
      <c r="L624" s="896"/>
      <c r="M624" s="896"/>
      <c r="N624" s="896"/>
      <c r="O624" s="896"/>
      <c r="P624" s="896"/>
      <c r="Q624" s="896"/>
      <c r="R624" s="896"/>
      <c r="S624" s="896"/>
      <c r="T624" s="896"/>
      <c r="U624" s="896"/>
      <c r="V624" s="896"/>
      <c r="W624" s="896"/>
      <c r="X624" s="896"/>
      <c r="Y624" s="896"/>
      <c r="Z624" s="896"/>
    </row>
    <row r="625" ht="15.75" customHeight="1">
      <c r="A625" s="896"/>
      <c r="B625" s="896"/>
      <c r="C625" s="896"/>
      <c r="D625" s="896"/>
      <c r="E625" s="896"/>
      <c r="F625" s="896"/>
      <c r="G625" s="896"/>
      <c r="H625" s="896"/>
      <c r="I625" s="896"/>
      <c r="J625" s="896"/>
      <c r="K625" s="896"/>
      <c r="L625" s="896"/>
      <c r="M625" s="896"/>
      <c r="N625" s="896"/>
      <c r="O625" s="896"/>
      <c r="P625" s="896"/>
      <c r="Q625" s="896"/>
      <c r="R625" s="896"/>
      <c r="S625" s="896"/>
      <c r="T625" s="896"/>
      <c r="U625" s="896"/>
      <c r="V625" s="896"/>
      <c r="W625" s="896"/>
      <c r="X625" s="896"/>
      <c r="Y625" s="896"/>
      <c r="Z625" s="896"/>
    </row>
    <row r="626" ht="15.75" customHeight="1">
      <c r="A626" s="896"/>
      <c r="B626" s="896"/>
      <c r="C626" s="896"/>
      <c r="D626" s="896"/>
      <c r="E626" s="896"/>
      <c r="F626" s="896"/>
      <c r="G626" s="896"/>
      <c r="H626" s="896"/>
      <c r="I626" s="896"/>
      <c r="J626" s="896"/>
      <c r="K626" s="896"/>
      <c r="L626" s="896"/>
      <c r="M626" s="896"/>
      <c r="N626" s="896"/>
      <c r="O626" s="896"/>
      <c r="P626" s="896"/>
      <c r="Q626" s="896"/>
      <c r="R626" s="896"/>
      <c r="S626" s="896"/>
      <c r="T626" s="896"/>
      <c r="U626" s="896"/>
      <c r="V626" s="896"/>
      <c r="W626" s="896"/>
      <c r="X626" s="896"/>
      <c r="Y626" s="896"/>
      <c r="Z626" s="896"/>
    </row>
    <row r="627" ht="15.75" customHeight="1">
      <c r="A627" s="896"/>
      <c r="B627" s="896"/>
      <c r="C627" s="896"/>
      <c r="D627" s="896"/>
      <c r="E627" s="896"/>
      <c r="F627" s="896"/>
      <c r="G627" s="896"/>
      <c r="H627" s="896"/>
      <c r="I627" s="896"/>
      <c r="J627" s="896"/>
      <c r="K627" s="896"/>
      <c r="L627" s="896"/>
      <c r="M627" s="896"/>
      <c r="N627" s="896"/>
      <c r="O627" s="896"/>
      <c r="P627" s="896"/>
      <c r="Q627" s="896"/>
      <c r="R627" s="896"/>
      <c r="S627" s="896"/>
      <c r="T627" s="896"/>
      <c r="U627" s="896"/>
      <c r="V627" s="896"/>
      <c r="W627" s="896"/>
      <c r="X627" s="896"/>
      <c r="Y627" s="896"/>
      <c r="Z627" s="896"/>
    </row>
    <row r="628" ht="15.75" customHeight="1">
      <c r="A628" s="896"/>
      <c r="B628" s="896"/>
      <c r="C628" s="896"/>
      <c r="D628" s="896"/>
      <c r="E628" s="896"/>
      <c r="F628" s="896"/>
      <c r="G628" s="896"/>
      <c r="H628" s="896"/>
      <c r="I628" s="896"/>
      <c r="J628" s="896"/>
      <c r="K628" s="896"/>
      <c r="L628" s="896"/>
      <c r="M628" s="896"/>
      <c r="N628" s="896"/>
      <c r="O628" s="896"/>
      <c r="P628" s="896"/>
      <c r="Q628" s="896"/>
      <c r="R628" s="896"/>
      <c r="S628" s="896"/>
      <c r="T628" s="896"/>
      <c r="U628" s="896"/>
      <c r="V628" s="896"/>
      <c r="W628" s="896"/>
      <c r="X628" s="896"/>
      <c r="Y628" s="896"/>
      <c r="Z628" s="896"/>
    </row>
    <row r="629" ht="15.75" customHeight="1">
      <c r="A629" s="896"/>
      <c r="B629" s="896"/>
      <c r="C629" s="896"/>
      <c r="D629" s="896"/>
      <c r="E629" s="896"/>
      <c r="F629" s="896"/>
      <c r="G629" s="896"/>
      <c r="H629" s="896"/>
      <c r="I629" s="896"/>
      <c r="J629" s="896"/>
      <c r="K629" s="896"/>
      <c r="L629" s="896"/>
      <c r="M629" s="896"/>
      <c r="N629" s="896"/>
      <c r="O629" s="896"/>
      <c r="P629" s="896"/>
      <c r="Q629" s="896"/>
      <c r="R629" s="896"/>
      <c r="S629" s="896"/>
      <c r="T629" s="896"/>
      <c r="U629" s="896"/>
      <c r="V629" s="896"/>
      <c r="W629" s="896"/>
      <c r="X629" s="896"/>
      <c r="Y629" s="896"/>
      <c r="Z629" s="896"/>
    </row>
    <row r="630" ht="15.75" customHeight="1">
      <c r="A630" s="896"/>
      <c r="B630" s="896"/>
      <c r="C630" s="896"/>
      <c r="D630" s="896"/>
      <c r="E630" s="896"/>
      <c r="F630" s="896"/>
      <c r="G630" s="896"/>
      <c r="H630" s="896"/>
      <c r="I630" s="896"/>
      <c r="J630" s="896"/>
      <c r="K630" s="896"/>
      <c r="L630" s="896"/>
      <c r="M630" s="896"/>
      <c r="N630" s="896"/>
      <c r="O630" s="896"/>
      <c r="P630" s="896"/>
      <c r="Q630" s="896"/>
      <c r="R630" s="896"/>
      <c r="S630" s="896"/>
      <c r="T630" s="896"/>
      <c r="U630" s="896"/>
      <c r="V630" s="896"/>
      <c r="W630" s="896"/>
      <c r="X630" s="896"/>
      <c r="Y630" s="896"/>
      <c r="Z630" s="896"/>
    </row>
    <row r="631" ht="15.75" customHeight="1">
      <c r="A631" s="896"/>
      <c r="B631" s="896"/>
      <c r="C631" s="896"/>
      <c r="D631" s="896"/>
      <c r="E631" s="896"/>
      <c r="F631" s="896"/>
      <c r="G631" s="896"/>
      <c r="H631" s="896"/>
      <c r="I631" s="896"/>
      <c r="J631" s="896"/>
      <c r="K631" s="896"/>
      <c r="L631" s="896"/>
      <c r="M631" s="896"/>
      <c r="N631" s="896"/>
      <c r="O631" s="896"/>
      <c r="P631" s="896"/>
      <c r="Q631" s="896"/>
      <c r="R631" s="896"/>
      <c r="S631" s="896"/>
      <c r="T631" s="896"/>
      <c r="U631" s="896"/>
      <c r="V631" s="896"/>
      <c r="W631" s="896"/>
      <c r="X631" s="896"/>
      <c r="Y631" s="896"/>
      <c r="Z631" s="896"/>
    </row>
    <row r="632" ht="15.75" customHeight="1">
      <c r="A632" s="896"/>
      <c r="B632" s="896"/>
      <c r="C632" s="896"/>
      <c r="D632" s="896"/>
      <c r="E632" s="896"/>
      <c r="F632" s="896"/>
      <c r="G632" s="896"/>
      <c r="H632" s="896"/>
      <c r="I632" s="896"/>
      <c r="J632" s="896"/>
      <c r="K632" s="896"/>
      <c r="L632" s="896"/>
      <c r="M632" s="896"/>
      <c r="N632" s="896"/>
      <c r="O632" s="896"/>
      <c r="P632" s="896"/>
      <c r="Q632" s="896"/>
      <c r="R632" s="896"/>
      <c r="S632" s="896"/>
      <c r="T632" s="896"/>
      <c r="U632" s="896"/>
      <c r="V632" s="896"/>
      <c r="W632" s="896"/>
      <c r="X632" s="896"/>
      <c r="Y632" s="896"/>
      <c r="Z632" s="896"/>
    </row>
    <row r="633" ht="15.75" customHeight="1">
      <c r="A633" s="896"/>
      <c r="B633" s="896"/>
      <c r="C633" s="896"/>
      <c r="D633" s="896"/>
      <c r="E633" s="896"/>
      <c r="F633" s="896"/>
      <c r="G633" s="896"/>
      <c r="H633" s="896"/>
      <c r="I633" s="896"/>
      <c r="J633" s="896"/>
      <c r="K633" s="896"/>
      <c r="L633" s="896"/>
      <c r="M633" s="896"/>
      <c r="N633" s="896"/>
      <c r="O633" s="896"/>
      <c r="P633" s="896"/>
      <c r="Q633" s="896"/>
      <c r="R633" s="896"/>
      <c r="S633" s="896"/>
      <c r="T633" s="896"/>
      <c r="U633" s="896"/>
      <c r="V633" s="896"/>
      <c r="W633" s="896"/>
      <c r="X633" s="896"/>
      <c r="Y633" s="896"/>
      <c r="Z633" s="896"/>
    </row>
    <row r="634" ht="15.75" customHeight="1">
      <c r="A634" s="896"/>
      <c r="B634" s="896"/>
      <c r="C634" s="896"/>
      <c r="D634" s="896"/>
      <c r="E634" s="896"/>
      <c r="F634" s="896"/>
      <c r="G634" s="896"/>
      <c r="H634" s="896"/>
      <c r="I634" s="896"/>
      <c r="J634" s="896"/>
      <c r="K634" s="896"/>
      <c r="L634" s="896"/>
      <c r="M634" s="896"/>
      <c r="N634" s="896"/>
      <c r="O634" s="896"/>
      <c r="P634" s="896"/>
      <c r="Q634" s="896"/>
      <c r="R634" s="896"/>
      <c r="S634" s="896"/>
      <c r="T634" s="896"/>
      <c r="U634" s="896"/>
      <c r="V634" s="896"/>
      <c r="W634" s="896"/>
      <c r="X634" s="896"/>
      <c r="Y634" s="896"/>
      <c r="Z634" s="896"/>
    </row>
    <row r="635" ht="15.75" customHeight="1">
      <c r="A635" s="896"/>
      <c r="B635" s="896"/>
      <c r="C635" s="896"/>
      <c r="D635" s="896"/>
      <c r="E635" s="896"/>
      <c r="F635" s="896"/>
      <c r="G635" s="896"/>
      <c r="H635" s="896"/>
      <c r="I635" s="896"/>
      <c r="J635" s="896"/>
      <c r="K635" s="896"/>
      <c r="L635" s="896"/>
      <c r="M635" s="896"/>
      <c r="N635" s="896"/>
      <c r="O635" s="896"/>
      <c r="P635" s="896"/>
      <c r="Q635" s="896"/>
      <c r="R635" s="896"/>
      <c r="S635" s="896"/>
      <c r="T635" s="896"/>
      <c r="U635" s="896"/>
      <c r="V635" s="896"/>
      <c r="W635" s="896"/>
      <c r="X635" s="896"/>
      <c r="Y635" s="896"/>
      <c r="Z635" s="896"/>
    </row>
    <row r="636" ht="15.75" customHeight="1">
      <c r="A636" s="896"/>
      <c r="B636" s="896"/>
      <c r="C636" s="896"/>
      <c r="D636" s="896"/>
      <c r="E636" s="896"/>
      <c r="F636" s="896"/>
      <c r="G636" s="896"/>
      <c r="H636" s="896"/>
      <c r="I636" s="896"/>
      <c r="J636" s="896"/>
      <c r="K636" s="896"/>
      <c r="L636" s="896"/>
      <c r="M636" s="896"/>
      <c r="N636" s="896"/>
      <c r="O636" s="896"/>
      <c r="P636" s="896"/>
      <c r="Q636" s="896"/>
      <c r="R636" s="896"/>
      <c r="S636" s="896"/>
      <c r="T636" s="896"/>
      <c r="U636" s="896"/>
      <c r="V636" s="896"/>
      <c r="W636" s="896"/>
      <c r="X636" s="896"/>
      <c r="Y636" s="896"/>
      <c r="Z636" s="896"/>
    </row>
    <row r="637" ht="15.75" customHeight="1">
      <c r="A637" s="896"/>
      <c r="B637" s="896"/>
      <c r="C637" s="896"/>
      <c r="D637" s="896"/>
      <c r="E637" s="896"/>
      <c r="F637" s="896"/>
      <c r="G637" s="896"/>
      <c r="H637" s="896"/>
      <c r="I637" s="896"/>
      <c r="J637" s="896"/>
      <c r="K637" s="896"/>
      <c r="L637" s="896"/>
      <c r="M637" s="896"/>
      <c r="N637" s="896"/>
      <c r="O637" s="896"/>
      <c r="P637" s="896"/>
      <c r="Q637" s="896"/>
      <c r="R637" s="896"/>
      <c r="S637" s="896"/>
      <c r="T637" s="896"/>
      <c r="U637" s="896"/>
      <c r="V637" s="896"/>
      <c r="W637" s="896"/>
      <c r="X637" s="896"/>
      <c r="Y637" s="896"/>
      <c r="Z637" s="896"/>
    </row>
    <row r="638" ht="15.75" customHeight="1">
      <c r="A638" s="896"/>
      <c r="B638" s="896"/>
      <c r="C638" s="896"/>
      <c r="D638" s="896"/>
      <c r="E638" s="896"/>
      <c r="F638" s="896"/>
      <c r="G638" s="896"/>
      <c r="H638" s="896"/>
      <c r="I638" s="896"/>
      <c r="J638" s="896"/>
      <c r="K638" s="896"/>
      <c r="L638" s="896"/>
      <c r="M638" s="896"/>
      <c r="N638" s="896"/>
      <c r="O638" s="896"/>
      <c r="P638" s="896"/>
      <c r="Q638" s="896"/>
      <c r="R638" s="896"/>
      <c r="S638" s="896"/>
      <c r="T638" s="896"/>
      <c r="U638" s="896"/>
      <c r="V638" s="896"/>
      <c r="W638" s="896"/>
      <c r="X638" s="896"/>
      <c r="Y638" s="896"/>
      <c r="Z638" s="896"/>
    </row>
    <row r="639" ht="15.75" customHeight="1">
      <c r="A639" s="896"/>
      <c r="B639" s="896"/>
      <c r="C639" s="896"/>
      <c r="D639" s="896"/>
      <c r="E639" s="896"/>
      <c r="F639" s="896"/>
      <c r="G639" s="896"/>
      <c r="H639" s="896"/>
      <c r="I639" s="896"/>
      <c r="J639" s="896"/>
      <c r="K639" s="896"/>
      <c r="L639" s="896"/>
      <c r="M639" s="896"/>
      <c r="N639" s="896"/>
      <c r="O639" s="896"/>
      <c r="P639" s="896"/>
      <c r="Q639" s="896"/>
      <c r="R639" s="896"/>
      <c r="S639" s="896"/>
      <c r="T639" s="896"/>
      <c r="U639" s="896"/>
      <c r="V639" s="896"/>
      <c r="W639" s="896"/>
      <c r="X639" s="896"/>
      <c r="Y639" s="896"/>
      <c r="Z639" s="896"/>
    </row>
    <row r="640" ht="15.75" customHeight="1">
      <c r="A640" s="896"/>
      <c r="B640" s="896"/>
      <c r="C640" s="896"/>
      <c r="D640" s="896"/>
      <c r="E640" s="896"/>
      <c r="F640" s="896"/>
      <c r="G640" s="896"/>
      <c r="H640" s="896"/>
      <c r="I640" s="896"/>
      <c r="J640" s="896"/>
      <c r="K640" s="896"/>
      <c r="L640" s="896"/>
      <c r="M640" s="896"/>
      <c r="N640" s="896"/>
      <c r="O640" s="896"/>
      <c r="P640" s="896"/>
      <c r="Q640" s="896"/>
      <c r="R640" s="896"/>
      <c r="S640" s="896"/>
      <c r="T640" s="896"/>
      <c r="U640" s="896"/>
      <c r="V640" s="896"/>
      <c r="W640" s="896"/>
      <c r="X640" s="896"/>
      <c r="Y640" s="896"/>
      <c r="Z640" s="896"/>
    </row>
    <row r="641" ht="15.75" customHeight="1">
      <c r="A641" s="896"/>
      <c r="B641" s="896"/>
      <c r="C641" s="896"/>
      <c r="D641" s="896"/>
      <c r="E641" s="896"/>
      <c r="F641" s="896"/>
      <c r="G641" s="896"/>
      <c r="H641" s="896"/>
      <c r="I641" s="896"/>
      <c r="J641" s="896"/>
      <c r="K641" s="896"/>
      <c r="L641" s="896"/>
      <c r="M641" s="896"/>
      <c r="N641" s="896"/>
      <c r="O641" s="896"/>
      <c r="P641" s="896"/>
      <c r="Q641" s="896"/>
      <c r="R641" s="896"/>
      <c r="S641" s="896"/>
      <c r="T641" s="896"/>
      <c r="U641" s="896"/>
      <c r="V641" s="896"/>
      <c r="W641" s="896"/>
      <c r="X641" s="896"/>
      <c r="Y641" s="896"/>
      <c r="Z641" s="896"/>
    </row>
    <row r="642" ht="15.75" customHeight="1">
      <c r="A642" s="896"/>
      <c r="B642" s="896"/>
      <c r="C642" s="896"/>
      <c r="D642" s="896"/>
      <c r="E642" s="896"/>
      <c r="F642" s="896"/>
      <c r="G642" s="896"/>
      <c r="H642" s="896"/>
      <c r="I642" s="896"/>
      <c r="J642" s="896"/>
      <c r="K642" s="896"/>
      <c r="L642" s="896"/>
      <c r="M642" s="896"/>
      <c r="N642" s="896"/>
      <c r="O642" s="896"/>
      <c r="P642" s="896"/>
      <c r="Q642" s="896"/>
      <c r="R642" s="896"/>
      <c r="S642" s="896"/>
      <c r="T642" s="896"/>
      <c r="U642" s="896"/>
      <c r="V642" s="896"/>
      <c r="W642" s="896"/>
      <c r="X642" s="896"/>
      <c r="Y642" s="896"/>
      <c r="Z642" s="896"/>
    </row>
    <row r="643" ht="15.75" customHeight="1">
      <c r="A643" s="896"/>
      <c r="B643" s="896"/>
      <c r="C643" s="896"/>
      <c r="D643" s="896"/>
      <c r="E643" s="896"/>
      <c r="F643" s="896"/>
      <c r="G643" s="896"/>
      <c r="H643" s="896"/>
      <c r="I643" s="896"/>
      <c r="J643" s="896"/>
      <c r="K643" s="896"/>
      <c r="L643" s="896"/>
      <c r="M643" s="896"/>
      <c r="N643" s="896"/>
      <c r="O643" s="896"/>
      <c r="P643" s="896"/>
      <c r="Q643" s="896"/>
      <c r="R643" s="896"/>
      <c r="S643" s="896"/>
      <c r="T643" s="896"/>
      <c r="U643" s="896"/>
      <c r="V643" s="896"/>
      <c r="W643" s="896"/>
      <c r="X643" s="896"/>
      <c r="Y643" s="896"/>
      <c r="Z643" s="896"/>
    </row>
    <row r="644" ht="15.75" customHeight="1">
      <c r="A644" s="896"/>
      <c r="B644" s="896"/>
      <c r="C644" s="896"/>
      <c r="D644" s="896"/>
      <c r="E644" s="896"/>
      <c r="F644" s="896"/>
      <c r="G644" s="896"/>
      <c r="H644" s="896"/>
      <c r="I644" s="896"/>
      <c r="J644" s="896"/>
      <c r="K644" s="896"/>
      <c r="L644" s="896"/>
      <c r="M644" s="896"/>
      <c r="N644" s="896"/>
      <c r="O644" s="896"/>
      <c r="P644" s="896"/>
      <c r="Q644" s="896"/>
      <c r="R644" s="896"/>
      <c r="S644" s="896"/>
      <c r="T644" s="896"/>
      <c r="U644" s="896"/>
      <c r="V644" s="896"/>
      <c r="W644" s="896"/>
      <c r="X644" s="896"/>
      <c r="Y644" s="896"/>
      <c r="Z644" s="896"/>
    </row>
    <row r="645" ht="15.75" customHeight="1">
      <c r="A645" s="896"/>
      <c r="B645" s="896"/>
      <c r="C645" s="896"/>
      <c r="D645" s="896"/>
      <c r="E645" s="896"/>
      <c r="F645" s="896"/>
      <c r="G645" s="896"/>
      <c r="H645" s="896"/>
      <c r="I645" s="896"/>
      <c r="J645" s="896"/>
      <c r="K645" s="896"/>
      <c r="L645" s="896"/>
      <c r="M645" s="896"/>
      <c r="N645" s="896"/>
      <c r="O645" s="896"/>
      <c r="P645" s="896"/>
      <c r="Q645" s="896"/>
      <c r="R645" s="896"/>
      <c r="S645" s="896"/>
      <c r="T645" s="896"/>
      <c r="U645" s="896"/>
      <c r="V645" s="896"/>
      <c r="W645" s="896"/>
      <c r="X645" s="896"/>
      <c r="Y645" s="896"/>
      <c r="Z645" s="896"/>
    </row>
    <row r="646" ht="15.75" customHeight="1">
      <c r="A646" s="896"/>
      <c r="B646" s="896"/>
      <c r="C646" s="896"/>
      <c r="D646" s="896"/>
      <c r="E646" s="896"/>
      <c r="F646" s="896"/>
      <c r="G646" s="896"/>
      <c r="H646" s="896"/>
      <c r="I646" s="896"/>
      <c r="J646" s="896"/>
      <c r="K646" s="896"/>
      <c r="L646" s="896"/>
      <c r="M646" s="896"/>
      <c r="N646" s="896"/>
      <c r="O646" s="896"/>
      <c r="P646" s="896"/>
      <c r="Q646" s="896"/>
      <c r="R646" s="896"/>
      <c r="S646" s="896"/>
      <c r="T646" s="896"/>
      <c r="U646" s="896"/>
      <c r="V646" s="896"/>
      <c r="W646" s="896"/>
      <c r="X646" s="896"/>
      <c r="Y646" s="896"/>
      <c r="Z646" s="896"/>
    </row>
    <row r="647" ht="15.75" customHeight="1">
      <c r="A647" s="896"/>
      <c r="B647" s="896"/>
      <c r="C647" s="896"/>
      <c r="D647" s="896"/>
      <c r="E647" s="896"/>
      <c r="F647" s="896"/>
      <c r="G647" s="896"/>
      <c r="H647" s="896"/>
      <c r="I647" s="896"/>
      <c r="J647" s="896"/>
      <c r="K647" s="896"/>
      <c r="L647" s="896"/>
      <c r="M647" s="896"/>
      <c r="N647" s="896"/>
      <c r="O647" s="896"/>
      <c r="P647" s="896"/>
      <c r="Q647" s="896"/>
      <c r="R647" s="896"/>
      <c r="S647" s="896"/>
      <c r="T647" s="896"/>
      <c r="U647" s="896"/>
      <c r="V647" s="896"/>
      <c r="W647" s="896"/>
      <c r="X647" s="896"/>
      <c r="Y647" s="896"/>
      <c r="Z647" s="896"/>
    </row>
    <row r="648" ht="15.75" customHeight="1">
      <c r="A648" s="896"/>
      <c r="B648" s="896"/>
      <c r="C648" s="896"/>
      <c r="D648" s="896"/>
      <c r="E648" s="896"/>
      <c r="F648" s="896"/>
      <c r="G648" s="896"/>
      <c r="H648" s="896"/>
      <c r="I648" s="896"/>
      <c r="J648" s="896"/>
      <c r="K648" s="896"/>
      <c r="L648" s="896"/>
      <c r="M648" s="896"/>
      <c r="N648" s="896"/>
      <c r="O648" s="896"/>
      <c r="P648" s="896"/>
      <c r="Q648" s="896"/>
      <c r="R648" s="896"/>
      <c r="S648" s="896"/>
      <c r="T648" s="896"/>
      <c r="U648" s="896"/>
      <c r="V648" s="896"/>
      <c r="W648" s="896"/>
      <c r="X648" s="896"/>
      <c r="Y648" s="896"/>
      <c r="Z648" s="896"/>
    </row>
    <row r="649" ht="15.75" customHeight="1">
      <c r="A649" s="896"/>
      <c r="B649" s="896"/>
      <c r="C649" s="896"/>
      <c r="D649" s="896"/>
      <c r="E649" s="896"/>
      <c r="F649" s="896"/>
      <c r="G649" s="896"/>
      <c r="H649" s="896"/>
      <c r="I649" s="896"/>
      <c r="J649" s="896"/>
      <c r="K649" s="896"/>
      <c r="L649" s="896"/>
      <c r="M649" s="896"/>
      <c r="N649" s="896"/>
      <c r="O649" s="896"/>
      <c r="P649" s="896"/>
      <c r="Q649" s="896"/>
      <c r="R649" s="896"/>
      <c r="S649" s="896"/>
      <c r="T649" s="896"/>
      <c r="U649" s="896"/>
      <c r="V649" s="896"/>
      <c r="W649" s="896"/>
      <c r="X649" s="896"/>
      <c r="Y649" s="896"/>
      <c r="Z649" s="896"/>
    </row>
    <row r="650" ht="15.75" customHeight="1">
      <c r="A650" s="896"/>
      <c r="B650" s="896"/>
      <c r="C650" s="896"/>
      <c r="D650" s="896"/>
      <c r="E650" s="896"/>
      <c r="F650" s="896"/>
      <c r="G650" s="896"/>
      <c r="H650" s="896"/>
      <c r="I650" s="896"/>
      <c r="J650" s="896"/>
      <c r="K650" s="896"/>
      <c r="L650" s="896"/>
      <c r="M650" s="896"/>
      <c r="N650" s="896"/>
      <c r="O650" s="896"/>
      <c r="P650" s="896"/>
      <c r="Q650" s="896"/>
      <c r="R650" s="896"/>
      <c r="S650" s="896"/>
      <c r="T650" s="896"/>
      <c r="U650" s="896"/>
      <c r="V650" s="896"/>
      <c r="W650" s="896"/>
      <c r="X650" s="896"/>
      <c r="Y650" s="896"/>
      <c r="Z650" s="896"/>
    </row>
    <row r="651" ht="15.75" customHeight="1">
      <c r="A651" s="896"/>
      <c r="B651" s="896"/>
      <c r="C651" s="896"/>
      <c r="D651" s="896"/>
      <c r="E651" s="896"/>
      <c r="F651" s="896"/>
      <c r="G651" s="896"/>
      <c r="H651" s="896"/>
      <c r="I651" s="896"/>
      <c r="J651" s="896"/>
      <c r="K651" s="896"/>
      <c r="L651" s="896"/>
      <c r="M651" s="896"/>
      <c r="N651" s="896"/>
      <c r="O651" s="896"/>
      <c r="P651" s="896"/>
      <c r="Q651" s="896"/>
      <c r="R651" s="896"/>
      <c r="S651" s="896"/>
      <c r="T651" s="896"/>
      <c r="U651" s="896"/>
      <c r="V651" s="896"/>
      <c r="W651" s="896"/>
      <c r="X651" s="896"/>
      <c r="Y651" s="896"/>
      <c r="Z651" s="896"/>
    </row>
    <row r="652" ht="15.75" customHeight="1">
      <c r="A652" s="896"/>
      <c r="B652" s="896"/>
      <c r="C652" s="896"/>
      <c r="D652" s="896"/>
      <c r="E652" s="896"/>
      <c r="F652" s="896"/>
      <c r="G652" s="896"/>
      <c r="H652" s="896"/>
      <c r="I652" s="896"/>
      <c r="J652" s="896"/>
      <c r="K652" s="896"/>
      <c r="L652" s="896"/>
      <c r="M652" s="896"/>
      <c r="N652" s="896"/>
      <c r="O652" s="896"/>
      <c r="P652" s="896"/>
      <c r="Q652" s="896"/>
      <c r="R652" s="896"/>
      <c r="S652" s="896"/>
      <c r="T652" s="896"/>
      <c r="U652" s="896"/>
      <c r="V652" s="896"/>
      <c r="W652" s="896"/>
      <c r="X652" s="896"/>
      <c r="Y652" s="896"/>
      <c r="Z652" s="896"/>
    </row>
    <row r="653" ht="15.75" customHeight="1">
      <c r="A653" s="896"/>
      <c r="B653" s="896"/>
      <c r="C653" s="896"/>
      <c r="D653" s="896"/>
      <c r="E653" s="896"/>
      <c r="F653" s="896"/>
      <c r="G653" s="896"/>
      <c r="H653" s="896"/>
      <c r="I653" s="896"/>
      <c r="J653" s="896"/>
      <c r="K653" s="896"/>
      <c r="L653" s="896"/>
      <c r="M653" s="896"/>
      <c r="N653" s="896"/>
      <c r="O653" s="896"/>
      <c r="P653" s="896"/>
      <c r="Q653" s="896"/>
      <c r="R653" s="896"/>
      <c r="S653" s="896"/>
      <c r="T653" s="896"/>
      <c r="U653" s="896"/>
      <c r="V653" s="896"/>
      <c r="W653" s="896"/>
      <c r="X653" s="896"/>
      <c r="Y653" s="896"/>
      <c r="Z653" s="896"/>
    </row>
    <row r="654" ht="15.75" customHeight="1">
      <c r="A654" s="896"/>
      <c r="B654" s="896"/>
      <c r="C654" s="896"/>
      <c r="D654" s="896"/>
      <c r="E654" s="896"/>
      <c r="F654" s="896"/>
      <c r="G654" s="896"/>
      <c r="H654" s="896"/>
      <c r="I654" s="896"/>
      <c r="J654" s="896"/>
      <c r="K654" s="896"/>
      <c r="L654" s="896"/>
      <c r="M654" s="896"/>
      <c r="N654" s="896"/>
      <c r="O654" s="896"/>
      <c r="P654" s="896"/>
      <c r="Q654" s="896"/>
      <c r="R654" s="896"/>
      <c r="S654" s="896"/>
      <c r="T654" s="896"/>
      <c r="U654" s="896"/>
      <c r="V654" s="896"/>
      <c r="W654" s="896"/>
      <c r="X654" s="896"/>
      <c r="Y654" s="896"/>
      <c r="Z654" s="896"/>
    </row>
    <row r="655" ht="15.75" customHeight="1">
      <c r="A655" s="896"/>
      <c r="B655" s="896"/>
      <c r="C655" s="896"/>
      <c r="D655" s="896"/>
      <c r="E655" s="896"/>
      <c r="F655" s="896"/>
      <c r="G655" s="896"/>
      <c r="H655" s="896"/>
      <c r="I655" s="896"/>
      <c r="J655" s="896"/>
      <c r="K655" s="896"/>
      <c r="L655" s="896"/>
      <c r="M655" s="896"/>
      <c r="N655" s="896"/>
      <c r="O655" s="896"/>
      <c r="P655" s="896"/>
      <c r="Q655" s="896"/>
      <c r="R655" s="896"/>
      <c r="S655" s="896"/>
      <c r="T655" s="896"/>
      <c r="U655" s="896"/>
      <c r="V655" s="896"/>
      <c r="W655" s="896"/>
      <c r="X655" s="896"/>
      <c r="Y655" s="896"/>
      <c r="Z655" s="896"/>
    </row>
    <row r="656" ht="15.75" customHeight="1">
      <c r="A656" s="896"/>
      <c r="B656" s="896"/>
      <c r="C656" s="896"/>
      <c r="D656" s="896"/>
      <c r="E656" s="896"/>
      <c r="F656" s="896"/>
      <c r="G656" s="896"/>
      <c r="H656" s="896"/>
      <c r="I656" s="896"/>
      <c r="J656" s="896"/>
      <c r="K656" s="896"/>
      <c r="L656" s="896"/>
      <c r="M656" s="896"/>
      <c r="N656" s="896"/>
      <c r="O656" s="896"/>
      <c r="P656" s="896"/>
      <c r="Q656" s="896"/>
      <c r="R656" s="896"/>
      <c r="S656" s="896"/>
      <c r="T656" s="896"/>
      <c r="U656" s="896"/>
      <c r="V656" s="896"/>
      <c r="W656" s="896"/>
      <c r="X656" s="896"/>
      <c r="Y656" s="896"/>
      <c r="Z656" s="896"/>
    </row>
    <row r="657" ht="15.75" customHeight="1">
      <c r="A657" s="896"/>
      <c r="B657" s="896"/>
      <c r="C657" s="896"/>
      <c r="D657" s="896"/>
      <c r="E657" s="896"/>
      <c r="F657" s="896"/>
      <c r="G657" s="896"/>
      <c r="H657" s="896"/>
      <c r="I657" s="896"/>
      <c r="J657" s="896"/>
      <c r="K657" s="896"/>
      <c r="L657" s="896"/>
      <c r="M657" s="896"/>
      <c r="N657" s="896"/>
      <c r="O657" s="896"/>
      <c r="P657" s="896"/>
      <c r="Q657" s="896"/>
      <c r="R657" s="896"/>
      <c r="S657" s="896"/>
      <c r="T657" s="896"/>
      <c r="U657" s="896"/>
      <c r="V657" s="896"/>
      <c r="W657" s="896"/>
      <c r="X657" s="896"/>
      <c r="Y657" s="896"/>
      <c r="Z657" s="896"/>
    </row>
    <row r="658" ht="15.75" customHeight="1">
      <c r="A658" s="896"/>
      <c r="B658" s="896"/>
      <c r="C658" s="896"/>
      <c r="D658" s="896"/>
      <c r="E658" s="896"/>
      <c r="F658" s="896"/>
      <c r="G658" s="896"/>
      <c r="H658" s="896"/>
      <c r="I658" s="896"/>
      <c r="J658" s="896"/>
      <c r="K658" s="896"/>
      <c r="L658" s="896"/>
      <c r="M658" s="896"/>
      <c r="N658" s="896"/>
      <c r="O658" s="896"/>
      <c r="P658" s="896"/>
      <c r="Q658" s="896"/>
      <c r="R658" s="896"/>
      <c r="S658" s="896"/>
      <c r="T658" s="896"/>
      <c r="U658" s="896"/>
      <c r="V658" s="896"/>
      <c r="W658" s="896"/>
      <c r="X658" s="896"/>
      <c r="Y658" s="896"/>
      <c r="Z658" s="896"/>
    </row>
    <row r="659" ht="15.75" customHeight="1">
      <c r="A659" s="896"/>
      <c r="B659" s="896"/>
      <c r="C659" s="896"/>
      <c r="D659" s="896"/>
      <c r="E659" s="896"/>
      <c r="F659" s="896"/>
      <c r="G659" s="896"/>
      <c r="H659" s="896"/>
      <c r="I659" s="896"/>
      <c r="J659" s="896"/>
      <c r="K659" s="896"/>
      <c r="L659" s="896"/>
      <c r="M659" s="896"/>
      <c r="N659" s="896"/>
      <c r="O659" s="896"/>
      <c r="P659" s="896"/>
      <c r="Q659" s="896"/>
      <c r="R659" s="896"/>
      <c r="S659" s="896"/>
      <c r="T659" s="896"/>
      <c r="U659" s="896"/>
      <c r="V659" s="896"/>
      <c r="W659" s="896"/>
      <c r="X659" s="896"/>
      <c r="Y659" s="896"/>
      <c r="Z659" s="896"/>
    </row>
    <row r="660" ht="15.75" customHeight="1">
      <c r="A660" s="896"/>
      <c r="B660" s="896"/>
      <c r="C660" s="896"/>
      <c r="D660" s="896"/>
      <c r="E660" s="896"/>
      <c r="F660" s="896"/>
      <c r="G660" s="896"/>
      <c r="H660" s="896"/>
      <c r="I660" s="896"/>
      <c r="J660" s="896"/>
      <c r="K660" s="896"/>
      <c r="L660" s="896"/>
      <c r="M660" s="896"/>
      <c r="N660" s="896"/>
      <c r="O660" s="896"/>
      <c r="P660" s="896"/>
      <c r="Q660" s="896"/>
      <c r="R660" s="896"/>
      <c r="S660" s="896"/>
      <c r="T660" s="896"/>
      <c r="U660" s="896"/>
      <c r="V660" s="896"/>
      <c r="W660" s="896"/>
      <c r="X660" s="896"/>
      <c r="Y660" s="896"/>
      <c r="Z660" s="896"/>
    </row>
    <row r="661" ht="15.75" customHeight="1">
      <c r="A661" s="896"/>
      <c r="B661" s="896"/>
      <c r="C661" s="896"/>
      <c r="D661" s="896"/>
      <c r="E661" s="896"/>
      <c r="F661" s="896"/>
      <c r="G661" s="896"/>
      <c r="H661" s="896"/>
      <c r="I661" s="896"/>
      <c r="J661" s="896"/>
      <c r="K661" s="896"/>
      <c r="L661" s="896"/>
      <c r="M661" s="896"/>
      <c r="N661" s="896"/>
      <c r="O661" s="896"/>
      <c r="P661" s="896"/>
      <c r="Q661" s="896"/>
      <c r="R661" s="896"/>
      <c r="S661" s="896"/>
      <c r="T661" s="896"/>
      <c r="U661" s="896"/>
      <c r="V661" s="896"/>
      <c r="W661" s="896"/>
      <c r="X661" s="896"/>
      <c r="Y661" s="896"/>
      <c r="Z661" s="896"/>
    </row>
    <row r="662" ht="15.75" customHeight="1">
      <c r="A662" s="896"/>
      <c r="B662" s="896"/>
      <c r="C662" s="896"/>
      <c r="D662" s="896"/>
      <c r="E662" s="896"/>
      <c r="F662" s="896"/>
      <c r="G662" s="896"/>
      <c r="H662" s="896"/>
      <c r="I662" s="896"/>
      <c r="J662" s="896"/>
      <c r="K662" s="896"/>
      <c r="L662" s="896"/>
      <c r="M662" s="896"/>
      <c r="N662" s="896"/>
      <c r="O662" s="896"/>
      <c r="P662" s="896"/>
      <c r="Q662" s="896"/>
      <c r="R662" s="896"/>
      <c r="S662" s="896"/>
      <c r="T662" s="896"/>
      <c r="U662" s="896"/>
      <c r="V662" s="896"/>
      <c r="W662" s="896"/>
      <c r="X662" s="896"/>
      <c r="Y662" s="896"/>
      <c r="Z662" s="896"/>
    </row>
    <row r="663" ht="15.75" customHeight="1">
      <c r="A663" s="896"/>
      <c r="B663" s="896"/>
      <c r="C663" s="896"/>
      <c r="D663" s="896"/>
      <c r="E663" s="896"/>
      <c r="F663" s="896"/>
      <c r="G663" s="896"/>
      <c r="H663" s="896"/>
      <c r="I663" s="896"/>
      <c r="J663" s="896"/>
      <c r="K663" s="896"/>
      <c r="L663" s="896"/>
      <c r="M663" s="896"/>
      <c r="N663" s="896"/>
      <c r="O663" s="896"/>
      <c r="P663" s="896"/>
      <c r="Q663" s="896"/>
      <c r="R663" s="896"/>
      <c r="S663" s="896"/>
      <c r="T663" s="896"/>
      <c r="U663" s="896"/>
      <c r="V663" s="896"/>
      <c r="W663" s="896"/>
      <c r="X663" s="896"/>
      <c r="Y663" s="896"/>
      <c r="Z663" s="896"/>
    </row>
    <row r="664" ht="15.75" customHeight="1">
      <c r="A664" s="896"/>
      <c r="B664" s="896"/>
      <c r="C664" s="896"/>
      <c r="D664" s="896"/>
      <c r="E664" s="896"/>
      <c r="F664" s="896"/>
      <c r="G664" s="896"/>
      <c r="H664" s="896"/>
      <c r="I664" s="896"/>
      <c r="J664" s="896"/>
      <c r="K664" s="896"/>
      <c r="L664" s="896"/>
      <c r="M664" s="896"/>
      <c r="N664" s="896"/>
      <c r="O664" s="896"/>
      <c r="P664" s="896"/>
      <c r="Q664" s="896"/>
      <c r="R664" s="896"/>
      <c r="S664" s="896"/>
      <c r="T664" s="896"/>
      <c r="U664" s="896"/>
      <c r="V664" s="896"/>
      <c r="W664" s="896"/>
      <c r="X664" s="896"/>
      <c r="Y664" s="896"/>
      <c r="Z664" s="896"/>
    </row>
    <row r="665" ht="15.75" customHeight="1">
      <c r="A665" s="896"/>
      <c r="B665" s="896"/>
      <c r="C665" s="896"/>
      <c r="D665" s="896"/>
      <c r="E665" s="896"/>
      <c r="F665" s="896"/>
      <c r="G665" s="896"/>
      <c r="H665" s="896"/>
      <c r="I665" s="896"/>
      <c r="J665" s="896"/>
      <c r="K665" s="896"/>
      <c r="L665" s="896"/>
      <c r="M665" s="896"/>
      <c r="N665" s="896"/>
      <c r="O665" s="896"/>
      <c r="P665" s="896"/>
      <c r="Q665" s="896"/>
      <c r="R665" s="896"/>
      <c r="S665" s="896"/>
      <c r="T665" s="896"/>
      <c r="U665" s="896"/>
      <c r="V665" s="896"/>
      <c r="W665" s="896"/>
      <c r="X665" s="896"/>
      <c r="Y665" s="896"/>
      <c r="Z665" s="896"/>
    </row>
    <row r="666" ht="15.75" customHeight="1">
      <c r="A666" s="896"/>
      <c r="B666" s="896"/>
      <c r="C666" s="896"/>
      <c r="D666" s="896"/>
      <c r="E666" s="896"/>
      <c r="F666" s="896"/>
      <c r="G666" s="896"/>
      <c r="H666" s="896"/>
      <c r="I666" s="896"/>
      <c r="J666" s="896"/>
      <c r="K666" s="896"/>
      <c r="L666" s="896"/>
      <c r="M666" s="896"/>
      <c r="N666" s="896"/>
      <c r="O666" s="896"/>
      <c r="P666" s="896"/>
      <c r="Q666" s="896"/>
      <c r="R666" s="896"/>
      <c r="S666" s="896"/>
      <c r="T666" s="896"/>
      <c r="U666" s="896"/>
      <c r="V666" s="896"/>
      <c r="W666" s="896"/>
      <c r="X666" s="896"/>
      <c r="Y666" s="896"/>
      <c r="Z666" s="896"/>
    </row>
    <row r="667" ht="15.75" customHeight="1">
      <c r="A667" s="896"/>
      <c r="B667" s="896"/>
      <c r="C667" s="896"/>
      <c r="D667" s="896"/>
      <c r="E667" s="896"/>
      <c r="F667" s="896"/>
      <c r="G667" s="896"/>
      <c r="H667" s="896"/>
      <c r="I667" s="896"/>
      <c r="J667" s="896"/>
      <c r="K667" s="896"/>
      <c r="L667" s="896"/>
      <c r="M667" s="896"/>
      <c r="N667" s="896"/>
      <c r="O667" s="896"/>
      <c r="P667" s="896"/>
      <c r="Q667" s="896"/>
      <c r="R667" s="896"/>
      <c r="S667" s="896"/>
      <c r="T667" s="896"/>
      <c r="U667" s="896"/>
      <c r="V667" s="896"/>
      <c r="W667" s="896"/>
      <c r="X667" s="896"/>
      <c r="Y667" s="896"/>
      <c r="Z667" s="896"/>
    </row>
    <row r="668" ht="15.75" customHeight="1">
      <c r="A668" s="896"/>
      <c r="B668" s="896"/>
      <c r="C668" s="896"/>
      <c r="D668" s="896"/>
      <c r="E668" s="896"/>
      <c r="F668" s="896"/>
      <c r="G668" s="896"/>
      <c r="H668" s="896"/>
      <c r="I668" s="896"/>
      <c r="J668" s="896"/>
      <c r="K668" s="896"/>
      <c r="L668" s="896"/>
      <c r="M668" s="896"/>
      <c r="N668" s="896"/>
      <c r="O668" s="896"/>
      <c r="P668" s="896"/>
      <c r="Q668" s="896"/>
      <c r="R668" s="896"/>
      <c r="S668" s="896"/>
      <c r="T668" s="896"/>
      <c r="U668" s="896"/>
      <c r="V668" s="896"/>
      <c r="W668" s="896"/>
      <c r="X668" s="896"/>
      <c r="Y668" s="896"/>
      <c r="Z668" s="896"/>
    </row>
    <row r="669" ht="15.75" customHeight="1">
      <c r="A669" s="896"/>
      <c r="B669" s="896"/>
      <c r="C669" s="896"/>
      <c r="D669" s="896"/>
      <c r="E669" s="896"/>
      <c r="F669" s="896"/>
      <c r="G669" s="896"/>
      <c r="H669" s="896"/>
      <c r="I669" s="896"/>
      <c r="J669" s="896"/>
      <c r="K669" s="896"/>
      <c r="L669" s="896"/>
      <c r="M669" s="896"/>
      <c r="N669" s="896"/>
      <c r="O669" s="896"/>
      <c r="P669" s="896"/>
      <c r="Q669" s="896"/>
      <c r="R669" s="896"/>
      <c r="S669" s="896"/>
      <c r="T669" s="896"/>
      <c r="U669" s="896"/>
      <c r="V669" s="896"/>
      <c r="W669" s="896"/>
      <c r="X669" s="896"/>
      <c r="Y669" s="896"/>
      <c r="Z669" s="896"/>
    </row>
    <row r="670" ht="15.75" customHeight="1">
      <c r="A670" s="896"/>
      <c r="B670" s="896"/>
      <c r="C670" s="896"/>
      <c r="D670" s="896"/>
      <c r="E670" s="896"/>
      <c r="F670" s="896"/>
      <c r="G670" s="896"/>
      <c r="H670" s="896"/>
      <c r="I670" s="896"/>
      <c r="J670" s="896"/>
      <c r="K670" s="896"/>
      <c r="L670" s="896"/>
      <c r="M670" s="896"/>
      <c r="N670" s="896"/>
      <c r="O670" s="896"/>
      <c r="P670" s="896"/>
      <c r="Q670" s="896"/>
      <c r="R670" s="896"/>
      <c r="S670" s="896"/>
      <c r="T670" s="896"/>
      <c r="U670" s="896"/>
      <c r="V670" s="896"/>
      <c r="W670" s="896"/>
      <c r="X670" s="896"/>
      <c r="Y670" s="896"/>
      <c r="Z670" s="896"/>
    </row>
    <row r="671" ht="15.75" customHeight="1">
      <c r="A671" s="896"/>
      <c r="B671" s="896"/>
      <c r="C671" s="896"/>
      <c r="D671" s="896"/>
      <c r="E671" s="896"/>
      <c r="F671" s="896"/>
      <c r="G671" s="896"/>
      <c r="H671" s="896"/>
      <c r="I671" s="896"/>
      <c r="J671" s="896"/>
      <c r="K671" s="896"/>
      <c r="L671" s="896"/>
      <c r="M671" s="896"/>
      <c r="N671" s="896"/>
      <c r="O671" s="896"/>
      <c r="P671" s="896"/>
      <c r="Q671" s="896"/>
      <c r="R671" s="896"/>
      <c r="S671" s="896"/>
      <c r="T671" s="896"/>
      <c r="U671" s="896"/>
      <c r="V671" s="896"/>
      <c r="W671" s="896"/>
      <c r="X671" s="896"/>
      <c r="Y671" s="896"/>
      <c r="Z671" s="896"/>
    </row>
    <row r="672" ht="15.75" customHeight="1">
      <c r="A672" s="896"/>
      <c r="B672" s="896"/>
      <c r="C672" s="896"/>
      <c r="D672" s="896"/>
      <c r="E672" s="896"/>
      <c r="F672" s="896"/>
      <c r="G672" s="896"/>
      <c r="H672" s="896"/>
      <c r="I672" s="896"/>
      <c r="J672" s="896"/>
      <c r="K672" s="896"/>
      <c r="L672" s="896"/>
      <c r="M672" s="896"/>
      <c r="N672" s="896"/>
      <c r="O672" s="896"/>
      <c r="P672" s="896"/>
      <c r="Q672" s="896"/>
      <c r="R672" s="896"/>
      <c r="S672" s="896"/>
      <c r="T672" s="896"/>
      <c r="U672" s="896"/>
      <c r="V672" s="896"/>
      <c r="W672" s="896"/>
      <c r="X672" s="896"/>
      <c r="Y672" s="896"/>
      <c r="Z672" s="896"/>
    </row>
    <row r="673" ht="15.75" customHeight="1">
      <c r="A673" s="896"/>
      <c r="B673" s="896"/>
      <c r="C673" s="896"/>
      <c r="D673" s="896"/>
      <c r="E673" s="896"/>
      <c r="F673" s="896"/>
      <c r="G673" s="896"/>
      <c r="H673" s="896"/>
      <c r="I673" s="896"/>
      <c r="J673" s="896"/>
      <c r="K673" s="896"/>
      <c r="L673" s="896"/>
      <c r="M673" s="896"/>
      <c r="N673" s="896"/>
      <c r="O673" s="896"/>
      <c r="P673" s="896"/>
      <c r="Q673" s="896"/>
      <c r="R673" s="896"/>
      <c r="S673" s="896"/>
      <c r="T673" s="896"/>
      <c r="U673" s="896"/>
      <c r="V673" s="896"/>
      <c r="W673" s="896"/>
      <c r="X673" s="896"/>
      <c r="Y673" s="896"/>
      <c r="Z673" s="896"/>
    </row>
    <row r="674" ht="15.75" customHeight="1">
      <c r="A674" s="896"/>
      <c r="B674" s="896"/>
      <c r="C674" s="896"/>
      <c r="D674" s="896"/>
      <c r="E674" s="896"/>
      <c r="F674" s="896"/>
      <c r="G674" s="896"/>
      <c r="H674" s="896"/>
      <c r="I674" s="896"/>
      <c r="J674" s="896"/>
      <c r="K674" s="896"/>
      <c r="L674" s="896"/>
      <c r="M674" s="896"/>
      <c r="N674" s="896"/>
      <c r="O674" s="896"/>
      <c r="P674" s="896"/>
      <c r="Q674" s="896"/>
      <c r="R674" s="896"/>
      <c r="S674" s="896"/>
      <c r="T674" s="896"/>
      <c r="U674" s="896"/>
      <c r="V674" s="896"/>
      <c r="W674" s="896"/>
      <c r="X674" s="896"/>
      <c r="Y674" s="896"/>
      <c r="Z674" s="896"/>
    </row>
    <row r="675" ht="15.75" customHeight="1">
      <c r="A675" s="896"/>
      <c r="B675" s="896"/>
      <c r="C675" s="896"/>
      <c r="D675" s="896"/>
      <c r="E675" s="896"/>
      <c r="F675" s="896"/>
      <c r="G675" s="896"/>
      <c r="H675" s="896"/>
      <c r="I675" s="896"/>
      <c r="J675" s="896"/>
      <c r="K675" s="896"/>
      <c r="L675" s="896"/>
      <c r="M675" s="896"/>
      <c r="N675" s="896"/>
      <c r="O675" s="896"/>
      <c r="P675" s="896"/>
      <c r="Q675" s="896"/>
      <c r="R675" s="896"/>
      <c r="S675" s="896"/>
      <c r="T675" s="896"/>
      <c r="U675" s="896"/>
      <c r="V675" s="896"/>
      <c r="W675" s="896"/>
      <c r="X675" s="896"/>
      <c r="Y675" s="896"/>
      <c r="Z675" s="896"/>
    </row>
    <row r="676" ht="15.75" customHeight="1">
      <c r="A676" s="896"/>
      <c r="B676" s="896"/>
      <c r="C676" s="896"/>
      <c r="D676" s="896"/>
      <c r="E676" s="896"/>
      <c r="F676" s="896"/>
      <c r="G676" s="896"/>
      <c r="H676" s="896"/>
      <c r="I676" s="896"/>
      <c r="J676" s="896"/>
      <c r="K676" s="896"/>
      <c r="L676" s="896"/>
      <c r="M676" s="896"/>
      <c r="N676" s="896"/>
      <c r="O676" s="896"/>
      <c r="P676" s="896"/>
      <c r="Q676" s="896"/>
      <c r="R676" s="896"/>
      <c r="S676" s="896"/>
      <c r="T676" s="896"/>
      <c r="U676" s="896"/>
      <c r="V676" s="896"/>
      <c r="W676" s="896"/>
      <c r="X676" s="896"/>
      <c r="Y676" s="896"/>
      <c r="Z676" s="896"/>
    </row>
    <row r="677" ht="15.75" customHeight="1">
      <c r="A677" s="896"/>
      <c r="B677" s="896"/>
      <c r="C677" s="896"/>
      <c r="D677" s="896"/>
      <c r="E677" s="896"/>
      <c r="F677" s="896"/>
      <c r="G677" s="896"/>
      <c r="H677" s="896"/>
      <c r="I677" s="896"/>
      <c r="J677" s="896"/>
      <c r="K677" s="896"/>
      <c r="L677" s="896"/>
      <c r="M677" s="896"/>
      <c r="N677" s="896"/>
      <c r="O677" s="896"/>
      <c r="P677" s="896"/>
      <c r="Q677" s="896"/>
      <c r="R677" s="896"/>
      <c r="S677" s="896"/>
      <c r="T677" s="896"/>
      <c r="U677" s="896"/>
      <c r="V677" s="896"/>
      <c r="W677" s="896"/>
      <c r="X677" s="896"/>
      <c r="Y677" s="896"/>
      <c r="Z677" s="896"/>
    </row>
    <row r="678" ht="15.75" customHeight="1">
      <c r="A678" s="896"/>
      <c r="B678" s="896"/>
      <c r="C678" s="896"/>
      <c r="D678" s="896"/>
      <c r="E678" s="896"/>
      <c r="F678" s="896"/>
      <c r="G678" s="896"/>
      <c r="H678" s="896"/>
      <c r="I678" s="896"/>
      <c r="J678" s="896"/>
      <c r="K678" s="896"/>
      <c r="L678" s="896"/>
      <c r="M678" s="896"/>
      <c r="N678" s="896"/>
      <c r="O678" s="896"/>
      <c r="P678" s="896"/>
      <c r="Q678" s="896"/>
      <c r="R678" s="896"/>
      <c r="S678" s="896"/>
      <c r="T678" s="896"/>
      <c r="U678" s="896"/>
      <c r="V678" s="896"/>
      <c r="W678" s="896"/>
      <c r="X678" s="896"/>
      <c r="Y678" s="896"/>
      <c r="Z678" s="896"/>
    </row>
    <row r="679" ht="15.75" customHeight="1">
      <c r="A679" s="896"/>
      <c r="B679" s="896"/>
      <c r="C679" s="896"/>
      <c r="D679" s="896"/>
      <c r="E679" s="896"/>
      <c r="F679" s="896"/>
      <c r="G679" s="896"/>
      <c r="H679" s="896"/>
      <c r="I679" s="896"/>
      <c r="J679" s="896"/>
      <c r="K679" s="896"/>
      <c r="L679" s="896"/>
      <c r="M679" s="896"/>
      <c r="N679" s="896"/>
      <c r="O679" s="896"/>
      <c r="P679" s="896"/>
      <c r="Q679" s="896"/>
      <c r="R679" s="896"/>
      <c r="S679" s="896"/>
      <c r="T679" s="896"/>
      <c r="U679" s="896"/>
      <c r="V679" s="896"/>
      <c r="W679" s="896"/>
      <c r="X679" s="896"/>
      <c r="Y679" s="896"/>
      <c r="Z679" s="896"/>
    </row>
    <row r="680" ht="15.75" customHeight="1">
      <c r="A680" s="896"/>
      <c r="B680" s="896"/>
      <c r="C680" s="896"/>
      <c r="D680" s="896"/>
      <c r="E680" s="896"/>
      <c r="F680" s="896"/>
      <c r="G680" s="896"/>
      <c r="H680" s="896"/>
      <c r="I680" s="896"/>
      <c r="J680" s="896"/>
      <c r="K680" s="896"/>
      <c r="L680" s="896"/>
      <c r="M680" s="896"/>
      <c r="N680" s="896"/>
      <c r="O680" s="896"/>
      <c r="P680" s="896"/>
      <c r="Q680" s="896"/>
      <c r="R680" s="896"/>
      <c r="S680" s="896"/>
      <c r="T680" s="896"/>
      <c r="U680" s="896"/>
      <c r="V680" s="896"/>
      <c r="W680" s="896"/>
      <c r="X680" s="896"/>
      <c r="Y680" s="896"/>
      <c r="Z680" s="896"/>
    </row>
    <row r="681" ht="15.75" customHeight="1">
      <c r="A681" s="896"/>
      <c r="B681" s="896"/>
      <c r="C681" s="896"/>
      <c r="D681" s="896"/>
      <c r="E681" s="896"/>
      <c r="F681" s="896"/>
      <c r="G681" s="896"/>
      <c r="H681" s="896"/>
      <c r="I681" s="896"/>
      <c r="J681" s="896"/>
      <c r="K681" s="896"/>
      <c r="L681" s="896"/>
      <c r="M681" s="896"/>
      <c r="N681" s="896"/>
      <c r="O681" s="896"/>
      <c r="P681" s="896"/>
      <c r="Q681" s="896"/>
      <c r="R681" s="896"/>
      <c r="S681" s="896"/>
      <c r="T681" s="896"/>
      <c r="U681" s="896"/>
      <c r="V681" s="896"/>
      <c r="W681" s="896"/>
      <c r="X681" s="896"/>
      <c r="Y681" s="896"/>
      <c r="Z681" s="896"/>
    </row>
    <row r="682" ht="15.75" customHeight="1">
      <c r="A682" s="896"/>
      <c r="B682" s="896"/>
      <c r="C682" s="896"/>
      <c r="D682" s="896"/>
      <c r="E682" s="896"/>
      <c r="F682" s="896"/>
      <c r="G682" s="896"/>
      <c r="H682" s="896"/>
      <c r="I682" s="896"/>
      <c r="J682" s="896"/>
      <c r="K682" s="896"/>
      <c r="L682" s="896"/>
      <c r="M682" s="896"/>
      <c r="N682" s="896"/>
      <c r="O682" s="896"/>
      <c r="P682" s="896"/>
      <c r="Q682" s="896"/>
      <c r="R682" s="896"/>
      <c r="S682" s="896"/>
      <c r="T682" s="896"/>
      <c r="U682" s="896"/>
      <c r="V682" s="896"/>
      <c r="W682" s="896"/>
      <c r="X682" s="896"/>
      <c r="Y682" s="896"/>
      <c r="Z682" s="896"/>
    </row>
    <row r="683" ht="15.75" customHeight="1">
      <c r="A683" s="896"/>
      <c r="B683" s="896"/>
      <c r="C683" s="896"/>
      <c r="D683" s="896"/>
      <c r="E683" s="896"/>
      <c r="F683" s="896"/>
      <c r="G683" s="896"/>
      <c r="H683" s="896"/>
      <c r="I683" s="896"/>
      <c r="J683" s="896"/>
      <c r="K683" s="896"/>
      <c r="L683" s="896"/>
      <c r="M683" s="896"/>
      <c r="N683" s="896"/>
      <c r="O683" s="896"/>
      <c r="P683" s="896"/>
      <c r="Q683" s="896"/>
      <c r="R683" s="896"/>
      <c r="S683" s="896"/>
      <c r="T683" s="896"/>
      <c r="U683" s="896"/>
      <c r="V683" s="896"/>
      <c r="W683" s="896"/>
      <c r="X683" s="896"/>
      <c r="Y683" s="896"/>
      <c r="Z683" s="896"/>
    </row>
    <row r="684" ht="15.75" customHeight="1">
      <c r="A684" s="896"/>
      <c r="B684" s="896"/>
      <c r="C684" s="896"/>
      <c r="D684" s="896"/>
      <c r="E684" s="896"/>
      <c r="F684" s="896"/>
      <c r="G684" s="896"/>
      <c r="H684" s="896"/>
      <c r="I684" s="896"/>
      <c r="J684" s="896"/>
      <c r="K684" s="896"/>
      <c r="L684" s="896"/>
      <c r="M684" s="896"/>
      <c r="N684" s="896"/>
      <c r="O684" s="896"/>
      <c r="P684" s="896"/>
      <c r="Q684" s="896"/>
      <c r="R684" s="896"/>
      <c r="S684" s="896"/>
      <c r="T684" s="896"/>
      <c r="U684" s="896"/>
      <c r="V684" s="896"/>
      <c r="W684" s="896"/>
      <c r="X684" s="896"/>
      <c r="Y684" s="896"/>
      <c r="Z684" s="896"/>
    </row>
    <row r="685" ht="15.75" customHeight="1">
      <c r="A685" s="896"/>
      <c r="B685" s="896"/>
      <c r="C685" s="896"/>
      <c r="D685" s="896"/>
      <c r="E685" s="896"/>
      <c r="F685" s="896"/>
      <c r="G685" s="896"/>
      <c r="H685" s="896"/>
      <c r="I685" s="896"/>
      <c r="J685" s="896"/>
      <c r="K685" s="896"/>
      <c r="L685" s="896"/>
      <c r="M685" s="896"/>
      <c r="N685" s="896"/>
      <c r="O685" s="896"/>
      <c r="P685" s="896"/>
      <c r="Q685" s="896"/>
      <c r="R685" s="896"/>
      <c r="S685" s="896"/>
      <c r="T685" s="896"/>
      <c r="U685" s="896"/>
      <c r="V685" s="896"/>
      <c r="W685" s="896"/>
      <c r="X685" s="896"/>
      <c r="Y685" s="896"/>
      <c r="Z685" s="896"/>
    </row>
    <row r="686" ht="15.75" customHeight="1">
      <c r="A686" s="896"/>
      <c r="B686" s="896"/>
      <c r="C686" s="896"/>
      <c r="D686" s="896"/>
      <c r="E686" s="896"/>
      <c r="F686" s="896"/>
      <c r="G686" s="896"/>
      <c r="H686" s="896"/>
      <c r="I686" s="896"/>
      <c r="J686" s="896"/>
      <c r="K686" s="896"/>
      <c r="L686" s="896"/>
      <c r="M686" s="896"/>
      <c r="N686" s="896"/>
      <c r="O686" s="896"/>
      <c r="P686" s="896"/>
      <c r="Q686" s="896"/>
      <c r="R686" s="896"/>
      <c r="S686" s="896"/>
      <c r="T686" s="896"/>
      <c r="U686" s="896"/>
      <c r="V686" s="896"/>
      <c r="W686" s="896"/>
      <c r="X686" s="896"/>
      <c r="Y686" s="896"/>
      <c r="Z686" s="896"/>
    </row>
    <row r="687" ht="15.75" customHeight="1">
      <c r="A687" s="896"/>
      <c r="B687" s="896"/>
      <c r="C687" s="896"/>
      <c r="D687" s="896"/>
      <c r="E687" s="896"/>
      <c r="F687" s="896"/>
      <c r="G687" s="896"/>
      <c r="H687" s="896"/>
      <c r="I687" s="896"/>
      <c r="J687" s="896"/>
      <c r="K687" s="896"/>
      <c r="L687" s="896"/>
      <c r="M687" s="896"/>
      <c r="N687" s="896"/>
      <c r="O687" s="896"/>
      <c r="P687" s="896"/>
      <c r="Q687" s="896"/>
      <c r="R687" s="896"/>
      <c r="S687" s="896"/>
      <c r="T687" s="896"/>
      <c r="U687" s="896"/>
      <c r="V687" s="896"/>
      <c r="W687" s="896"/>
      <c r="X687" s="896"/>
      <c r="Y687" s="896"/>
      <c r="Z687" s="896"/>
    </row>
    <row r="688" ht="15.75" customHeight="1">
      <c r="A688" s="896"/>
      <c r="B688" s="896"/>
      <c r="C688" s="896"/>
      <c r="D688" s="896"/>
      <c r="E688" s="896"/>
      <c r="F688" s="896"/>
      <c r="G688" s="896"/>
      <c r="H688" s="896"/>
      <c r="I688" s="896"/>
      <c r="J688" s="896"/>
      <c r="K688" s="896"/>
      <c r="L688" s="896"/>
      <c r="M688" s="896"/>
      <c r="N688" s="896"/>
      <c r="O688" s="896"/>
      <c r="P688" s="896"/>
      <c r="Q688" s="896"/>
      <c r="R688" s="896"/>
      <c r="S688" s="896"/>
      <c r="T688" s="896"/>
      <c r="U688" s="896"/>
      <c r="V688" s="896"/>
      <c r="W688" s="896"/>
      <c r="X688" s="896"/>
      <c r="Y688" s="896"/>
      <c r="Z688" s="896"/>
    </row>
    <row r="689" ht="15.75" customHeight="1">
      <c r="A689" s="896"/>
      <c r="B689" s="896"/>
      <c r="C689" s="896"/>
      <c r="D689" s="896"/>
      <c r="E689" s="896"/>
      <c r="F689" s="896"/>
      <c r="G689" s="896"/>
      <c r="H689" s="896"/>
      <c r="I689" s="896"/>
      <c r="J689" s="896"/>
      <c r="K689" s="896"/>
      <c r="L689" s="896"/>
      <c r="M689" s="896"/>
      <c r="N689" s="896"/>
      <c r="O689" s="896"/>
      <c r="P689" s="896"/>
      <c r="Q689" s="896"/>
      <c r="R689" s="896"/>
      <c r="S689" s="896"/>
      <c r="T689" s="896"/>
      <c r="U689" s="896"/>
      <c r="V689" s="896"/>
      <c r="W689" s="896"/>
      <c r="X689" s="896"/>
      <c r="Y689" s="896"/>
      <c r="Z689" s="896"/>
    </row>
    <row r="690" ht="15.75" customHeight="1">
      <c r="A690" s="896"/>
      <c r="B690" s="896"/>
      <c r="C690" s="896"/>
      <c r="D690" s="896"/>
      <c r="E690" s="896"/>
      <c r="F690" s="896"/>
      <c r="G690" s="896"/>
      <c r="H690" s="896"/>
      <c r="I690" s="896"/>
      <c r="J690" s="896"/>
      <c r="K690" s="896"/>
      <c r="L690" s="896"/>
      <c r="M690" s="896"/>
      <c r="N690" s="896"/>
      <c r="O690" s="896"/>
      <c r="P690" s="896"/>
      <c r="Q690" s="896"/>
      <c r="R690" s="896"/>
      <c r="S690" s="896"/>
      <c r="T690" s="896"/>
      <c r="U690" s="896"/>
      <c r="V690" s="896"/>
      <c r="W690" s="896"/>
      <c r="X690" s="896"/>
      <c r="Y690" s="896"/>
      <c r="Z690" s="896"/>
    </row>
    <row r="691" ht="15.75" customHeight="1">
      <c r="A691" s="896"/>
      <c r="B691" s="896"/>
      <c r="C691" s="896"/>
      <c r="D691" s="896"/>
      <c r="E691" s="896"/>
      <c r="F691" s="896"/>
      <c r="G691" s="896"/>
      <c r="H691" s="896"/>
      <c r="I691" s="896"/>
      <c r="J691" s="896"/>
      <c r="K691" s="896"/>
      <c r="L691" s="896"/>
      <c r="M691" s="896"/>
      <c r="N691" s="896"/>
      <c r="O691" s="896"/>
      <c r="P691" s="896"/>
      <c r="Q691" s="896"/>
      <c r="R691" s="896"/>
      <c r="S691" s="896"/>
      <c r="T691" s="896"/>
      <c r="U691" s="896"/>
      <c r="V691" s="896"/>
      <c r="W691" s="896"/>
      <c r="X691" s="896"/>
      <c r="Y691" s="896"/>
      <c r="Z691" s="896"/>
    </row>
    <row r="692" ht="15.75" customHeight="1">
      <c r="A692" s="896"/>
      <c r="B692" s="896"/>
      <c r="C692" s="896"/>
      <c r="D692" s="896"/>
      <c r="E692" s="896"/>
      <c r="F692" s="896"/>
      <c r="G692" s="896"/>
      <c r="H692" s="896"/>
      <c r="I692" s="896"/>
      <c r="J692" s="896"/>
      <c r="K692" s="896"/>
      <c r="L692" s="896"/>
      <c r="M692" s="896"/>
      <c r="N692" s="896"/>
      <c r="O692" s="896"/>
      <c r="P692" s="896"/>
      <c r="Q692" s="896"/>
      <c r="R692" s="896"/>
      <c r="S692" s="896"/>
      <c r="T692" s="896"/>
      <c r="U692" s="896"/>
      <c r="V692" s="896"/>
      <c r="W692" s="896"/>
      <c r="X692" s="896"/>
      <c r="Y692" s="896"/>
      <c r="Z692" s="896"/>
    </row>
    <row r="693" ht="15.75" customHeight="1">
      <c r="A693" s="896"/>
      <c r="B693" s="896"/>
      <c r="C693" s="896"/>
      <c r="D693" s="896"/>
      <c r="E693" s="896"/>
      <c r="F693" s="896"/>
      <c r="G693" s="896"/>
      <c r="H693" s="896"/>
      <c r="I693" s="896"/>
      <c r="J693" s="896"/>
      <c r="K693" s="896"/>
      <c r="L693" s="896"/>
      <c r="M693" s="896"/>
      <c r="N693" s="896"/>
      <c r="O693" s="896"/>
      <c r="P693" s="896"/>
      <c r="Q693" s="896"/>
      <c r="R693" s="896"/>
      <c r="S693" s="896"/>
      <c r="T693" s="896"/>
      <c r="U693" s="896"/>
      <c r="V693" s="896"/>
      <c r="W693" s="896"/>
      <c r="X693" s="896"/>
      <c r="Y693" s="896"/>
      <c r="Z693" s="896"/>
    </row>
    <row r="694" ht="15.75" customHeight="1">
      <c r="A694" s="896"/>
      <c r="B694" s="896"/>
      <c r="C694" s="896"/>
      <c r="D694" s="896"/>
      <c r="E694" s="896"/>
      <c r="F694" s="896"/>
      <c r="G694" s="896"/>
      <c r="H694" s="896"/>
      <c r="I694" s="896"/>
      <c r="J694" s="896"/>
      <c r="K694" s="896"/>
      <c r="L694" s="896"/>
      <c r="M694" s="896"/>
      <c r="N694" s="896"/>
      <c r="O694" s="896"/>
      <c r="P694" s="896"/>
      <c r="Q694" s="896"/>
      <c r="R694" s="896"/>
      <c r="S694" s="896"/>
      <c r="T694" s="896"/>
      <c r="U694" s="896"/>
      <c r="V694" s="896"/>
      <c r="W694" s="896"/>
      <c r="X694" s="896"/>
      <c r="Y694" s="896"/>
      <c r="Z694" s="896"/>
    </row>
    <row r="695" ht="15.75" customHeight="1">
      <c r="A695" s="896"/>
      <c r="B695" s="896"/>
      <c r="C695" s="896"/>
      <c r="D695" s="896"/>
      <c r="E695" s="896"/>
      <c r="F695" s="896"/>
      <c r="G695" s="896"/>
      <c r="H695" s="896"/>
      <c r="I695" s="896"/>
      <c r="J695" s="896"/>
      <c r="K695" s="896"/>
      <c r="L695" s="896"/>
      <c r="M695" s="896"/>
      <c r="N695" s="896"/>
      <c r="O695" s="896"/>
      <c r="P695" s="896"/>
      <c r="Q695" s="896"/>
      <c r="R695" s="896"/>
      <c r="S695" s="896"/>
      <c r="T695" s="896"/>
      <c r="U695" s="896"/>
      <c r="V695" s="896"/>
      <c r="W695" s="896"/>
      <c r="X695" s="896"/>
      <c r="Y695" s="896"/>
      <c r="Z695" s="896"/>
    </row>
    <row r="696" ht="15.75" customHeight="1">
      <c r="A696" s="896"/>
      <c r="B696" s="896"/>
      <c r="C696" s="896"/>
      <c r="D696" s="896"/>
      <c r="E696" s="896"/>
      <c r="F696" s="896"/>
      <c r="G696" s="896"/>
      <c r="H696" s="896"/>
      <c r="I696" s="896"/>
      <c r="J696" s="896"/>
      <c r="K696" s="896"/>
      <c r="L696" s="896"/>
      <c r="M696" s="896"/>
      <c r="N696" s="896"/>
      <c r="O696" s="896"/>
      <c r="P696" s="896"/>
      <c r="Q696" s="896"/>
      <c r="R696" s="896"/>
      <c r="S696" s="896"/>
      <c r="T696" s="896"/>
      <c r="U696" s="896"/>
      <c r="V696" s="896"/>
      <c r="W696" s="896"/>
      <c r="X696" s="896"/>
      <c r="Y696" s="896"/>
      <c r="Z696" s="896"/>
    </row>
    <row r="697" ht="15.75" customHeight="1">
      <c r="A697" s="896"/>
      <c r="B697" s="896"/>
      <c r="C697" s="896"/>
      <c r="D697" s="896"/>
      <c r="E697" s="896"/>
      <c r="F697" s="896"/>
      <c r="G697" s="896"/>
      <c r="H697" s="896"/>
      <c r="I697" s="896"/>
      <c r="J697" s="896"/>
      <c r="K697" s="896"/>
      <c r="L697" s="896"/>
      <c r="M697" s="896"/>
      <c r="N697" s="896"/>
      <c r="O697" s="896"/>
      <c r="P697" s="896"/>
      <c r="Q697" s="896"/>
      <c r="R697" s="896"/>
      <c r="S697" s="896"/>
      <c r="T697" s="896"/>
      <c r="U697" s="896"/>
      <c r="V697" s="896"/>
      <c r="W697" s="896"/>
      <c r="X697" s="896"/>
      <c r="Y697" s="896"/>
      <c r="Z697" s="896"/>
    </row>
    <row r="698" ht="15.75" customHeight="1">
      <c r="A698" s="896"/>
      <c r="B698" s="896"/>
      <c r="C698" s="896"/>
      <c r="D698" s="896"/>
      <c r="E698" s="896"/>
      <c r="F698" s="896"/>
      <c r="G698" s="896"/>
      <c r="H698" s="896"/>
      <c r="I698" s="896"/>
      <c r="J698" s="896"/>
      <c r="K698" s="896"/>
      <c r="L698" s="896"/>
      <c r="M698" s="896"/>
      <c r="N698" s="896"/>
      <c r="O698" s="896"/>
      <c r="P698" s="896"/>
      <c r="Q698" s="896"/>
      <c r="R698" s="896"/>
      <c r="S698" s="896"/>
      <c r="T698" s="896"/>
      <c r="U698" s="896"/>
      <c r="V698" s="896"/>
      <c r="W698" s="896"/>
      <c r="X698" s="896"/>
      <c r="Y698" s="896"/>
      <c r="Z698" s="896"/>
    </row>
    <row r="699" ht="15.75" customHeight="1">
      <c r="A699" s="896"/>
      <c r="B699" s="896"/>
      <c r="C699" s="896"/>
      <c r="D699" s="896"/>
      <c r="E699" s="896"/>
      <c r="F699" s="896"/>
      <c r="G699" s="896"/>
      <c r="H699" s="896"/>
      <c r="I699" s="896"/>
      <c r="J699" s="896"/>
      <c r="K699" s="896"/>
      <c r="L699" s="896"/>
      <c r="M699" s="896"/>
      <c r="N699" s="896"/>
      <c r="O699" s="896"/>
      <c r="P699" s="896"/>
      <c r="Q699" s="896"/>
      <c r="R699" s="896"/>
      <c r="S699" s="896"/>
      <c r="T699" s="896"/>
      <c r="U699" s="896"/>
      <c r="V699" s="896"/>
      <c r="W699" s="896"/>
      <c r="X699" s="896"/>
      <c r="Y699" s="896"/>
      <c r="Z699" s="896"/>
    </row>
    <row r="700" ht="15.75" customHeight="1">
      <c r="A700" s="896"/>
      <c r="B700" s="896"/>
      <c r="C700" s="896"/>
      <c r="D700" s="896"/>
      <c r="E700" s="896"/>
      <c r="F700" s="896"/>
      <c r="G700" s="896"/>
      <c r="H700" s="896"/>
      <c r="I700" s="896"/>
      <c r="J700" s="896"/>
      <c r="K700" s="896"/>
      <c r="L700" s="896"/>
      <c r="M700" s="896"/>
      <c r="N700" s="896"/>
      <c r="O700" s="896"/>
      <c r="P700" s="896"/>
      <c r="Q700" s="896"/>
      <c r="R700" s="896"/>
      <c r="S700" s="896"/>
      <c r="T700" s="896"/>
      <c r="U700" s="896"/>
      <c r="V700" s="896"/>
      <c r="W700" s="896"/>
      <c r="X700" s="896"/>
      <c r="Y700" s="896"/>
      <c r="Z700" s="896"/>
    </row>
    <row r="701" ht="15.75" customHeight="1">
      <c r="A701" s="896"/>
      <c r="B701" s="896"/>
      <c r="C701" s="896"/>
      <c r="D701" s="896"/>
      <c r="E701" s="896"/>
      <c r="F701" s="896"/>
      <c r="G701" s="896"/>
      <c r="H701" s="896"/>
      <c r="I701" s="896"/>
      <c r="J701" s="896"/>
      <c r="K701" s="896"/>
      <c r="L701" s="896"/>
      <c r="M701" s="896"/>
      <c r="N701" s="896"/>
      <c r="O701" s="896"/>
      <c r="P701" s="896"/>
      <c r="Q701" s="896"/>
      <c r="R701" s="896"/>
      <c r="S701" s="896"/>
      <c r="T701" s="896"/>
      <c r="U701" s="896"/>
      <c r="V701" s="896"/>
      <c r="W701" s="896"/>
      <c r="X701" s="896"/>
      <c r="Y701" s="896"/>
      <c r="Z701" s="896"/>
    </row>
    <row r="702" ht="15.75" customHeight="1">
      <c r="A702" s="896"/>
      <c r="B702" s="896"/>
      <c r="C702" s="896"/>
      <c r="D702" s="896"/>
      <c r="E702" s="896"/>
      <c r="F702" s="896"/>
      <c r="G702" s="896"/>
      <c r="H702" s="896"/>
      <c r="I702" s="896"/>
      <c r="J702" s="896"/>
      <c r="K702" s="896"/>
      <c r="L702" s="896"/>
      <c r="M702" s="896"/>
      <c r="N702" s="896"/>
      <c r="O702" s="896"/>
      <c r="P702" s="896"/>
      <c r="Q702" s="896"/>
      <c r="R702" s="896"/>
      <c r="S702" s="896"/>
      <c r="T702" s="896"/>
      <c r="U702" s="896"/>
      <c r="V702" s="896"/>
      <c r="W702" s="896"/>
      <c r="X702" s="896"/>
      <c r="Y702" s="896"/>
      <c r="Z702" s="896"/>
    </row>
    <row r="703" ht="15.75" customHeight="1">
      <c r="A703" s="896"/>
      <c r="B703" s="896"/>
      <c r="C703" s="896"/>
      <c r="D703" s="896"/>
      <c r="E703" s="896"/>
      <c r="F703" s="896"/>
      <c r="G703" s="896"/>
      <c r="H703" s="896"/>
      <c r="I703" s="896"/>
      <c r="J703" s="896"/>
      <c r="K703" s="896"/>
      <c r="L703" s="896"/>
      <c r="M703" s="896"/>
      <c r="N703" s="896"/>
      <c r="O703" s="896"/>
      <c r="P703" s="896"/>
      <c r="Q703" s="896"/>
      <c r="R703" s="896"/>
      <c r="S703" s="896"/>
      <c r="T703" s="896"/>
      <c r="U703" s="896"/>
      <c r="V703" s="896"/>
      <c r="W703" s="896"/>
      <c r="X703" s="896"/>
      <c r="Y703" s="896"/>
      <c r="Z703" s="896"/>
    </row>
    <row r="704" ht="15.75" customHeight="1">
      <c r="A704" s="896"/>
      <c r="B704" s="896"/>
      <c r="C704" s="896"/>
      <c r="D704" s="896"/>
      <c r="E704" s="896"/>
      <c r="F704" s="896"/>
      <c r="G704" s="896"/>
      <c r="H704" s="896"/>
      <c r="I704" s="896"/>
      <c r="J704" s="896"/>
      <c r="K704" s="896"/>
      <c r="L704" s="896"/>
      <c r="M704" s="896"/>
      <c r="N704" s="896"/>
      <c r="O704" s="896"/>
      <c r="P704" s="896"/>
      <c r="Q704" s="896"/>
      <c r="R704" s="896"/>
      <c r="S704" s="896"/>
      <c r="T704" s="896"/>
      <c r="U704" s="896"/>
      <c r="V704" s="896"/>
      <c r="W704" s="896"/>
      <c r="X704" s="896"/>
      <c r="Y704" s="896"/>
      <c r="Z704" s="896"/>
    </row>
    <row r="705" ht="15.75" customHeight="1">
      <c r="A705" s="896"/>
      <c r="B705" s="896"/>
      <c r="C705" s="896"/>
      <c r="D705" s="896"/>
      <c r="E705" s="896"/>
      <c r="F705" s="896"/>
      <c r="G705" s="896"/>
      <c r="H705" s="896"/>
      <c r="I705" s="896"/>
      <c r="J705" s="896"/>
      <c r="K705" s="896"/>
      <c r="L705" s="896"/>
      <c r="M705" s="896"/>
      <c r="N705" s="896"/>
      <c r="O705" s="896"/>
      <c r="P705" s="896"/>
      <c r="Q705" s="896"/>
      <c r="R705" s="896"/>
      <c r="S705" s="896"/>
      <c r="T705" s="896"/>
      <c r="U705" s="896"/>
      <c r="V705" s="896"/>
      <c r="W705" s="896"/>
      <c r="X705" s="896"/>
      <c r="Y705" s="896"/>
      <c r="Z705" s="896"/>
    </row>
    <row r="706" ht="15.75" customHeight="1">
      <c r="A706" s="896"/>
      <c r="B706" s="896"/>
      <c r="C706" s="896"/>
      <c r="D706" s="896"/>
      <c r="E706" s="896"/>
      <c r="F706" s="896"/>
      <c r="G706" s="896"/>
      <c r="H706" s="896"/>
      <c r="I706" s="896"/>
      <c r="J706" s="896"/>
      <c r="K706" s="896"/>
      <c r="L706" s="896"/>
      <c r="M706" s="896"/>
      <c r="N706" s="896"/>
      <c r="O706" s="896"/>
      <c r="P706" s="896"/>
      <c r="Q706" s="896"/>
      <c r="R706" s="896"/>
      <c r="S706" s="896"/>
      <c r="T706" s="896"/>
      <c r="U706" s="896"/>
      <c r="V706" s="896"/>
      <c r="W706" s="896"/>
      <c r="X706" s="896"/>
      <c r="Y706" s="896"/>
      <c r="Z706" s="896"/>
    </row>
    <row r="707" ht="15.75" customHeight="1">
      <c r="A707" s="896"/>
      <c r="B707" s="896"/>
      <c r="C707" s="896"/>
      <c r="D707" s="896"/>
      <c r="E707" s="896"/>
      <c r="F707" s="896"/>
      <c r="G707" s="896"/>
      <c r="H707" s="896"/>
      <c r="I707" s="896"/>
      <c r="J707" s="896"/>
      <c r="K707" s="896"/>
      <c r="L707" s="896"/>
      <c r="M707" s="896"/>
      <c r="N707" s="896"/>
      <c r="O707" s="896"/>
      <c r="P707" s="896"/>
      <c r="Q707" s="896"/>
      <c r="R707" s="896"/>
      <c r="S707" s="896"/>
      <c r="T707" s="896"/>
      <c r="U707" s="896"/>
      <c r="V707" s="896"/>
      <c r="W707" s="896"/>
      <c r="X707" s="896"/>
      <c r="Y707" s="896"/>
      <c r="Z707" s="896"/>
    </row>
    <row r="708" ht="15.75" customHeight="1">
      <c r="A708" s="896"/>
      <c r="B708" s="896"/>
      <c r="C708" s="896"/>
      <c r="D708" s="896"/>
      <c r="E708" s="896"/>
      <c r="F708" s="896"/>
      <c r="G708" s="896"/>
      <c r="H708" s="896"/>
      <c r="I708" s="896"/>
      <c r="J708" s="896"/>
      <c r="K708" s="896"/>
      <c r="L708" s="896"/>
      <c r="M708" s="896"/>
      <c r="N708" s="896"/>
      <c r="O708" s="896"/>
      <c r="P708" s="896"/>
      <c r="Q708" s="896"/>
      <c r="R708" s="896"/>
      <c r="S708" s="896"/>
      <c r="T708" s="896"/>
      <c r="U708" s="896"/>
      <c r="V708" s="896"/>
      <c r="W708" s="896"/>
      <c r="X708" s="896"/>
      <c r="Y708" s="896"/>
      <c r="Z708" s="896"/>
    </row>
    <row r="709" ht="15.75" customHeight="1">
      <c r="A709" s="896"/>
      <c r="B709" s="896"/>
      <c r="C709" s="896"/>
      <c r="D709" s="896"/>
      <c r="E709" s="896"/>
      <c r="F709" s="896"/>
      <c r="G709" s="896"/>
      <c r="H709" s="896"/>
      <c r="I709" s="896"/>
      <c r="J709" s="896"/>
      <c r="K709" s="896"/>
      <c r="L709" s="896"/>
      <c r="M709" s="896"/>
      <c r="N709" s="896"/>
      <c r="O709" s="896"/>
      <c r="P709" s="896"/>
      <c r="Q709" s="896"/>
      <c r="R709" s="896"/>
      <c r="S709" s="896"/>
      <c r="T709" s="896"/>
      <c r="U709" s="896"/>
      <c r="V709" s="896"/>
      <c r="W709" s="896"/>
      <c r="X709" s="896"/>
      <c r="Y709" s="896"/>
      <c r="Z709" s="896"/>
    </row>
    <row r="710" ht="15.75" customHeight="1">
      <c r="A710" s="896"/>
      <c r="B710" s="896"/>
      <c r="C710" s="896"/>
      <c r="D710" s="896"/>
      <c r="E710" s="896"/>
      <c r="F710" s="896"/>
      <c r="G710" s="896"/>
      <c r="H710" s="896"/>
      <c r="I710" s="896"/>
      <c r="J710" s="896"/>
      <c r="K710" s="896"/>
      <c r="L710" s="896"/>
      <c r="M710" s="896"/>
      <c r="N710" s="896"/>
      <c r="O710" s="896"/>
      <c r="P710" s="896"/>
      <c r="Q710" s="896"/>
      <c r="R710" s="896"/>
      <c r="S710" s="896"/>
      <c r="T710" s="896"/>
      <c r="U710" s="896"/>
      <c r="V710" s="896"/>
      <c r="W710" s="896"/>
      <c r="X710" s="896"/>
      <c r="Y710" s="896"/>
      <c r="Z710" s="896"/>
    </row>
    <row r="711" ht="15.75" customHeight="1">
      <c r="A711" s="896"/>
      <c r="B711" s="896"/>
      <c r="C711" s="896"/>
      <c r="D711" s="896"/>
      <c r="E711" s="896"/>
      <c r="F711" s="896"/>
      <c r="G711" s="896"/>
      <c r="H711" s="896"/>
      <c r="I711" s="896"/>
      <c r="J711" s="896"/>
      <c r="K711" s="896"/>
      <c r="L711" s="896"/>
      <c r="M711" s="896"/>
      <c r="N711" s="896"/>
      <c r="O711" s="896"/>
      <c r="P711" s="896"/>
      <c r="Q711" s="896"/>
      <c r="R711" s="896"/>
      <c r="S711" s="896"/>
      <c r="T711" s="896"/>
      <c r="U711" s="896"/>
      <c r="V711" s="896"/>
      <c r="W711" s="896"/>
      <c r="X711" s="896"/>
      <c r="Y711" s="896"/>
      <c r="Z711" s="896"/>
    </row>
    <row r="712" ht="15.75" customHeight="1">
      <c r="A712" s="896"/>
      <c r="B712" s="896"/>
      <c r="C712" s="896"/>
      <c r="D712" s="896"/>
      <c r="E712" s="896"/>
      <c r="F712" s="896"/>
      <c r="G712" s="896"/>
      <c r="H712" s="896"/>
      <c r="I712" s="896"/>
      <c r="J712" s="896"/>
      <c r="K712" s="896"/>
      <c r="L712" s="896"/>
      <c r="M712" s="896"/>
      <c r="N712" s="896"/>
      <c r="O712" s="896"/>
      <c r="P712" s="896"/>
      <c r="Q712" s="896"/>
      <c r="R712" s="896"/>
      <c r="S712" s="896"/>
      <c r="T712" s="896"/>
      <c r="U712" s="896"/>
      <c r="V712" s="896"/>
      <c r="W712" s="896"/>
      <c r="X712" s="896"/>
      <c r="Y712" s="896"/>
      <c r="Z712" s="896"/>
    </row>
    <row r="713" ht="15.75" customHeight="1">
      <c r="A713" s="896"/>
      <c r="B713" s="896"/>
      <c r="C713" s="896"/>
      <c r="D713" s="896"/>
      <c r="E713" s="896"/>
      <c r="F713" s="896"/>
      <c r="G713" s="896"/>
      <c r="H713" s="896"/>
      <c r="I713" s="896"/>
      <c r="J713" s="896"/>
      <c r="K713" s="896"/>
      <c r="L713" s="896"/>
      <c r="M713" s="896"/>
      <c r="N713" s="896"/>
      <c r="O713" s="896"/>
      <c r="P713" s="896"/>
      <c r="Q713" s="896"/>
      <c r="R713" s="896"/>
      <c r="S713" s="896"/>
      <c r="T713" s="896"/>
      <c r="U713" s="896"/>
      <c r="V713" s="896"/>
      <c r="W713" s="896"/>
      <c r="X713" s="896"/>
      <c r="Y713" s="896"/>
      <c r="Z713" s="896"/>
    </row>
    <row r="714" ht="15.75" customHeight="1">
      <c r="A714" s="896"/>
      <c r="B714" s="896"/>
      <c r="C714" s="896"/>
      <c r="D714" s="896"/>
      <c r="E714" s="896"/>
      <c r="F714" s="896"/>
      <c r="G714" s="896"/>
      <c r="H714" s="896"/>
      <c r="I714" s="896"/>
      <c r="J714" s="896"/>
      <c r="K714" s="896"/>
      <c r="L714" s="896"/>
      <c r="M714" s="896"/>
      <c r="N714" s="896"/>
      <c r="O714" s="896"/>
      <c r="P714" s="896"/>
      <c r="Q714" s="896"/>
      <c r="R714" s="896"/>
      <c r="S714" s="896"/>
      <c r="T714" s="896"/>
      <c r="U714" s="896"/>
      <c r="V714" s="896"/>
      <c r="W714" s="896"/>
      <c r="X714" s="896"/>
      <c r="Y714" s="896"/>
      <c r="Z714" s="896"/>
    </row>
    <row r="715" ht="15.75" customHeight="1">
      <c r="A715" s="896"/>
      <c r="B715" s="896"/>
      <c r="C715" s="896"/>
      <c r="D715" s="896"/>
      <c r="E715" s="896"/>
      <c r="F715" s="896"/>
      <c r="G715" s="896"/>
      <c r="H715" s="896"/>
      <c r="I715" s="896"/>
      <c r="J715" s="896"/>
      <c r="K715" s="896"/>
      <c r="L715" s="896"/>
      <c r="M715" s="896"/>
      <c r="N715" s="896"/>
      <c r="O715" s="896"/>
      <c r="P715" s="896"/>
      <c r="Q715" s="896"/>
      <c r="R715" s="896"/>
      <c r="S715" s="896"/>
      <c r="T715" s="896"/>
      <c r="U715" s="896"/>
      <c r="V715" s="896"/>
      <c r="W715" s="896"/>
      <c r="X715" s="896"/>
      <c r="Y715" s="896"/>
      <c r="Z715" s="896"/>
    </row>
    <row r="716" ht="15.75" customHeight="1">
      <c r="A716" s="896"/>
      <c r="B716" s="896"/>
      <c r="C716" s="896"/>
      <c r="D716" s="896"/>
      <c r="E716" s="896"/>
      <c r="F716" s="896"/>
      <c r="G716" s="896"/>
      <c r="H716" s="896"/>
      <c r="I716" s="896"/>
      <c r="J716" s="896"/>
      <c r="K716" s="896"/>
      <c r="L716" s="896"/>
      <c r="M716" s="896"/>
      <c r="N716" s="896"/>
      <c r="O716" s="896"/>
      <c r="P716" s="896"/>
      <c r="Q716" s="896"/>
      <c r="R716" s="896"/>
      <c r="S716" s="896"/>
      <c r="T716" s="896"/>
      <c r="U716" s="896"/>
      <c r="V716" s="896"/>
      <c r="W716" s="896"/>
      <c r="X716" s="896"/>
      <c r="Y716" s="896"/>
      <c r="Z716" s="896"/>
    </row>
    <row r="717" ht="15.75" customHeight="1">
      <c r="A717" s="896"/>
      <c r="B717" s="896"/>
      <c r="C717" s="896"/>
      <c r="D717" s="896"/>
      <c r="E717" s="896"/>
      <c r="F717" s="896"/>
      <c r="G717" s="896"/>
      <c r="H717" s="896"/>
      <c r="I717" s="896"/>
      <c r="J717" s="896"/>
      <c r="K717" s="896"/>
      <c r="L717" s="896"/>
      <c r="M717" s="896"/>
      <c r="N717" s="896"/>
      <c r="O717" s="896"/>
      <c r="P717" s="896"/>
      <c r="Q717" s="896"/>
      <c r="R717" s="896"/>
      <c r="S717" s="896"/>
      <c r="T717" s="896"/>
      <c r="U717" s="896"/>
      <c r="V717" s="896"/>
      <c r="W717" s="896"/>
      <c r="X717" s="896"/>
      <c r="Y717" s="896"/>
      <c r="Z717" s="896"/>
    </row>
    <row r="718" ht="15.75" customHeight="1">
      <c r="A718" s="896"/>
      <c r="B718" s="896"/>
      <c r="C718" s="896"/>
      <c r="D718" s="896"/>
      <c r="E718" s="896"/>
      <c r="F718" s="896"/>
      <c r="G718" s="896"/>
      <c r="H718" s="896"/>
      <c r="I718" s="896"/>
      <c r="J718" s="896"/>
      <c r="K718" s="896"/>
      <c r="L718" s="896"/>
      <c r="M718" s="896"/>
      <c r="N718" s="896"/>
      <c r="O718" s="896"/>
      <c r="P718" s="896"/>
      <c r="Q718" s="896"/>
      <c r="R718" s="896"/>
      <c r="S718" s="896"/>
      <c r="T718" s="896"/>
      <c r="U718" s="896"/>
      <c r="V718" s="896"/>
      <c r="W718" s="896"/>
      <c r="X718" s="896"/>
      <c r="Y718" s="896"/>
      <c r="Z718" s="896"/>
    </row>
    <row r="719" ht="15.75" customHeight="1">
      <c r="A719" s="896"/>
      <c r="B719" s="896"/>
      <c r="C719" s="896"/>
      <c r="D719" s="896"/>
      <c r="E719" s="896"/>
      <c r="F719" s="896"/>
      <c r="G719" s="896"/>
      <c r="H719" s="896"/>
      <c r="I719" s="896"/>
      <c r="J719" s="896"/>
      <c r="K719" s="896"/>
      <c r="L719" s="896"/>
      <c r="M719" s="896"/>
      <c r="N719" s="896"/>
      <c r="O719" s="896"/>
      <c r="P719" s="896"/>
      <c r="Q719" s="896"/>
      <c r="R719" s="896"/>
      <c r="S719" s="896"/>
      <c r="T719" s="896"/>
      <c r="U719" s="896"/>
      <c r="V719" s="896"/>
      <c r="W719" s="896"/>
      <c r="X719" s="896"/>
      <c r="Y719" s="896"/>
      <c r="Z719" s="896"/>
    </row>
    <row r="720" ht="15.75" customHeight="1">
      <c r="A720" s="896"/>
      <c r="B720" s="896"/>
      <c r="C720" s="896"/>
      <c r="D720" s="896"/>
      <c r="E720" s="896"/>
      <c r="F720" s="896"/>
      <c r="G720" s="896"/>
      <c r="H720" s="896"/>
      <c r="I720" s="896"/>
      <c r="J720" s="896"/>
      <c r="K720" s="896"/>
      <c r="L720" s="896"/>
      <c r="M720" s="896"/>
      <c r="N720" s="896"/>
      <c r="O720" s="896"/>
      <c r="P720" s="896"/>
      <c r="Q720" s="896"/>
      <c r="R720" s="896"/>
      <c r="S720" s="896"/>
      <c r="T720" s="896"/>
      <c r="U720" s="896"/>
      <c r="V720" s="896"/>
      <c r="W720" s="896"/>
      <c r="X720" s="896"/>
      <c r="Y720" s="896"/>
      <c r="Z720" s="896"/>
    </row>
    <row r="721" ht="15.75" customHeight="1">
      <c r="A721" s="896"/>
      <c r="B721" s="896"/>
      <c r="C721" s="896"/>
      <c r="D721" s="896"/>
      <c r="E721" s="896"/>
      <c r="F721" s="896"/>
      <c r="G721" s="896"/>
      <c r="H721" s="896"/>
      <c r="I721" s="896"/>
      <c r="J721" s="896"/>
      <c r="K721" s="896"/>
      <c r="L721" s="896"/>
      <c r="M721" s="896"/>
      <c r="N721" s="896"/>
      <c r="O721" s="896"/>
      <c r="P721" s="896"/>
      <c r="Q721" s="896"/>
      <c r="R721" s="896"/>
      <c r="S721" s="896"/>
      <c r="T721" s="896"/>
      <c r="U721" s="896"/>
      <c r="V721" s="896"/>
      <c r="W721" s="896"/>
      <c r="X721" s="896"/>
      <c r="Y721" s="896"/>
      <c r="Z721" s="896"/>
    </row>
    <row r="722" ht="15.75" customHeight="1">
      <c r="A722" s="896"/>
      <c r="B722" s="896"/>
      <c r="C722" s="896"/>
      <c r="D722" s="896"/>
      <c r="E722" s="896"/>
      <c r="F722" s="896"/>
      <c r="G722" s="896"/>
      <c r="H722" s="896"/>
      <c r="I722" s="896"/>
      <c r="J722" s="896"/>
      <c r="K722" s="896"/>
      <c r="L722" s="896"/>
      <c r="M722" s="896"/>
      <c r="N722" s="896"/>
      <c r="O722" s="896"/>
      <c r="P722" s="896"/>
      <c r="Q722" s="896"/>
      <c r="R722" s="896"/>
      <c r="S722" s="896"/>
      <c r="T722" s="896"/>
      <c r="U722" s="896"/>
      <c r="V722" s="896"/>
      <c r="W722" s="896"/>
      <c r="X722" s="896"/>
      <c r="Y722" s="896"/>
      <c r="Z722" s="896"/>
    </row>
    <row r="723" ht="15.75" customHeight="1">
      <c r="A723" s="896"/>
      <c r="B723" s="896"/>
      <c r="C723" s="896"/>
      <c r="D723" s="896"/>
      <c r="E723" s="896"/>
      <c r="F723" s="896"/>
      <c r="G723" s="896"/>
      <c r="H723" s="896"/>
      <c r="I723" s="896"/>
      <c r="J723" s="896"/>
      <c r="K723" s="896"/>
      <c r="L723" s="896"/>
      <c r="M723" s="896"/>
      <c r="N723" s="896"/>
      <c r="O723" s="896"/>
      <c r="P723" s="896"/>
      <c r="Q723" s="896"/>
      <c r="R723" s="896"/>
      <c r="S723" s="896"/>
      <c r="T723" s="896"/>
      <c r="U723" s="896"/>
      <c r="V723" s="896"/>
      <c r="W723" s="896"/>
      <c r="X723" s="896"/>
      <c r="Y723" s="896"/>
      <c r="Z723" s="896"/>
    </row>
    <row r="724" ht="15.75" customHeight="1">
      <c r="A724" s="896"/>
      <c r="B724" s="896"/>
      <c r="C724" s="896"/>
      <c r="D724" s="896"/>
      <c r="E724" s="896"/>
      <c r="F724" s="896"/>
      <c r="G724" s="896"/>
      <c r="H724" s="896"/>
      <c r="I724" s="896"/>
      <c r="J724" s="896"/>
      <c r="K724" s="896"/>
      <c r="L724" s="896"/>
      <c r="M724" s="896"/>
      <c r="N724" s="896"/>
      <c r="O724" s="896"/>
      <c r="P724" s="896"/>
      <c r="Q724" s="896"/>
      <c r="R724" s="896"/>
      <c r="S724" s="896"/>
      <c r="T724" s="896"/>
      <c r="U724" s="896"/>
      <c r="V724" s="896"/>
      <c r="W724" s="896"/>
      <c r="X724" s="896"/>
      <c r="Y724" s="896"/>
      <c r="Z724" s="896"/>
    </row>
    <row r="725" ht="15.75" customHeight="1">
      <c r="A725" s="896"/>
      <c r="B725" s="896"/>
      <c r="C725" s="896"/>
      <c r="D725" s="896"/>
      <c r="E725" s="896"/>
      <c r="F725" s="896"/>
      <c r="G725" s="896"/>
      <c r="H725" s="896"/>
      <c r="I725" s="896"/>
      <c r="J725" s="896"/>
      <c r="K725" s="896"/>
      <c r="L725" s="896"/>
      <c r="M725" s="896"/>
      <c r="N725" s="896"/>
      <c r="O725" s="896"/>
      <c r="P725" s="896"/>
      <c r="Q725" s="896"/>
      <c r="R725" s="896"/>
      <c r="S725" s="896"/>
      <c r="T725" s="896"/>
      <c r="U725" s="896"/>
      <c r="V725" s="896"/>
      <c r="W725" s="896"/>
      <c r="X725" s="896"/>
      <c r="Y725" s="896"/>
      <c r="Z725" s="896"/>
    </row>
    <row r="726" ht="15.75" customHeight="1">
      <c r="A726" s="896"/>
      <c r="B726" s="896"/>
      <c r="C726" s="896"/>
      <c r="D726" s="896"/>
      <c r="E726" s="896"/>
      <c r="F726" s="896"/>
      <c r="G726" s="896"/>
      <c r="H726" s="896"/>
      <c r="I726" s="896"/>
      <c r="J726" s="896"/>
      <c r="K726" s="896"/>
      <c r="L726" s="896"/>
      <c r="M726" s="896"/>
      <c r="N726" s="896"/>
      <c r="O726" s="896"/>
      <c r="P726" s="896"/>
      <c r="Q726" s="896"/>
      <c r="R726" s="896"/>
      <c r="S726" s="896"/>
      <c r="T726" s="896"/>
      <c r="U726" s="896"/>
      <c r="V726" s="896"/>
      <c r="W726" s="896"/>
      <c r="X726" s="896"/>
      <c r="Y726" s="896"/>
      <c r="Z726" s="896"/>
    </row>
    <row r="727" ht="15.75" customHeight="1">
      <c r="A727" s="896"/>
      <c r="B727" s="896"/>
      <c r="C727" s="896"/>
      <c r="D727" s="896"/>
      <c r="E727" s="896"/>
      <c r="F727" s="896"/>
      <c r="G727" s="896"/>
      <c r="H727" s="896"/>
      <c r="I727" s="896"/>
      <c r="J727" s="896"/>
      <c r="K727" s="896"/>
      <c r="L727" s="896"/>
      <c r="M727" s="896"/>
      <c r="N727" s="896"/>
      <c r="O727" s="896"/>
      <c r="P727" s="896"/>
      <c r="Q727" s="896"/>
      <c r="R727" s="896"/>
      <c r="S727" s="896"/>
      <c r="T727" s="896"/>
      <c r="U727" s="896"/>
      <c r="V727" s="896"/>
      <c r="W727" s="896"/>
      <c r="X727" s="896"/>
      <c r="Y727" s="896"/>
      <c r="Z727" s="896"/>
    </row>
    <row r="728" ht="15.75" customHeight="1">
      <c r="A728" s="896"/>
      <c r="B728" s="896"/>
      <c r="C728" s="896"/>
      <c r="D728" s="896"/>
      <c r="E728" s="896"/>
      <c r="F728" s="896"/>
      <c r="G728" s="896"/>
      <c r="H728" s="896"/>
      <c r="I728" s="896"/>
      <c r="J728" s="896"/>
      <c r="K728" s="896"/>
      <c r="L728" s="896"/>
      <c r="M728" s="896"/>
      <c r="N728" s="896"/>
      <c r="O728" s="896"/>
      <c r="P728" s="896"/>
      <c r="Q728" s="896"/>
      <c r="R728" s="896"/>
      <c r="S728" s="896"/>
      <c r="T728" s="896"/>
      <c r="U728" s="896"/>
      <c r="V728" s="896"/>
      <c r="W728" s="896"/>
      <c r="X728" s="896"/>
      <c r="Y728" s="896"/>
      <c r="Z728" s="896"/>
    </row>
    <row r="729" ht="15.75" customHeight="1">
      <c r="A729" s="896"/>
      <c r="B729" s="896"/>
      <c r="C729" s="896"/>
      <c r="D729" s="896"/>
      <c r="E729" s="896"/>
      <c r="F729" s="896"/>
      <c r="G729" s="896"/>
      <c r="H729" s="896"/>
      <c r="I729" s="896"/>
      <c r="J729" s="896"/>
      <c r="K729" s="896"/>
      <c r="L729" s="896"/>
      <c r="M729" s="896"/>
      <c r="N729" s="896"/>
      <c r="O729" s="896"/>
      <c r="P729" s="896"/>
      <c r="Q729" s="896"/>
      <c r="R729" s="896"/>
      <c r="S729" s="896"/>
      <c r="T729" s="896"/>
      <c r="U729" s="896"/>
      <c r="V729" s="896"/>
      <c r="W729" s="896"/>
      <c r="X729" s="896"/>
      <c r="Y729" s="896"/>
      <c r="Z729" s="896"/>
    </row>
    <row r="730" ht="15.75" customHeight="1">
      <c r="A730" s="896"/>
      <c r="B730" s="896"/>
      <c r="C730" s="896"/>
      <c r="D730" s="896"/>
      <c r="E730" s="896"/>
      <c r="F730" s="896"/>
      <c r="G730" s="896"/>
      <c r="H730" s="896"/>
      <c r="I730" s="896"/>
      <c r="J730" s="896"/>
      <c r="K730" s="896"/>
      <c r="L730" s="896"/>
      <c r="M730" s="896"/>
      <c r="N730" s="896"/>
      <c r="O730" s="896"/>
      <c r="P730" s="896"/>
      <c r="Q730" s="896"/>
      <c r="R730" s="896"/>
      <c r="S730" s="896"/>
      <c r="T730" s="896"/>
      <c r="U730" s="896"/>
      <c r="V730" s="896"/>
      <c r="W730" s="896"/>
      <c r="X730" s="896"/>
      <c r="Y730" s="896"/>
      <c r="Z730" s="896"/>
    </row>
    <row r="731" ht="15.75" customHeight="1">
      <c r="A731" s="896"/>
      <c r="B731" s="896"/>
      <c r="C731" s="896"/>
      <c r="D731" s="896"/>
      <c r="E731" s="896"/>
      <c r="F731" s="896"/>
      <c r="G731" s="896"/>
      <c r="H731" s="896"/>
      <c r="I731" s="896"/>
      <c r="J731" s="896"/>
      <c r="K731" s="896"/>
      <c r="L731" s="896"/>
      <c r="M731" s="896"/>
      <c r="N731" s="896"/>
      <c r="O731" s="896"/>
      <c r="P731" s="896"/>
      <c r="Q731" s="896"/>
      <c r="R731" s="896"/>
      <c r="S731" s="896"/>
      <c r="T731" s="896"/>
      <c r="U731" s="896"/>
      <c r="V731" s="896"/>
      <c r="W731" s="896"/>
      <c r="X731" s="896"/>
      <c r="Y731" s="896"/>
      <c r="Z731" s="896"/>
    </row>
    <row r="732" ht="15.75" customHeight="1">
      <c r="A732" s="896"/>
      <c r="B732" s="896"/>
      <c r="C732" s="896"/>
      <c r="D732" s="896"/>
      <c r="E732" s="896"/>
      <c r="F732" s="896"/>
      <c r="G732" s="896"/>
      <c r="H732" s="896"/>
      <c r="I732" s="896"/>
      <c r="J732" s="896"/>
      <c r="K732" s="896"/>
      <c r="L732" s="896"/>
      <c r="M732" s="896"/>
      <c r="N732" s="896"/>
      <c r="O732" s="896"/>
      <c r="P732" s="896"/>
      <c r="Q732" s="896"/>
      <c r="R732" s="896"/>
      <c r="S732" s="896"/>
      <c r="T732" s="896"/>
      <c r="U732" s="896"/>
      <c r="V732" s="896"/>
      <c r="W732" s="896"/>
      <c r="X732" s="896"/>
      <c r="Y732" s="896"/>
      <c r="Z732" s="896"/>
    </row>
    <row r="733" ht="15.75" customHeight="1">
      <c r="A733" s="896"/>
      <c r="B733" s="896"/>
      <c r="C733" s="896"/>
      <c r="D733" s="896"/>
      <c r="E733" s="896"/>
      <c r="F733" s="896"/>
      <c r="G733" s="896"/>
      <c r="H733" s="896"/>
      <c r="I733" s="896"/>
      <c r="J733" s="896"/>
      <c r="K733" s="896"/>
      <c r="L733" s="896"/>
      <c r="M733" s="896"/>
      <c r="N733" s="896"/>
      <c r="O733" s="896"/>
      <c r="P733" s="896"/>
      <c r="Q733" s="896"/>
      <c r="R733" s="896"/>
      <c r="S733" s="896"/>
      <c r="T733" s="896"/>
      <c r="U733" s="896"/>
      <c r="V733" s="896"/>
      <c r="W733" s="896"/>
      <c r="X733" s="896"/>
      <c r="Y733" s="896"/>
      <c r="Z733" s="896"/>
    </row>
    <row r="734" ht="15.75" customHeight="1">
      <c r="A734" s="896"/>
      <c r="B734" s="896"/>
      <c r="C734" s="896"/>
      <c r="D734" s="896"/>
      <c r="E734" s="896"/>
      <c r="F734" s="896"/>
      <c r="G734" s="896"/>
      <c r="H734" s="896"/>
      <c r="I734" s="896"/>
      <c r="J734" s="896"/>
      <c r="K734" s="896"/>
      <c r="L734" s="896"/>
      <c r="M734" s="896"/>
      <c r="N734" s="896"/>
      <c r="O734" s="896"/>
      <c r="P734" s="896"/>
      <c r="Q734" s="896"/>
      <c r="R734" s="896"/>
      <c r="S734" s="896"/>
      <c r="T734" s="896"/>
      <c r="U734" s="896"/>
      <c r="V734" s="896"/>
      <c r="W734" s="896"/>
      <c r="X734" s="896"/>
      <c r="Y734" s="896"/>
      <c r="Z734" s="896"/>
    </row>
    <row r="735" ht="15.75" customHeight="1">
      <c r="A735" s="896"/>
      <c r="B735" s="896"/>
      <c r="C735" s="896"/>
      <c r="D735" s="896"/>
      <c r="E735" s="896"/>
      <c r="F735" s="896"/>
      <c r="G735" s="896"/>
      <c r="H735" s="896"/>
      <c r="I735" s="896"/>
      <c r="J735" s="896"/>
      <c r="K735" s="896"/>
      <c r="L735" s="896"/>
      <c r="M735" s="896"/>
      <c r="N735" s="896"/>
      <c r="O735" s="896"/>
      <c r="P735" s="896"/>
      <c r="Q735" s="896"/>
      <c r="R735" s="896"/>
      <c r="S735" s="896"/>
      <c r="T735" s="896"/>
      <c r="U735" s="896"/>
      <c r="V735" s="896"/>
      <c r="W735" s="896"/>
      <c r="X735" s="896"/>
      <c r="Y735" s="896"/>
      <c r="Z735" s="896"/>
    </row>
    <row r="736" ht="15.75" customHeight="1">
      <c r="A736" s="896"/>
      <c r="B736" s="896"/>
      <c r="C736" s="896"/>
      <c r="D736" s="896"/>
      <c r="E736" s="896"/>
      <c r="F736" s="896"/>
      <c r="G736" s="896"/>
      <c r="H736" s="896"/>
      <c r="I736" s="896"/>
      <c r="J736" s="896"/>
      <c r="K736" s="896"/>
      <c r="L736" s="896"/>
      <c r="M736" s="896"/>
      <c r="N736" s="896"/>
      <c r="O736" s="896"/>
      <c r="P736" s="896"/>
      <c r="Q736" s="896"/>
      <c r="R736" s="896"/>
      <c r="S736" s="896"/>
      <c r="T736" s="896"/>
      <c r="U736" s="896"/>
      <c r="V736" s="896"/>
      <c r="W736" s="896"/>
      <c r="X736" s="896"/>
      <c r="Y736" s="896"/>
      <c r="Z736" s="896"/>
    </row>
    <row r="737" ht="15.75" customHeight="1">
      <c r="A737" s="896"/>
      <c r="B737" s="896"/>
      <c r="C737" s="896"/>
      <c r="D737" s="896"/>
      <c r="E737" s="896"/>
      <c r="F737" s="896"/>
      <c r="G737" s="896"/>
      <c r="H737" s="896"/>
      <c r="I737" s="896"/>
      <c r="J737" s="896"/>
      <c r="K737" s="896"/>
      <c r="L737" s="896"/>
      <c r="M737" s="896"/>
      <c r="N737" s="896"/>
      <c r="O737" s="896"/>
      <c r="P737" s="896"/>
      <c r="Q737" s="896"/>
      <c r="R737" s="896"/>
      <c r="S737" s="896"/>
      <c r="T737" s="896"/>
      <c r="U737" s="896"/>
      <c r="V737" s="896"/>
      <c r="W737" s="896"/>
      <c r="X737" s="896"/>
      <c r="Y737" s="896"/>
      <c r="Z737" s="896"/>
    </row>
    <row r="738" ht="15.75" customHeight="1">
      <c r="A738" s="896"/>
      <c r="B738" s="896"/>
      <c r="C738" s="896"/>
      <c r="D738" s="896"/>
      <c r="E738" s="896"/>
      <c r="F738" s="896"/>
      <c r="G738" s="896"/>
      <c r="H738" s="896"/>
      <c r="I738" s="896"/>
      <c r="J738" s="896"/>
      <c r="K738" s="896"/>
      <c r="L738" s="896"/>
      <c r="M738" s="896"/>
      <c r="N738" s="896"/>
      <c r="O738" s="896"/>
      <c r="P738" s="896"/>
      <c r="Q738" s="896"/>
      <c r="R738" s="896"/>
      <c r="S738" s="896"/>
      <c r="T738" s="896"/>
      <c r="U738" s="896"/>
      <c r="V738" s="896"/>
      <c r="W738" s="896"/>
      <c r="X738" s="896"/>
      <c r="Y738" s="896"/>
      <c r="Z738" s="896"/>
    </row>
    <row r="739" ht="15.75" customHeight="1">
      <c r="A739" s="896"/>
      <c r="B739" s="896"/>
      <c r="C739" s="896"/>
      <c r="D739" s="896"/>
      <c r="E739" s="896"/>
      <c r="F739" s="896"/>
      <c r="G739" s="896"/>
      <c r="H739" s="896"/>
      <c r="I739" s="896"/>
      <c r="J739" s="896"/>
      <c r="K739" s="896"/>
      <c r="L739" s="896"/>
      <c r="M739" s="896"/>
      <c r="N739" s="896"/>
      <c r="O739" s="896"/>
      <c r="P739" s="896"/>
      <c r="Q739" s="896"/>
      <c r="R739" s="896"/>
      <c r="S739" s="896"/>
      <c r="T739" s="896"/>
      <c r="U739" s="896"/>
      <c r="V739" s="896"/>
      <c r="W739" s="896"/>
      <c r="X739" s="896"/>
      <c r="Y739" s="896"/>
      <c r="Z739" s="896"/>
    </row>
    <row r="740" ht="15.75" customHeight="1">
      <c r="A740" s="896"/>
      <c r="B740" s="896"/>
      <c r="C740" s="896"/>
      <c r="D740" s="896"/>
      <c r="E740" s="896"/>
      <c r="F740" s="896"/>
      <c r="G740" s="896"/>
      <c r="H740" s="896"/>
      <c r="I740" s="896"/>
      <c r="J740" s="896"/>
      <c r="K740" s="896"/>
      <c r="L740" s="896"/>
      <c r="M740" s="896"/>
      <c r="N740" s="896"/>
      <c r="O740" s="896"/>
      <c r="P740" s="896"/>
      <c r="Q740" s="896"/>
      <c r="R740" s="896"/>
      <c r="S740" s="896"/>
      <c r="T740" s="896"/>
      <c r="U740" s="896"/>
      <c r="V740" s="896"/>
      <c r="W740" s="896"/>
      <c r="X740" s="896"/>
      <c r="Y740" s="896"/>
      <c r="Z740" s="896"/>
    </row>
    <row r="741" ht="15.75" customHeight="1">
      <c r="A741" s="896"/>
      <c r="B741" s="896"/>
      <c r="C741" s="896"/>
      <c r="D741" s="896"/>
      <c r="E741" s="896"/>
      <c r="F741" s="896"/>
      <c r="G741" s="896"/>
      <c r="H741" s="896"/>
      <c r="I741" s="896"/>
      <c r="J741" s="896"/>
      <c r="K741" s="896"/>
      <c r="L741" s="896"/>
      <c r="M741" s="896"/>
      <c r="N741" s="896"/>
      <c r="O741" s="896"/>
      <c r="P741" s="896"/>
      <c r="Q741" s="896"/>
      <c r="R741" s="896"/>
      <c r="S741" s="896"/>
      <c r="T741" s="896"/>
      <c r="U741" s="896"/>
      <c r="V741" s="896"/>
      <c r="W741" s="896"/>
      <c r="X741" s="896"/>
      <c r="Y741" s="896"/>
      <c r="Z741" s="896"/>
    </row>
    <row r="742" ht="15.75" customHeight="1">
      <c r="A742" s="896"/>
      <c r="B742" s="896"/>
      <c r="C742" s="896"/>
      <c r="D742" s="896"/>
      <c r="E742" s="896"/>
      <c r="F742" s="896"/>
      <c r="G742" s="896"/>
      <c r="H742" s="896"/>
      <c r="I742" s="896"/>
      <c r="J742" s="896"/>
      <c r="K742" s="896"/>
      <c r="L742" s="896"/>
      <c r="M742" s="896"/>
      <c r="N742" s="896"/>
      <c r="O742" s="896"/>
      <c r="P742" s="896"/>
      <c r="Q742" s="896"/>
      <c r="R742" s="896"/>
      <c r="S742" s="896"/>
      <c r="T742" s="896"/>
      <c r="U742" s="896"/>
      <c r="V742" s="896"/>
      <c r="W742" s="896"/>
      <c r="X742" s="896"/>
      <c r="Y742" s="896"/>
      <c r="Z742" s="896"/>
    </row>
    <row r="743" ht="15.75" customHeight="1">
      <c r="A743" s="896"/>
      <c r="B743" s="896"/>
      <c r="C743" s="896"/>
      <c r="D743" s="896"/>
      <c r="E743" s="896"/>
      <c r="F743" s="896"/>
      <c r="G743" s="896"/>
      <c r="H743" s="896"/>
      <c r="I743" s="896"/>
      <c r="J743" s="896"/>
      <c r="K743" s="896"/>
      <c r="L743" s="896"/>
      <c r="M743" s="896"/>
      <c r="N743" s="896"/>
      <c r="O743" s="896"/>
      <c r="P743" s="896"/>
      <c r="Q743" s="896"/>
      <c r="R743" s="896"/>
      <c r="S743" s="896"/>
      <c r="T743" s="896"/>
      <c r="U743" s="896"/>
      <c r="V743" s="896"/>
      <c r="W743" s="896"/>
      <c r="X743" s="896"/>
      <c r="Y743" s="896"/>
      <c r="Z743" s="896"/>
    </row>
    <row r="744" ht="15.75" customHeight="1">
      <c r="A744" s="896"/>
      <c r="B744" s="896"/>
      <c r="C744" s="896"/>
      <c r="D744" s="896"/>
      <c r="E744" s="896"/>
      <c r="F744" s="896"/>
      <c r="G744" s="896"/>
      <c r="H744" s="896"/>
      <c r="I744" s="896"/>
      <c r="J744" s="896"/>
      <c r="K744" s="896"/>
      <c r="L744" s="896"/>
      <c r="M744" s="896"/>
      <c r="N744" s="896"/>
      <c r="O744" s="896"/>
      <c r="P744" s="896"/>
      <c r="Q744" s="896"/>
      <c r="R744" s="896"/>
      <c r="S744" s="896"/>
      <c r="T744" s="896"/>
      <c r="U744" s="896"/>
      <c r="V744" s="896"/>
      <c r="W744" s="896"/>
      <c r="X744" s="896"/>
      <c r="Y744" s="896"/>
      <c r="Z744" s="896"/>
    </row>
    <row r="745" ht="15.75" customHeight="1">
      <c r="A745" s="896"/>
      <c r="B745" s="896"/>
      <c r="C745" s="896"/>
      <c r="D745" s="896"/>
      <c r="E745" s="896"/>
      <c r="F745" s="896"/>
      <c r="G745" s="896"/>
      <c r="H745" s="896"/>
      <c r="I745" s="896"/>
      <c r="J745" s="896"/>
      <c r="K745" s="896"/>
      <c r="L745" s="896"/>
      <c r="M745" s="896"/>
      <c r="N745" s="896"/>
      <c r="O745" s="896"/>
      <c r="P745" s="896"/>
      <c r="Q745" s="896"/>
      <c r="R745" s="896"/>
      <c r="S745" s="896"/>
      <c r="T745" s="896"/>
      <c r="U745" s="896"/>
      <c r="V745" s="896"/>
      <c r="W745" s="896"/>
      <c r="X745" s="896"/>
      <c r="Y745" s="896"/>
      <c r="Z745" s="896"/>
    </row>
    <row r="746" ht="15.75" customHeight="1">
      <c r="A746" s="896"/>
      <c r="B746" s="896"/>
      <c r="C746" s="896"/>
      <c r="D746" s="896"/>
      <c r="E746" s="896"/>
      <c r="F746" s="896"/>
      <c r="G746" s="896"/>
      <c r="H746" s="896"/>
      <c r="I746" s="896"/>
      <c r="J746" s="896"/>
      <c r="K746" s="896"/>
      <c r="L746" s="896"/>
      <c r="M746" s="896"/>
      <c r="N746" s="896"/>
      <c r="O746" s="896"/>
      <c r="P746" s="896"/>
      <c r="Q746" s="896"/>
      <c r="R746" s="896"/>
      <c r="S746" s="896"/>
      <c r="T746" s="896"/>
      <c r="U746" s="896"/>
      <c r="V746" s="896"/>
      <c r="W746" s="896"/>
      <c r="X746" s="896"/>
      <c r="Y746" s="896"/>
      <c r="Z746" s="896"/>
    </row>
    <row r="747" ht="15.75" customHeight="1">
      <c r="A747" s="896"/>
      <c r="B747" s="896"/>
      <c r="C747" s="896"/>
      <c r="D747" s="896"/>
      <c r="E747" s="896"/>
      <c r="F747" s="896"/>
      <c r="G747" s="896"/>
      <c r="H747" s="896"/>
      <c r="I747" s="896"/>
      <c r="J747" s="896"/>
      <c r="K747" s="896"/>
      <c r="L747" s="896"/>
      <c r="M747" s="896"/>
      <c r="N747" s="896"/>
      <c r="O747" s="896"/>
      <c r="P747" s="896"/>
      <c r="Q747" s="896"/>
      <c r="R747" s="896"/>
      <c r="S747" s="896"/>
      <c r="T747" s="896"/>
      <c r="U747" s="896"/>
      <c r="V747" s="896"/>
      <c r="W747" s="896"/>
      <c r="X747" s="896"/>
      <c r="Y747" s="896"/>
      <c r="Z747" s="896"/>
    </row>
    <row r="748" ht="15.75" customHeight="1">
      <c r="A748" s="896"/>
      <c r="B748" s="896"/>
      <c r="C748" s="896"/>
      <c r="D748" s="896"/>
      <c r="E748" s="896"/>
      <c r="F748" s="896"/>
      <c r="G748" s="896"/>
      <c r="H748" s="896"/>
      <c r="I748" s="896"/>
      <c r="J748" s="896"/>
      <c r="K748" s="896"/>
      <c r="L748" s="896"/>
      <c r="M748" s="896"/>
      <c r="N748" s="896"/>
      <c r="O748" s="896"/>
      <c r="P748" s="896"/>
      <c r="Q748" s="896"/>
      <c r="R748" s="896"/>
      <c r="S748" s="896"/>
      <c r="T748" s="896"/>
      <c r="U748" s="896"/>
      <c r="V748" s="896"/>
      <c r="W748" s="896"/>
      <c r="X748" s="896"/>
      <c r="Y748" s="896"/>
      <c r="Z748" s="896"/>
    </row>
    <row r="749" ht="15.75" customHeight="1">
      <c r="A749" s="896"/>
      <c r="B749" s="896"/>
      <c r="C749" s="896"/>
      <c r="D749" s="896"/>
      <c r="E749" s="896"/>
      <c r="F749" s="896"/>
      <c r="G749" s="896"/>
      <c r="H749" s="896"/>
      <c r="I749" s="896"/>
      <c r="J749" s="896"/>
      <c r="K749" s="896"/>
      <c r="L749" s="896"/>
      <c r="M749" s="896"/>
      <c r="N749" s="896"/>
      <c r="O749" s="896"/>
      <c r="P749" s="896"/>
      <c r="Q749" s="896"/>
      <c r="R749" s="896"/>
      <c r="S749" s="896"/>
      <c r="T749" s="896"/>
      <c r="U749" s="896"/>
      <c r="V749" s="896"/>
      <c r="W749" s="896"/>
      <c r="X749" s="896"/>
      <c r="Y749" s="896"/>
      <c r="Z749" s="896"/>
    </row>
    <row r="750" ht="15.75" customHeight="1">
      <c r="A750" s="896"/>
      <c r="B750" s="896"/>
      <c r="C750" s="896"/>
      <c r="D750" s="896"/>
      <c r="E750" s="896"/>
      <c r="F750" s="896"/>
      <c r="G750" s="896"/>
      <c r="H750" s="896"/>
      <c r="I750" s="896"/>
      <c r="J750" s="896"/>
      <c r="K750" s="896"/>
      <c r="L750" s="896"/>
      <c r="M750" s="896"/>
      <c r="N750" s="896"/>
      <c r="O750" s="896"/>
      <c r="P750" s="896"/>
      <c r="Q750" s="896"/>
      <c r="R750" s="896"/>
      <c r="S750" s="896"/>
      <c r="T750" s="896"/>
      <c r="U750" s="896"/>
      <c r="V750" s="896"/>
      <c r="W750" s="896"/>
      <c r="X750" s="896"/>
      <c r="Y750" s="896"/>
      <c r="Z750" s="896"/>
    </row>
    <row r="751" ht="15.75" customHeight="1">
      <c r="A751" s="896"/>
      <c r="B751" s="896"/>
      <c r="C751" s="896"/>
      <c r="D751" s="896"/>
      <c r="E751" s="896"/>
      <c r="F751" s="896"/>
      <c r="G751" s="896"/>
      <c r="H751" s="896"/>
      <c r="I751" s="896"/>
      <c r="J751" s="896"/>
      <c r="K751" s="896"/>
      <c r="L751" s="896"/>
      <c r="M751" s="896"/>
      <c r="N751" s="896"/>
      <c r="O751" s="896"/>
      <c r="P751" s="896"/>
      <c r="Q751" s="896"/>
      <c r="R751" s="896"/>
      <c r="S751" s="896"/>
      <c r="T751" s="896"/>
      <c r="U751" s="896"/>
      <c r="V751" s="896"/>
      <c r="W751" s="896"/>
      <c r="X751" s="896"/>
      <c r="Y751" s="896"/>
      <c r="Z751" s="896"/>
    </row>
    <row r="752" ht="15.75" customHeight="1">
      <c r="A752" s="896"/>
      <c r="B752" s="896"/>
      <c r="C752" s="896"/>
      <c r="D752" s="896"/>
      <c r="E752" s="896"/>
      <c r="F752" s="896"/>
      <c r="G752" s="896"/>
      <c r="H752" s="896"/>
      <c r="I752" s="896"/>
      <c r="J752" s="896"/>
      <c r="K752" s="896"/>
      <c r="L752" s="896"/>
      <c r="M752" s="896"/>
      <c r="N752" s="896"/>
      <c r="O752" s="896"/>
      <c r="P752" s="896"/>
      <c r="Q752" s="896"/>
      <c r="R752" s="896"/>
      <c r="S752" s="896"/>
      <c r="T752" s="896"/>
      <c r="U752" s="896"/>
      <c r="V752" s="896"/>
      <c r="W752" s="896"/>
      <c r="X752" s="896"/>
      <c r="Y752" s="896"/>
      <c r="Z752" s="896"/>
    </row>
    <row r="753" ht="15.75" customHeight="1">
      <c r="A753" s="896"/>
      <c r="B753" s="896"/>
      <c r="C753" s="896"/>
      <c r="D753" s="896"/>
      <c r="E753" s="896"/>
      <c r="F753" s="896"/>
      <c r="G753" s="896"/>
      <c r="H753" s="896"/>
      <c r="I753" s="896"/>
      <c r="J753" s="896"/>
      <c r="K753" s="896"/>
      <c r="L753" s="896"/>
      <c r="M753" s="896"/>
      <c r="N753" s="896"/>
      <c r="O753" s="896"/>
      <c r="P753" s="896"/>
      <c r="Q753" s="896"/>
      <c r="R753" s="896"/>
      <c r="S753" s="896"/>
      <c r="T753" s="896"/>
      <c r="U753" s="896"/>
      <c r="V753" s="896"/>
      <c r="W753" s="896"/>
      <c r="X753" s="896"/>
      <c r="Y753" s="896"/>
      <c r="Z753" s="896"/>
    </row>
    <row r="754" ht="15.75" customHeight="1">
      <c r="A754" s="896"/>
      <c r="B754" s="896"/>
      <c r="C754" s="896"/>
      <c r="D754" s="896"/>
      <c r="E754" s="896"/>
      <c r="F754" s="896"/>
      <c r="G754" s="896"/>
      <c r="H754" s="896"/>
      <c r="I754" s="896"/>
      <c r="J754" s="896"/>
      <c r="K754" s="896"/>
      <c r="L754" s="896"/>
      <c r="M754" s="896"/>
      <c r="N754" s="896"/>
      <c r="O754" s="896"/>
      <c r="P754" s="896"/>
      <c r="Q754" s="896"/>
      <c r="R754" s="896"/>
      <c r="S754" s="896"/>
      <c r="T754" s="896"/>
      <c r="U754" s="896"/>
      <c r="V754" s="896"/>
      <c r="W754" s="896"/>
      <c r="X754" s="896"/>
      <c r="Y754" s="896"/>
      <c r="Z754" s="896"/>
    </row>
    <row r="755" ht="15.75" customHeight="1">
      <c r="A755" s="896"/>
      <c r="B755" s="896"/>
      <c r="C755" s="896"/>
      <c r="D755" s="896"/>
      <c r="E755" s="896"/>
      <c r="F755" s="896"/>
      <c r="G755" s="896"/>
      <c r="H755" s="896"/>
      <c r="I755" s="896"/>
      <c r="J755" s="896"/>
      <c r="K755" s="896"/>
      <c r="L755" s="896"/>
      <c r="M755" s="896"/>
      <c r="N755" s="896"/>
      <c r="O755" s="896"/>
      <c r="P755" s="896"/>
      <c r="Q755" s="896"/>
      <c r="R755" s="896"/>
      <c r="S755" s="896"/>
      <c r="T755" s="896"/>
      <c r="U755" s="896"/>
      <c r="V755" s="896"/>
      <c r="W755" s="896"/>
      <c r="X755" s="896"/>
      <c r="Y755" s="896"/>
      <c r="Z755" s="896"/>
    </row>
    <row r="756" ht="15.75" customHeight="1">
      <c r="A756" s="896"/>
      <c r="B756" s="896"/>
      <c r="C756" s="896"/>
      <c r="D756" s="896"/>
      <c r="E756" s="896"/>
      <c r="F756" s="896"/>
      <c r="G756" s="896"/>
      <c r="H756" s="896"/>
      <c r="I756" s="896"/>
      <c r="J756" s="896"/>
      <c r="K756" s="896"/>
      <c r="L756" s="896"/>
      <c r="M756" s="896"/>
      <c r="N756" s="896"/>
      <c r="O756" s="896"/>
      <c r="P756" s="896"/>
      <c r="Q756" s="896"/>
      <c r="R756" s="896"/>
      <c r="S756" s="896"/>
      <c r="T756" s="896"/>
      <c r="U756" s="896"/>
      <c r="V756" s="896"/>
      <c r="W756" s="896"/>
      <c r="X756" s="896"/>
      <c r="Y756" s="896"/>
      <c r="Z756" s="896"/>
    </row>
    <row r="757" ht="15.75" customHeight="1">
      <c r="A757" s="896"/>
      <c r="B757" s="896"/>
      <c r="C757" s="896"/>
      <c r="D757" s="896"/>
      <c r="E757" s="896"/>
      <c r="F757" s="896"/>
      <c r="G757" s="896"/>
      <c r="H757" s="896"/>
      <c r="I757" s="896"/>
      <c r="J757" s="896"/>
      <c r="K757" s="896"/>
      <c r="L757" s="896"/>
      <c r="M757" s="896"/>
      <c r="N757" s="896"/>
      <c r="O757" s="896"/>
      <c r="P757" s="896"/>
      <c r="Q757" s="896"/>
      <c r="R757" s="896"/>
      <c r="S757" s="896"/>
      <c r="T757" s="896"/>
      <c r="U757" s="896"/>
      <c r="V757" s="896"/>
      <c r="W757" s="896"/>
      <c r="X757" s="896"/>
      <c r="Y757" s="896"/>
      <c r="Z757" s="896"/>
    </row>
    <row r="758" ht="15.75" customHeight="1">
      <c r="A758" s="896"/>
      <c r="B758" s="896"/>
      <c r="C758" s="896"/>
      <c r="D758" s="896"/>
      <c r="E758" s="896"/>
      <c r="F758" s="896"/>
      <c r="G758" s="896"/>
      <c r="H758" s="896"/>
      <c r="I758" s="896"/>
      <c r="J758" s="896"/>
      <c r="K758" s="896"/>
      <c r="L758" s="896"/>
      <c r="M758" s="896"/>
      <c r="N758" s="896"/>
      <c r="O758" s="896"/>
      <c r="P758" s="896"/>
      <c r="Q758" s="896"/>
      <c r="R758" s="896"/>
      <c r="S758" s="896"/>
      <c r="T758" s="896"/>
      <c r="U758" s="896"/>
      <c r="V758" s="896"/>
      <c r="W758" s="896"/>
      <c r="X758" s="896"/>
      <c r="Y758" s="896"/>
      <c r="Z758" s="896"/>
    </row>
    <row r="759" ht="15.75" customHeight="1">
      <c r="A759" s="896"/>
      <c r="B759" s="896"/>
      <c r="C759" s="896"/>
      <c r="D759" s="896"/>
      <c r="E759" s="896"/>
      <c r="F759" s="896"/>
      <c r="G759" s="896"/>
      <c r="H759" s="896"/>
      <c r="I759" s="896"/>
      <c r="J759" s="896"/>
      <c r="K759" s="896"/>
      <c r="L759" s="896"/>
      <c r="M759" s="896"/>
      <c r="N759" s="896"/>
      <c r="O759" s="896"/>
      <c r="P759" s="896"/>
      <c r="Q759" s="896"/>
      <c r="R759" s="896"/>
      <c r="S759" s="896"/>
      <c r="T759" s="896"/>
      <c r="U759" s="896"/>
      <c r="V759" s="896"/>
      <c r="W759" s="896"/>
      <c r="X759" s="896"/>
      <c r="Y759" s="896"/>
      <c r="Z759" s="896"/>
    </row>
    <row r="760" ht="15.75" customHeight="1">
      <c r="A760" s="896"/>
      <c r="B760" s="896"/>
      <c r="C760" s="896"/>
      <c r="D760" s="896"/>
      <c r="E760" s="896"/>
      <c r="F760" s="896"/>
      <c r="G760" s="896"/>
      <c r="H760" s="896"/>
      <c r="I760" s="896"/>
      <c r="J760" s="896"/>
      <c r="K760" s="896"/>
      <c r="L760" s="896"/>
      <c r="M760" s="896"/>
      <c r="N760" s="896"/>
      <c r="O760" s="896"/>
      <c r="P760" s="896"/>
      <c r="Q760" s="896"/>
      <c r="R760" s="896"/>
      <c r="S760" s="896"/>
      <c r="T760" s="896"/>
      <c r="U760" s="896"/>
      <c r="V760" s="896"/>
      <c r="W760" s="896"/>
      <c r="X760" s="896"/>
      <c r="Y760" s="896"/>
      <c r="Z760" s="896"/>
    </row>
    <row r="761" ht="15.75" customHeight="1">
      <c r="A761" s="896"/>
      <c r="B761" s="896"/>
      <c r="C761" s="896"/>
      <c r="D761" s="896"/>
      <c r="E761" s="896"/>
      <c r="F761" s="896"/>
      <c r="G761" s="896"/>
      <c r="H761" s="896"/>
      <c r="I761" s="896"/>
      <c r="J761" s="896"/>
      <c r="K761" s="896"/>
      <c r="L761" s="896"/>
      <c r="M761" s="896"/>
      <c r="N761" s="896"/>
      <c r="O761" s="896"/>
      <c r="P761" s="896"/>
      <c r="Q761" s="896"/>
      <c r="R761" s="896"/>
      <c r="S761" s="896"/>
      <c r="T761" s="896"/>
      <c r="U761" s="896"/>
      <c r="V761" s="896"/>
      <c r="W761" s="896"/>
      <c r="X761" s="896"/>
      <c r="Y761" s="896"/>
      <c r="Z761" s="896"/>
    </row>
    <row r="762" ht="15.75" customHeight="1">
      <c r="A762" s="896"/>
      <c r="B762" s="896"/>
      <c r="C762" s="896"/>
      <c r="D762" s="896"/>
      <c r="E762" s="896"/>
      <c r="F762" s="896"/>
      <c r="G762" s="896"/>
      <c r="H762" s="896"/>
      <c r="I762" s="896"/>
      <c r="J762" s="896"/>
      <c r="K762" s="896"/>
      <c r="L762" s="896"/>
      <c r="M762" s="896"/>
      <c r="N762" s="896"/>
      <c r="O762" s="896"/>
      <c r="P762" s="896"/>
      <c r="Q762" s="896"/>
      <c r="R762" s="896"/>
      <c r="S762" s="896"/>
      <c r="T762" s="896"/>
      <c r="U762" s="896"/>
      <c r="V762" s="896"/>
      <c r="W762" s="896"/>
      <c r="X762" s="896"/>
      <c r="Y762" s="896"/>
      <c r="Z762" s="896"/>
    </row>
    <row r="763" ht="15.75" customHeight="1">
      <c r="A763" s="896"/>
      <c r="B763" s="896"/>
      <c r="C763" s="896"/>
      <c r="D763" s="896"/>
      <c r="E763" s="896"/>
      <c r="F763" s="896"/>
      <c r="G763" s="896"/>
      <c r="H763" s="896"/>
      <c r="I763" s="896"/>
      <c r="J763" s="896"/>
      <c r="K763" s="896"/>
      <c r="L763" s="896"/>
      <c r="M763" s="896"/>
      <c r="N763" s="896"/>
      <c r="O763" s="896"/>
      <c r="P763" s="896"/>
      <c r="Q763" s="896"/>
      <c r="R763" s="896"/>
      <c r="S763" s="896"/>
      <c r="T763" s="896"/>
      <c r="U763" s="896"/>
      <c r="V763" s="896"/>
      <c r="W763" s="896"/>
      <c r="X763" s="896"/>
      <c r="Y763" s="896"/>
      <c r="Z763" s="896"/>
    </row>
    <row r="764" ht="15.75" customHeight="1">
      <c r="A764" s="896"/>
      <c r="B764" s="896"/>
      <c r="C764" s="896"/>
      <c r="D764" s="896"/>
      <c r="E764" s="896"/>
      <c r="F764" s="896"/>
      <c r="G764" s="896"/>
      <c r="H764" s="896"/>
      <c r="I764" s="896"/>
      <c r="J764" s="896"/>
      <c r="K764" s="896"/>
      <c r="L764" s="896"/>
      <c r="M764" s="896"/>
      <c r="N764" s="896"/>
      <c r="O764" s="896"/>
      <c r="P764" s="896"/>
      <c r="Q764" s="896"/>
      <c r="R764" s="896"/>
      <c r="S764" s="896"/>
      <c r="T764" s="896"/>
      <c r="U764" s="896"/>
      <c r="V764" s="896"/>
      <c r="W764" s="896"/>
      <c r="X764" s="896"/>
      <c r="Y764" s="896"/>
      <c r="Z764" s="896"/>
    </row>
    <row r="765" ht="15.75" customHeight="1">
      <c r="A765" s="896"/>
      <c r="B765" s="896"/>
      <c r="C765" s="896"/>
      <c r="D765" s="896"/>
      <c r="E765" s="896"/>
      <c r="F765" s="896"/>
      <c r="G765" s="896"/>
      <c r="H765" s="896"/>
      <c r="I765" s="896"/>
      <c r="J765" s="896"/>
      <c r="K765" s="896"/>
      <c r="L765" s="896"/>
      <c r="M765" s="896"/>
      <c r="N765" s="896"/>
      <c r="O765" s="896"/>
      <c r="P765" s="896"/>
      <c r="Q765" s="896"/>
      <c r="R765" s="896"/>
      <c r="S765" s="896"/>
      <c r="T765" s="896"/>
      <c r="U765" s="896"/>
      <c r="V765" s="896"/>
      <c r="W765" s="896"/>
      <c r="X765" s="896"/>
      <c r="Y765" s="896"/>
      <c r="Z765" s="896"/>
    </row>
    <row r="766" ht="15.75" customHeight="1">
      <c r="A766" s="896"/>
      <c r="B766" s="896"/>
      <c r="C766" s="896"/>
      <c r="D766" s="896"/>
      <c r="E766" s="896"/>
      <c r="F766" s="896"/>
      <c r="G766" s="896"/>
      <c r="H766" s="896"/>
      <c r="I766" s="896"/>
      <c r="J766" s="896"/>
      <c r="K766" s="896"/>
      <c r="L766" s="896"/>
      <c r="M766" s="896"/>
      <c r="N766" s="896"/>
      <c r="O766" s="896"/>
      <c r="P766" s="896"/>
      <c r="Q766" s="896"/>
      <c r="R766" s="896"/>
      <c r="S766" s="896"/>
      <c r="T766" s="896"/>
      <c r="U766" s="896"/>
      <c r="V766" s="896"/>
      <c r="W766" s="896"/>
      <c r="X766" s="896"/>
      <c r="Y766" s="896"/>
      <c r="Z766" s="896"/>
    </row>
    <row r="767" ht="15.75" customHeight="1">
      <c r="A767" s="896"/>
      <c r="B767" s="896"/>
      <c r="C767" s="896"/>
      <c r="D767" s="896"/>
      <c r="E767" s="896"/>
      <c r="F767" s="896"/>
      <c r="G767" s="896"/>
      <c r="H767" s="896"/>
      <c r="I767" s="896"/>
      <c r="J767" s="896"/>
      <c r="K767" s="896"/>
      <c r="L767" s="896"/>
      <c r="M767" s="896"/>
      <c r="N767" s="896"/>
      <c r="O767" s="896"/>
      <c r="P767" s="896"/>
      <c r="Q767" s="896"/>
      <c r="R767" s="896"/>
      <c r="S767" s="896"/>
      <c r="T767" s="896"/>
      <c r="U767" s="896"/>
      <c r="V767" s="896"/>
      <c r="W767" s="896"/>
      <c r="X767" s="896"/>
      <c r="Y767" s="896"/>
      <c r="Z767" s="896"/>
    </row>
    <row r="768" ht="15.75" customHeight="1">
      <c r="A768" s="896"/>
      <c r="B768" s="896"/>
      <c r="C768" s="896"/>
      <c r="D768" s="896"/>
      <c r="E768" s="896"/>
      <c r="F768" s="896"/>
      <c r="G768" s="896"/>
      <c r="H768" s="896"/>
      <c r="I768" s="896"/>
      <c r="J768" s="896"/>
      <c r="K768" s="896"/>
      <c r="L768" s="896"/>
      <c r="M768" s="896"/>
      <c r="N768" s="896"/>
      <c r="O768" s="896"/>
      <c r="P768" s="896"/>
      <c r="Q768" s="896"/>
      <c r="R768" s="896"/>
      <c r="S768" s="896"/>
      <c r="T768" s="896"/>
      <c r="U768" s="896"/>
      <c r="V768" s="896"/>
      <c r="W768" s="896"/>
      <c r="X768" s="896"/>
      <c r="Y768" s="896"/>
      <c r="Z768" s="896"/>
    </row>
    <row r="769" ht="15.75" customHeight="1">
      <c r="A769" s="896"/>
      <c r="B769" s="896"/>
      <c r="C769" s="896"/>
      <c r="D769" s="896"/>
      <c r="E769" s="896"/>
      <c r="F769" s="896"/>
      <c r="G769" s="896"/>
      <c r="H769" s="896"/>
      <c r="I769" s="896"/>
      <c r="J769" s="896"/>
      <c r="K769" s="896"/>
      <c r="L769" s="896"/>
      <c r="M769" s="896"/>
      <c r="N769" s="896"/>
      <c r="O769" s="896"/>
      <c r="P769" s="896"/>
      <c r="Q769" s="896"/>
      <c r="R769" s="896"/>
      <c r="S769" s="896"/>
      <c r="T769" s="896"/>
      <c r="U769" s="896"/>
      <c r="V769" s="896"/>
      <c r="W769" s="896"/>
      <c r="X769" s="896"/>
      <c r="Y769" s="896"/>
      <c r="Z769" s="896"/>
    </row>
    <row r="770" ht="15.75" customHeight="1">
      <c r="A770" s="896"/>
      <c r="B770" s="896"/>
      <c r="C770" s="896"/>
      <c r="D770" s="896"/>
      <c r="E770" s="896"/>
      <c r="F770" s="896"/>
      <c r="G770" s="896"/>
      <c r="H770" s="896"/>
      <c r="I770" s="896"/>
      <c r="J770" s="896"/>
      <c r="K770" s="896"/>
      <c r="L770" s="896"/>
      <c r="M770" s="896"/>
      <c r="N770" s="896"/>
      <c r="O770" s="896"/>
      <c r="P770" s="896"/>
      <c r="Q770" s="896"/>
      <c r="R770" s="896"/>
      <c r="S770" s="896"/>
      <c r="T770" s="896"/>
      <c r="U770" s="896"/>
      <c r="V770" s="896"/>
      <c r="W770" s="896"/>
      <c r="X770" s="896"/>
      <c r="Y770" s="896"/>
      <c r="Z770" s="896"/>
    </row>
    <row r="771" ht="15.75" customHeight="1">
      <c r="A771" s="896"/>
      <c r="B771" s="896"/>
      <c r="C771" s="896"/>
      <c r="D771" s="896"/>
      <c r="E771" s="896"/>
      <c r="F771" s="896"/>
      <c r="G771" s="896"/>
      <c r="H771" s="896"/>
      <c r="I771" s="896"/>
      <c r="J771" s="896"/>
      <c r="K771" s="896"/>
      <c r="L771" s="896"/>
      <c r="M771" s="896"/>
      <c r="N771" s="896"/>
      <c r="O771" s="896"/>
      <c r="P771" s="896"/>
      <c r="Q771" s="896"/>
      <c r="R771" s="896"/>
      <c r="S771" s="896"/>
      <c r="T771" s="896"/>
      <c r="U771" s="896"/>
      <c r="V771" s="896"/>
      <c r="W771" s="896"/>
      <c r="X771" s="896"/>
      <c r="Y771" s="896"/>
      <c r="Z771" s="896"/>
    </row>
    <row r="772" ht="15.75" customHeight="1">
      <c r="A772" s="896"/>
      <c r="B772" s="896"/>
      <c r="C772" s="896"/>
      <c r="D772" s="896"/>
      <c r="E772" s="896"/>
      <c r="F772" s="896"/>
      <c r="G772" s="896"/>
      <c r="H772" s="896"/>
      <c r="I772" s="896"/>
      <c r="J772" s="896"/>
      <c r="K772" s="896"/>
      <c r="L772" s="896"/>
      <c r="M772" s="896"/>
      <c r="N772" s="896"/>
      <c r="O772" s="896"/>
      <c r="P772" s="896"/>
      <c r="Q772" s="896"/>
      <c r="R772" s="896"/>
      <c r="S772" s="896"/>
      <c r="T772" s="896"/>
      <c r="U772" s="896"/>
      <c r="V772" s="896"/>
      <c r="W772" s="896"/>
      <c r="X772" s="896"/>
      <c r="Y772" s="896"/>
      <c r="Z772" s="896"/>
    </row>
    <row r="773" ht="15.75" customHeight="1">
      <c r="A773" s="896"/>
      <c r="B773" s="896"/>
      <c r="C773" s="896"/>
      <c r="D773" s="896"/>
      <c r="E773" s="896"/>
      <c r="F773" s="896"/>
      <c r="G773" s="896"/>
      <c r="H773" s="896"/>
      <c r="I773" s="896"/>
      <c r="J773" s="896"/>
      <c r="K773" s="896"/>
      <c r="L773" s="896"/>
      <c r="M773" s="896"/>
      <c r="N773" s="896"/>
      <c r="O773" s="896"/>
      <c r="P773" s="896"/>
      <c r="Q773" s="896"/>
      <c r="R773" s="896"/>
      <c r="S773" s="896"/>
      <c r="T773" s="896"/>
      <c r="U773" s="896"/>
      <c r="V773" s="896"/>
      <c r="W773" s="896"/>
      <c r="X773" s="896"/>
      <c r="Y773" s="896"/>
      <c r="Z773" s="896"/>
    </row>
    <row r="774" ht="15.75" customHeight="1">
      <c r="A774" s="896"/>
      <c r="B774" s="896"/>
      <c r="C774" s="896"/>
      <c r="D774" s="896"/>
      <c r="E774" s="896"/>
      <c r="F774" s="896"/>
      <c r="G774" s="896"/>
      <c r="H774" s="896"/>
      <c r="I774" s="896"/>
      <c r="J774" s="896"/>
      <c r="K774" s="896"/>
      <c r="L774" s="896"/>
      <c r="M774" s="896"/>
      <c r="N774" s="896"/>
      <c r="O774" s="896"/>
      <c r="P774" s="896"/>
      <c r="Q774" s="896"/>
      <c r="R774" s="896"/>
      <c r="S774" s="896"/>
      <c r="T774" s="896"/>
      <c r="U774" s="896"/>
      <c r="V774" s="896"/>
      <c r="W774" s="896"/>
      <c r="X774" s="896"/>
      <c r="Y774" s="896"/>
      <c r="Z774" s="896"/>
    </row>
    <row r="775" ht="15.75" customHeight="1">
      <c r="A775" s="896"/>
      <c r="B775" s="896"/>
      <c r="C775" s="896"/>
      <c r="D775" s="896"/>
      <c r="E775" s="896"/>
      <c r="F775" s="896"/>
      <c r="G775" s="896"/>
      <c r="H775" s="896"/>
      <c r="I775" s="896"/>
      <c r="J775" s="896"/>
      <c r="K775" s="896"/>
      <c r="L775" s="896"/>
      <c r="M775" s="896"/>
      <c r="N775" s="896"/>
      <c r="O775" s="896"/>
      <c r="P775" s="896"/>
      <c r="Q775" s="896"/>
      <c r="R775" s="896"/>
      <c r="S775" s="896"/>
      <c r="T775" s="896"/>
      <c r="U775" s="896"/>
      <c r="V775" s="896"/>
      <c r="W775" s="896"/>
      <c r="X775" s="896"/>
      <c r="Y775" s="896"/>
      <c r="Z775" s="896"/>
    </row>
    <row r="776" ht="15.75" customHeight="1">
      <c r="A776" s="896"/>
      <c r="B776" s="896"/>
      <c r="C776" s="896"/>
      <c r="D776" s="896"/>
      <c r="E776" s="896"/>
      <c r="F776" s="896"/>
      <c r="G776" s="896"/>
      <c r="H776" s="896"/>
      <c r="I776" s="896"/>
      <c r="J776" s="896"/>
      <c r="K776" s="896"/>
      <c r="L776" s="896"/>
      <c r="M776" s="896"/>
      <c r="N776" s="896"/>
      <c r="O776" s="896"/>
      <c r="P776" s="896"/>
      <c r="Q776" s="896"/>
      <c r="R776" s="896"/>
      <c r="S776" s="896"/>
      <c r="T776" s="896"/>
      <c r="U776" s="896"/>
      <c r="V776" s="896"/>
      <c r="W776" s="896"/>
      <c r="X776" s="896"/>
      <c r="Y776" s="896"/>
      <c r="Z776" s="896"/>
    </row>
    <row r="777" ht="15.75" customHeight="1">
      <c r="A777" s="896"/>
      <c r="B777" s="896"/>
      <c r="C777" s="896"/>
      <c r="D777" s="896"/>
      <c r="E777" s="896"/>
      <c r="F777" s="896"/>
      <c r="G777" s="896"/>
      <c r="H777" s="896"/>
      <c r="I777" s="896"/>
      <c r="J777" s="896"/>
      <c r="K777" s="896"/>
      <c r="L777" s="896"/>
      <c r="M777" s="896"/>
      <c r="N777" s="896"/>
      <c r="O777" s="896"/>
      <c r="P777" s="896"/>
      <c r="Q777" s="896"/>
      <c r="R777" s="896"/>
      <c r="S777" s="896"/>
      <c r="T777" s="896"/>
      <c r="U777" s="896"/>
      <c r="V777" s="896"/>
      <c r="W777" s="896"/>
      <c r="X777" s="896"/>
      <c r="Y777" s="896"/>
      <c r="Z777" s="896"/>
    </row>
    <row r="778" ht="15.75" customHeight="1">
      <c r="A778" s="896"/>
      <c r="B778" s="896"/>
      <c r="C778" s="896"/>
      <c r="D778" s="896"/>
      <c r="E778" s="896"/>
      <c r="F778" s="896"/>
      <c r="G778" s="896"/>
      <c r="H778" s="896"/>
      <c r="I778" s="896"/>
      <c r="J778" s="896"/>
      <c r="K778" s="896"/>
      <c r="L778" s="896"/>
      <c r="M778" s="896"/>
      <c r="N778" s="896"/>
      <c r="O778" s="896"/>
      <c r="P778" s="896"/>
      <c r="Q778" s="896"/>
      <c r="R778" s="896"/>
      <c r="S778" s="896"/>
      <c r="T778" s="896"/>
      <c r="U778" s="896"/>
      <c r="V778" s="896"/>
      <c r="W778" s="896"/>
      <c r="X778" s="896"/>
      <c r="Y778" s="896"/>
      <c r="Z778" s="896"/>
    </row>
    <row r="779" ht="15.75" customHeight="1">
      <c r="A779" s="896"/>
      <c r="B779" s="896"/>
      <c r="C779" s="896"/>
      <c r="D779" s="896"/>
      <c r="E779" s="896"/>
      <c r="F779" s="896"/>
      <c r="G779" s="896"/>
      <c r="H779" s="896"/>
      <c r="I779" s="896"/>
      <c r="J779" s="896"/>
      <c r="K779" s="896"/>
      <c r="L779" s="896"/>
      <c r="M779" s="896"/>
      <c r="N779" s="896"/>
      <c r="O779" s="896"/>
      <c r="P779" s="896"/>
      <c r="Q779" s="896"/>
      <c r="R779" s="896"/>
      <c r="S779" s="896"/>
      <c r="T779" s="896"/>
      <c r="U779" s="896"/>
      <c r="V779" s="896"/>
      <c r="W779" s="896"/>
      <c r="X779" s="896"/>
      <c r="Y779" s="896"/>
      <c r="Z779" s="896"/>
    </row>
    <row r="780" ht="15.75" customHeight="1">
      <c r="A780" s="896"/>
      <c r="B780" s="896"/>
      <c r="C780" s="896"/>
      <c r="D780" s="896"/>
      <c r="E780" s="896"/>
      <c r="F780" s="896"/>
      <c r="G780" s="896"/>
      <c r="H780" s="896"/>
      <c r="I780" s="896"/>
      <c r="J780" s="896"/>
      <c r="K780" s="896"/>
      <c r="L780" s="896"/>
      <c r="M780" s="896"/>
      <c r="N780" s="896"/>
      <c r="O780" s="896"/>
      <c r="P780" s="896"/>
      <c r="Q780" s="896"/>
      <c r="R780" s="896"/>
      <c r="S780" s="896"/>
      <c r="T780" s="896"/>
      <c r="U780" s="896"/>
      <c r="V780" s="896"/>
      <c r="W780" s="896"/>
      <c r="X780" s="896"/>
      <c r="Y780" s="896"/>
      <c r="Z780" s="896"/>
    </row>
    <row r="781" ht="15.75" customHeight="1">
      <c r="A781" s="896"/>
      <c r="B781" s="896"/>
      <c r="C781" s="896"/>
      <c r="D781" s="896"/>
      <c r="E781" s="896"/>
      <c r="F781" s="896"/>
      <c r="G781" s="896"/>
      <c r="H781" s="896"/>
      <c r="I781" s="896"/>
      <c r="J781" s="896"/>
      <c r="K781" s="896"/>
      <c r="L781" s="896"/>
      <c r="M781" s="896"/>
      <c r="N781" s="896"/>
      <c r="O781" s="896"/>
      <c r="P781" s="896"/>
      <c r="Q781" s="896"/>
      <c r="R781" s="896"/>
      <c r="S781" s="896"/>
      <c r="T781" s="896"/>
      <c r="U781" s="896"/>
      <c r="V781" s="896"/>
      <c r="W781" s="896"/>
      <c r="X781" s="896"/>
      <c r="Y781" s="896"/>
      <c r="Z781" s="896"/>
    </row>
    <row r="782" ht="15.75" customHeight="1">
      <c r="A782" s="896"/>
      <c r="B782" s="896"/>
      <c r="C782" s="896"/>
      <c r="D782" s="896"/>
      <c r="E782" s="896"/>
      <c r="F782" s="896"/>
      <c r="G782" s="896"/>
      <c r="H782" s="896"/>
      <c r="I782" s="896"/>
      <c r="J782" s="896"/>
      <c r="K782" s="896"/>
      <c r="L782" s="896"/>
      <c r="M782" s="896"/>
      <c r="N782" s="896"/>
      <c r="O782" s="896"/>
      <c r="P782" s="896"/>
      <c r="Q782" s="896"/>
      <c r="R782" s="896"/>
      <c r="S782" s="896"/>
      <c r="T782" s="896"/>
      <c r="U782" s="896"/>
      <c r="V782" s="896"/>
      <c r="W782" s="896"/>
      <c r="X782" s="896"/>
      <c r="Y782" s="896"/>
      <c r="Z782" s="896"/>
    </row>
    <row r="783" ht="15.75" customHeight="1">
      <c r="A783" s="896"/>
      <c r="B783" s="896"/>
      <c r="C783" s="896"/>
      <c r="D783" s="896"/>
      <c r="E783" s="896"/>
      <c r="F783" s="896"/>
      <c r="G783" s="896"/>
      <c r="H783" s="896"/>
      <c r="I783" s="896"/>
      <c r="J783" s="896"/>
      <c r="K783" s="896"/>
      <c r="L783" s="896"/>
      <c r="M783" s="896"/>
      <c r="N783" s="896"/>
      <c r="O783" s="896"/>
      <c r="P783" s="896"/>
      <c r="Q783" s="896"/>
      <c r="R783" s="896"/>
      <c r="S783" s="896"/>
      <c r="T783" s="896"/>
      <c r="U783" s="896"/>
      <c r="V783" s="896"/>
      <c r="W783" s="896"/>
      <c r="X783" s="896"/>
      <c r="Y783" s="896"/>
      <c r="Z783" s="896"/>
    </row>
    <row r="784" ht="15.75" customHeight="1">
      <c r="A784" s="896"/>
      <c r="B784" s="896"/>
      <c r="C784" s="896"/>
      <c r="D784" s="896"/>
      <c r="E784" s="896"/>
      <c r="F784" s="896"/>
      <c r="G784" s="896"/>
      <c r="H784" s="896"/>
      <c r="I784" s="896"/>
      <c r="J784" s="896"/>
      <c r="K784" s="896"/>
      <c r="L784" s="896"/>
      <c r="M784" s="896"/>
      <c r="N784" s="896"/>
      <c r="O784" s="896"/>
      <c r="P784" s="896"/>
      <c r="Q784" s="896"/>
      <c r="R784" s="896"/>
      <c r="S784" s="896"/>
      <c r="T784" s="896"/>
      <c r="U784" s="896"/>
      <c r="V784" s="896"/>
      <c r="W784" s="896"/>
      <c r="X784" s="896"/>
      <c r="Y784" s="896"/>
      <c r="Z784" s="896"/>
    </row>
    <row r="785" ht="15.75" customHeight="1">
      <c r="A785" s="896"/>
      <c r="B785" s="896"/>
      <c r="C785" s="896"/>
      <c r="D785" s="896"/>
      <c r="E785" s="896"/>
      <c r="F785" s="896"/>
      <c r="G785" s="896"/>
      <c r="H785" s="896"/>
      <c r="I785" s="896"/>
      <c r="J785" s="896"/>
      <c r="K785" s="896"/>
      <c r="L785" s="896"/>
      <c r="M785" s="896"/>
      <c r="N785" s="896"/>
      <c r="O785" s="896"/>
      <c r="P785" s="896"/>
      <c r="Q785" s="896"/>
      <c r="R785" s="896"/>
      <c r="S785" s="896"/>
      <c r="T785" s="896"/>
      <c r="U785" s="896"/>
      <c r="V785" s="896"/>
      <c r="W785" s="896"/>
      <c r="X785" s="896"/>
      <c r="Y785" s="896"/>
      <c r="Z785" s="896"/>
    </row>
    <row r="786" ht="15.75" customHeight="1">
      <c r="A786" s="896"/>
      <c r="B786" s="896"/>
      <c r="C786" s="896"/>
      <c r="D786" s="896"/>
      <c r="E786" s="896"/>
      <c r="F786" s="896"/>
      <c r="G786" s="896"/>
      <c r="H786" s="896"/>
      <c r="I786" s="896"/>
      <c r="J786" s="896"/>
      <c r="K786" s="896"/>
      <c r="L786" s="896"/>
      <c r="M786" s="896"/>
      <c r="N786" s="896"/>
      <c r="O786" s="896"/>
      <c r="P786" s="896"/>
      <c r="Q786" s="896"/>
      <c r="R786" s="896"/>
      <c r="S786" s="896"/>
      <c r="T786" s="896"/>
      <c r="U786" s="896"/>
      <c r="V786" s="896"/>
      <c r="W786" s="896"/>
      <c r="X786" s="896"/>
      <c r="Y786" s="896"/>
      <c r="Z786" s="896"/>
    </row>
    <row r="787" ht="15.75" customHeight="1">
      <c r="A787" s="896"/>
      <c r="B787" s="896"/>
      <c r="C787" s="896"/>
      <c r="D787" s="896"/>
      <c r="E787" s="896"/>
      <c r="F787" s="896"/>
      <c r="G787" s="896"/>
      <c r="H787" s="896"/>
      <c r="I787" s="896"/>
      <c r="J787" s="896"/>
      <c r="K787" s="896"/>
      <c r="L787" s="896"/>
      <c r="M787" s="896"/>
      <c r="N787" s="896"/>
      <c r="O787" s="896"/>
      <c r="P787" s="896"/>
      <c r="Q787" s="896"/>
      <c r="R787" s="896"/>
      <c r="S787" s="896"/>
      <c r="T787" s="896"/>
      <c r="U787" s="896"/>
      <c r="V787" s="896"/>
      <c r="W787" s="896"/>
      <c r="X787" s="896"/>
      <c r="Y787" s="896"/>
      <c r="Z787" s="896"/>
    </row>
    <row r="788" ht="15.75" customHeight="1">
      <c r="A788" s="896"/>
      <c r="B788" s="896"/>
      <c r="C788" s="896"/>
      <c r="D788" s="896"/>
      <c r="E788" s="896"/>
      <c r="F788" s="896"/>
      <c r="G788" s="896"/>
      <c r="H788" s="896"/>
      <c r="I788" s="896"/>
      <c r="J788" s="896"/>
      <c r="K788" s="896"/>
      <c r="L788" s="896"/>
      <c r="M788" s="896"/>
      <c r="N788" s="896"/>
      <c r="O788" s="896"/>
      <c r="P788" s="896"/>
      <c r="Q788" s="896"/>
      <c r="R788" s="896"/>
      <c r="S788" s="896"/>
      <c r="T788" s="896"/>
      <c r="U788" s="896"/>
      <c r="V788" s="896"/>
      <c r="W788" s="896"/>
      <c r="X788" s="896"/>
      <c r="Y788" s="896"/>
      <c r="Z788" s="896"/>
    </row>
    <row r="789" ht="15.75" customHeight="1">
      <c r="A789" s="896"/>
      <c r="B789" s="896"/>
      <c r="C789" s="896"/>
      <c r="D789" s="896"/>
      <c r="E789" s="896"/>
      <c r="F789" s="896"/>
      <c r="G789" s="896"/>
      <c r="H789" s="896"/>
      <c r="I789" s="896"/>
      <c r="J789" s="896"/>
      <c r="K789" s="896"/>
      <c r="L789" s="896"/>
      <c r="M789" s="896"/>
      <c r="N789" s="896"/>
      <c r="O789" s="896"/>
      <c r="P789" s="896"/>
      <c r="Q789" s="896"/>
      <c r="R789" s="896"/>
      <c r="S789" s="896"/>
      <c r="T789" s="896"/>
      <c r="U789" s="896"/>
      <c r="V789" s="896"/>
      <c r="W789" s="896"/>
      <c r="X789" s="896"/>
      <c r="Y789" s="896"/>
      <c r="Z789" s="896"/>
    </row>
    <row r="790" ht="15.75" customHeight="1">
      <c r="A790" s="896"/>
      <c r="B790" s="896"/>
      <c r="C790" s="896"/>
      <c r="D790" s="896"/>
      <c r="E790" s="896"/>
      <c r="F790" s="896"/>
      <c r="G790" s="896"/>
      <c r="H790" s="896"/>
      <c r="I790" s="896"/>
      <c r="J790" s="896"/>
      <c r="K790" s="896"/>
      <c r="L790" s="896"/>
      <c r="M790" s="896"/>
      <c r="N790" s="896"/>
      <c r="O790" s="896"/>
      <c r="P790" s="896"/>
      <c r="Q790" s="896"/>
      <c r="R790" s="896"/>
      <c r="S790" s="896"/>
      <c r="T790" s="896"/>
      <c r="U790" s="896"/>
      <c r="V790" s="896"/>
      <c r="W790" s="896"/>
      <c r="X790" s="896"/>
      <c r="Y790" s="896"/>
      <c r="Z790" s="896"/>
    </row>
    <row r="791" ht="15.75" customHeight="1">
      <c r="A791" s="896"/>
      <c r="B791" s="896"/>
      <c r="C791" s="896"/>
      <c r="D791" s="896"/>
      <c r="E791" s="896"/>
      <c r="F791" s="896"/>
      <c r="G791" s="896"/>
      <c r="H791" s="896"/>
      <c r="I791" s="896"/>
      <c r="J791" s="896"/>
      <c r="K791" s="896"/>
      <c r="L791" s="896"/>
      <c r="M791" s="896"/>
      <c r="N791" s="896"/>
      <c r="O791" s="896"/>
      <c r="P791" s="896"/>
      <c r="Q791" s="896"/>
      <c r="R791" s="896"/>
      <c r="S791" s="896"/>
      <c r="T791" s="896"/>
      <c r="U791" s="896"/>
      <c r="V791" s="896"/>
      <c r="W791" s="896"/>
      <c r="X791" s="896"/>
      <c r="Y791" s="896"/>
      <c r="Z791" s="896"/>
    </row>
    <row r="792" ht="15.75" customHeight="1">
      <c r="A792" s="896"/>
      <c r="B792" s="896"/>
      <c r="C792" s="896"/>
      <c r="D792" s="896"/>
      <c r="E792" s="896"/>
      <c r="F792" s="896"/>
      <c r="G792" s="896"/>
      <c r="H792" s="896"/>
      <c r="I792" s="896"/>
      <c r="J792" s="896"/>
      <c r="K792" s="896"/>
      <c r="L792" s="896"/>
      <c r="M792" s="896"/>
      <c r="N792" s="896"/>
      <c r="O792" s="896"/>
      <c r="P792" s="896"/>
      <c r="Q792" s="896"/>
      <c r="R792" s="896"/>
      <c r="S792" s="896"/>
      <c r="T792" s="896"/>
      <c r="U792" s="896"/>
      <c r="V792" s="896"/>
      <c r="W792" s="896"/>
      <c r="X792" s="896"/>
      <c r="Y792" s="896"/>
      <c r="Z792" s="896"/>
    </row>
    <row r="793" ht="15.75" customHeight="1">
      <c r="A793" s="896"/>
      <c r="B793" s="896"/>
      <c r="C793" s="896"/>
      <c r="D793" s="896"/>
      <c r="E793" s="896"/>
      <c r="F793" s="896"/>
      <c r="G793" s="896"/>
      <c r="H793" s="896"/>
      <c r="I793" s="896"/>
      <c r="J793" s="896"/>
      <c r="K793" s="896"/>
      <c r="L793" s="896"/>
      <c r="M793" s="896"/>
      <c r="N793" s="896"/>
      <c r="O793" s="896"/>
      <c r="P793" s="896"/>
      <c r="Q793" s="896"/>
      <c r="R793" s="896"/>
      <c r="S793" s="896"/>
      <c r="T793" s="896"/>
      <c r="U793" s="896"/>
      <c r="V793" s="896"/>
      <c r="W793" s="896"/>
      <c r="X793" s="896"/>
      <c r="Y793" s="896"/>
      <c r="Z793" s="896"/>
    </row>
    <row r="794" ht="15.75" customHeight="1">
      <c r="A794" s="896"/>
      <c r="B794" s="896"/>
      <c r="C794" s="896"/>
      <c r="D794" s="896"/>
      <c r="E794" s="896"/>
      <c r="F794" s="896"/>
      <c r="G794" s="896"/>
      <c r="H794" s="896"/>
      <c r="I794" s="896"/>
      <c r="J794" s="896"/>
      <c r="K794" s="896"/>
      <c r="L794" s="896"/>
      <c r="M794" s="896"/>
      <c r="N794" s="896"/>
      <c r="O794" s="896"/>
      <c r="P794" s="896"/>
      <c r="Q794" s="896"/>
      <c r="R794" s="896"/>
      <c r="S794" s="896"/>
      <c r="T794" s="896"/>
      <c r="U794" s="896"/>
      <c r="V794" s="896"/>
      <c r="W794" s="896"/>
      <c r="X794" s="896"/>
      <c r="Y794" s="896"/>
      <c r="Z794" s="896"/>
    </row>
    <row r="795" ht="15.75" customHeight="1">
      <c r="A795" s="896"/>
      <c r="B795" s="896"/>
      <c r="C795" s="896"/>
      <c r="D795" s="896"/>
      <c r="E795" s="896"/>
      <c r="F795" s="896"/>
      <c r="G795" s="896"/>
      <c r="H795" s="896"/>
      <c r="I795" s="896"/>
      <c r="J795" s="896"/>
      <c r="K795" s="896"/>
      <c r="L795" s="896"/>
      <c r="M795" s="896"/>
      <c r="N795" s="896"/>
      <c r="O795" s="896"/>
      <c r="P795" s="896"/>
      <c r="Q795" s="896"/>
      <c r="R795" s="896"/>
      <c r="S795" s="896"/>
      <c r="T795" s="896"/>
      <c r="U795" s="896"/>
      <c r="V795" s="896"/>
      <c r="W795" s="896"/>
      <c r="X795" s="896"/>
      <c r="Y795" s="896"/>
      <c r="Z795" s="896"/>
    </row>
    <row r="796" ht="15.75" customHeight="1">
      <c r="A796" s="896"/>
      <c r="B796" s="896"/>
      <c r="C796" s="896"/>
      <c r="D796" s="896"/>
      <c r="E796" s="896"/>
      <c r="F796" s="896"/>
      <c r="G796" s="896"/>
      <c r="H796" s="896"/>
      <c r="I796" s="896"/>
      <c r="J796" s="896"/>
      <c r="K796" s="896"/>
      <c r="L796" s="896"/>
      <c r="M796" s="896"/>
      <c r="N796" s="896"/>
      <c r="O796" s="896"/>
      <c r="P796" s="896"/>
      <c r="Q796" s="896"/>
      <c r="R796" s="896"/>
      <c r="S796" s="896"/>
      <c r="T796" s="896"/>
      <c r="U796" s="896"/>
      <c r="V796" s="896"/>
      <c r="W796" s="896"/>
      <c r="X796" s="896"/>
      <c r="Y796" s="896"/>
      <c r="Z796" s="896"/>
    </row>
    <row r="797" ht="15.75" customHeight="1">
      <c r="A797" s="896"/>
      <c r="B797" s="896"/>
      <c r="C797" s="896"/>
      <c r="D797" s="896"/>
      <c r="E797" s="896"/>
      <c r="F797" s="896"/>
      <c r="G797" s="896"/>
      <c r="H797" s="896"/>
      <c r="I797" s="896"/>
      <c r="J797" s="896"/>
      <c r="K797" s="896"/>
      <c r="L797" s="896"/>
      <c r="M797" s="896"/>
      <c r="N797" s="896"/>
      <c r="O797" s="896"/>
      <c r="P797" s="896"/>
      <c r="Q797" s="896"/>
      <c r="R797" s="896"/>
      <c r="S797" s="896"/>
      <c r="T797" s="896"/>
      <c r="U797" s="896"/>
      <c r="V797" s="896"/>
      <c r="W797" s="896"/>
      <c r="X797" s="896"/>
      <c r="Y797" s="896"/>
      <c r="Z797" s="896"/>
    </row>
    <row r="798" ht="15.75" customHeight="1">
      <c r="A798" s="896"/>
      <c r="B798" s="896"/>
      <c r="C798" s="896"/>
      <c r="D798" s="896"/>
      <c r="E798" s="896"/>
      <c r="F798" s="896"/>
      <c r="G798" s="896"/>
      <c r="H798" s="896"/>
      <c r="I798" s="896"/>
      <c r="J798" s="896"/>
      <c r="K798" s="896"/>
      <c r="L798" s="896"/>
      <c r="M798" s="896"/>
      <c r="N798" s="896"/>
      <c r="O798" s="896"/>
      <c r="P798" s="896"/>
      <c r="Q798" s="896"/>
      <c r="R798" s="896"/>
      <c r="S798" s="896"/>
      <c r="T798" s="896"/>
      <c r="U798" s="896"/>
      <c r="V798" s="896"/>
      <c r="W798" s="896"/>
      <c r="X798" s="896"/>
      <c r="Y798" s="896"/>
      <c r="Z798" s="896"/>
    </row>
    <row r="799" ht="15.75" customHeight="1">
      <c r="A799" s="896"/>
      <c r="B799" s="896"/>
      <c r="C799" s="896"/>
      <c r="D799" s="896"/>
      <c r="E799" s="896"/>
      <c r="F799" s="896"/>
      <c r="G799" s="896"/>
      <c r="H799" s="896"/>
      <c r="I799" s="896"/>
      <c r="J799" s="896"/>
      <c r="K799" s="896"/>
      <c r="L799" s="896"/>
      <c r="M799" s="896"/>
      <c r="N799" s="896"/>
      <c r="O799" s="896"/>
      <c r="P799" s="896"/>
      <c r="Q799" s="896"/>
      <c r="R799" s="896"/>
      <c r="S799" s="896"/>
      <c r="T799" s="896"/>
      <c r="U799" s="896"/>
      <c r="V799" s="896"/>
      <c r="W799" s="896"/>
      <c r="X799" s="896"/>
      <c r="Y799" s="896"/>
      <c r="Z799" s="896"/>
    </row>
    <row r="800" ht="15.75" customHeight="1">
      <c r="A800" s="896"/>
      <c r="B800" s="896"/>
      <c r="C800" s="896"/>
      <c r="D800" s="896"/>
      <c r="E800" s="896"/>
      <c r="F800" s="896"/>
      <c r="G800" s="896"/>
      <c r="H800" s="896"/>
      <c r="I800" s="896"/>
      <c r="J800" s="896"/>
      <c r="K800" s="896"/>
      <c r="L800" s="896"/>
      <c r="M800" s="896"/>
      <c r="N800" s="896"/>
      <c r="O800" s="896"/>
      <c r="P800" s="896"/>
      <c r="Q800" s="896"/>
      <c r="R800" s="896"/>
      <c r="S800" s="896"/>
      <c r="T800" s="896"/>
      <c r="U800" s="896"/>
      <c r="V800" s="896"/>
      <c r="W800" s="896"/>
      <c r="X800" s="896"/>
      <c r="Y800" s="896"/>
      <c r="Z800" s="896"/>
    </row>
    <row r="801" ht="15.75" customHeight="1">
      <c r="A801" s="896"/>
      <c r="B801" s="896"/>
      <c r="C801" s="896"/>
      <c r="D801" s="896"/>
      <c r="E801" s="896"/>
      <c r="F801" s="896"/>
      <c r="G801" s="896"/>
      <c r="H801" s="896"/>
      <c r="I801" s="896"/>
      <c r="J801" s="896"/>
      <c r="K801" s="896"/>
      <c r="L801" s="896"/>
      <c r="M801" s="896"/>
      <c r="N801" s="896"/>
      <c r="O801" s="896"/>
      <c r="P801" s="896"/>
      <c r="Q801" s="896"/>
      <c r="R801" s="896"/>
      <c r="S801" s="896"/>
      <c r="T801" s="896"/>
      <c r="U801" s="896"/>
      <c r="V801" s="896"/>
      <c r="W801" s="896"/>
      <c r="X801" s="896"/>
      <c r="Y801" s="896"/>
      <c r="Z801" s="896"/>
    </row>
    <row r="802" ht="15.75" customHeight="1">
      <c r="A802" s="896"/>
      <c r="B802" s="896"/>
      <c r="C802" s="896"/>
      <c r="D802" s="896"/>
      <c r="E802" s="896"/>
      <c r="F802" s="896"/>
      <c r="G802" s="896"/>
      <c r="H802" s="896"/>
      <c r="I802" s="896"/>
      <c r="J802" s="896"/>
      <c r="K802" s="896"/>
      <c r="L802" s="896"/>
      <c r="M802" s="896"/>
      <c r="N802" s="896"/>
      <c r="O802" s="896"/>
      <c r="P802" s="896"/>
      <c r="Q802" s="896"/>
      <c r="R802" s="896"/>
      <c r="S802" s="896"/>
      <c r="T802" s="896"/>
      <c r="U802" s="896"/>
      <c r="V802" s="896"/>
      <c r="W802" s="896"/>
      <c r="X802" s="896"/>
      <c r="Y802" s="896"/>
      <c r="Z802" s="896"/>
    </row>
    <row r="803" ht="15.75" customHeight="1">
      <c r="A803" s="896"/>
      <c r="B803" s="896"/>
      <c r="C803" s="896"/>
      <c r="D803" s="896"/>
      <c r="E803" s="896"/>
      <c r="F803" s="896"/>
      <c r="G803" s="896"/>
      <c r="H803" s="896"/>
      <c r="I803" s="896"/>
      <c r="J803" s="896"/>
      <c r="K803" s="896"/>
      <c r="L803" s="896"/>
      <c r="M803" s="896"/>
      <c r="N803" s="896"/>
      <c r="O803" s="896"/>
      <c r="P803" s="896"/>
      <c r="Q803" s="896"/>
      <c r="R803" s="896"/>
      <c r="S803" s="896"/>
      <c r="T803" s="896"/>
      <c r="U803" s="896"/>
      <c r="V803" s="896"/>
      <c r="W803" s="896"/>
      <c r="X803" s="896"/>
      <c r="Y803" s="896"/>
      <c r="Z803" s="896"/>
    </row>
    <row r="804" ht="15.75" customHeight="1">
      <c r="A804" s="896"/>
      <c r="B804" s="896"/>
      <c r="C804" s="896"/>
      <c r="D804" s="896"/>
      <c r="E804" s="896"/>
      <c r="F804" s="896"/>
      <c r="G804" s="896"/>
      <c r="H804" s="896"/>
      <c r="I804" s="896"/>
      <c r="J804" s="896"/>
      <c r="K804" s="896"/>
      <c r="L804" s="896"/>
      <c r="M804" s="896"/>
      <c r="N804" s="896"/>
      <c r="O804" s="896"/>
      <c r="P804" s="896"/>
      <c r="Q804" s="896"/>
      <c r="R804" s="896"/>
      <c r="S804" s="896"/>
      <c r="T804" s="896"/>
      <c r="U804" s="896"/>
      <c r="V804" s="896"/>
      <c r="W804" s="896"/>
      <c r="X804" s="896"/>
      <c r="Y804" s="896"/>
      <c r="Z804" s="896"/>
    </row>
    <row r="805" ht="15.75" customHeight="1">
      <c r="A805" s="896"/>
      <c r="B805" s="896"/>
      <c r="C805" s="896"/>
      <c r="D805" s="896"/>
      <c r="E805" s="896"/>
      <c r="F805" s="896"/>
      <c r="G805" s="896"/>
      <c r="H805" s="896"/>
      <c r="I805" s="896"/>
      <c r="J805" s="896"/>
      <c r="K805" s="896"/>
      <c r="L805" s="896"/>
      <c r="M805" s="896"/>
      <c r="N805" s="896"/>
      <c r="O805" s="896"/>
      <c r="P805" s="896"/>
      <c r="Q805" s="896"/>
      <c r="R805" s="896"/>
      <c r="S805" s="896"/>
      <c r="T805" s="896"/>
      <c r="U805" s="896"/>
      <c r="V805" s="896"/>
      <c r="W805" s="896"/>
      <c r="X805" s="896"/>
      <c r="Y805" s="896"/>
      <c r="Z805" s="896"/>
    </row>
    <row r="806" ht="15.75" customHeight="1">
      <c r="A806" s="896"/>
      <c r="B806" s="896"/>
      <c r="C806" s="896"/>
      <c r="D806" s="896"/>
      <c r="E806" s="896"/>
      <c r="F806" s="896"/>
      <c r="G806" s="896"/>
      <c r="H806" s="896"/>
      <c r="I806" s="896"/>
      <c r="J806" s="896"/>
      <c r="K806" s="896"/>
      <c r="L806" s="896"/>
      <c r="M806" s="896"/>
      <c r="N806" s="896"/>
      <c r="O806" s="896"/>
      <c r="P806" s="896"/>
      <c r="Q806" s="896"/>
      <c r="R806" s="896"/>
      <c r="S806" s="896"/>
      <c r="T806" s="896"/>
      <c r="U806" s="896"/>
      <c r="V806" s="896"/>
      <c r="W806" s="896"/>
      <c r="X806" s="896"/>
      <c r="Y806" s="896"/>
      <c r="Z806" s="896"/>
    </row>
    <row r="807" ht="15.75" customHeight="1">
      <c r="A807" s="896"/>
      <c r="B807" s="896"/>
      <c r="C807" s="896"/>
      <c r="D807" s="896"/>
      <c r="E807" s="896"/>
      <c r="F807" s="896"/>
      <c r="G807" s="896"/>
      <c r="H807" s="896"/>
      <c r="I807" s="896"/>
      <c r="J807" s="896"/>
      <c r="K807" s="896"/>
      <c r="L807" s="896"/>
      <c r="M807" s="896"/>
      <c r="N807" s="896"/>
      <c r="O807" s="896"/>
      <c r="P807" s="896"/>
      <c r="Q807" s="896"/>
      <c r="R807" s="896"/>
      <c r="S807" s="896"/>
      <c r="T807" s="896"/>
      <c r="U807" s="896"/>
      <c r="V807" s="896"/>
      <c r="W807" s="896"/>
      <c r="X807" s="896"/>
      <c r="Y807" s="896"/>
      <c r="Z807" s="896"/>
    </row>
    <row r="808" ht="15.75" customHeight="1">
      <c r="A808" s="896"/>
      <c r="B808" s="896"/>
      <c r="C808" s="896"/>
      <c r="D808" s="896"/>
      <c r="E808" s="896"/>
      <c r="F808" s="896"/>
      <c r="G808" s="896"/>
      <c r="H808" s="896"/>
      <c r="I808" s="896"/>
      <c r="J808" s="896"/>
      <c r="K808" s="896"/>
      <c r="L808" s="896"/>
      <c r="M808" s="896"/>
      <c r="N808" s="896"/>
      <c r="O808" s="896"/>
      <c r="P808" s="896"/>
      <c r="Q808" s="896"/>
      <c r="R808" s="896"/>
      <c r="S808" s="896"/>
      <c r="T808" s="896"/>
      <c r="U808" s="896"/>
      <c r="V808" s="896"/>
      <c r="W808" s="896"/>
      <c r="X808" s="896"/>
      <c r="Y808" s="896"/>
      <c r="Z808" s="896"/>
    </row>
    <row r="809" ht="15.75" customHeight="1">
      <c r="A809" s="896"/>
      <c r="B809" s="896"/>
      <c r="C809" s="896"/>
      <c r="D809" s="896"/>
      <c r="E809" s="896"/>
      <c r="F809" s="896"/>
      <c r="G809" s="896"/>
      <c r="H809" s="896"/>
      <c r="I809" s="896"/>
      <c r="J809" s="896"/>
      <c r="K809" s="896"/>
      <c r="L809" s="896"/>
      <c r="M809" s="896"/>
      <c r="N809" s="896"/>
      <c r="O809" s="896"/>
      <c r="P809" s="896"/>
      <c r="Q809" s="896"/>
      <c r="R809" s="896"/>
      <c r="S809" s="896"/>
      <c r="T809" s="896"/>
      <c r="U809" s="896"/>
      <c r="V809" s="896"/>
      <c r="W809" s="896"/>
      <c r="X809" s="896"/>
      <c r="Y809" s="896"/>
      <c r="Z809" s="896"/>
    </row>
    <row r="810" ht="15.75" customHeight="1">
      <c r="A810" s="896"/>
      <c r="B810" s="896"/>
      <c r="C810" s="896"/>
      <c r="D810" s="896"/>
      <c r="E810" s="896"/>
      <c r="F810" s="896"/>
      <c r="G810" s="896"/>
      <c r="H810" s="896"/>
      <c r="I810" s="896"/>
      <c r="J810" s="896"/>
      <c r="K810" s="896"/>
      <c r="L810" s="896"/>
      <c r="M810" s="896"/>
      <c r="N810" s="896"/>
      <c r="O810" s="896"/>
      <c r="P810" s="896"/>
      <c r="Q810" s="896"/>
      <c r="R810" s="896"/>
      <c r="S810" s="896"/>
      <c r="T810" s="896"/>
      <c r="U810" s="896"/>
      <c r="V810" s="896"/>
      <c r="W810" s="896"/>
      <c r="X810" s="896"/>
      <c r="Y810" s="896"/>
      <c r="Z810" s="896"/>
    </row>
    <row r="811" ht="15.75" customHeight="1">
      <c r="A811" s="896"/>
      <c r="B811" s="896"/>
      <c r="C811" s="896"/>
      <c r="D811" s="896"/>
      <c r="E811" s="896"/>
      <c r="F811" s="896"/>
      <c r="G811" s="896"/>
      <c r="H811" s="896"/>
      <c r="I811" s="896"/>
      <c r="J811" s="896"/>
      <c r="K811" s="896"/>
      <c r="L811" s="896"/>
      <c r="M811" s="896"/>
      <c r="N811" s="896"/>
      <c r="O811" s="896"/>
      <c r="P811" s="896"/>
      <c r="Q811" s="896"/>
      <c r="R811" s="896"/>
      <c r="S811" s="896"/>
      <c r="T811" s="896"/>
      <c r="U811" s="896"/>
      <c r="V811" s="896"/>
      <c r="W811" s="896"/>
      <c r="X811" s="896"/>
      <c r="Y811" s="896"/>
      <c r="Z811" s="896"/>
    </row>
    <row r="812" ht="15.75" customHeight="1">
      <c r="A812" s="896"/>
      <c r="B812" s="896"/>
      <c r="C812" s="896"/>
      <c r="D812" s="896"/>
      <c r="E812" s="896"/>
      <c r="F812" s="896"/>
      <c r="G812" s="896"/>
      <c r="H812" s="896"/>
      <c r="I812" s="896"/>
      <c r="J812" s="896"/>
      <c r="K812" s="896"/>
      <c r="L812" s="896"/>
      <c r="M812" s="896"/>
      <c r="N812" s="896"/>
      <c r="O812" s="896"/>
      <c r="P812" s="896"/>
      <c r="Q812" s="896"/>
      <c r="R812" s="896"/>
      <c r="S812" s="896"/>
      <c r="T812" s="896"/>
      <c r="U812" s="896"/>
      <c r="V812" s="896"/>
      <c r="W812" s="896"/>
      <c r="X812" s="896"/>
      <c r="Y812" s="896"/>
      <c r="Z812" s="896"/>
    </row>
    <row r="813" ht="15.75" customHeight="1">
      <c r="A813" s="896"/>
      <c r="B813" s="896"/>
      <c r="C813" s="896"/>
      <c r="D813" s="896"/>
      <c r="E813" s="896"/>
      <c r="F813" s="896"/>
      <c r="G813" s="896"/>
      <c r="H813" s="896"/>
      <c r="I813" s="896"/>
      <c r="J813" s="896"/>
      <c r="K813" s="896"/>
      <c r="L813" s="896"/>
      <c r="M813" s="896"/>
      <c r="N813" s="896"/>
      <c r="O813" s="896"/>
      <c r="P813" s="896"/>
      <c r="Q813" s="896"/>
      <c r="R813" s="896"/>
      <c r="S813" s="896"/>
      <c r="T813" s="896"/>
      <c r="U813" s="896"/>
      <c r="V813" s="896"/>
      <c r="W813" s="896"/>
      <c r="X813" s="896"/>
      <c r="Y813" s="896"/>
      <c r="Z813" s="896"/>
    </row>
    <row r="814" ht="15.75" customHeight="1">
      <c r="A814" s="896"/>
      <c r="B814" s="896"/>
      <c r="C814" s="896"/>
      <c r="D814" s="896"/>
      <c r="E814" s="896"/>
      <c r="F814" s="896"/>
      <c r="G814" s="896"/>
      <c r="H814" s="896"/>
      <c r="I814" s="896"/>
      <c r="J814" s="896"/>
      <c r="K814" s="896"/>
      <c r="L814" s="896"/>
      <c r="M814" s="896"/>
      <c r="N814" s="896"/>
      <c r="O814" s="896"/>
      <c r="P814" s="896"/>
      <c r="Q814" s="896"/>
      <c r="R814" s="896"/>
      <c r="S814" s="896"/>
      <c r="T814" s="896"/>
      <c r="U814" s="896"/>
      <c r="V814" s="896"/>
      <c r="W814" s="896"/>
      <c r="X814" s="896"/>
      <c r="Y814" s="896"/>
      <c r="Z814" s="896"/>
    </row>
    <row r="815" ht="15.75" customHeight="1">
      <c r="A815" s="896"/>
      <c r="B815" s="896"/>
      <c r="C815" s="896"/>
      <c r="D815" s="896"/>
      <c r="E815" s="896"/>
      <c r="F815" s="896"/>
      <c r="G815" s="896"/>
      <c r="H815" s="896"/>
      <c r="I815" s="896"/>
      <c r="J815" s="896"/>
      <c r="K815" s="896"/>
      <c r="L815" s="896"/>
      <c r="M815" s="896"/>
      <c r="N815" s="896"/>
      <c r="O815" s="896"/>
      <c r="P815" s="896"/>
      <c r="Q815" s="896"/>
      <c r="R815" s="896"/>
      <c r="S815" s="896"/>
      <c r="T815" s="896"/>
      <c r="U815" s="896"/>
      <c r="V815" s="896"/>
      <c r="W815" s="896"/>
      <c r="X815" s="896"/>
      <c r="Y815" s="896"/>
      <c r="Z815" s="896"/>
    </row>
    <row r="816" ht="15.75" customHeight="1">
      <c r="A816" s="896"/>
      <c r="B816" s="896"/>
      <c r="C816" s="896"/>
      <c r="D816" s="896"/>
      <c r="E816" s="896"/>
      <c r="F816" s="896"/>
      <c r="G816" s="896"/>
      <c r="H816" s="896"/>
      <c r="I816" s="896"/>
      <c r="J816" s="896"/>
      <c r="K816" s="896"/>
      <c r="L816" s="896"/>
      <c r="M816" s="896"/>
      <c r="N816" s="896"/>
      <c r="O816" s="896"/>
      <c r="P816" s="896"/>
      <c r="Q816" s="896"/>
      <c r="R816" s="896"/>
      <c r="S816" s="896"/>
      <c r="T816" s="896"/>
      <c r="U816" s="896"/>
      <c r="V816" s="896"/>
      <c r="W816" s="896"/>
      <c r="X816" s="896"/>
      <c r="Y816" s="896"/>
      <c r="Z816" s="896"/>
    </row>
    <row r="817" ht="15.75" customHeight="1">
      <c r="A817" s="896"/>
      <c r="B817" s="896"/>
      <c r="C817" s="896"/>
      <c r="D817" s="896"/>
      <c r="E817" s="896"/>
      <c r="F817" s="896"/>
      <c r="G817" s="896"/>
      <c r="H817" s="896"/>
      <c r="I817" s="896"/>
      <c r="J817" s="896"/>
      <c r="K817" s="896"/>
      <c r="L817" s="896"/>
      <c r="M817" s="896"/>
      <c r="N817" s="896"/>
      <c r="O817" s="896"/>
      <c r="P817" s="896"/>
      <c r="Q817" s="896"/>
      <c r="R817" s="896"/>
      <c r="S817" s="896"/>
      <c r="T817" s="896"/>
      <c r="U817" s="896"/>
      <c r="V817" s="896"/>
      <c r="W817" s="896"/>
      <c r="X817" s="896"/>
      <c r="Y817" s="896"/>
      <c r="Z817" s="896"/>
    </row>
    <row r="818" ht="15.75" customHeight="1">
      <c r="A818" s="896"/>
      <c r="B818" s="896"/>
      <c r="C818" s="896"/>
      <c r="D818" s="896"/>
      <c r="E818" s="896"/>
      <c r="F818" s="896"/>
      <c r="G818" s="896"/>
      <c r="H818" s="896"/>
      <c r="I818" s="896"/>
      <c r="J818" s="896"/>
      <c r="K818" s="896"/>
      <c r="L818" s="896"/>
      <c r="M818" s="896"/>
      <c r="N818" s="896"/>
      <c r="O818" s="896"/>
      <c r="P818" s="896"/>
      <c r="Q818" s="896"/>
      <c r="R818" s="896"/>
      <c r="S818" s="896"/>
      <c r="T818" s="896"/>
      <c r="U818" s="896"/>
      <c r="V818" s="896"/>
      <c r="W818" s="896"/>
      <c r="X818" s="896"/>
      <c r="Y818" s="896"/>
      <c r="Z818" s="896"/>
    </row>
    <row r="819" ht="15.75" customHeight="1">
      <c r="A819" s="896"/>
      <c r="B819" s="896"/>
      <c r="C819" s="896"/>
      <c r="D819" s="896"/>
      <c r="E819" s="896"/>
      <c r="F819" s="896"/>
      <c r="G819" s="896"/>
      <c r="H819" s="896"/>
      <c r="I819" s="896"/>
      <c r="J819" s="896"/>
      <c r="K819" s="896"/>
      <c r="L819" s="896"/>
      <c r="M819" s="896"/>
      <c r="N819" s="896"/>
      <c r="O819" s="896"/>
      <c r="P819" s="896"/>
      <c r="Q819" s="896"/>
      <c r="R819" s="896"/>
      <c r="S819" s="896"/>
      <c r="T819" s="896"/>
      <c r="U819" s="896"/>
      <c r="V819" s="896"/>
      <c r="W819" s="896"/>
      <c r="X819" s="896"/>
      <c r="Y819" s="896"/>
      <c r="Z819" s="896"/>
    </row>
    <row r="820" ht="15.75" customHeight="1">
      <c r="A820" s="896"/>
      <c r="B820" s="896"/>
      <c r="C820" s="896"/>
      <c r="D820" s="896"/>
      <c r="E820" s="896"/>
      <c r="F820" s="896"/>
      <c r="G820" s="896"/>
      <c r="H820" s="896"/>
      <c r="I820" s="896"/>
      <c r="J820" s="896"/>
      <c r="K820" s="896"/>
      <c r="L820" s="896"/>
      <c r="M820" s="896"/>
      <c r="N820" s="896"/>
      <c r="O820" s="896"/>
      <c r="P820" s="896"/>
      <c r="Q820" s="896"/>
      <c r="R820" s="896"/>
      <c r="S820" s="896"/>
      <c r="T820" s="896"/>
      <c r="U820" s="896"/>
      <c r="V820" s="896"/>
      <c r="W820" s="896"/>
      <c r="X820" s="896"/>
      <c r="Y820" s="896"/>
      <c r="Z820" s="896"/>
    </row>
    <row r="821" ht="15.75" customHeight="1">
      <c r="A821" s="896"/>
      <c r="B821" s="896"/>
      <c r="C821" s="896"/>
      <c r="D821" s="896"/>
      <c r="E821" s="896"/>
      <c r="F821" s="896"/>
      <c r="G821" s="896"/>
      <c r="H821" s="896"/>
      <c r="I821" s="896"/>
      <c r="J821" s="896"/>
      <c r="K821" s="896"/>
      <c r="L821" s="896"/>
      <c r="M821" s="896"/>
      <c r="N821" s="896"/>
      <c r="O821" s="896"/>
      <c r="P821" s="896"/>
      <c r="Q821" s="896"/>
      <c r="R821" s="896"/>
      <c r="S821" s="896"/>
      <c r="T821" s="896"/>
      <c r="U821" s="896"/>
      <c r="V821" s="896"/>
      <c r="W821" s="896"/>
      <c r="X821" s="896"/>
      <c r="Y821" s="896"/>
      <c r="Z821" s="896"/>
    </row>
    <row r="822" ht="15.75" customHeight="1">
      <c r="A822" s="896"/>
      <c r="B822" s="896"/>
      <c r="C822" s="896"/>
      <c r="D822" s="896"/>
      <c r="E822" s="896"/>
      <c r="F822" s="896"/>
      <c r="G822" s="896"/>
      <c r="H822" s="896"/>
      <c r="I822" s="896"/>
      <c r="J822" s="896"/>
      <c r="K822" s="896"/>
      <c r="L822" s="896"/>
      <c r="M822" s="896"/>
      <c r="N822" s="896"/>
      <c r="O822" s="896"/>
      <c r="P822" s="896"/>
      <c r="Q822" s="896"/>
      <c r="R822" s="896"/>
      <c r="S822" s="896"/>
      <c r="T822" s="896"/>
      <c r="U822" s="896"/>
      <c r="V822" s="896"/>
      <c r="W822" s="896"/>
      <c r="X822" s="896"/>
      <c r="Y822" s="896"/>
      <c r="Z822" s="896"/>
    </row>
    <row r="823" ht="15.75" customHeight="1">
      <c r="A823" s="896"/>
      <c r="B823" s="896"/>
      <c r="C823" s="896"/>
      <c r="D823" s="896"/>
      <c r="E823" s="896"/>
      <c r="F823" s="896"/>
      <c r="G823" s="896"/>
      <c r="H823" s="896"/>
      <c r="I823" s="896"/>
      <c r="J823" s="896"/>
      <c r="K823" s="896"/>
      <c r="L823" s="896"/>
      <c r="M823" s="896"/>
      <c r="N823" s="896"/>
      <c r="O823" s="896"/>
      <c r="P823" s="896"/>
      <c r="Q823" s="896"/>
      <c r="R823" s="896"/>
      <c r="S823" s="896"/>
      <c r="T823" s="896"/>
      <c r="U823" s="896"/>
      <c r="V823" s="896"/>
      <c r="W823" s="896"/>
      <c r="X823" s="896"/>
      <c r="Y823" s="896"/>
      <c r="Z823" s="896"/>
    </row>
    <row r="824" ht="15.75" customHeight="1">
      <c r="A824" s="896"/>
      <c r="B824" s="896"/>
      <c r="C824" s="896"/>
      <c r="D824" s="896"/>
      <c r="E824" s="896"/>
      <c r="F824" s="896"/>
      <c r="G824" s="896"/>
      <c r="H824" s="896"/>
      <c r="I824" s="896"/>
      <c r="J824" s="896"/>
      <c r="K824" s="896"/>
      <c r="L824" s="896"/>
      <c r="M824" s="896"/>
      <c r="N824" s="896"/>
      <c r="O824" s="896"/>
      <c r="P824" s="896"/>
      <c r="Q824" s="896"/>
      <c r="R824" s="896"/>
      <c r="S824" s="896"/>
      <c r="T824" s="896"/>
      <c r="U824" s="896"/>
      <c r="V824" s="896"/>
      <c r="W824" s="896"/>
      <c r="X824" s="896"/>
      <c r="Y824" s="896"/>
      <c r="Z824" s="896"/>
    </row>
    <row r="825" ht="15.75" customHeight="1">
      <c r="A825" s="896"/>
      <c r="B825" s="896"/>
      <c r="C825" s="896"/>
      <c r="D825" s="896"/>
      <c r="E825" s="896"/>
      <c r="F825" s="896"/>
      <c r="G825" s="896"/>
      <c r="H825" s="896"/>
      <c r="I825" s="896"/>
      <c r="J825" s="896"/>
      <c r="K825" s="896"/>
      <c r="L825" s="896"/>
      <c r="M825" s="896"/>
      <c r="N825" s="896"/>
      <c r="O825" s="896"/>
      <c r="P825" s="896"/>
      <c r="Q825" s="896"/>
      <c r="R825" s="896"/>
      <c r="S825" s="896"/>
      <c r="T825" s="896"/>
      <c r="U825" s="896"/>
      <c r="V825" s="896"/>
      <c r="W825" s="896"/>
      <c r="X825" s="896"/>
      <c r="Y825" s="896"/>
      <c r="Z825" s="896"/>
    </row>
    <row r="826" ht="15.75" customHeight="1">
      <c r="A826" s="896"/>
      <c r="B826" s="896"/>
      <c r="C826" s="896"/>
      <c r="D826" s="896"/>
      <c r="E826" s="896"/>
      <c r="F826" s="896"/>
      <c r="G826" s="896"/>
      <c r="H826" s="896"/>
      <c r="I826" s="896"/>
      <c r="J826" s="896"/>
      <c r="K826" s="896"/>
      <c r="L826" s="896"/>
      <c r="M826" s="896"/>
      <c r="N826" s="896"/>
      <c r="O826" s="896"/>
      <c r="P826" s="896"/>
      <c r="Q826" s="896"/>
      <c r="R826" s="896"/>
      <c r="S826" s="896"/>
      <c r="T826" s="896"/>
      <c r="U826" s="896"/>
      <c r="V826" s="896"/>
      <c r="W826" s="896"/>
      <c r="X826" s="896"/>
      <c r="Y826" s="896"/>
      <c r="Z826" s="896"/>
    </row>
    <row r="827" ht="15.75" customHeight="1">
      <c r="A827" s="896"/>
      <c r="B827" s="896"/>
      <c r="C827" s="896"/>
      <c r="D827" s="896"/>
      <c r="E827" s="896"/>
      <c r="F827" s="896"/>
      <c r="G827" s="896"/>
      <c r="H827" s="896"/>
      <c r="I827" s="896"/>
      <c r="J827" s="896"/>
      <c r="K827" s="896"/>
      <c r="L827" s="896"/>
      <c r="M827" s="896"/>
      <c r="N827" s="896"/>
      <c r="O827" s="896"/>
      <c r="P827" s="896"/>
      <c r="Q827" s="896"/>
      <c r="R827" s="896"/>
      <c r="S827" s="896"/>
      <c r="T827" s="896"/>
      <c r="U827" s="896"/>
      <c r="V827" s="896"/>
      <c r="W827" s="896"/>
      <c r="X827" s="896"/>
      <c r="Y827" s="896"/>
      <c r="Z827" s="896"/>
    </row>
    <row r="828" ht="15.75" customHeight="1">
      <c r="A828" s="896"/>
      <c r="B828" s="896"/>
      <c r="C828" s="896"/>
      <c r="D828" s="896"/>
      <c r="E828" s="896"/>
      <c r="F828" s="896"/>
      <c r="G828" s="896"/>
      <c r="H828" s="896"/>
      <c r="I828" s="896"/>
      <c r="J828" s="896"/>
      <c r="K828" s="896"/>
      <c r="L828" s="896"/>
      <c r="M828" s="896"/>
      <c r="N828" s="896"/>
      <c r="O828" s="896"/>
      <c r="P828" s="896"/>
      <c r="Q828" s="896"/>
      <c r="R828" s="896"/>
      <c r="S828" s="896"/>
      <c r="T828" s="896"/>
      <c r="U828" s="896"/>
      <c r="V828" s="896"/>
      <c r="W828" s="896"/>
      <c r="X828" s="896"/>
      <c r="Y828" s="896"/>
      <c r="Z828" s="896"/>
    </row>
    <row r="829" ht="15.75" customHeight="1">
      <c r="A829" s="896"/>
      <c r="B829" s="896"/>
      <c r="C829" s="896"/>
      <c r="D829" s="896"/>
      <c r="E829" s="896"/>
      <c r="F829" s="896"/>
      <c r="G829" s="896"/>
      <c r="H829" s="896"/>
      <c r="I829" s="896"/>
      <c r="J829" s="896"/>
      <c r="K829" s="896"/>
      <c r="L829" s="896"/>
      <c r="M829" s="896"/>
      <c r="N829" s="896"/>
      <c r="O829" s="896"/>
      <c r="P829" s="896"/>
      <c r="Q829" s="896"/>
      <c r="R829" s="896"/>
      <c r="S829" s="896"/>
      <c r="T829" s="896"/>
      <c r="U829" s="896"/>
      <c r="V829" s="896"/>
      <c r="W829" s="896"/>
      <c r="X829" s="896"/>
      <c r="Y829" s="896"/>
      <c r="Z829" s="896"/>
    </row>
    <row r="830" ht="15.75" customHeight="1">
      <c r="A830" s="896"/>
      <c r="B830" s="896"/>
      <c r="C830" s="896"/>
      <c r="D830" s="896"/>
      <c r="E830" s="896"/>
      <c r="F830" s="896"/>
      <c r="G830" s="896"/>
      <c r="H830" s="896"/>
      <c r="I830" s="896"/>
      <c r="J830" s="896"/>
      <c r="K830" s="896"/>
      <c r="L830" s="896"/>
      <c r="M830" s="896"/>
      <c r="N830" s="896"/>
      <c r="O830" s="896"/>
      <c r="P830" s="896"/>
      <c r="Q830" s="896"/>
      <c r="R830" s="896"/>
      <c r="S830" s="896"/>
      <c r="T830" s="896"/>
      <c r="U830" s="896"/>
      <c r="V830" s="896"/>
      <c r="W830" s="896"/>
      <c r="X830" s="896"/>
      <c r="Y830" s="896"/>
      <c r="Z830" s="896"/>
    </row>
    <row r="831" ht="15.75" customHeight="1">
      <c r="A831" s="896"/>
      <c r="B831" s="896"/>
      <c r="C831" s="896"/>
      <c r="D831" s="896"/>
      <c r="E831" s="896"/>
      <c r="F831" s="896"/>
      <c r="G831" s="896"/>
      <c r="H831" s="896"/>
      <c r="I831" s="896"/>
      <c r="J831" s="896"/>
      <c r="K831" s="896"/>
      <c r="L831" s="896"/>
      <c r="M831" s="896"/>
      <c r="N831" s="896"/>
      <c r="O831" s="896"/>
      <c r="P831" s="896"/>
      <c r="Q831" s="896"/>
      <c r="R831" s="896"/>
      <c r="S831" s="896"/>
      <c r="T831" s="896"/>
      <c r="U831" s="896"/>
      <c r="V831" s="896"/>
      <c r="W831" s="896"/>
      <c r="X831" s="896"/>
      <c r="Y831" s="896"/>
      <c r="Z831" s="896"/>
    </row>
    <row r="832" ht="15.75" customHeight="1">
      <c r="A832" s="896"/>
      <c r="B832" s="896"/>
      <c r="C832" s="896"/>
      <c r="D832" s="896"/>
      <c r="E832" s="896"/>
      <c r="F832" s="896"/>
      <c r="G832" s="896"/>
      <c r="H832" s="896"/>
      <c r="I832" s="896"/>
      <c r="J832" s="896"/>
      <c r="K832" s="896"/>
      <c r="L832" s="896"/>
      <c r="M832" s="896"/>
      <c r="N832" s="896"/>
      <c r="O832" s="896"/>
      <c r="P832" s="896"/>
      <c r="Q832" s="896"/>
      <c r="R832" s="896"/>
      <c r="S832" s="896"/>
      <c r="T832" s="896"/>
      <c r="U832" s="896"/>
      <c r="V832" s="896"/>
      <c r="W832" s="896"/>
      <c r="X832" s="896"/>
      <c r="Y832" s="896"/>
      <c r="Z832" s="896"/>
    </row>
    <row r="833" ht="15.75" customHeight="1">
      <c r="A833" s="896"/>
      <c r="B833" s="896"/>
      <c r="C833" s="896"/>
      <c r="D833" s="896"/>
      <c r="E833" s="896"/>
      <c r="F833" s="896"/>
      <c r="G833" s="896"/>
      <c r="H833" s="896"/>
      <c r="I833" s="896"/>
      <c r="J833" s="896"/>
      <c r="K833" s="896"/>
      <c r="L833" s="896"/>
      <c r="M833" s="896"/>
      <c r="N833" s="896"/>
      <c r="O833" s="896"/>
      <c r="P833" s="896"/>
      <c r="Q833" s="896"/>
      <c r="R833" s="896"/>
      <c r="S833" s="896"/>
      <c r="T833" s="896"/>
      <c r="U833" s="896"/>
      <c r="V833" s="896"/>
      <c r="W833" s="896"/>
      <c r="X833" s="896"/>
      <c r="Y833" s="896"/>
      <c r="Z833" s="896"/>
    </row>
    <row r="834" ht="15.75" customHeight="1">
      <c r="A834" s="896"/>
      <c r="B834" s="896"/>
      <c r="C834" s="896"/>
      <c r="D834" s="896"/>
      <c r="E834" s="896"/>
      <c r="F834" s="896"/>
      <c r="G834" s="896"/>
      <c r="H834" s="896"/>
      <c r="I834" s="896"/>
      <c r="J834" s="896"/>
      <c r="K834" s="896"/>
      <c r="L834" s="896"/>
      <c r="M834" s="896"/>
      <c r="N834" s="896"/>
      <c r="O834" s="896"/>
      <c r="P834" s="896"/>
      <c r="Q834" s="896"/>
      <c r="R834" s="896"/>
      <c r="S834" s="896"/>
      <c r="T834" s="896"/>
      <c r="U834" s="896"/>
      <c r="V834" s="896"/>
      <c r="W834" s="896"/>
      <c r="X834" s="896"/>
      <c r="Y834" s="896"/>
      <c r="Z834" s="896"/>
    </row>
    <row r="835" ht="15.75" customHeight="1">
      <c r="A835" s="896"/>
      <c r="B835" s="896"/>
      <c r="C835" s="896"/>
      <c r="D835" s="896"/>
      <c r="E835" s="896"/>
      <c r="F835" s="896"/>
      <c r="G835" s="896"/>
      <c r="H835" s="896"/>
      <c r="I835" s="896"/>
      <c r="J835" s="896"/>
      <c r="K835" s="896"/>
      <c r="L835" s="896"/>
      <c r="M835" s="896"/>
      <c r="N835" s="896"/>
      <c r="O835" s="896"/>
      <c r="P835" s="896"/>
      <c r="Q835" s="896"/>
      <c r="R835" s="896"/>
      <c r="S835" s="896"/>
      <c r="T835" s="896"/>
      <c r="U835" s="896"/>
      <c r="V835" s="896"/>
      <c r="W835" s="896"/>
      <c r="X835" s="896"/>
      <c r="Y835" s="896"/>
      <c r="Z835" s="896"/>
    </row>
    <row r="836" ht="15.75" customHeight="1">
      <c r="A836" s="896"/>
      <c r="B836" s="896"/>
      <c r="C836" s="896"/>
      <c r="D836" s="896"/>
      <c r="E836" s="896"/>
      <c r="F836" s="896"/>
      <c r="G836" s="896"/>
      <c r="H836" s="896"/>
      <c r="I836" s="896"/>
      <c r="J836" s="896"/>
      <c r="K836" s="896"/>
      <c r="L836" s="896"/>
      <c r="M836" s="896"/>
      <c r="N836" s="896"/>
      <c r="O836" s="896"/>
      <c r="P836" s="896"/>
      <c r="Q836" s="896"/>
      <c r="R836" s="896"/>
      <c r="S836" s="896"/>
      <c r="T836" s="896"/>
      <c r="U836" s="896"/>
      <c r="V836" s="896"/>
      <c r="W836" s="896"/>
      <c r="X836" s="896"/>
      <c r="Y836" s="896"/>
      <c r="Z836" s="896"/>
    </row>
    <row r="837" ht="15.75" customHeight="1">
      <c r="A837" s="896"/>
      <c r="B837" s="896"/>
      <c r="C837" s="896"/>
      <c r="D837" s="896"/>
      <c r="E837" s="896"/>
      <c r="F837" s="896"/>
      <c r="G837" s="896"/>
      <c r="H837" s="896"/>
      <c r="I837" s="896"/>
      <c r="J837" s="896"/>
      <c r="K837" s="896"/>
      <c r="L837" s="896"/>
      <c r="M837" s="896"/>
      <c r="N837" s="896"/>
      <c r="O837" s="896"/>
      <c r="P837" s="896"/>
      <c r="Q837" s="896"/>
      <c r="R837" s="896"/>
      <c r="S837" s="896"/>
      <c r="T837" s="896"/>
      <c r="U837" s="896"/>
      <c r="V837" s="896"/>
      <c r="W837" s="896"/>
      <c r="X837" s="896"/>
      <c r="Y837" s="896"/>
      <c r="Z837" s="896"/>
    </row>
    <row r="838" ht="15.75" customHeight="1">
      <c r="A838" s="896"/>
      <c r="B838" s="896"/>
      <c r="C838" s="896"/>
      <c r="D838" s="896"/>
      <c r="E838" s="896"/>
      <c r="F838" s="896"/>
      <c r="G838" s="896"/>
      <c r="H838" s="896"/>
      <c r="I838" s="896"/>
      <c r="J838" s="896"/>
      <c r="K838" s="896"/>
      <c r="L838" s="896"/>
      <c r="M838" s="896"/>
      <c r="N838" s="896"/>
      <c r="O838" s="896"/>
      <c r="P838" s="896"/>
      <c r="Q838" s="896"/>
      <c r="R838" s="896"/>
      <c r="S838" s="896"/>
      <c r="T838" s="896"/>
      <c r="U838" s="896"/>
      <c r="V838" s="896"/>
      <c r="W838" s="896"/>
      <c r="X838" s="896"/>
      <c r="Y838" s="896"/>
      <c r="Z838" s="896"/>
    </row>
    <row r="839" ht="15.75" customHeight="1">
      <c r="A839" s="896"/>
      <c r="B839" s="896"/>
      <c r="C839" s="896"/>
      <c r="D839" s="896"/>
      <c r="E839" s="896"/>
      <c r="F839" s="896"/>
      <c r="G839" s="896"/>
      <c r="H839" s="896"/>
      <c r="I839" s="896"/>
      <c r="J839" s="896"/>
      <c r="K839" s="896"/>
      <c r="L839" s="896"/>
      <c r="M839" s="896"/>
      <c r="N839" s="896"/>
      <c r="O839" s="896"/>
      <c r="P839" s="896"/>
      <c r="Q839" s="896"/>
      <c r="R839" s="896"/>
      <c r="S839" s="896"/>
      <c r="T839" s="896"/>
      <c r="U839" s="896"/>
      <c r="V839" s="896"/>
      <c r="W839" s="896"/>
      <c r="X839" s="896"/>
      <c r="Y839" s="896"/>
      <c r="Z839" s="896"/>
    </row>
    <row r="840" ht="15.75" customHeight="1">
      <c r="A840" s="896"/>
      <c r="B840" s="896"/>
      <c r="C840" s="896"/>
      <c r="D840" s="896"/>
      <c r="E840" s="896"/>
      <c r="F840" s="896"/>
      <c r="G840" s="896"/>
      <c r="H840" s="896"/>
      <c r="I840" s="896"/>
      <c r="J840" s="896"/>
      <c r="K840" s="896"/>
      <c r="L840" s="896"/>
      <c r="M840" s="896"/>
      <c r="N840" s="896"/>
      <c r="O840" s="896"/>
      <c r="P840" s="896"/>
      <c r="Q840" s="896"/>
      <c r="R840" s="896"/>
      <c r="S840" s="896"/>
      <c r="T840" s="896"/>
      <c r="U840" s="896"/>
      <c r="V840" s="896"/>
      <c r="W840" s="896"/>
      <c r="X840" s="896"/>
      <c r="Y840" s="896"/>
      <c r="Z840" s="896"/>
    </row>
    <row r="841" ht="15.75" customHeight="1">
      <c r="A841" s="896"/>
      <c r="B841" s="896"/>
      <c r="C841" s="896"/>
      <c r="D841" s="896"/>
      <c r="E841" s="896"/>
      <c r="F841" s="896"/>
      <c r="G841" s="896"/>
      <c r="H841" s="896"/>
      <c r="I841" s="896"/>
      <c r="J841" s="896"/>
      <c r="K841" s="896"/>
      <c r="L841" s="896"/>
      <c r="M841" s="896"/>
      <c r="N841" s="896"/>
      <c r="O841" s="896"/>
      <c r="P841" s="896"/>
      <c r="Q841" s="896"/>
      <c r="R841" s="896"/>
      <c r="S841" s="896"/>
      <c r="T841" s="896"/>
      <c r="U841" s="896"/>
      <c r="V841" s="896"/>
      <c r="W841" s="896"/>
      <c r="X841" s="896"/>
      <c r="Y841" s="896"/>
      <c r="Z841" s="896"/>
    </row>
    <row r="842" ht="15.75" customHeight="1">
      <c r="A842" s="896"/>
      <c r="B842" s="896"/>
      <c r="C842" s="896"/>
      <c r="D842" s="896"/>
      <c r="E842" s="896"/>
      <c r="F842" s="896"/>
      <c r="G842" s="896"/>
      <c r="H842" s="896"/>
      <c r="I842" s="896"/>
      <c r="J842" s="896"/>
      <c r="K842" s="896"/>
      <c r="L842" s="896"/>
      <c r="M842" s="896"/>
      <c r="N842" s="896"/>
      <c r="O842" s="896"/>
      <c r="P842" s="896"/>
      <c r="Q842" s="896"/>
      <c r="R842" s="896"/>
      <c r="S842" s="896"/>
      <c r="T842" s="896"/>
      <c r="U842" s="896"/>
      <c r="V842" s="896"/>
      <c r="W842" s="896"/>
      <c r="X842" s="896"/>
      <c r="Y842" s="896"/>
      <c r="Z842" s="896"/>
    </row>
    <row r="843" ht="15.75" customHeight="1">
      <c r="A843" s="896"/>
      <c r="B843" s="896"/>
      <c r="C843" s="896"/>
      <c r="D843" s="896"/>
      <c r="E843" s="896"/>
      <c r="F843" s="896"/>
      <c r="G843" s="896"/>
      <c r="H843" s="896"/>
      <c r="I843" s="896"/>
      <c r="J843" s="896"/>
      <c r="K843" s="896"/>
      <c r="L843" s="896"/>
      <c r="M843" s="896"/>
      <c r="N843" s="896"/>
      <c r="O843" s="896"/>
      <c r="P843" s="896"/>
      <c r="Q843" s="896"/>
      <c r="R843" s="896"/>
      <c r="S843" s="896"/>
      <c r="T843" s="896"/>
      <c r="U843" s="896"/>
      <c r="V843" s="896"/>
      <c r="W843" s="896"/>
      <c r="X843" s="896"/>
      <c r="Y843" s="896"/>
      <c r="Z843" s="896"/>
    </row>
    <row r="844" ht="15.75" customHeight="1">
      <c r="A844" s="896"/>
      <c r="B844" s="896"/>
      <c r="C844" s="896"/>
      <c r="D844" s="896"/>
      <c r="E844" s="896"/>
      <c r="F844" s="896"/>
      <c r="G844" s="896"/>
      <c r="H844" s="896"/>
      <c r="I844" s="896"/>
      <c r="J844" s="896"/>
      <c r="K844" s="896"/>
      <c r="L844" s="896"/>
      <c r="M844" s="896"/>
      <c r="N844" s="896"/>
      <c r="O844" s="896"/>
      <c r="P844" s="896"/>
      <c r="Q844" s="896"/>
      <c r="R844" s="896"/>
      <c r="S844" s="896"/>
      <c r="T844" s="896"/>
      <c r="U844" s="896"/>
      <c r="V844" s="896"/>
      <c r="W844" s="896"/>
      <c r="X844" s="896"/>
      <c r="Y844" s="896"/>
      <c r="Z844" s="896"/>
    </row>
    <row r="845" ht="15.75" customHeight="1">
      <c r="A845" s="896"/>
      <c r="B845" s="896"/>
      <c r="C845" s="896"/>
      <c r="D845" s="896"/>
      <c r="E845" s="896"/>
      <c r="F845" s="896"/>
      <c r="G845" s="896"/>
      <c r="H845" s="896"/>
      <c r="I845" s="896"/>
      <c r="J845" s="896"/>
      <c r="K845" s="896"/>
      <c r="L845" s="896"/>
      <c r="M845" s="896"/>
      <c r="N845" s="896"/>
      <c r="O845" s="896"/>
      <c r="P845" s="896"/>
      <c r="Q845" s="896"/>
      <c r="R845" s="896"/>
      <c r="S845" s="896"/>
      <c r="T845" s="896"/>
      <c r="U845" s="896"/>
      <c r="V845" s="896"/>
      <c r="W845" s="896"/>
      <c r="X845" s="896"/>
      <c r="Y845" s="896"/>
      <c r="Z845" s="896"/>
    </row>
    <row r="846" ht="15.75" customHeight="1">
      <c r="A846" s="896"/>
      <c r="B846" s="896"/>
      <c r="C846" s="896"/>
      <c r="D846" s="896"/>
      <c r="E846" s="896"/>
      <c r="F846" s="896"/>
      <c r="G846" s="896"/>
      <c r="H846" s="896"/>
      <c r="I846" s="896"/>
      <c r="J846" s="896"/>
      <c r="K846" s="896"/>
      <c r="L846" s="896"/>
      <c r="M846" s="896"/>
      <c r="N846" s="896"/>
      <c r="O846" s="896"/>
      <c r="P846" s="896"/>
      <c r="Q846" s="896"/>
      <c r="R846" s="896"/>
      <c r="S846" s="896"/>
      <c r="T846" s="896"/>
      <c r="U846" s="896"/>
      <c r="V846" s="896"/>
      <c r="W846" s="896"/>
      <c r="X846" s="896"/>
      <c r="Y846" s="896"/>
      <c r="Z846" s="896"/>
    </row>
    <row r="847" ht="15.75" customHeight="1">
      <c r="A847" s="896"/>
      <c r="B847" s="896"/>
      <c r="C847" s="896"/>
      <c r="D847" s="896"/>
      <c r="E847" s="896"/>
      <c r="F847" s="896"/>
      <c r="G847" s="896"/>
      <c r="H847" s="896"/>
      <c r="I847" s="896"/>
      <c r="J847" s="896"/>
      <c r="K847" s="896"/>
      <c r="L847" s="896"/>
      <c r="M847" s="896"/>
      <c r="N847" s="896"/>
      <c r="O847" s="896"/>
      <c r="P847" s="896"/>
      <c r="Q847" s="896"/>
      <c r="R847" s="896"/>
      <c r="S847" s="896"/>
      <c r="T847" s="896"/>
      <c r="U847" s="896"/>
      <c r="V847" s="896"/>
      <c r="W847" s="896"/>
      <c r="X847" s="896"/>
      <c r="Y847" s="896"/>
      <c r="Z847" s="896"/>
    </row>
    <row r="848" ht="15.75" customHeight="1">
      <c r="A848" s="896"/>
      <c r="B848" s="896"/>
      <c r="C848" s="896"/>
      <c r="D848" s="896"/>
      <c r="E848" s="896"/>
      <c r="F848" s="896"/>
      <c r="G848" s="896"/>
      <c r="H848" s="896"/>
      <c r="I848" s="896"/>
      <c r="J848" s="896"/>
      <c r="K848" s="896"/>
      <c r="L848" s="896"/>
      <c r="M848" s="896"/>
      <c r="N848" s="896"/>
      <c r="O848" s="896"/>
      <c r="P848" s="896"/>
      <c r="Q848" s="896"/>
      <c r="R848" s="896"/>
      <c r="S848" s="896"/>
      <c r="T848" s="896"/>
      <c r="U848" s="896"/>
      <c r="V848" s="896"/>
      <c r="W848" s="896"/>
      <c r="X848" s="896"/>
      <c r="Y848" s="896"/>
      <c r="Z848" s="896"/>
    </row>
    <row r="849" ht="15.75" customHeight="1">
      <c r="A849" s="896"/>
      <c r="B849" s="896"/>
      <c r="C849" s="896"/>
      <c r="D849" s="896"/>
      <c r="E849" s="896"/>
      <c r="F849" s="896"/>
      <c r="G849" s="896"/>
      <c r="H849" s="896"/>
      <c r="I849" s="896"/>
      <c r="J849" s="896"/>
      <c r="K849" s="896"/>
      <c r="L849" s="896"/>
      <c r="M849" s="896"/>
      <c r="N849" s="896"/>
      <c r="O849" s="896"/>
      <c r="P849" s="896"/>
      <c r="Q849" s="896"/>
      <c r="R849" s="896"/>
      <c r="S849" s="896"/>
      <c r="T849" s="896"/>
      <c r="U849" s="896"/>
      <c r="V849" s="896"/>
      <c r="W849" s="896"/>
      <c r="X849" s="896"/>
      <c r="Y849" s="896"/>
      <c r="Z849" s="896"/>
    </row>
    <row r="850" ht="15.75" customHeight="1">
      <c r="A850" s="896"/>
      <c r="B850" s="896"/>
      <c r="C850" s="896"/>
      <c r="D850" s="896"/>
      <c r="E850" s="896"/>
      <c r="F850" s="896"/>
      <c r="G850" s="896"/>
      <c r="H850" s="896"/>
      <c r="I850" s="896"/>
      <c r="J850" s="896"/>
      <c r="K850" s="896"/>
      <c r="L850" s="896"/>
      <c r="M850" s="896"/>
      <c r="N850" s="896"/>
      <c r="O850" s="896"/>
      <c r="P850" s="896"/>
      <c r="Q850" s="896"/>
      <c r="R850" s="896"/>
      <c r="S850" s="896"/>
      <c r="T850" s="896"/>
      <c r="U850" s="896"/>
      <c r="V850" s="896"/>
      <c r="W850" s="896"/>
      <c r="X850" s="896"/>
      <c r="Y850" s="896"/>
      <c r="Z850" s="896"/>
    </row>
    <row r="851" ht="15.75" customHeight="1">
      <c r="A851" s="896"/>
      <c r="B851" s="896"/>
      <c r="C851" s="896"/>
      <c r="D851" s="896"/>
      <c r="E851" s="896"/>
      <c r="F851" s="896"/>
      <c r="G851" s="896"/>
      <c r="H851" s="896"/>
      <c r="I851" s="896"/>
      <c r="J851" s="896"/>
      <c r="K851" s="896"/>
      <c r="L851" s="896"/>
      <c r="M851" s="896"/>
      <c r="N851" s="896"/>
      <c r="O851" s="896"/>
      <c r="P851" s="896"/>
      <c r="Q851" s="896"/>
      <c r="R851" s="896"/>
      <c r="S851" s="896"/>
      <c r="T851" s="896"/>
      <c r="U851" s="896"/>
      <c r="V851" s="896"/>
      <c r="W851" s="896"/>
      <c r="X851" s="896"/>
      <c r="Y851" s="896"/>
      <c r="Z851" s="896"/>
    </row>
    <row r="852" ht="15.75" customHeight="1">
      <c r="A852" s="896"/>
      <c r="B852" s="896"/>
      <c r="C852" s="896"/>
      <c r="D852" s="896"/>
      <c r="E852" s="896"/>
      <c r="F852" s="896"/>
      <c r="G852" s="896"/>
      <c r="H852" s="896"/>
      <c r="I852" s="896"/>
      <c r="J852" s="896"/>
      <c r="K852" s="896"/>
      <c r="L852" s="896"/>
      <c r="M852" s="896"/>
      <c r="N852" s="896"/>
      <c r="O852" s="896"/>
      <c r="P852" s="896"/>
      <c r="Q852" s="896"/>
      <c r="R852" s="896"/>
      <c r="S852" s="896"/>
      <c r="T852" s="896"/>
      <c r="U852" s="896"/>
      <c r="V852" s="896"/>
      <c r="W852" s="896"/>
      <c r="X852" s="896"/>
      <c r="Y852" s="896"/>
      <c r="Z852" s="896"/>
    </row>
    <row r="853" ht="15.75" customHeight="1">
      <c r="A853" s="896"/>
      <c r="B853" s="896"/>
      <c r="C853" s="896"/>
      <c r="D853" s="896"/>
      <c r="E853" s="896"/>
      <c r="F853" s="896"/>
      <c r="G853" s="896"/>
      <c r="H853" s="896"/>
      <c r="I853" s="896"/>
      <c r="J853" s="896"/>
      <c r="K853" s="896"/>
      <c r="L853" s="896"/>
      <c r="M853" s="896"/>
      <c r="N853" s="896"/>
      <c r="O853" s="896"/>
      <c r="P853" s="896"/>
      <c r="Q853" s="896"/>
      <c r="R853" s="896"/>
      <c r="S853" s="896"/>
      <c r="T853" s="896"/>
      <c r="U853" s="896"/>
      <c r="V853" s="896"/>
      <c r="W853" s="896"/>
      <c r="X853" s="896"/>
      <c r="Y853" s="896"/>
      <c r="Z853" s="896"/>
    </row>
    <row r="854" ht="15.75" customHeight="1">
      <c r="A854" s="896"/>
      <c r="B854" s="896"/>
      <c r="C854" s="896"/>
      <c r="D854" s="896"/>
      <c r="E854" s="896"/>
      <c r="F854" s="896"/>
      <c r="G854" s="896"/>
      <c r="H854" s="896"/>
      <c r="I854" s="896"/>
      <c r="J854" s="896"/>
      <c r="K854" s="896"/>
      <c r="L854" s="896"/>
      <c r="M854" s="896"/>
      <c r="N854" s="896"/>
      <c r="O854" s="896"/>
      <c r="P854" s="896"/>
      <c r="Q854" s="896"/>
      <c r="R854" s="896"/>
      <c r="S854" s="896"/>
      <c r="T854" s="896"/>
      <c r="U854" s="896"/>
      <c r="V854" s="896"/>
      <c r="W854" s="896"/>
      <c r="X854" s="896"/>
      <c r="Y854" s="896"/>
      <c r="Z854" s="896"/>
    </row>
    <row r="855" ht="15.75" customHeight="1">
      <c r="A855" s="896"/>
      <c r="B855" s="896"/>
      <c r="C855" s="896"/>
      <c r="D855" s="896"/>
      <c r="E855" s="896"/>
      <c r="F855" s="896"/>
      <c r="G855" s="896"/>
      <c r="H855" s="896"/>
      <c r="I855" s="896"/>
      <c r="J855" s="896"/>
      <c r="K855" s="896"/>
      <c r="L855" s="896"/>
      <c r="M855" s="896"/>
      <c r="N855" s="896"/>
      <c r="O855" s="896"/>
      <c r="P855" s="896"/>
      <c r="Q855" s="896"/>
      <c r="R855" s="896"/>
      <c r="S855" s="896"/>
      <c r="T855" s="896"/>
      <c r="U855" s="896"/>
      <c r="V855" s="896"/>
      <c r="W855" s="896"/>
      <c r="X855" s="896"/>
      <c r="Y855" s="896"/>
      <c r="Z855" s="896"/>
    </row>
    <row r="856" ht="15.75" customHeight="1">
      <c r="A856" s="896"/>
      <c r="B856" s="896"/>
      <c r="C856" s="896"/>
      <c r="D856" s="896"/>
      <c r="E856" s="896"/>
      <c r="F856" s="896"/>
      <c r="G856" s="896"/>
      <c r="H856" s="896"/>
      <c r="I856" s="896"/>
      <c r="J856" s="896"/>
      <c r="K856" s="896"/>
      <c r="L856" s="896"/>
      <c r="M856" s="896"/>
      <c r="N856" s="896"/>
      <c r="O856" s="896"/>
      <c r="P856" s="896"/>
      <c r="Q856" s="896"/>
      <c r="R856" s="896"/>
      <c r="S856" s="896"/>
      <c r="T856" s="896"/>
      <c r="U856" s="896"/>
      <c r="V856" s="896"/>
      <c r="W856" s="896"/>
      <c r="X856" s="896"/>
      <c r="Y856" s="896"/>
      <c r="Z856" s="896"/>
    </row>
    <row r="857" ht="15.75" customHeight="1">
      <c r="A857" s="896"/>
      <c r="B857" s="896"/>
      <c r="C857" s="896"/>
      <c r="D857" s="896"/>
      <c r="E857" s="896"/>
      <c r="F857" s="896"/>
      <c r="G857" s="896"/>
      <c r="H857" s="896"/>
      <c r="I857" s="896"/>
      <c r="J857" s="896"/>
      <c r="K857" s="896"/>
      <c r="L857" s="896"/>
      <c r="M857" s="896"/>
      <c r="N857" s="896"/>
      <c r="O857" s="896"/>
      <c r="P857" s="896"/>
      <c r="Q857" s="896"/>
      <c r="R857" s="896"/>
      <c r="S857" s="896"/>
      <c r="T857" s="896"/>
      <c r="U857" s="896"/>
      <c r="V857" s="896"/>
      <c r="W857" s="896"/>
      <c r="X857" s="896"/>
      <c r="Y857" s="896"/>
      <c r="Z857" s="896"/>
    </row>
    <row r="858" ht="15.75" customHeight="1">
      <c r="A858" s="896"/>
      <c r="B858" s="896"/>
      <c r="C858" s="896"/>
      <c r="D858" s="896"/>
      <c r="E858" s="896"/>
      <c r="F858" s="896"/>
      <c r="G858" s="896"/>
      <c r="H858" s="896"/>
      <c r="I858" s="896"/>
      <c r="J858" s="896"/>
      <c r="K858" s="896"/>
      <c r="L858" s="896"/>
      <c r="M858" s="896"/>
      <c r="N858" s="896"/>
      <c r="O858" s="896"/>
      <c r="P858" s="896"/>
      <c r="Q858" s="896"/>
      <c r="R858" s="896"/>
      <c r="S858" s="896"/>
      <c r="T858" s="896"/>
      <c r="U858" s="896"/>
      <c r="V858" s="896"/>
      <c r="W858" s="896"/>
      <c r="X858" s="896"/>
      <c r="Y858" s="896"/>
      <c r="Z858" s="896"/>
    </row>
    <row r="859" ht="15.75" customHeight="1">
      <c r="A859" s="896"/>
      <c r="B859" s="896"/>
      <c r="C859" s="896"/>
      <c r="D859" s="896"/>
      <c r="E859" s="896"/>
      <c r="F859" s="896"/>
      <c r="G859" s="896"/>
      <c r="H859" s="896"/>
      <c r="I859" s="896"/>
      <c r="J859" s="896"/>
      <c r="K859" s="896"/>
      <c r="L859" s="896"/>
      <c r="M859" s="896"/>
      <c r="N859" s="896"/>
      <c r="O859" s="896"/>
      <c r="P859" s="896"/>
      <c r="Q859" s="896"/>
      <c r="R859" s="896"/>
      <c r="S859" s="896"/>
      <c r="T859" s="896"/>
      <c r="U859" s="896"/>
      <c r="V859" s="896"/>
      <c r="W859" s="896"/>
      <c r="X859" s="896"/>
      <c r="Y859" s="896"/>
      <c r="Z859" s="896"/>
    </row>
    <row r="860" ht="15.75" customHeight="1">
      <c r="A860" s="896"/>
      <c r="B860" s="896"/>
      <c r="C860" s="896"/>
      <c r="D860" s="896"/>
      <c r="E860" s="896"/>
      <c r="F860" s="896"/>
      <c r="G860" s="896"/>
      <c r="H860" s="896"/>
      <c r="I860" s="896"/>
      <c r="J860" s="896"/>
      <c r="K860" s="896"/>
      <c r="L860" s="896"/>
      <c r="M860" s="896"/>
      <c r="N860" s="896"/>
      <c r="O860" s="896"/>
      <c r="P860" s="896"/>
      <c r="Q860" s="896"/>
      <c r="R860" s="896"/>
      <c r="S860" s="896"/>
      <c r="T860" s="896"/>
      <c r="U860" s="896"/>
      <c r="V860" s="896"/>
      <c r="W860" s="896"/>
      <c r="X860" s="896"/>
      <c r="Y860" s="896"/>
      <c r="Z860" s="896"/>
    </row>
    <row r="861" ht="15.75" customHeight="1">
      <c r="A861" s="896"/>
      <c r="B861" s="896"/>
      <c r="C861" s="896"/>
      <c r="D861" s="896"/>
      <c r="E861" s="896"/>
      <c r="F861" s="896"/>
      <c r="G861" s="896"/>
      <c r="H861" s="896"/>
      <c r="I861" s="896"/>
      <c r="J861" s="896"/>
      <c r="K861" s="896"/>
      <c r="L861" s="896"/>
      <c r="M861" s="896"/>
      <c r="N861" s="896"/>
      <c r="O861" s="896"/>
      <c r="P861" s="896"/>
      <c r="Q861" s="896"/>
      <c r="R861" s="896"/>
      <c r="S861" s="896"/>
      <c r="T861" s="896"/>
      <c r="U861" s="896"/>
      <c r="V861" s="896"/>
      <c r="W861" s="896"/>
      <c r="X861" s="896"/>
      <c r="Y861" s="896"/>
      <c r="Z861" s="896"/>
    </row>
    <row r="862" ht="15.75" customHeight="1">
      <c r="A862" s="896"/>
      <c r="B862" s="896"/>
      <c r="C862" s="896"/>
      <c r="D862" s="896"/>
      <c r="E862" s="896"/>
      <c r="F862" s="896"/>
      <c r="G862" s="896"/>
      <c r="H862" s="896"/>
      <c r="I862" s="896"/>
      <c r="J862" s="896"/>
      <c r="K862" s="896"/>
      <c r="L862" s="896"/>
      <c r="M862" s="896"/>
      <c r="N862" s="896"/>
      <c r="O862" s="896"/>
      <c r="P862" s="896"/>
      <c r="Q862" s="896"/>
      <c r="R862" s="896"/>
      <c r="S862" s="896"/>
      <c r="T862" s="896"/>
      <c r="U862" s="896"/>
      <c r="V862" s="896"/>
      <c r="W862" s="896"/>
      <c r="X862" s="896"/>
      <c r="Y862" s="896"/>
      <c r="Z862" s="896"/>
    </row>
    <row r="863" ht="15.75" customHeight="1">
      <c r="A863" s="896"/>
      <c r="B863" s="896"/>
      <c r="C863" s="896"/>
      <c r="D863" s="896"/>
      <c r="E863" s="896"/>
      <c r="F863" s="896"/>
      <c r="G863" s="896"/>
      <c r="H863" s="896"/>
      <c r="I863" s="896"/>
      <c r="J863" s="896"/>
      <c r="K863" s="896"/>
      <c r="L863" s="896"/>
      <c r="M863" s="896"/>
      <c r="N863" s="896"/>
      <c r="O863" s="896"/>
      <c r="P863" s="896"/>
      <c r="Q863" s="896"/>
      <c r="R863" s="896"/>
      <c r="S863" s="896"/>
      <c r="T863" s="896"/>
      <c r="U863" s="896"/>
      <c r="V863" s="896"/>
      <c r="W863" s="896"/>
      <c r="X863" s="896"/>
      <c r="Y863" s="896"/>
      <c r="Z863" s="896"/>
    </row>
    <row r="864" ht="15.75" customHeight="1">
      <c r="A864" s="896"/>
      <c r="B864" s="896"/>
      <c r="C864" s="896"/>
      <c r="D864" s="896"/>
      <c r="E864" s="896"/>
      <c r="F864" s="896"/>
      <c r="G864" s="896"/>
      <c r="H864" s="896"/>
      <c r="I864" s="896"/>
      <c r="J864" s="896"/>
      <c r="K864" s="896"/>
      <c r="L864" s="896"/>
      <c r="M864" s="896"/>
      <c r="N864" s="896"/>
      <c r="O864" s="896"/>
      <c r="P864" s="896"/>
      <c r="Q864" s="896"/>
      <c r="R864" s="896"/>
      <c r="S864" s="896"/>
      <c r="T864" s="896"/>
      <c r="U864" s="896"/>
      <c r="V864" s="896"/>
      <c r="W864" s="896"/>
      <c r="X864" s="896"/>
      <c r="Y864" s="896"/>
      <c r="Z864" s="896"/>
    </row>
    <row r="865" ht="15.75" customHeight="1">
      <c r="A865" s="896"/>
      <c r="B865" s="896"/>
      <c r="C865" s="896"/>
      <c r="D865" s="896"/>
      <c r="E865" s="896"/>
      <c r="F865" s="896"/>
      <c r="G865" s="896"/>
      <c r="H865" s="896"/>
      <c r="I865" s="896"/>
      <c r="J865" s="896"/>
      <c r="K865" s="896"/>
      <c r="L865" s="896"/>
      <c r="M865" s="896"/>
      <c r="N865" s="896"/>
      <c r="O865" s="896"/>
      <c r="P865" s="896"/>
      <c r="Q865" s="896"/>
      <c r="R865" s="896"/>
      <c r="S865" s="896"/>
      <c r="T865" s="896"/>
      <c r="U865" s="896"/>
      <c r="V865" s="896"/>
      <c r="W865" s="896"/>
      <c r="X865" s="896"/>
      <c r="Y865" s="896"/>
      <c r="Z865" s="896"/>
    </row>
    <row r="866" ht="15.75" customHeight="1">
      <c r="A866" s="896"/>
      <c r="B866" s="896"/>
      <c r="C866" s="896"/>
      <c r="D866" s="896"/>
      <c r="E866" s="896"/>
      <c r="F866" s="896"/>
      <c r="G866" s="896"/>
      <c r="H866" s="896"/>
      <c r="I866" s="896"/>
      <c r="J866" s="896"/>
      <c r="K866" s="896"/>
      <c r="L866" s="896"/>
      <c r="M866" s="896"/>
      <c r="N866" s="896"/>
      <c r="O866" s="896"/>
      <c r="P866" s="896"/>
      <c r="Q866" s="896"/>
      <c r="R866" s="896"/>
      <c r="S866" s="896"/>
      <c r="T866" s="896"/>
      <c r="U866" s="896"/>
      <c r="V866" s="896"/>
      <c r="W866" s="896"/>
      <c r="X866" s="896"/>
      <c r="Y866" s="896"/>
      <c r="Z866" s="896"/>
    </row>
    <row r="867" ht="15.75" customHeight="1">
      <c r="A867" s="896"/>
      <c r="B867" s="896"/>
      <c r="C867" s="896"/>
      <c r="D867" s="896"/>
      <c r="E867" s="896"/>
      <c r="F867" s="896"/>
      <c r="G867" s="896"/>
      <c r="H867" s="896"/>
      <c r="I867" s="896"/>
      <c r="J867" s="896"/>
      <c r="K867" s="896"/>
      <c r="L867" s="896"/>
      <c r="M867" s="896"/>
      <c r="N867" s="896"/>
      <c r="O867" s="896"/>
      <c r="P867" s="896"/>
      <c r="Q867" s="896"/>
      <c r="R867" s="896"/>
      <c r="S867" s="896"/>
      <c r="T867" s="896"/>
      <c r="U867" s="896"/>
      <c r="V867" s="896"/>
      <c r="W867" s="896"/>
      <c r="X867" s="896"/>
      <c r="Y867" s="896"/>
      <c r="Z867" s="896"/>
    </row>
    <row r="868" ht="15.75" customHeight="1">
      <c r="A868" s="896"/>
      <c r="B868" s="896"/>
      <c r="C868" s="896"/>
      <c r="D868" s="896"/>
      <c r="E868" s="896"/>
      <c r="F868" s="896"/>
      <c r="G868" s="896"/>
      <c r="H868" s="896"/>
      <c r="I868" s="896"/>
      <c r="J868" s="896"/>
      <c r="K868" s="896"/>
      <c r="L868" s="896"/>
      <c r="M868" s="896"/>
      <c r="N868" s="896"/>
      <c r="O868" s="896"/>
      <c r="P868" s="896"/>
      <c r="Q868" s="896"/>
      <c r="R868" s="896"/>
      <c r="S868" s="896"/>
      <c r="T868" s="896"/>
      <c r="U868" s="896"/>
      <c r="V868" s="896"/>
      <c r="W868" s="896"/>
      <c r="X868" s="896"/>
      <c r="Y868" s="896"/>
      <c r="Z868" s="896"/>
    </row>
    <row r="869" ht="15.75" customHeight="1">
      <c r="A869" s="896"/>
      <c r="B869" s="896"/>
      <c r="C869" s="896"/>
      <c r="D869" s="896"/>
      <c r="E869" s="896"/>
      <c r="F869" s="896"/>
      <c r="G869" s="896"/>
      <c r="H869" s="896"/>
      <c r="I869" s="896"/>
      <c r="J869" s="896"/>
      <c r="K869" s="896"/>
      <c r="L869" s="896"/>
      <c r="M869" s="896"/>
      <c r="N869" s="896"/>
      <c r="O869" s="896"/>
      <c r="P869" s="896"/>
      <c r="Q869" s="896"/>
      <c r="R869" s="896"/>
      <c r="S869" s="896"/>
      <c r="T869" s="896"/>
      <c r="U869" s="896"/>
      <c r="V869" s="896"/>
      <c r="W869" s="896"/>
      <c r="X869" s="896"/>
      <c r="Y869" s="896"/>
      <c r="Z869" s="896"/>
    </row>
    <row r="870" ht="15.75" customHeight="1">
      <c r="A870" s="896"/>
      <c r="B870" s="896"/>
      <c r="C870" s="896"/>
      <c r="D870" s="896"/>
      <c r="E870" s="896"/>
      <c r="F870" s="896"/>
      <c r="G870" s="896"/>
      <c r="H870" s="896"/>
      <c r="I870" s="896"/>
      <c r="J870" s="896"/>
      <c r="K870" s="896"/>
      <c r="L870" s="896"/>
      <c r="M870" s="896"/>
      <c r="N870" s="896"/>
      <c r="O870" s="896"/>
      <c r="P870" s="896"/>
      <c r="Q870" s="896"/>
      <c r="R870" s="896"/>
      <c r="S870" s="896"/>
      <c r="T870" s="896"/>
      <c r="U870" s="896"/>
      <c r="V870" s="896"/>
      <c r="W870" s="896"/>
      <c r="X870" s="896"/>
      <c r="Y870" s="896"/>
      <c r="Z870" s="896"/>
    </row>
    <row r="871" ht="15.75" customHeight="1">
      <c r="A871" s="896"/>
      <c r="B871" s="896"/>
      <c r="C871" s="896"/>
      <c r="D871" s="896"/>
      <c r="E871" s="896"/>
      <c r="F871" s="896"/>
      <c r="G871" s="896"/>
      <c r="H871" s="896"/>
      <c r="I871" s="896"/>
      <c r="J871" s="896"/>
      <c r="K871" s="896"/>
      <c r="L871" s="896"/>
      <c r="M871" s="896"/>
      <c r="N871" s="896"/>
      <c r="O871" s="896"/>
      <c r="P871" s="896"/>
      <c r="Q871" s="896"/>
      <c r="R871" s="896"/>
      <c r="S871" s="896"/>
      <c r="T871" s="896"/>
      <c r="U871" s="896"/>
      <c r="V871" s="896"/>
      <c r="W871" s="896"/>
      <c r="X871" s="896"/>
      <c r="Y871" s="896"/>
      <c r="Z871" s="896"/>
    </row>
    <row r="872" ht="15.75" customHeight="1">
      <c r="A872" s="896"/>
      <c r="B872" s="896"/>
      <c r="C872" s="896"/>
      <c r="D872" s="896"/>
      <c r="E872" s="896"/>
      <c r="F872" s="896"/>
      <c r="G872" s="896"/>
      <c r="H872" s="896"/>
      <c r="I872" s="896"/>
      <c r="J872" s="896"/>
      <c r="K872" s="896"/>
      <c r="L872" s="896"/>
      <c r="M872" s="896"/>
      <c r="N872" s="896"/>
      <c r="O872" s="896"/>
      <c r="P872" s="896"/>
      <c r="Q872" s="896"/>
      <c r="R872" s="896"/>
      <c r="S872" s="896"/>
      <c r="T872" s="896"/>
      <c r="U872" s="896"/>
      <c r="V872" s="896"/>
      <c r="W872" s="896"/>
      <c r="X872" s="896"/>
      <c r="Y872" s="896"/>
      <c r="Z872" s="896"/>
    </row>
    <row r="873" ht="15.75" customHeight="1">
      <c r="A873" s="896"/>
      <c r="B873" s="896"/>
      <c r="C873" s="896"/>
      <c r="D873" s="896"/>
      <c r="E873" s="896"/>
      <c r="F873" s="896"/>
      <c r="G873" s="896"/>
      <c r="H873" s="896"/>
      <c r="I873" s="896"/>
      <c r="J873" s="896"/>
      <c r="K873" s="896"/>
      <c r="L873" s="896"/>
      <c r="M873" s="896"/>
      <c r="N873" s="896"/>
      <c r="O873" s="896"/>
      <c r="P873" s="896"/>
      <c r="Q873" s="896"/>
      <c r="R873" s="896"/>
      <c r="S873" s="896"/>
      <c r="T873" s="896"/>
      <c r="U873" s="896"/>
      <c r="V873" s="896"/>
      <c r="W873" s="896"/>
      <c r="X873" s="896"/>
      <c r="Y873" s="896"/>
      <c r="Z873" s="896"/>
    </row>
    <row r="874" ht="15.75" customHeight="1">
      <c r="A874" s="896"/>
      <c r="B874" s="896"/>
      <c r="C874" s="896"/>
      <c r="D874" s="896"/>
      <c r="E874" s="896"/>
      <c r="F874" s="896"/>
      <c r="G874" s="896"/>
      <c r="H874" s="896"/>
      <c r="I874" s="896"/>
      <c r="J874" s="896"/>
      <c r="K874" s="896"/>
      <c r="L874" s="896"/>
      <c r="M874" s="896"/>
      <c r="N874" s="896"/>
      <c r="O874" s="896"/>
      <c r="P874" s="896"/>
      <c r="Q874" s="896"/>
      <c r="R874" s="896"/>
      <c r="S874" s="896"/>
      <c r="T874" s="896"/>
      <c r="U874" s="896"/>
      <c r="V874" s="896"/>
      <c r="W874" s="896"/>
      <c r="X874" s="896"/>
      <c r="Y874" s="896"/>
      <c r="Z874" s="896"/>
    </row>
    <row r="875" ht="15.75" customHeight="1">
      <c r="A875" s="896"/>
      <c r="B875" s="896"/>
      <c r="C875" s="896"/>
      <c r="D875" s="896"/>
      <c r="E875" s="896"/>
      <c r="F875" s="896"/>
      <c r="G875" s="896"/>
      <c r="H875" s="896"/>
      <c r="I875" s="896"/>
      <c r="J875" s="896"/>
      <c r="K875" s="896"/>
      <c r="L875" s="896"/>
      <c r="M875" s="896"/>
      <c r="N875" s="896"/>
      <c r="O875" s="896"/>
      <c r="P875" s="896"/>
      <c r="Q875" s="896"/>
      <c r="R875" s="896"/>
      <c r="S875" s="896"/>
      <c r="T875" s="896"/>
      <c r="U875" s="896"/>
      <c r="V875" s="896"/>
      <c r="W875" s="896"/>
      <c r="X875" s="896"/>
      <c r="Y875" s="896"/>
      <c r="Z875" s="896"/>
    </row>
    <row r="876" ht="15.75" customHeight="1">
      <c r="A876" s="896"/>
      <c r="B876" s="896"/>
      <c r="C876" s="896"/>
      <c r="D876" s="896"/>
      <c r="E876" s="896"/>
      <c r="F876" s="896"/>
      <c r="G876" s="896"/>
      <c r="H876" s="896"/>
      <c r="I876" s="896"/>
      <c r="J876" s="896"/>
      <c r="K876" s="896"/>
      <c r="L876" s="896"/>
      <c r="M876" s="896"/>
      <c r="N876" s="896"/>
      <c r="O876" s="896"/>
      <c r="P876" s="896"/>
      <c r="Q876" s="896"/>
      <c r="R876" s="896"/>
      <c r="S876" s="896"/>
      <c r="T876" s="896"/>
      <c r="U876" s="896"/>
      <c r="V876" s="896"/>
      <c r="W876" s="896"/>
      <c r="X876" s="896"/>
      <c r="Y876" s="896"/>
      <c r="Z876" s="896"/>
    </row>
    <row r="877" ht="15.75" customHeight="1">
      <c r="A877" s="896"/>
      <c r="B877" s="896"/>
      <c r="C877" s="896"/>
      <c r="D877" s="896"/>
      <c r="E877" s="896"/>
      <c r="F877" s="896"/>
      <c r="G877" s="896"/>
      <c r="H877" s="896"/>
      <c r="I877" s="896"/>
      <c r="J877" s="896"/>
      <c r="K877" s="896"/>
      <c r="L877" s="896"/>
      <c r="M877" s="896"/>
      <c r="N877" s="896"/>
      <c r="O877" s="896"/>
      <c r="P877" s="896"/>
      <c r="Q877" s="896"/>
      <c r="R877" s="896"/>
      <c r="S877" s="896"/>
      <c r="T877" s="896"/>
      <c r="U877" s="896"/>
      <c r="V877" s="896"/>
      <c r="W877" s="896"/>
      <c r="X877" s="896"/>
      <c r="Y877" s="896"/>
      <c r="Z877" s="896"/>
    </row>
    <row r="878" ht="15.75" customHeight="1">
      <c r="A878" s="896"/>
      <c r="B878" s="896"/>
      <c r="C878" s="896"/>
      <c r="D878" s="896"/>
      <c r="E878" s="896"/>
      <c r="F878" s="896"/>
      <c r="G878" s="896"/>
      <c r="H878" s="896"/>
      <c r="I878" s="896"/>
      <c r="J878" s="896"/>
      <c r="K878" s="896"/>
      <c r="L878" s="896"/>
      <c r="M878" s="896"/>
      <c r="N878" s="896"/>
      <c r="O878" s="896"/>
      <c r="P878" s="896"/>
      <c r="Q878" s="896"/>
      <c r="R878" s="896"/>
      <c r="S878" s="896"/>
      <c r="T878" s="896"/>
      <c r="U878" s="896"/>
      <c r="V878" s="896"/>
      <c r="W878" s="896"/>
      <c r="X878" s="896"/>
      <c r="Y878" s="896"/>
      <c r="Z878" s="896"/>
    </row>
    <row r="879" ht="15.75" customHeight="1">
      <c r="A879" s="896"/>
      <c r="B879" s="896"/>
      <c r="C879" s="896"/>
      <c r="D879" s="896"/>
      <c r="E879" s="896"/>
      <c r="F879" s="896"/>
      <c r="G879" s="896"/>
      <c r="H879" s="896"/>
      <c r="I879" s="896"/>
      <c r="J879" s="896"/>
      <c r="K879" s="896"/>
      <c r="L879" s="896"/>
      <c r="M879" s="896"/>
      <c r="N879" s="896"/>
      <c r="O879" s="896"/>
      <c r="P879" s="896"/>
      <c r="Q879" s="896"/>
      <c r="R879" s="896"/>
      <c r="S879" s="896"/>
      <c r="T879" s="896"/>
      <c r="U879" s="896"/>
      <c r="V879" s="896"/>
      <c r="W879" s="896"/>
      <c r="X879" s="896"/>
      <c r="Y879" s="896"/>
      <c r="Z879" s="896"/>
    </row>
    <row r="880" ht="15.75" customHeight="1">
      <c r="A880" s="896"/>
      <c r="B880" s="896"/>
      <c r="C880" s="896"/>
      <c r="D880" s="896"/>
      <c r="E880" s="896"/>
      <c r="F880" s="896"/>
      <c r="G880" s="896"/>
      <c r="H880" s="896"/>
      <c r="I880" s="896"/>
      <c r="J880" s="896"/>
      <c r="K880" s="896"/>
      <c r="L880" s="896"/>
      <c r="M880" s="896"/>
      <c r="N880" s="896"/>
      <c r="O880" s="896"/>
      <c r="P880" s="896"/>
      <c r="Q880" s="896"/>
      <c r="R880" s="896"/>
      <c r="S880" s="896"/>
      <c r="T880" s="896"/>
      <c r="U880" s="896"/>
      <c r="V880" s="896"/>
      <c r="W880" s="896"/>
      <c r="X880" s="896"/>
      <c r="Y880" s="896"/>
      <c r="Z880" s="896"/>
    </row>
    <row r="881" ht="15.75" customHeight="1">
      <c r="A881" s="896"/>
      <c r="B881" s="896"/>
      <c r="C881" s="896"/>
      <c r="D881" s="896"/>
      <c r="E881" s="896"/>
      <c r="F881" s="896"/>
      <c r="G881" s="896"/>
      <c r="H881" s="896"/>
      <c r="I881" s="896"/>
      <c r="J881" s="896"/>
      <c r="K881" s="896"/>
      <c r="L881" s="896"/>
      <c r="M881" s="896"/>
      <c r="N881" s="896"/>
      <c r="O881" s="896"/>
      <c r="P881" s="896"/>
      <c r="Q881" s="896"/>
      <c r="R881" s="896"/>
      <c r="S881" s="896"/>
      <c r="T881" s="896"/>
      <c r="U881" s="896"/>
      <c r="V881" s="896"/>
      <c r="W881" s="896"/>
      <c r="X881" s="896"/>
      <c r="Y881" s="896"/>
      <c r="Z881" s="896"/>
    </row>
    <row r="882" ht="15.75" customHeight="1">
      <c r="A882" s="896"/>
      <c r="B882" s="896"/>
      <c r="C882" s="896"/>
      <c r="D882" s="896"/>
      <c r="E882" s="896"/>
      <c r="F882" s="896"/>
      <c r="G882" s="896"/>
      <c r="H882" s="896"/>
      <c r="I882" s="896"/>
      <c r="J882" s="896"/>
      <c r="K882" s="896"/>
      <c r="L882" s="896"/>
      <c r="M882" s="896"/>
      <c r="N882" s="896"/>
      <c r="O882" s="896"/>
      <c r="P882" s="896"/>
      <c r="Q882" s="896"/>
      <c r="R882" s="896"/>
      <c r="S882" s="896"/>
      <c r="T882" s="896"/>
      <c r="U882" s="896"/>
      <c r="V882" s="896"/>
      <c r="W882" s="896"/>
      <c r="X882" s="896"/>
      <c r="Y882" s="896"/>
      <c r="Z882" s="896"/>
    </row>
    <row r="883" ht="15.75" customHeight="1">
      <c r="A883" s="896"/>
      <c r="B883" s="896"/>
      <c r="C883" s="896"/>
      <c r="D883" s="896"/>
      <c r="E883" s="896"/>
      <c r="F883" s="896"/>
      <c r="G883" s="896"/>
      <c r="H883" s="896"/>
      <c r="I883" s="896"/>
      <c r="J883" s="896"/>
      <c r="K883" s="896"/>
      <c r="L883" s="896"/>
      <c r="M883" s="896"/>
      <c r="N883" s="896"/>
      <c r="O883" s="896"/>
      <c r="P883" s="896"/>
      <c r="Q883" s="896"/>
      <c r="R883" s="896"/>
      <c r="S883" s="896"/>
      <c r="T883" s="896"/>
      <c r="U883" s="896"/>
      <c r="V883" s="896"/>
      <c r="W883" s="896"/>
      <c r="X883" s="896"/>
      <c r="Y883" s="896"/>
      <c r="Z883" s="896"/>
    </row>
    <row r="884" ht="15.75" customHeight="1">
      <c r="A884" s="896"/>
      <c r="B884" s="896"/>
      <c r="C884" s="896"/>
      <c r="D884" s="896"/>
      <c r="E884" s="896"/>
      <c r="F884" s="896"/>
      <c r="G884" s="896"/>
      <c r="H884" s="896"/>
      <c r="I884" s="896"/>
      <c r="J884" s="896"/>
      <c r="K884" s="896"/>
      <c r="L884" s="896"/>
      <c r="M884" s="896"/>
      <c r="N884" s="896"/>
      <c r="O884" s="896"/>
      <c r="P884" s="896"/>
      <c r="Q884" s="896"/>
      <c r="R884" s="896"/>
      <c r="S884" s="896"/>
      <c r="T884" s="896"/>
      <c r="U884" s="896"/>
      <c r="V884" s="896"/>
      <c r="W884" s="896"/>
      <c r="X884" s="896"/>
      <c r="Y884" s="896"/>
      <c r="Z884" s="896"/>
    </row>
    <row r="885" ht="15.75" customHeight="1">
      <c r="A885" s="896"/>
      <c r="B885" s="896"/>
      <c r="C885" s="896"/>
      <c r="D885" s="896"/>
      <c r="E885" s="896"/>
      <c r="F885" s="896"/>
      <c r="G885" s="896"/>
      <c r="H885" s="896"/>
      <c r="I885" s="896"/>
      <c r="J885" s="896"/>
      <c r="K885" s="896"/>
      <c r="L885" s="896"/>
      <c r="M885" s="896"/>
      <c r="N885" s="896"/>
      <c r="O885" s="896"/>
      <c r="P885" s="896"/>
      <c r="Q885" s="896"/>
      <c r="R885" s="896"/>
      <c r="S885" s="896"/>
      <c r="T885" s="896"/>
      <c r="U885" s="896"/>
      <c r="V885" s="896"/>
      <c r="W885" s="896"/>
      <c r="X885" s="896"/>
      <c r="Y885" s="896"/>
      <c r="Z885" s="896"/>
    </row>
    <row r="886" ht="15.75" customHeight="1">
      <c r="A886" s="896"/>
      <c r="B886" s="896"/>
      <c r="C886" s="896"/>
      <c r="D886" s="896"/>
      <c r="E886" s="896"/>
      <c r="F886" s="896"/>
      <c r="G886" s="896"/>
      <c r="H886" s="896"/>
      <c r="I886" s="896"/>
      <c r="J886" s="896"/>
      <c r="K886" s="896"/>
      <c r="L886" s="896"/>
      <c r="M886" s="896"/>
      <c r="N886" s="896"/>
      <c r="O886" s="896"/>
      <c r="P886" s="896"/>
      <c r="Q886" s="896"/>
      <c r="R886" s="896"/>
      <c r="S886" s="896"/>
      <c r="T886" s="896"/>
      <c r="U886" s="896"/>
      <c r="V886" s="896"/>
      <c r="W886" s="896"/>
      <c r="X886" s="896"/>
      <c r="Y886" s="896"/>
      <c r="Z886" s="896"/>
    </row>
    <row r="887" ht="15.75" customHeight="1">
      <c r="A887" s="896"/>
      <c r="B887" s="896"/>
      <c r="C887" s="896"/>
      <c r="D887" s="896"/>
      <c r="E887" s="896"/>
      <c r="F887" s="896"/>
      <c r="G887" s="896"/>
      <c r="H887" s="896"/>
      <c r="I887" s="896"/>
      <c r="J887" s="896"/>
      <c r="K887" s="896"/>
      <c r="L887" s="896"/>
      <c r="M887" s="896"/>
      <c r="N887" s="896"/>
      <c r="O887" s="896"/>
      <c r="P887" s="896"/>
      <c r="Q887" s="896"/>
      <c r="R887" s="896"/>
      <c r="S887" s="896"/>
      <c r="T887" s="896"/>
      <c r="U887" s="896"/>
      <c r="V887" s="896"/>
      <c r="W887" s="896"/>
      <c r="X887" s="896"/>
      <c r="Y887" s="896"/>
      <c r="Z887" s="896"/>
    </row>
    <row r="888" ht="15.75" customHeight="1">
      <c r="A888" s="896"/>
      <c r="B888" s="896"/>
      <c r="C888" s="896"/>
      <c r="D888" s="896"/>
      <c r="E888" s="896"/>
      <c r="F888" s="896"/>
      <c r="G888" s="896"/>
      <c r="H888" s="896"/>
      <c r="I888" s="896"/>
      <c r="J888" s="896"/>
      <c r="K888" s="896"/>
      <c r="L888" s="896"/>
      <c r="M888" s="896"/>
      <c r="N888" s="896"/>
      <c r="O888" s="896"/>
      <c r="P888" s="896"/>
      <c r="Q888" s="896"/>
      <c r="R888" s="896"/>
      <c r="S888" s="896"/>
      <c r="T888" s="896"/>
      <c r="U888" s="896"/>
      <c r="V888" s="896"/>
      <c r="W888" s="896"/>
      <c r="X888" s="896"/>
      <c r="Y888" s="896"/>
      <c r="Z888" s="896"/>
    </row>
    <row r="889" ht="15.75" customHeight="1">
      <c r="A889" s="896"/>
      <c r="B889" s="896"/>
      <c r="C889" s="896"/>
      <c r="D889" s="896"/>
      <c r="E889" s="896"/>
      <c r="F889" s="896"/>
      <c r="G889" s="896"/>
      <c r="H889" s="896"/>
      <c r="I889" s="896"/>
      <c r="J889" s="896"/>
      <c r="K889" s="896"/>
      <c r="L889" s="896"/>
      <c r="M889" s="896"/>
      <c r="N889" s="896"/>
      <c r="O889" s="896"/>
      <c r="P889" s="896"/>
      <c r="Q889" s="896"/>
      <c r="R889" s="896"/>
      <c r="S889" s="896"/>
      <c r="T889" s="896"/>
      <c r="U889" s="896"/>
      <c r="V889" s="896"/>
      <c r="W889" s="896"/>
      <c r="X889" s="896"/>
      <c r="Y889" s="896"/>
      <c r="Z889" s="896"/>
    </row>
    <row r="890" ht="15.75" customHeight="1">
      <c r="A890" s="896"/>
      <c r="B890" s="896"/>
      <c r="C890" s="896"/>
      <c r="D890" s="896"/>
      <c r="E890" s="896"/>
      <c r="F890" s="896"/>
      <c r="G890" s="896"/>
      <c r="H890" s="896"/>
      <c r="I890" s="896"/>
      <c r="J890" s="896"/>
      <c r="K890" s="896"/>
      <c r="L890" s="896"/>
      <c r="M890" s="896"/>
      <c r="N890" s="896"/>
      <c r="O890" s="896"/>
      <c r="P890" s="896"/>
      <c r="Q890" s="896"/>
      <c r="R890" s="896"/>
      <c r="S890" s="896"/>
      <c r="T890" s="896"/>
      <c r="U890" s="896"/>
      <c r="V890" s="896"/>
      <c r="W890" s="896"/>
      <c r="X890" s="896"/>
      <c r="Y890" s="896"/>
      <c r="Z890" s="896"/>
    </row>
    <row r="891" ht="15.75" customHeight="1">
      <c r="A891" s="896"/>
      <c r="B891" s="896"/>
      <c r="C891" s="896"/>
      <c r="D891" s="896"/>
      <c r="E891" s="896"/>
      <c r="F891" s="896"/>
      <c r="G891" s="896"/>
      <c r="H891" s="896"/>
      <c r="I891" s="896"/>
      <c r="J891" s="896"/>
      <c r="K891" s="896"/>
      <c r="L891" s="896"/>
      <c r="M891" s="896"/>
      <c r="N891" s="896"/>
      <c r="O891" s="896"/>
      <c r="P891" s="896"/>
      <c r="Q891" s="896"/>
      <c r="R891" s="896"/>
      <c r="S891" s="896"/>
      <c r="T891" s="896"/>
      <c r="U891" s="896"/>
      <c r="V891" s="896"/>
      <c r="W891" s="896"/>
      <c r="X891" s="896"/>
      <c r="Y891" s="896"/>
      <c r="Z891" s="896"/>
    </row>
    <row r="892" ht="15.75" customHeight="1">
      <c r="A892" s="896"/>
      <c r="B892" s="896"/>
      <c r="C892" s="896"/>
      <c r="D892" s="896"/>
      <c r="E892" s="896"/>
      <c r="F892" s="896"/>
      <c r="G892" s="896"/>
      <c r="H892" s="896"/>
      <c r="I892" s="896"/>
      <c r="J892" s="896"/>
      <c r="K892" s="896"/>
      <c r="L892" s="896"/>
      <c r="M892" s="896"/>
      <c r="N892" s="896"/>
      <c r="O892" s="896"/>
      <c r="P892" s="896"/>
      <c r="Q892" s="896"/>
      <c r="R892" s="896"/>
      <c r="S892" s="896"/>
      <c r="T892" s="896"/>
      <c r="U892" s="896"/>
      <c r="V892" s="896"/>
      <c r="W892" s="896"/>
      <c r="X892" s="896"/>
      <c r="Y892" s="896"/>
      <c r="Z892" s="896"/>
    </row>
    <row r="893" ht="15.75" customHeight="1">
      <c r="A893" s="896"/>
      <c r="B893" s="896"/>
      <c r="C893" s="896"/>
      <c r="D893" s="896"/>
      <c r="E893" s="896"/>
      <c r="F893" s="896"/>
      <c r="G893" s="896"/>
      <c r="H893" s="896"/>
      <c r="I893" s="896"/>
      <c r="J893" s="896"/>
      <c r="K893" s="896"/>
      <c r="L893" s="896"/>
      <c r="M893" s="896"/>
      <c r="N893" s="896"/>
      <c r="O893" s="896"/>
      <c r="P893" s="896"/>
      <c r="Q893" s="896"/>
      <c r="R893" s="896"/>
      <c r="S893" s="896"/>
      <c r="T893" s="896"/>
      <c r="U893" s="896"/>
      <c r="V893" s="896"/>
      <c r="W893" s="896"/>
      <c r="X893" s="896"/>
      <c r="Y893" s="896"/>
      <c r="Z893" s="896"/>
    </row>
    <row r="894" ht="15.75" customHeight="1">
      <c r="A894" s="896"/>
      <c r="B894" s="896"/>
      <c r="C894" s="896"/>
      <c r="D894" s="896"/>
      <c r="E894" s="896"/>
      <c r="F894" s="896"/>
      <c r="G894" s="896"/>
      <c r="H894" s="896"/>
      <c r="I894" s="896"/>
      <c r="J894" s="896"/>
      <c r="K894" s="896"/>
      <c r="L894" s="896"/>
      <c r="M894" s="896"/>
      <c r="N894" s="896"/>
      <c r="O894" s="896"/>
      <c r="P894" s="896"/>
      <c r="Q894" s="896"/>
      <c r="R894" s="896"/>
      <c r="S894" s="896"/>
      <c r="T894" s="896"/>
      <c r="U894" s="896"/>
      <c r="V894" s="896"/>
      <c r="W894" s="896"/>
      <c r="X894" s="896"/>
      <c r="Y894" s="896"/>
      <c r="Z894" s="896"/>
    </row>
    <row r="895" ht="15.75" customHeight="1">
      <c r="A895" s="896"/>
      <c r="B895" s="896"/>
      <c r="C895" s="896"/>
      <c r="D895" s="896"/>
      <c r="E895" s="896"/>
      <c r="F895" s="896"/>
      <c r="G895" s="896"/>
      <c r="H895" s="896"/>
      <c r="I895" s="896"/>
      <c r="J895" s="896"/>
      <c r="K895" s="896"/>
      <c r="L895" s="896"/>
      <c r="M895" s="896"/>
      <c r="N895" s="896"/>
      <c r="O895" s="896"/>
      <c r="P895" s="896"/>
      <c r="Q895" s="896"/>
      <c r="R895" s="896"/>
      <c r="S895" s="896"/>
      <c r="T895" s="896"/>
      <c r="U895" s="896"/>
      <c r="V895" s="896"/>
      <c r="W895" s="896"/>
      <c r="X895" s="896"/>
      <c r="Y895" s="896"/>
      <c r="Z895" s="896"/>
    </row>
    <row r="896" ht="15.75" customHeight="1">
      <c r="A896" s="896"/>
      <c r="B896" s="896"/>
      <c r="C896" s="896"/>
      <c r="D896" s="896"/>
      <c r="E896" s="896"/>
      <c r="F896" s="896"/>
      <c r="G896" s="896"/>
      <c r="H896" s="896"/>
      <c r="I896" s="896"/>
      <c r="J896" s="896"/>
      <c r="K896" s="896"/>
      <c r="L896" s="896"/>
      <c r="M896" s="896"/>
      <c r="N896" s="896"/>
      <c r="O896" s="896"/>
      <c r="P896" s="896"/>
      <c r="Q896" s="896"/>
      <c r="R896" s="896"/>
      <c r="S896" s="896"/>
      <c r="T896" s="896"/>
      <c r="U896" s="896"/>
      <c r="V896" s="896"/>
      <c r="W896" s="896"/>
      <c r="X896" s="896"/>
      <c r="Y896" s="896"/>
      <c r="Z896" s="896"/>
    </row>
    <row r="897" ht="15.75" customHeight="1">
      <c r="A897" s="896"/>
      <c r="B897" s="896"/>
      <c r="C897" s="896"/>
      <c r="D897" s="896"/>
      <c r="E897" s="896"/>
      <c r="F897" s="896"/>
      <c r="G897" s="896"/>
      <c r="H897" s="896"/>
      <c r="I897" s="896"/>
      <c r="J897" s="896"/>
      <c r="K897" s="896"/>
      <c r="L897" s="896"/>
      <c r="M897" s="896"/>
      <c r="N897" s="896"/>
      <c r="O897" s="896"/>
      <c r="P897" s="896"/>
      <c r="Q897" s="896"/>
      <c r="R897" s="896"/>
      <c r="S897" s="896"/>
      <c r="T897" s="896"/>
      <c r="U897" s="896"/>
      <c r="V897" s="896"/>
      <c r="W897" s="896"/>
      <c r="X897" s="896"/>
      <c r="Y897" s="896"/>
      <c r="Z897" s="896"/>
    </row>
    <row r="898" ht="15.75" customHeight="1">
      <c r="A898" s="896"/>
      <c r="B898" s="896"/>
      <c r="C898" s="896"/>
      <c r="D898" s="896"/>
      <c r="E898" s="896"/>
      <c r="F898" s="896"/>
      <c r="G898" s="896"/>
      <c r="H898" s="896"/>
      <c r="I898" s="896"/>
      <c r="J898" s="896"/>
      <c r="K898" s="896"/>
      <c r="L898" s="896"/>
      <c r="M898" s="896"/>
      <c r="N898" s="896"/>
      <c r="O898" s="896"/>
      <c r="P898" s="896"/>
      <c r="Q898" s="896"/>
      <c r="R898" s="896"/>
      <c r="S898" s="896"/>
      <c r="T898" s="896"/>
      <c r="U898" s="896"/>
      <c r="V898" s="896"/>
      <c r="W898" s="896"/>
      <c r="X898" s="896"/>
      <c r="Y898" s="896"/>
      <c r="Z898" s="896"/>
    </row>
    <row r="899" ht="15.75" customHeight="1">
      <c r="A899" s="896"/>
      <c r="B899" s="896"/>
      <c r="C899" s="896"/>
      <c r="D899" s="896"/>
      <c r="E899" s="896"/>
      <c r="F899" s="896"/>
      <c r="G899" s="896"/>
      <c r="H899" s="896"/>
      <c r="I899" s="896"/>
      <c r="J899" s="896"/>
      <c r="K899" s="896"/>
      <c r="L899" s="896"/>
      <c r="M899" s="896"/>
      <c r="N899" s="896"/>
      <c r="O899" s="896"/>
      <c r="P899" s="896"/>
      <c r="Q899" s="896"/>
      <c r="R899" s="896"/>
      <c r="S899" s="896"/>
      <c r="T899" s="896"/>
      <c r="U899" s="896"/>
      <c r="V899" s="896"/>
      <c r="W899" s="896"/>
      <c r="X899" s="896"/>
      <c r="Y899" s="896"/>
      <c r="Z899" s="896"/>
    </row>
    <row r="900" ht="15.75" customHeight="1">
      <c r="A900" s="896"/>
      <c r="B900" s="896"/>
      <c r="C900" s="896"/>
      <c r="D900" s="896"/>
      <c r="E900" s="896"/>
      <c r="F900" s="896"/>
      <c r="G900" s="896"/>
      <c r="H900" s="896"/>
      <c r="I900" s="896"/>
      <c r="J900" s="896"/>
      <c r="K900" s="896"/>
      <c r="L900" s="896"/>
      <c r="M900" s="896"/>
      <c r="N900" s="896"/>
      <c r="O900" s="896"/>
      <c r="P900" s="896"/>
      <c r="Q900" s="896"/>
      <c r="R900" s="896"/>
      <c r="S900" s="896"/>
      <c r="T900" s="896"/>
      <c r="U900" s="896"/>
      <c r="V900" s="896"/>
      <c r="W900" s="896"/>
      <c r="X900" s="896"/>
      <c r="Y900" s="896"/>
      <c r="Z900" s="896"/>
    </row>
    <row r="901" ht="15.75" customHeight="1">
      <c r="A901" s="896"/>
      <c r="B901" s="896"/>
      <c r="C901" s="896"/>
      <c r="D901" s="896"/>
      <c r="E901" s="896"/>
      <c r="F901" s="896"/>
      <c r="G901" s="896"/>
      <c r="H901" s="896"/>
      <c r="I901" s="896"/>
      <c r="J901" s="896"/>
      <c r="K901" s="896"/>
      <c r="L901" s="896"/>
      <c r="M901" s="896"/>
      <c r="N901" s="896"/>
      <c r="O901" s="896"/>
      <c r="P901" s="896"/>
      <c r="Q901" s="896"/>
      <c r="R901" s="896"/>
      <c r="S901" s="896"/>
      <c r="T901" s="896"/>
      <c r="U901" s="896"/>
      <c r="V901" s="896"/>
      <c r="W901" s="896"/>
      <c r="X901" s="896"/>
      <c r="Y901" s="896"/>
      <c r="Z901" s="896"/>
    </row>
    <row r="902" ht="15.75" customHeight="1">
      <c r="A902" s="896"/>
      <c r="B902" s="896"/>
      <c r="C902" s="896"/>
      <c r="D902" s="896"/>
      <c r="E902" s="896"/>
      <c r="F902" s="896"/>
      <c r="G902" s="896"/>
      <c r="H902" s="896"/>
      <c r="I902" s="896"/>
      <c r="J902" s="896"/>
      <c r="K902" s="896"/>
      <c r="L902" s="896"/>
      <c r="M902" s="896"/>
      <c r="N902" s="896"/>
      <c r="O902" s="896"/>
      <c r="P902" s="896"/>
      <c r="Q902" s="896"/>
      <c r="R902" s="896"/>
      <c r="S902" s="896"/>
      <c r="T902" s="896"/>
      <c r="U902" s="896"/>
      <c r="V902" s="896"/>
      <c r="W902" s="896"/>
      <c r="X902" s="896"/>
      <c r="Y902" s="896"/>
      <c r="Z902" s="896"/>
    </row>
    <row r="903" ht="15.75" customHeight="1">
      <c r="A903" s="896"/>
      <c r="B903" s="896"/>
      <c r="C903" s="896"/>
      <c r="D903" s="896"/>
      <c r="E903" s="896"/>
      <c r="F903" s="896"/>
      <c r="G903" s="896"/>
      <c r="H903" s="896"/>
      <c r="I903" s="896"/>
      <c r="J903" s="896"/>
      <c r="K903" s="896"/>
      <c r="L903" s="896"/>
      <c r="M903" s="896"/>
      <c r="N903" s="896"/>
      <c r="O903" s="896"/>
      <c r="P903" s="896"/>
      <c r="Q903" s="896"/>
      <c r="R903" s="896"/>
      <c r="S903" s="896"/>
      <c r="T903" s="896"/>
      <c r="U903" s="896"/>
      <c r="V903" s="896"/>
      <c r="W903" s="896"/>
      <c r="X903" s="896"/>
      <c r="Y903" s="896"/>
      <c r="Z903" s="896"/>
    </row>
    <row r="904" ht="15.75" customHeight="1">
      <c r="A904" s="896"/>
      <c r="B904" s="896"/>
      <c r="C904" s="896"/>
      <c r="D904" s="896"/>
      <c r="E904" s="896"/>
      <c r="F904" s="896"/>
      <c r="G904" s="896"/>
      <c r="H904" s="896"/>
      <c r="I904" s="896"/>
      <c r="J904" s="896"/>
      <c r="K904" s="896"/>
      <c r="L904" s="896"/>
      <c r="M904" s="896"/>
      <c r="N904" s="896"/>
      <c r="O904" s="896"/>
      <c r="P904" s="896"/>
      <c r="Q904" s="896"/>
      <c r="R904" s="896"/>
      <c r="S904" s="896"/>
      <c r="T904" s="896"/>
      <c r="U904" s="896"/>
      <c r="V904" s="896"/>
      <c r="W904" s="896"/>
      <c r="X904" s="896"/>
      <c r="Y904" s="896"/>
      <c r="Z904" s="896"/>
    </row>
    <row r="905" ht="15.75" customHeight="1">
      <c r="A905" s="896"/>
      <c r="B905" s="896"/>
      <c r="C905" s="896"/>
      <c r="D905" s="896"/>
      <c r="E905" s="896"/>
      <c r="F905" s="896"/>
      <c r="G905" s="896"/>
      <c r="H905" s="896"/>
      <c r="I905" s="896"/>
      <c r="J905" s="896"/>
      <c r="K905" s="896"/>
      <c r="L905" s="896"/>
      <c r="M905" s="896"/>
      <c r="N905" s="896"/>
      <c r="O905" s="896"/>
      <c r="P905" s="896"/>
      <c r="Q905" s="896"/>
      <c r="R905" s="896"/>
      <c r="S905" s="896"/>
      <c r="T905" s="896"/>
      <c r="U905" s="896"/>
      <c r="V905" s="896"/>
      <c r="W905" s="896"/>
      <c r="X905" s="896"/>
      <c r="Y905" s="896"/>
      <c r="Z905" s="896"/>
    </row>
    <row r="906" ht="15.75" customHeight="1">
      <c r="A906" s="896"/>
      <c r="B906" s="896"/>
      <c r="C906" s="896"/>
      <c r="D906" s="896"/>
      <c r="E906" s="896"/>
      <c r="F906" s="896"/>
      <c r="G906" s="896"/>
      <c r="H906" s="896"/>
      <c r="I906" s="896"/>
      <c r="J906" s="896"/>
      <c r="K906" s="896"/>
      <c r="L906" s="896"/>
      <c r="M906" s="896"/>
      <c r="N906" s="896"/>
      <c r="O906" s="896"/>
      <c r="P906" s="896"/>
      <c r="Q906" s="896"/>
      <c r="R906" s="896"/>
      <c r="S906" s="896"/>
      <c r="T906" s="896"/>
      <c r="U906" s="896"/>
      <c r="V906" s="896"/>
      <c r="W906" s="896"/>
      <c r="X906" s="896"/>
      <c r="Y906" s="896"/>
      <c r="Z906" s="896"/>
    </row>
    <row r="907" ht="15.75" customHeight="1">
      <c r="A907" s="896"/>
      <c r="B907" s="896"/>
      <c r="C907" s="896"/>
      <c r="D907" s="896"/>
      <c r="E907" s="896"/>
      <c r="F907" s="896"/>
      <c r="G907" s="896"/>
      <c r="H907" s="896"/>
      <c r="I907" s="896"/>
      <c r="J907" s="896"/>
      <c r="K907" s="896"/>
      <c r="L907" s="896"/>
      <c r="M907" s="896"/>
      <c r="N907" s="896"/>
      <c r="O907" s="896"/>
      <c r="P907" s="896"/>
      <c r="Q907" s="896"/>
      <c r="R907" s="896"/>
      <c r="S907" s="896"/>
      <c r="T907" s="896"/>
      <c r="U907" s="896"/>
      <c r="V907" s="896"/>
      <c r="W907" s="896"/>
      <c r="X907" s="896"/>
      <c r="Y907" s="896"/>
      <c r="Z907" s="896"/>
    </row>
    <row r="908" ht="15.75" customHeight="1">
      <c r="A908" s="896"/>
      <c r="B908" s="896"/>
      <c r="C908" s="896"/>
      <c r="D908" s="896"/>
      <c r="E908" s="896"/>
      <c r="F908" s="896"/>
      <c r="G908" s="896"/>
      <c r="H908" s="896"/>
      <c r="I908" s="896"/>
      <c r="J908" s="896"/>
      <c r="K908" s="896"/>
      <c r="L908" s="896"/>
      <c r="M908" s="896"/>
      <c r="N908" s="896"/>
      <c r="O908" s="896"/>
      <c r="P908" s="896"/>
      <c r="Q908" s="896"/>
      <c r="R908" s="896"/>
      <c r="S908" s="896"/>
      <c r="T908" s="896"/>
      <c r="U908" s="896"/>
      <c r="V908" s="896"/>
      <c r="W908" s="896"/>
      <c r="X908" s="896"/>
      <c r="Y908" s="896"/>
      <c r="Z908" s="896"/>
    </row>
    <row r="909" ht="15.75" customHeight="1">
      <c r="A909" s="896"/>
      <c r="B909" s="896"/>
      <c r="C909" s="896"/>
      <c r="D909" s="896"/>
      <c r="E909" s="896"/>
      <c r="F909" s="896"/>
      <c r="G909" s="896"/>
      <c r="H909" s="896"/>
      <c r="I909" s="896"/>
      <c r="J909" s="896"/>
      <c r="K909" s="896"/>
      <c r="L909" s="896"/>
      <c r="M909" s="896"/>
      <c r="N909" s="896"/>
      <c r="O909" s="896"/>
      <c r="P909" s="896"/>
      <c r="Q909" s="896"/>
      <c r="R909" s="896"/>
      <c r="S909" s="896"/>
      <c r="T909" s="896"/>
      <c r="U909" s="896"/>
      <c r="V909" s="896"/>
      <c r="W909" s="896"/>
      <c r="X909" s="896"/>
      <c r="Y909" s="896"/>
      <c r="Z909" s="896"/>
    </row>
    <row r="910" ht="15.75" customHeight="1">
      <c r="A910" s="896"/>
      <c r="B910" s="896"/>
      <c r="C910" s="896"/>
      <c r="D910" s="896"/>
      <c r="E910" s="896"/>
      <c r="F910" s="896"/>
      <c r="G910" s="896"/>
      <c r="H910" s="896"/>
      <c r="I910" s="896"/>
      <c r="J910" s="896"/>
      <c r="K910" s="896"/>
      <c r="L910" s="896"/>
      <c r="M910" s="896"/>
      <c r="N910" s="896"/>
      <c r="O910" s="896"/>
      <c r="P910" s="896"/>
      <c r="Q910" s="896"/>
      <c r="R910" s="896"/>
      <c r="S910" s="896"/>
      <c r="T910" s="896"/>
      <c r="U910" s="896"/>
      <c r="V910" s="896"/>
      <c r="W910" s="896"/>
      <c r="X910" s="896"/>
      <c r="Y910" s="896"/>
      <c r="Z910" s="896"/>
    </row>
    <row r="911" ht="15.75" customHeight="1">
      <c r="A911" s="896"/>
      <c r="B911" s="896"/>
      <c r="C911" s="896"/>
      <c r="D911" s="896"/>
      <c r="E911" s="896"/>
      <c r="F911" s="896"/>
      <c r="G911" s="896"/>
      <c r="H911" s="896"/>
      <c r="I911" s="896"/>
      <c r="J911" s="896"/>
      <c r="K911" s="896"/>
      <c r="L911" s="896"/>
      <c r="M911" s="896"/>
      <c r="N911" s="896"/>
      <c r="O911" s="896"/>
      <c r="P911" s="896"/>
      <c r="Q911" s="896"/>
      <c r="R911" s="896"/>
      <c r="S911" s="896"/>
      <c r="T911" s="896"/>
      <c r="U911" s="896"/>
      <c r="V911" s="896"/>
      <c r="W911" s="896"/>
      <c r="X911" s="896"/>
      <c r="Y911" s="896"/>
      <c r="Z911" s="896"/>
    </row>
    <row r="912" ht="15.75" customHeight="1">
      <c r="A912" s="896"/>
      <c r="B912" s="896"/>
      <c r="C912" s="896"/>
      <c r="D912" s="896"/>
      <c r="E912" s="896"/>
      <c r="F912" s="896"/>
      <c r="G912" s="896"/>
      <c r="H912" s="896"/>
      <c r="I912" s="896"/>
      <c r="J912" s="896"/>
      <c r="K912" s="896"/>
      <c r="L912" s="896"/>
      <c r="M912" s="896"/>
      <c r="N912" s="896"/>
      <c r="O912" s="896"/>
      <c r="P912" s="896"/>
      <c r="Q912" s="896"/>
      <c r="R912" s="896"/>
      <c r="S912" s="896"/>
      <c r="T912" s="896"/>
      <c r="U912" s="896"/>
      <c r="V912" s="896"/>
      <c r="W912" s="896"/>
      <c r="X912" s="896"/>
      <c r="Y912" s="896"/>
      <c r="Z912" s="896"/>
    </row>
    <row r="913" ht="15.75" customHeight="1">
      <c r="A913" s="896"/>
      <c r="B913" s="896"/>
      <c r="C913" s="896"/>
      <c r="D913" s="896"/>
      <c r="E913" s="896"/>
      <c r="F913" s="896"/>
      <c r="G913" s="896"/>
      <c r="H913" s="896"/>
      <c r="I913" s="896"/>
      <c r="J913" s="896"/>
      <c r="K913" s="896"/>
      <c r="L913" s="896"/>
      <c r="M913" s="896"/>
      <c r="N913" s="896"/>
      <c r="O913" s="896"/>
      <c r="P913" s="896"/>
      <c r="Q913" s="896"/>
      <c r="R913" s="896"/>
      <c r="S913" s="896"/>
      <c r="T913" s="896"/>
      <c r="U913" s="896"/>
      <c r="V913" s="896"/>
      <c r="W913" s="896"/>
      <c r="X913" s="896"/>
      <c r="Y913" s="896"/>
      <c r="Z913" s="896"/>
    </row>
    <row r="914" ht="15.75" customHeight="1">
      <c r="A914" s="896"/>
      <c r="B914" s="896"/>
      <c r="C914" s="896"/>
      <c r="D914" s="896"/>
      <c r="E914" s="896"/>
      <c r="F914" s="896"/>
      <c r="G914" s="896"/>
      <c r="H914" s="896"/>
      <c r="I914" s="896"/>
      <c r="J914" s="896"/>
      <c r="K914" s="896"/>
      <c r="L914" s="896"/>
      <c r="M914" s="896"/>
      <c r="N914" s="896"/>
      <c r="O914" s="896"/>
      <c r="P914" s="896"/>
      <c r="Q914" s="896"/>
      <c r="R914" s="896"/>
      <c r="S914" s="896"/>
      <c r="T914" s="896"/>
      <c r="U914" s="896"/>
      <c r="V914" s="896"/>
      <c r="W914" s="896"/>
      <c r="X914" s="896"/>
      <c r="Y914" s="896"/>
      <c r="Z914" s="896"/>
    </row>
    <row r="915" ht="15.75" customHeight="1">
      <c r="A915" s="896"/>
      <c r="B915" s="896"/>
      <c r="C915" s="896"/>
      <c r="D915" s="896"/>
      <c r="E915" s="896"/>
      <c r="F915" s="896"/>
      <c r="G915" s="896"/>
      <c r="H915" s="896"/>
      <c r="I915" s="896"/>
      <c r="J915" s="896"/>
      <c r="K915" s="896"/>
      <c r="L915" s="896"/>
      <c r="M915" s="896"/>
      <c r="N915" s="896"/>
      <c r="O915" s="896"/>
      <c r="P915" s="896"/>
      <c r="Q915" s="896"/>
      <c r="R915" s="896"/>
      <c r="S915" s="896"/>
      <c r="T915" s="896"/>
      <c r="U915" s="896"/>
      <c r="V915" s="896"/>
      <c r="W915" s="896"/>
      <c r="X915" s="896"/>
      <c r="Y915" s="896"/>
      <c r="Z915" s="896"/>
    </row>
    <row r="916" ht="15.75" customHeight="1">
      <c r="A916" s="896"/>
      <c r="B916" s="896"/>
      <c r="C916" s="896"/>
      <c r="D916" s="896"/>
      <c r="E916" s="896"/>
      <c r="F916" s="896"/>
      <c r="G916" s="896"/>
      <c r="H916" s="896"/>
      <c r="I916" s="896"/>
      <c r="J916" s="896"/>
      <c r="K916" s="896"/>
      <c r="L916" s="896"/>
      <c r="M916" s="896"/>
      <c r="N916" s="896"/>
      <c r="O916" s="896"/>
      <c r="P916" s="896"/>
      <c r="Q916" s="896"/>
      <c r="R916" s="896"/>
      <c r="S916" s="896"/>
      <c r="T916" s="896"/>
      <c r="U916" s="896"/>
      <c r="V916" s="896"/>
      <c r="W916" s="896"/>
      <c r="X916" s="896"/>
      <c r="Y916" s="896"/>
      <c r="Z916" s="896"/>
    </row>
    <row r="917" ht="15.75" customHeight="1">
      <c r="A917" s="896"/>
      <c r="B917" s="896"/>
      <c r="C917" s="896"/>
      <c r="D917" s="896"/>
      <c r="E917" s="896"/>
      <c r="F917" s="896"/>
      <c r="G917" s="896"/>
      <c r="H917" s="896"/>
      <c r="I917" s="896"/>
      <c r="J917" s="896"/>
      <c r="K917" s="896"/>
      <c r="L917" s="896"/>
      <c r="M917" s="896"/>
      <c r="N917" s="896"/>
      <c r="O917" s="896"/>
      <c r="P917" s="896"/>
      <c r="Q917" s="896"/>
      <c r="R917" s="896"/>
      <c r="S917" s="896"/>
      <c r="T917" s="896"/>
      <c r="U917" s="896"/>
      <c r="V917" s="896"/>
      <c r="W917" s="896"/>
      <c r="X917" s="896"/>
      <c r="Y917" s="896"/>
      <c r="Z917" s="896"/>
    </row>
    <row r="918" ht="15.75" customHeight="1">
      <c r="A918" s="896"/>
      <c r="B918" s="896"/>
      <c r="C918" s="896"/>
      <c r="D918" s="896"/>
      <c r="E918" s="896"/>
      <c r="F918" s="896"/>
      <c r="G918" s="896"/>
      <c r="H918" s="896"/>
      <c r="I918" s="896"/>
      <c r="J918" s="896"/>
      <c r="K918" s="896"/>
      <c r="L918" s="896"/>
      <c r="M918" s="896"/>
      <c r="N918" s="896"/>
      <c r="O918" s="896"/>
      <c r="P918" s="896"/>
      <c r="Q918" s="896"/>
      <c r="R918" s="896"/>
      <c r="S918" s="896"/>
      <c r="T918" s="896"/>
      <c r="U918" s="896"/>
      <c r="V918" s="896"/>
      <c r="W918" s="896"/>
      <c r="X918" s="896"/>
      <c r="Y918" s="896"/>
      <c r="Z918" s="896"/>
    </row>
    <row r="919" ht="15.75" customHeight="1">
      <c r="A919" s="896"/>
      <c r="B919" s="896"/>
      <c r="C919" s="896"/>
      <c r="D919" s="896"/>
      <c r="E919" s="896"/>
      <c r="F919" s="896"/>
      <c r="G919" s="896"/>
      <c r="H919" s="896"/>
      <c r="I919" s="896"/>
      <c r="J919" s="896"/>
      <c r="K919" s="896"/>
      <c r="L919" s="896"/>
      <c r="M919" s="896"/>
      <c r="N919" s="896"/>
      <c r="O919" s="896"/>
      <c r="P919" s="896"/>
      <c r="Q919" s="896"/>
      <c r="R919" s="896"/>
      <c r="S919" s="896"/>
      <c r="T919" s="896"/>
      <c r="U919" s="896"/>
      <c r="V919" s="896"/>
      <c r="W919" s="896"/>
      <c r="X919" s="896"/>
      <c r="Y919" s="896"/>
      <c r="Z919" s="896"/>
    </row>
    <row r="920" ht="15.75" customHeight="1">
      <c r="A920" s="896"/>
      <c r="B920" s="896"/>
      <c r="C920" s="896"/>
      <c r="D920" s="896"/>
      <c r="E920" s="896"/>
      <c r="F920" s="896"/>
      <c r="G920" s="896"/>
      <c r="H920" s="896"/>
      <c r="I920" s="896"/>
      <c r="J920" s="896"/>
      <c r="K920" s="896"/>
      <c r="L920" s="896"/>
      <c r="M920" s="896"/>
      <c r="N920" s="896"/>
      <c r="O920" s="896"/>
      <c r="P920" s="896"/>
      <c r="Q920" s="896"/>
      <c r="R920" s="896"/>
      <c r="S920" s="896"/>
      <c r="T920" s="896"/>
      <c r="U920" s="896"/>
      <c r="V920" s="896"/>
      <c r="W920" s="896"/>
      <c r="X920" s="896"/>
      <c r="Y920" s="896"/>
      <c r="Z920" s="896"/>
    </row>
    <row r="921" ht="15.75" customHeight="1">
      <c r="A921" s="896"/>
      <c r="B921" s="896"/>
      <c r="C921" s="896"/>
      <c r="D921" s="896"/>
      <c r="E921" s="896"/>
      <c r="F921" s="896"/>
      <c r="G921" s="896"/>
      <c r="H921" s="896"/>
      <c r="I921" s="896"/>
      <c r="J921" s="896"/>
      <c r="K921" s="896"/>
      <c r="L921" s="896"/>
      <c r="M921" s="896"/>
      <c r="N921" s="896"/>
      <c r="O921" s="896"/>
      <c r="P921" s="896"/>
      <c r="Q921" s="896"/>
      <c r="R921" s="896"/>
      <c r="S921" s="896"/>
      <c r="T921" s="896"/>
      <c r="U921" s="896"/>
      <c r="V921" s="896"/>
      <c r="W921" s="896"/>
      <c r="X921" s="896"/>
      <c r="Y921" s="896"/>
      <c r="Z921" s="896"/>
    </row>
    <row r="922" ht="15.75" customHeight="1">
      <c r="A922" s="896"/>
      <c r="B922" s="896"/>
      <c r="C922" s="896"/>
      <c r="D922" s="896"/>
      <c r="E922" s="896"/>
      <c r="F922" s="896"/>
      <c r="G922" s="896"/>
      <c r="H922" s="896"/>
      <c r="I922" s="896"/>
      <c r="J922" s="896"/>
      <c r="K922" s="896"/>
      <c r="L922" s="896"/>
      <c r="M922" s="896"/>
      <c r="N922" s="896"/>
      <c r="O922" s="896"/>
      <c r="P922" s="896"/>
      <c r="Q922" s="896"/>
      <c r="R922" s="896"/>
      <c r="S922" s="896"/>
      <c r="T922" s="896"/>
      <c r="U922" s="896"/>
      <c r="V922" s="896"/>
      <c r="W922" s="896"/>
      <c r="X922" s="896"/>
      <c r="Y922" s="896"/>
      <c r="Z922" s="896"/>
    </row>
    <row r="923" ht="15.75" customHeight="1">
      <c r="A923" s="896"/>
      <c r="B923" s="896"/>
      <c r="C923" s="896"/>
      <c r="D923" s="896"/>
      <c r="E923" s="896"/>
      <c r="F923" s="896"/>
      <c r="G923" s="896"/>
      <c r="H923" s="896"/>
      <c r="I923" s="896"/>
      <c r="J923" s="896"/>
      <c r="K923" s="896"/>
      <c r="L923" s="896"/>
      <c r="M923" s="896"/>
      <c r="N923" s="896"/>
      <c r="O923" s="896"/>
      <c r="P923" s="896"/>
      <c r="Q923" s="896"/>
      <c r="R923" s="896"/>
      <c r="S923" s="896"/>
      <c r="T923" s="896"/>
      <c r="U923" s="896"/>
      <c r="V923" s="896"/>
      <c r="W923" s="896"/>
      <c r="X923" s="896"/>
      <c r="Y923" s="896"/>
      <c r="Z923" s="896"/>
    </row>
    <row r="924" ht="15.75" customHeight="1">
      <c r="A924" s="896"/>
      <c r="B924" s="896"/>
      <c r="C924" s="896"/>
      <c r="D924" s="896"/>
      <c r="E924" s="896"/>
      <c r="F924" s="896"/>
      <c r="G924" s="896"/>
      <c r="H924" s="896"/>
      <c r="I924" s="896"/>
      <c r="J924" s="896"/>
      <c r="K924" s="896"/>
      <c r="L924" s="896"/>
      <c r="M924" s="896"/>
      <c r="N924" s="896"/>
      <c r="O924" s="896"/>
      <c r="P924" s="896"/>
      <c r="Q924" s="896"/>
      <c r="R924" s="896"/>
      <c r="S924" s="896"/>
      <c r="T924" s="896"/>
      <c r="U924" s="896"/>
      <c r="V924" s="896"/>
      <c r="W924" s="896"/>
      <c r="X924" s="896"/>
      <c r="Y924" s="896"/>
      <c r="Z924" s="896"/>
    </row>
    <row r="925" ht="15.75" customHeight="1">
      <c r="A925" s="896"/>
      <c r="B925" s="896"/>
      <c r="C925" s="896"/>
      <c r="D925" s="896"/>
      <c r="E925" s="896"/>
      <c r="F925" s="896"/>
      <c r="G925" s="896"/>
      <c r="H925" s="896"/>
      <c r="I925" s="896"/>
      <c r="J925" s="896"/>
      <c r="K925" s="896"/>
      <c r="L925" s="896"/>
      <c r="M925" s="896"/>
      <c r="N925" s="896"/>
      <c r="O925" s="896"/>
      <c r="P925" s="896"/>
      <c r="Q925" s="896"/>
      <c r="R925" s="896"/>
      <c r="S925" s="896"/>
      <c r="T925" s="896"/>
      <c r="U925" s="896"/>
      <c r="V925" s="896"/>
      <c r="W925" s="896"/>
      <c r="X925" s="896"/>
      <c r="Y925" s="896"/>
      <c r="Z925" s="896"/>
    </row>
    <row r="926" ht="15.75" customHeight="1">
      <c r="A926" s="896"/>
      <c r="B926" s="896"/>
      <c r="C926" s="896"/>
      <c r="D926" s="896"/>
      <c r="E926" s="896"/>
      <c r="F926" s="896"/>
      <c r="G926" s="896"/>
      <c r="H926" s="896"/>
      <c r="I926" s="896"/>
      <c r="J926" s="896"/>
      <c r="K926" s="896"/>
      <c r="L926" s="896"/>
      <c r="M926" s="896"/>
      <c r="N926" s="896"/>
      <c r="O926" s="896"/>
      <c r="P926" s="896"/>
      <c r="Q926" s="896"/>
      <c r="R926" s="896"/>
      <c r="S926" s="896"/>
      <c r="T926" s="896"/>
      <c r="U926" s="896"/>
      <c r="V926" s="896"/>
      <c r="W926" s="896"/>
      <c r="X926" s="896"/>
      <c r="Y926" s="896"/>
      <c r="Z926" s="896"/>
    </row>
    <row r="927" ht="15.75" customHeight="1">
      <c r="A927" s="896"/>
      <c r="B927" s="896"/>
      <c r="C927" s="896"/>
      <c r="D927" s="896"/>
      <c r="E927" s="896"/>
      <c r="F927" s="896"/>
      <c r="G927" s="896"/>
      <c r="H927" s="896"/>
      <c r="I927" s="896"/>
      <c r="J927" s="896"/>
      <c r="K927" s="896"/>
      <c r="L927" s="896"/>
      <c r="M927" s="896"/>
      <c r="N927" s="896"/>
      <c r="O927" s="896"/>
      <c r="P927" s="896"/>
      <c r="Q927" s="896"/>
      <c r="R927" s="896"/>
      <c r="S927" s="896"/>
      <c r="T927" s="896"/>
      <c r="U927" s="896"/>
      <c r="V927" s="896"/>
      <c r="W927" s="896"/>
      <c r="X927" s="896"/>
      <c r="Y927" s="896"/>
      <c r="Z927" s="896"/>
    </row>
    <row r="928" ht="15.75" customHeight="1">
      <c r="A928" s="896"/>
      <c r="B928" s="896"/>
      <c r="C928" s="896"/>
      <c r="D928" s="896"/>
      <c r="E928" s="896"/>
      <c r="F928" s="896"/>
      <c r="G928" s="896"/>
      <c r="H928" s="896"/>
      <c r="I928" s="896"/>
      <c r="J928" s="896"/>
      <c r="K928" s="896"/>
      <c r="L928" s="896"/>
      <c r="M928" s="896"/>
      <c r="N928" s="896"/>
      <c r="O928" s="896"/>
      <c r="P928" s="896"/>
      <c r="Q928" s="896"/>
      <c r="R928" s="896"/>
      <c r="S928" s="896"/>
      <c r="T928" s="896"/>
      <c r="U928" s="896"/>
      <c r="V928" s="896"/>
      <c r="W928" s="896"/>
      <c r="X928" s="896"/>
      <c r="Y928" s="896"/>
      <c r="Z928" s="896"/>
    </row>
    <row r="929" ht="15.75" customHeight="1">
      <c r="A929" s="896"/>
      <c r="B929" s="896"/>
      <c r="C929" s="896"/>
      <c r="D929" s="896"/>
      <c r="E929" s="896"/>
      <c r="F929" s="896"/>
      <c r="G929" s="896"/>
      <c r="H929" s="896"/>
      <c r="I929" s="896"/>
      <c r="J929" s="896"/>
      <c r="K929" s="896"/>
      <c r="L929" s="896"/>
      <c r="M929" s="896"/>
      <c r="N929" s="896"/>
      <c r="O929" s="896"/>
      <c r="P929" s="896"/>
      <c r="Q929" s="896"/>
      <c r="R929" s="896"/>
      <c r="S929" s="896"/>
      <c r="T929" s="896"/>
      <c r="U929" s="896"/>
      <c r="V929" s="896"/>
      <c r="W929" s="896"/>
      <c r="X929" s="896"/>
      <c r="Y929" s="896"/>
      <c r="Z929" s="896"/>
    </row>
    <row r="930" ht="15.75" customHeight="1">
      <c r="A930" s="896"/>
      <c r="B930" s="896"/>
      <c r="C930" s="896"/>
      <c r="D930" s="896"/>
      <c r="E930" s="896"/>
      <c r="F930" s="896"/>
      <c r="G930" s="896"/>
      <c r="H930" s="896"/>
      <c r="I930" s="896"/>
      <c r="J930" s="896"/>
      <c r="K930" s="896"/>
      <c r="L930" s="896"/>
      <c r="M930" s="896"/>
      <c r="N930" s="896"/>
      <c r="O930" s="896"/>
      <c r="P930" s="896"/>
      <c r="Q930" s="896"/>
      <c r="R930" s="896"/>
      <c r="S930" s="896"/>
      <c r="T930" s="896"/>
      <c r="U930" s="896"/>
      <c r="V930" s="896"/>
      <c r="W930" s="896"/>
      <c r="X930" s="896"/>
      <c r="Y930" s="896"/>
      <c r="Z930" s="896"/>
    </row>
    <row r="931" ht="15.75" customHeight="1">
      <c r="A931" s="896"/>
      <c r="B931" s="896"/>
      <c r="C931" s="896"/>
      <c r="D931" s="896"/>
      <c r="E931" s="896"/>
      <c r="F931" s="896"/>
      <c r="G931" s="896"/>
      <c r="H931" s="896"/>
      <c r="I931" s="896"/>
      <c r="J931" s="896"/>
      <c r="K931" s="896"/>
      <c r="L931" s="896"/>
      <c r="M931" s="896"/>
      <c r="N931" s="896"/>
      <c r="O931" s="896"/>
      <c r="P931" s="896"/>
      <c r="Q931" s="896"/>
      <c r="R931" s="896"/>
      <c r="S931" s="896"/>
      <c r="T931" s="896"/>
      <c r="U931" s="896"/>
      <c r="V931" s="896"/>
      <c r="W931" s="896"/>
      <c r="X931" s="896"/>
      <c r="Y931" s="896"/>
      <c r="Z931" s="896"/>
    </row>
    <row r="932" ht="15.75" customHeight="1">
      <c r="A932" s="896"/>
      <c r="B932" s="896"/>
      <c r="C932" s="896"/>
      <c r="D932" s="896"/>
      <c r="E932" s="896"/>
      <c r="F932" s="896"/>
      <c r="G932" s="896"/>
      <c r="H932" s="896"/>
      <c r="I932" s="896"/>
      <c r="J932" s="896"/>
      <c r="K932" s="896"/>
      <c r="L932" s="896"/>
      <c r="M932" s="896"/>
      <c r="N932" s="896"/>
      <c r="O932" s="896"/>
      <c r="P932" s="896"/>
      <c r="Q932" s="896"/>
      <c r="R932" s="896"/>
      <c r="S932" s="896"/>
      <c r="T932" s="896"/>
      <c r="U932" s="896"/>
      <c r="V932" s="896"/>
      <c r="W932" s="896"/>
      <c r="X932" s="896"/>
      <c r="Y932" s="896"/>
      <c r="Z932" s="896"/>
    </row>
    <row r="933" ht="15.75" customHeight="1">
      <c r="A933" s="896"/>
      <c r="B933" s="896"/>
      <c r="C933" s="896"/>
      <c r="D933" s="896"/>
      <c r="E933" s="896"/>
      <c r="F933" s="896"/>
      <c r="G933" s="896"/>
      <c r="H933" s="896"/>
      <c r="I933" s="896"/>
      <c r="J933" s="896"/>
      <c r="K933" s="896"/>
      <c r="L933" s="896"/>
      <c r="M933" s="896"/>
      <c r="N933" s="896"/>
      <c r="O933" s="896"/>
      <c r="P933" s="896"/>
      <c r="Q933" s="896"/>
      <c r="R933" s="896"/>
      <c r="S933" s="896"/>
      <c r="T933" s="896"/>
      <c r="U933" s="896"/>
      <c r="V933" s="896"/>
      <c r="W933" s="896"/>
      <c r="X933" s="896"/>
      <c r="Y933" s="896"/>
      <c r="Z933" s="896"/>
    </row>
    <row r="934" ht="15.75" customHeight="1">
      <c r="A934" s="896"/>
      <c r="B934" s="896"/>
      <c r="C934" s="896"/>
      <c r="D934" s="896"/>
      <c r="E934" s="896"/>
      <c r="F934" s="896"/>
      <c r="G934" s="896"/>
      <c r="H934" s="896"/>
      <c r="I934" s="896"/>
      <c r="J934" s="896"/>
      <c r="K934" s="896"/>
      <c r="L934" s="896"/>
      <c r="M934" s="896"/>
      <c r="N934" s="896"/>
      <c r="O934" s="896"/>
      <c r="P934" s="896"/>
      <c r="Q934" s="896"/>
      <c r="R934" s="896"/>
      <c r="S934" s="896"/>
      <c r="T934" s="896"/>
      <c r="U934" s="896"/>
      <c r="V934" s="896"/>
      <c r="W934" s="896"/>
      <c r="X934" s="896"/>
      <c r="Y934" s="896"/>
      <c r="Z934" s="896"/>
    </row>
    <row r="935" ht="15.75" customHeight="1">
      <c r="A935" s="896"/>
      <c r="B935" s="896"/>
      <c r="C935" s="896"/>
      <c r="D935" s="896"/>
      <c r="E935" s="896"/>
      <c r="F935" s="896"/>
      <c r="G935" s="896"/>
      <c r="H935" s="896"/>
      <c r="I935" s="896"/>
      <c r="J935" s="896"/>
      <c r="K935" s="896"/>
      <c r="L935" s="896"/>
      <c r="M935" s="896"/>
      <c r="N935" s="896"/>
      <c r="O935" s="896"/>
      <c r="P935" s="896"/>
      <c r="Q935" s="896"/>
      <c r="R935" s="896"/>
      <c r="S935" s="896"/>
      <c r="T935" s="896"/>
      <c r="U935" s="896"/>
      <c r="V935" s="896"/>
      <c r="W935" s="896"/>
      <c r="X935" s="896"/>
      <c r="Y935" s="896"/>
      <c r="Z935" s="896"/>
    </row>
    <row r="936" ht="15.75" customHeight="1">
      <c r="A936" s="896"/>
      <c r="B936" s="896"/>
      <c r="C936" s="896"/>
      <c r="D936" s="896"/>
      <c r="E936" s="896"/>
      <c r="F936" s="896"/>
      <c r="G936" s="896"/>
      <c r="H936" s="896"/>
      <c r="I936" s="896"/>
      <c r="J936" s="896"/>
      <c r="K936" s="896"/>
      <c r="L936" s="896"/>
      <c r="M936" s="896"/>
      <c r="N936" s="896"/>
      <c r="O936" s="896"/>
      <c r="P936" s="896"/>
      <c r="Q936" s="896"/>
      <c r="R936" s="896"/>
      <c r="S936" s="896"/>
      <c r="T936" s="896"/>
      <c r="U936" s="896"/>
      <c r="V936" s="896"/>
      <c r="W936" s="896"/>
      <c r="X936" s="896"/>
      <c r="Y936" s="896"/>
      <c r="Z936" s="896"/>
    </row>
    <row r="937" ht="15.75" customHeight="1">
      <c r="A937" s="896"/>
      <c r="B937" s="896"/>
      <c r="C937" s="896"/>
      <c r="D937" s="896"/>
      <c r="E937" s="896"/>
      <c r="F937" s="896"/>
      <c r="G937" s="896"/>
      <c r="H937" s="896"/>
      <c r="I937" s="896"/>
      <c r="J937" s="896"/>
      <c r="K937" s="896"/>
      <c r="L937" s="896"/>
      <c r="M937" s="896"/>
      <c r="N937" s="896"/>
      <c r="O937" s="896"/>
      <c r="P937" s="896"/>
      <c r="Q937" s="896"/>
      <c r="R937" s="896"/>
      <c r="S937" s="896"/>
      <c r="T937" s="896"/>
      <c r="U937" s="896"/>
      <c r="V937" s="896"/>
      <c r="W937" s="896"/>
      <c r="X937" s="896"/>
      <c r="Y937" s="896"/>
      <c r="Z937" s="896"/>
    </row>
    <row r="938" ht="15.75" customHeight="1">
      <c r="A938" s="896"/>
      <c r="B938" s="896"/>
      <c r="C938" s="896"/>
      <c r="D938" s="896"/>
      <c r="E938" s="896"/>
      <c r="F938" s="896"/>
      <c r="G938" s="896"/>
      <c r="H938" s="896"/>
      <c r="I938" s="896"/>
      <c r="J938" s="896"/>
      <c r="K938" s="896"/>
      <c r="L938" s="896"/>
      <c r="M938" s="896"/>
      <c r="N938" s="896"/>
      <c r="O938" s="896"/>
      <c r="P938" s="896"/>
      <c r="Q938" s="896"/>
      <c r="R938" s="896"/>
      <c r="S938" s="896"/>
      <c r="T938" s="896"/>
      <c r="U938" s="896"/>
      <c r="V938" s="896"/>
      <c r="W938" s="896"/>
      <c r="X938" s="896"/>
      <c r="Y938" s="896"/>
      <c r="Z938" s="896"/>
    </row>
    <row r="939" ht="15.75" customHeight="1">
      <c r="A939" s="896"/>
      <c r="B939" s="896"/>
      <c r="C939" s="896"/>
      <c r="D939" s="896"/>
      <c r="E939" s="896"/>
      <c r="F939" s="896"/>
      <c r="G939" s="896"/>
      <c r="H939" s="896"/>
      <c r="I939" s="896"/>
      <c r="J939" s="896"/>
      <c r="K939" s="896"/>
      <c r="L939" s="896"/>
      <c r="M939" s="896"/>
      <c r="N939" s="896"/>
      <c r="O939" s="896"/>
      <c r="P939" s="896"/>
      <c r="Q939" s="896"/>
      <c r="R939" s="896"/>
      <c r="S939" s="896"/>
      <c r="T939" s="896"/>
      <c r="U939" s="896"/>
      <c r="V939" s="896"/>
      <c r="W939" s="896"/>
      <c r="X939" s="896"/>
      <c r="Y939" s="896"/>
      <c r="Z939" s="896"/>
    </row>
    <row r="940" ht="15.75" customHeight="1">
      <c r="A940" s="896"/>
      <c r="B940" s="896"/>
      <c r="C940" s="896"/>
      <c r="D940" s="896"/>
      <c r="E940" s="896"/>
      <c r="F940" s="896"/>
      <c r="G940" s="896"/>
      <c r="H940" s="896"/>
      <c r="I940" s="896"/>
      <c r="J940" s="896"/>
      <c r="K940" s="896"/>
      <c r="L940" s="896"/>
      <c r="M940" s="896"/>
      <c r="N940" s="896"/>
      <c r="O940" s="896"/>
      <c r="P940" s="896"/>
      <c r="Q940" s="896"/>
      <c r="R940" s="896"/>
      <c r="S940" s="896"/>
      <c r="T940" s="896"/>
      <c r="U940" s="896"/>
      <c r="V940" s="896"/>
      <c r="W940" s="896"/>
      <c r="X940" s="896"/>
      <c r="Y940" s="896"/>
      <c r="Z940" s="896"/>
    </row>
    <row r="941" ht="15.75" customHeight="1">
      <c r="A941" s="896"/>
      <c r="B941" s="896"/>
      <c r="C941" s="896"/>
      <c r="D941" s="896"/>
      <c r="E941" s="896"/>
      <c r="F941" s="896"/>
      <c r="G941" s="896"/>
      <c r="H941" s="896"/>
      <c r="I941" s="896"/>
      <c r="J941" s="896"/>
      <c r="K941" s="896"/>
      <c r="L941" s="896"/>
      <c r="M941" s="896"/>
      <c r="N941" s="896"/>
      <c r="O941" s="896"/>
      <c r="P941" s="896"/>
      <c r="Q941" s="896"/>
      <c r="R941" s="896"/>
      <c r="S941" s="896"/>
      <c r="T941" s="896"/>
      <c r="U941" s="896"/>
      <c r="V941" s="896"/>
      <c r="W941" s="896"/>
      <c r="X941" s="896"/>
      <c r="Y941" s="896"/>
      <c r="Z941" s="896"/>
    </row>
    <row r="942" ht="15.75" customHeight="1">
      <c r="A942" s="896"/>
      <c r="B942" s="896"/>
      <c r="C942" s="896"/>
      <c r="D942" s="896"/>
      <c r="E942" s="896"/>
      <c r="F942" s="896"/>
      <c r="G942" s="896"/>
      <c r="H942" s="896"/>
      <c r="I942" s="896"/>
      <c r="J942" s="896"/>
      <c r="K942" s="896"/>
      <c r="L942" s="896"/>
      <c r="M942" s="896"/>
      <c r="N942" s="896"/>
      <c r="O942" s="896"/>
      <c r="P942" s="896"/>
      <c r="Q942" s="896"/>
      <c r="R942" s="896"/>
      <c r="S942" s="896"/>
      <c r="T942" s="896"/>
      <c r="U942" s="896"/>
      <c r="V942" s="896"/>
      <c r="W942" s="896"/>
      <c r="X942" s="896"/>
      <c r="Y942" s="896"/>
      <c r="Z942" s="896"/>
    </row>
    <row r="943" ht="15.75" customHeight="1">
      <c r="A943" s="896"/>
      <c r="B943" s="896"/>
      <c r="C943" s="896"/>
      <c r="D943" s="896"/>
      <c r="E943" s="896"/>
      <c r="F943" s="896"/>
      <c r="G943" s="896"/>
      <c r="H943" s="896"/>
      <c r="I943" s="896"/>
      <c r="J943" s="896"/>
      <c r="K943" s="896"/>
      <c r="L943" s="896"/>
      <c r="M943" s="896"/>
      <c r="N943" s="896"/>
      <c r="O943" s="896"/>
      <c r="P943" s="896"/>
      <c r="Q943" s="896"/>
      <c r="R943" s="896"/>
      <c r="S943" s="896"/>
      <c r="T943" s="896"/>
      <c r="U943" s="896"/>
      <c r="V943" s="896"/>
      <c r="W943" s="896"/>
      <c r="X943" s="896"/>
      <c r="Y943" s="896"/>
      <c r="Z943" s="896"/>
    </row>
    <row r="944" ht="15.75" customHeight="1">
      <c r="A944" s="896"/>
      <c r="B944" s="896"/>
      <c r="C944" s="896"/>
      <c r="D944" s="896"/>
      <c r="E944" s="896"/>
      <c r="F944" s="896"/>
      <c r="G944" s="896"/>
      <c r="H944" s="896"/>
      <c r="I944" s="896"/>
      <c r="J944" s="896"/>
      <c r="K944" s="896"/>
      <c r="L944" s="896"/>
      <c r="M944" s="896"/>
      <c r="N944" s="896"/>
      <c r="O944" s="896"/>
      <c r="P944" s="896"/>
      <c r="Q944" s="896"/>
      <c r="R944" s="896"/>
      <c r="S944" s="896"/>
      <c r="T944" s="896"/>
      <c r="U944" s="896"/>
      <c r="V944" s="896"/>
      <c r="W944" s="896"/>
      <c r="X944" s="896"/>
      <c r="Y944" s="896"/>
      <c r="Z944" s="896"/>
    </row>
    <row r="945" ht="15.75" customHeight="1">
      <c r="A945" s="896"/>
      <c r="B945" s="896"/>
      <c r="C945" s="896"/>
      <c r="D945" s="896"/>
      <c r="E945" s="896"/>
      <c r="F945" s="896"/>
      <c r="G945" s="896"/>
      <c r="H945" s="896"/>
      <c r="I945" s="896"/>
      <c r="J945" s="896"/>
      <c r="K945" s="896"/>
      <c r="L945" s="896"/>
      <c r="M945" s="896"/>
      <c r="N945" s="896"/>
      <c r="O945" s="896"/>
      <c r="P945" s="896"/>
      <c r="Q945" s="896"/>
      <c r="R945" s="896"/>
      <c r="S945" s="896"/>
      <c r="T945" s="896"/>
      <c r="U945" s="896"/>
      <c r="V945" s="896"/>
      <c r="W945" s="896"/>
      <c r="X945" s="896"/>
      <c r="Y945" s="896"/>
      <c r="Z945" s="896"/>
    </row>
    <row r="946" ht="15.75" customHeight="1">
      <c r="A946" s="896"/>
      <c r="B946" s="896"/>
      <c r="C946" s="896"/>
      <c r="D946" s="896"/>
      <c r="E946" s="896"/>
      <c r="F946" s="896"/>
      <c r="G946" s="896"/>
      <c r="H946" s="896"/>
      <c r="I946" s="896"/>
      <c r="J946" s="896"/>
      <c r="K946" s="896"/>
      <c r="L946" s="896"/>
      <c r="M946" s="896"/>
      <c r="N946" s="896"/>
      <c r="O946" s="896"/>
      <c r="P946" s="896"/>
      <c r="Q946" s="896"/>
      <c r="R946" s="896"/>
      <c r="S946" s="896"/>
      <c r="T946" s="896"/>
      <c r="U946" s="896"/>
      <c r="V946" s="896"/>
      <c r="W946" s="896"/>
      <c r="X946" s="896"/>
      <c r="Y946" s="896"/>
      <c r="Z946" s="896"/>
    </row>
    <row r="947" ht="15.75" customHeight="1">
      <c r="A947" s="896"/>
      <c r="B947" s="896"/>
      <c r="C947" s="896"/>
      <c r="D947" s="896"/>
      <c r="E947" s="896"/>
      <c r="F947" s="896"/>
      <c r="G947" s="896"/>
      <c r="H947" s="896"/>
      <c r="I947" s="896"/>
      <c r="J947" s="896"/>
      <c r="K947" s="896"/>
      <c r="L947" s="896"/>
      <c r="M947" s="896"/>
      <c r="N947" s="896"/>
      <c r="O947" s="896"/>
      <c r="P947" s="896"/>
      <c r="Q947" s="896"/>
      <c r="R947" s="896"/>
      <c r="S947" s="896"/>
      <c r="T947" s="896"/>
      <c r="U947" s="896"/>
      <c r="V947" s="896"/>
      <c r="W947" s="896"/>
      <c r="X947" s="896"/>
      <c r="Y947" s="896"/>
      <c r="Z947" s="896"/>
    </row>
    <row r="948" ht="15.75" customHeight="1">
      <c r="A948" s="896"/>
      <c r="B948" s="896"/>
      <c r="C948" s="896"/>
      <c r="D948" s="896"/>
      <c r="E948" s="896"/>
      <c r="F948" s="896"/>
      <c r="G948" s="896"/>
      <c r="H948" s="896"/>
      <c r="I948" s="896"/>
      <c r="J948" s="896"/>
      <c r="K948" s="896"/>
      <c r="L948" s="896"/>
      <c r="M948" s="896"/>
      <c r="N948" s="896"/>
      <c r="O948" s="896"/>
      <c r="P948" s="896"/>
      <c r="Q948" s="896"/>
      <c r="R948" s="896"/>
      <c r="S948" s="896"/>
      <c r="T948" s="896"/>
      <c r="U948" s="896"/>
      <c r="V948" s="896"/>
      <c r="W948" s="896"/>
      <c r="X948" s="896"/>
      <c r="Y948" s="896"/>
      <c r="Z948" s="896"/>
    </row>
    <row r="949" ht="15.75" customHeight="1">
      <c r="A949" s="896"/>
      <c r="B949" s="896"/>
      <c r="C949" s="896"/>
      <c r="D949" s="896"/>
      <c r="E949" s="896"/>
      <c r="F949" s="896"/>
      <c r="G949" s="896"/>
      <c r="H949" s="896"/>
      <c r="I949" s="896"/>
      <c r="J949" s="896"/>
      <c r="K949" s="896"/>
      <c r="L949" s="896"/>
      <c r="M949" s="896"/>
      <c r="N949" s="896"/>
      <c r="O949" s="896"/>
      <c r="P949" s="896"/>
      <c r="Q949" s="896"/>
      <c r="R949" s="896"/>
      <c r="S949" s="896"/>
      <c r="T949" s="896"/>
      <c r="U949" s="896"/>
      <c r="V949" s="896"/>
      <c r="W949" s="896"/>
      <c r="X949" s="896"/>
      <c r="Y949" s="896"/>
      <c r="Z949" s="896"/>
    </row>
    <row r="950" ht="15.75" customHeight="1">
      <c r="A950" s="896"/>
      <c r="B950" s="896"/>
      <c r="C950" s="896"/>
      <c r="D950" s="896"/>
      <c r="E950" s="896"/>
      <c r="F950" s="896"/>
      <c r="G950" s="896"/>
      <c r="H950" s="896"/>
      <c r="I950" s="896"/>
      <c r="J950" s="896"/>
      <c r="K950" s="896"/>
      <c r="L950" s="896"/>
      <c r="M950" s="896"/>
      <c r="N950" s="896"/>
      <c r="O950" s="896"/>
      <c r="P950" s="896"/>
      <c r="Q950" s="896"/>
      <c r="R950" s="896"/>
      <c r="S950" s="896"/>
      <c r="T950" s="896"/>
      <c r="U950" s="896"/>
      <c r="V950" s="896"/>
      <c r="W950" s="896"/>
      <c r="X950" s="896"/>
      <c r="Y950" s="896"/>
      <c r="Z950" s="896"/>
    </row>
    <row r="951" ht="15.75" customHeight="1">
      <c r="A951" s="896"/>
      <c r="B951" s="896"/>
      <c r="C951" s="896"/>
      <c r="D951" s="896"/>
      <c r="E951" s="896"/>
      <c r="F951" s="896"/>
      <c r="G951" s="896"/>
      <c r="H951" s="896"/>
      <c r="I951" s="896"/>
      <c r="J951" s="896"/>
      <c r="K951" s="896"/>
      <c r="L951" s="896"/>
      <c r="M951" s="896"/>
      <c r="N951" s="896"/>
      <c r="O951" s="896"/>
      <c r="P951" s="896"/>
      <c r="Q951" s="896"/>
      <c r="R951" s="896"/>
      <c r="S951" s="896"/>
      <c r="T951" s="896"/>
      <c r="U951" s="896"/>
      <c r="V951" s="896"/>
      <c r="W951" s="896"/>
      <c r="X951" s="896"/>
      <c r="Y951" s="896"/>
      <c r="Z951" s="896"/>
    </row>
    <row r="952" ht="15.75" customHeight="1">
      <c r="A952" s="896"/>
      <c r="B952" s="896"/>
      <c r="C952" s="896"/>
      <c r="D952" s="896"/>
      <c r="E952" s="896"/>
      <c r="F952" s="896"/>
      <c r="G952" s="896"/>
      <c r="H952" s="896"/>
      <c r="I952" s="896"/>
      <c r="J952" s="896"/>
      <c r="K952" s="896"/>
      <c r="L952" s="896"/>
      <c r="M952" s="896"/>
      <c r="N952" s="896"/>
      <c r="O952" s="896"/>
      <c r="P952" s="896"/>
      <c r="Q952" s="896"/>
      <c r="R952" s="896"/>
      <c r="S952" s="896"/>
      <c r="T952" s="896"/>
      <c r="U952" s="896"/>
      <c r="V952" s="896"/>
      <c r="W952" s="896"/>
      <c r="X952" s="896"/>
      <c r="Y952" s="896"/>
      <c r="Z952" s="896"/>
    </row>
    <row r="953" ht="15.75" customHeight="1">
      <c r="A953" s="896"/>
      <c r="B953" s="896"/>
      <c r="C953" s="896"/>
      <c r="D953" s="896"/>
      <c r="E953" s="896"/>
      <c r="F953" s="896"/>
      <c r="G953" s="896"/>
      <c r="H953" s="896"/>
      <c r="I953" s="896"/>
      <c r="J953" s="896"/>
      <c r="K953" s="896"/>
      <c r="L953" s="896"/>
      <c r="M953" s="896"/>
      <c r="N953" s="896"/>
      <c r="O953" s="896"/>
      <c r="P953" s="896"/>
      <c r="Q953" s="896"/>
      <c r="R953" s="896"/>
      <c r="S953" s="896"/>
      <c r="T953" s="896"/>
      <c r="U953" s="896"/>
      <c r="V953" s="896"/>
      <c r="W953" s="896"/>
      <c r="X953" s="896"/>
      <c r="Y953" s="896"/>
      <c r="Z953" s="896"/>
    </row>
    <row r="954" ht="15.75" customHeight="1">
      <c r="A954" s="896"/>
      <c r="B954" s="896"/>
      <c r="C954" s="896"/>
      <c r="D954" s="896"/>
      <c r="E954" s="896"/>
      <c r="F954" s="896"/>
      <c r="G954" s="896"/>
      <c r="H954" s="896"/>
      <c r="I954" s="896"/>
      <c r="J954" s="896"/>
      <c r="K954" s="896"/>
      <c r="L954" s="896"/>
      <c r="M954" s="896"/>
      <c r="N954" s="896"/>
      <c r="O954" s="896"/>
      <c r="P954" s="896"/>
      <c r="Q954" s="896"/>
      <c r="R954" s="896"/>
      <c r="S954" s="896"/>
      <c r="T954" s="896"/>
      <c r="U954" s="896"/>
      <c r="V954" s="896"/>
      <c r="W954" s="896"/>
      <c r="X954" s="896"/>
      <c r="Y954" s="896"/>
      <c r="Z954" s="896"/>
    </row>
    <row r="955" ht="15.75" customHeight="1">
      <c r="A955" s="896"/>
      <c r="B955" s="896"/>
      <c r="C955" s="896"/>
      <c r="D955" s="896"/>
      <c r="E955" s="896"/>
      <c r="F955" s="896"/>
      <c r="G955" s="896"/>
      <c r="H955" s="896"/>
      <c r="I955" s="896"/>
      <c r="J955" s="896"/>
      <c r="K955" s="896"/>
      <c r="L955" s="896"/>
      <c r="M955" s="896"/>
      <c r="N955" s="896"/>
      <c r="O955" s="896"/>
      <c r="P955" s="896"/>
      <c r="Q955" s="896"/>
      <c r="R955" s="896"/>
      <c r="S955" s="896"/>
      <c r="T955" s="896"/>
      <c r="U955" s="896"/>
      <c r="V955" s="896"/>
      <c r="W955" s="896"/>
      <c r="X955" s="896"/>
      <c r="Y955" s="896"/>
      <c r="Z955" s="896"/>
    </row>
    <row r="956" ht="15.75" customHeight="1">
      <c r="A956" s="896"/>
      <c r="B956" s="896"/>
      <c r="C956" s="896"/>
      <c r="D956" s="896"/>
      <c r="E956" s="896"/>
      <c r="F956" s="896"/>
      <c r="G956" s="896"/>
      <c r="H956" s="896"/>
      <c r="I956" s="896"/>
      <c r="J956" s="896"/>
      <c r="K956" s="896"/>
      <c r="L956" s="896"/>
      <c r="M956" s="896"/>
      <c r="N956" s="896"/>
      <c r="O956" s="896"/>
      <c r="P956" s="896"/>
      <c r="Q956" s="896"/>
      <c r="R956" s="896"/>
      <c r="S956" s="896"/>
      <c r="T956" s="896"/>
      <c r="U956" s="896"/>
      <c r="V956" s="896"/>
      <c r="W956" s="896"/>
      <c r="X956" s="896"/>
      <c r="Y956" s="896"/>
      <c r="Z956" s="896"/>
    </row>
    <row r="957" ht="15.75" customHeight="1">
      <c r="A957" s="896"/>
      <c r="B957" s="896"/>
      <c r="C957" s="896"/>
      <c r="D957" s="896"/>
      <c r="E957" s="896"/>
      <c r="F957" s="896"/>
      <c r="G957" s="896"/>
      <c r="H957" s="896"/>
      <c r="I957" s="896"/>
      <c r="J957" s="896"/>
      <c r="K957" s="896"/>
      <c r="L957" s="896"/>
      <c r="M957" s="896"/>
      <c r="N957" s="896"/>
      <c r="O957" s="896"/>
      <c r="P957" s="896"/>
      <c r="Q957" s="896"/>
      <c r="R957" s="896"/>
      <c r="S957" s="896"/>
      <c r="T957" s="896"/>
      <c r="U957" s="896"/>
      <c r="V957" s="896"/>
      <c r="W957" s="896"/>
      <c r="X957" s="896"/>
      <c r="Y957" s="896"/>
      <c r="Z957" s="896"/>
    </row>
    <row r="958" ht="15.75" customHeight="1">
      <c r="A958" s="896"/>
      <c r="B958" s="896"/>
      <c r="C958" s="896"/>
      <c r="D958" s="896"/>
      <c r="E958" s="896"/>
      <c r="F958" s="896"/>
      <c r="G958" s="896"/>
      <c r="H958" s="896"/>
      <c r="I958" s="896"/>
      <c r="J958" s="896"/>
      <c r="K958" s="896"/>
      <c r="L958" s="896"/>
      <c r="M958" s="896"/>
      <c r="N958" s="896"/>
      <c r="O958" s="896"/>
      <c r="P958" s="896"/>
      <c r="Q958" s="896"/>
      <c r="R958" s="896"/>
      <c r="S958" s="896"/>
      <c r="T958" s="896"/>
      <c r="U958" s="896"/>
      <c r="V958" s="896"/>
      <c r="W958" s="896"/>
      <c r="X958" s="896"/>
      <c r="Y958" s="896"/>
      <c r="Z958" s="896"/>
    </row>
    <row r="959" ht="15.75" customHeight="1">
      <c r="A959" s="896"/>
      <c r="B959" s="896"/>
      <c r="C959" s="896"/>
      <c r="D959" s="896"/>
      <c r="E959" s="896"/>
      <c r="F959" s="896"/>
      <c r="G959" s="896"/>
      <c r="H959" s="896"/>
      <c r="I959" s="896"/>
      <c r="J959" s="896"/>
      <c r="K959" s="896"/>
      <c r="L959" s="896"/>
      <c r="M959" s="896"/>
      <c r="N959" s="896"/>
      <c r="O959" s="896"/>
      <c r="P959" s="896"/>
      <c r="Q959" s="896"/>
      <c r="R959" s="896"/>
      <c r="S959" s="896"/>
      <c r="T959" s="896"/>
      <c r="U959" s="896"/>
      <c r="V959" s="896"/>
      <c r="W959" s="896"/>
      <c r="X959" s="896"/>
      <c r="Y959" s="896"/>
      <c r="Z959" s="896"/>
    </row>
    <row r="960" ht="15.75" customHeight="1">
      <c r="A960" s="896"/>
      <c r="B960" s="896"/>
      <c r="C960" s="896"/>
      <c r="D960" s="896"/>
      <c r="E960" s="896"/>
      <c r="F960" s="896"/>
      <c r="G960" s="896"/>
      <c r="H960" s="896"/>
      <c r="I960" s="896"/>
      <c r="J960" s="896"/>
      <c r="K960" s="896"/>
      <c r="L960" s="896"/>
      <c r="M960" s="896"/>
      <c r="N960" s="896"/>
      <c r="O960" s="896"/>
      <c r="P960" s="896"/>
      <c r="Q960" s="896"/>
      <c r="R960" s="896"/>
      <c r="S960" s="896"/>
      <c r="T960" s="896"/>
      <c r="U960" s="896"/>
      <c r="V960" s="896"/>
      <c r="W960" s="896"/>
      <c r="X960" s="896"/>
      <c r="Y960" s="896"/>
      <c r="Z960" s="896"/>
    </row>
    <row r="961" ht="15.75" customHeight="1">
      <c r="A961" s="896"/>
      <c r="B961" s="896"/>
      <c r="C961" s="896"/>
      <c r="D961" s="896"/>
      <c r="E961" s="896"/>
      <c r="F961" s="896"/>
      <c r="G961" s="896"/>
      <c r="H961" s="896"/>
      <c r="I961" s="896"/>
      <c r="J961" s="896"/>
      <c r="K961" s="896"/>
      <c r="L961" s="896"/>
      <c r="M961" s="896"/>
      <c r="N961" s="896"/>
      <c r="O961" s="896"/>
      <c r="P961" s="896"/>
      <c r="Q961" s="896"/>
      <c r="R961" s="896"/>
      <c r="S961" s="896"/>
      <c r="T961" s="896"/>
      <c r="U961" s="896"/>
      <c r="V961" s="896"/>
      <c r="W961" s="896"/>
      <c r="X961" s="896"/>
      <c r="Y961" s="896"/>
      <c r="Z961" s="896"/>
    </row>
    <row r="962" ht="15.75" customHeight="1">
      <c r="A962" s="896"/>
      <c r="B962" s="896"/>
      <c r="C962" s="896"/>
      <c r="D962" s="896"/>
      <c r="E962" s="896"/>
      <c r="F962" s="896"/>
      <c r="G962" s="896"/>
      <c r="H962" s="896"/>
      <c r="I962" s="896"/>
      <c r="J962" s="896"/>
      <c r="K962" s="896"/>
      <c r="L962" s="896"/>
      <c r="M962" s="896"/>
      <c r="N962" s="896"/>
      <c r="O962" s="896"/>
      <c r="P962" s="896"/>
      <c r="Q962" s="896"/>
      <c r="R962" s="896"/>
      <c r="S962" s="896"/>
      <c r="T962" s="896"/>
      <c r="U962" s="896"/>
      <c r="V962" s="896"/>
      <c r="W962" s="896"/>
      <c r="X962" s="896"/>
      <c r="Y962" s="896"/>
      <c r="Z962" s="896"/>
    </row>
    <row r="963" ht="15.75" customHeight="1">
      <c r="A963" s="896"/>
      <c r="B963" s="896"/>
      <c r="C963" s="896"/>
      <c r="D963" s="896"/>
      <c r="E963" s="896"/>
      <c r="F963" s="896"/>
      <c r="G963" s="896"/>
      <c r="H963" s="896"/>
      <c r="I963" s="896"/>
      <c r="J963" s="896"/>
      <c r="K963" s="896"/>
      <c r="L963" s="896"/>
      <c r="M963" s="896"/>
      <c r="N963" s="896"/>
      <c r="O963" s="896"/>
      <c r="P963" s="896"/>
      <c r="Q963" s="896"/>
      <c r="R963" s="896"/>
      <c r="S963" s="896"/>
      <c r="T963" s="896"/>
      <c r="U963" s="896"/>
      <c r="V963" s="896"/>
      <c r="W963" s="896"/>
      <c r="X963" s="896"/>
      <c r="Y963" s="896"/>
      <c r="Z963" s="896"/>
    </row>
    <row r="964" ht="15.75" customHeight="1">
      <c r="A964" s="896"/>
      <c r="B964" s="896"/>
      <c r="C964" s="896"/>
      <c r="D964" s="896"/>
      <c r="E964" s="896"/>
      <c r="F964" s="896"/>
      <c r="G964" s="896"/>
      <c r="H964" s="896"/>
      <c r="I964" s="896"/>
      <c r="J964" s="896"/>
      <c r="K964" s="896"/>
      <c r="L964" s="896"/>
      <c r="M964" s="896"/>
      <c r="N964" s="896"/>
      <c r="O964" s="896"/>
      <c r="P964" s="896"/>
      <c r="Q964" s="896"/>
      <c r="R964" s="896"/>
      <c r="S964" s="896"/>
      <c r="T964" s="896"/>
      <c r="U964" s="896"/>
      <c r="V964" s="896"/>
      <c r="W964" s="896"/>
      <c r="X964" s="896"/>
      <c r="Y964" s="896"/>
      <c r="Z964" s="896"/>
    </row>
    <row r="965" ht="15.75" customHeight="1">
      <c r="A965" s="896"/>
      <c r="B965" s="896"/>
      <c r="C965" s="896"/>
      <c r="D965" s="896"/>
      <c r="E965" s="896"/>
      <c r="F965" s="896"/>
      <c r="G965" s="896"/>
      <c r="H965" s="896"/>
      <c r="I965" s="896"/>
      <c r="J965" s="896"/>
      <c r="K965" s="896"/>
      <c r="L965" s="896"/>
      <c r="M965" s="896"/>
      <c r="N965" s="896"/>
      <c r="O965" s="896"/>
      <c r="P965" s="896"/>
      <c r="Q965" s="896"/>
      <c r="R965" s="896"/>
      <c r="S965" s="896"/>
      <c r="T965" s="896"/>
      <c r="U965" s="896"/>
      <c r="V965" s="896"/>
      <c r="W965" s="896"/>
      <c r="X965" s="896"/>
      <c r="Y965" s="896"/>
      <c r="Z965" s="896"/>
    </row>
    <row r="966" ht="15.75" customHeight="1">
      <c r="A966" s="896"/>
      <c r="B966" s="896"/>
      <c r="C966" s="896"/>
      <c r="D966" s="896"/>
      <c r="E966" s="896"/>
      <c r="F966" s="896"/>
      <c r="G966" s="896"/>
      <c r="H966" s="896"/>
      <c r="I966" s="896"/>
      <c r="J966" s="896"/>
      <c r="K966" s="896"/>
      <c r="L966" s="896"/>
      <c r="M966" s="896"/>
      <c r="N966" s="896"/>
      <c r="O966" s="896"/>
      <c r="P966" s="896"/>
      <c r="Q966" s="896"/>
      <c r="R966" s="896"/>
      <c r="S966" s="896"/>
      <c r="T966" s="896"/>
      <c r="U966" s="896"/>
      <c r="V966" s="896"/>
      <c r="W966" s="896"/>
      <c r="X966" s="896"/>
      <c r="Y966" s="896"/>
      <c r="Z966" s="896"/>
    </row>
    <row r="967" ht="15.75" customHeight="1">
      <c r="A967" s="896"/>
      <c r="B967" s="896"/>
      <c r="C967" s="896"/>
      <c r="D967" s="896"/>
      <c r="E967" s="896"/>
      <c r="F967" s="896"/>
      <c r="G967" s="896"/>
      <c r="H967" s="896"/>
      <c r="I967" s="896"/>
      <c r="J967" s="896"/>
      <c r="K967" s="896"/>
      <c r="L967" s="896"/>
      <c r="M967" s="896"/>
      <c r="N967" s="896"/>
      <c r="O967" s="896"/>
      <c r="P967" s="896"/>
      <c r="Q967" s="896"/>
      <c r="R967" s="896"/>
      <c r="S967" s="896"/>
      <c r="T967" s="896"/>
      <c r="U967" s="896"/>
      <c r="V967" s="896"/>
      <c r="W967" s="896"/>
      <c r="X967" s="896"/>
      <c r="Y967" s="896"/>
      <c r="Z967" s="896"/>
    </row>
    <row r="968" ht="15.75" customHeight="1">
      <c r="A968" s="896"/>
      <c r="B968" s="896"/>
      <c r="C968" s="896"/>
      <c r="D968" s="896"/>
      <c r="E968" s="896"/>
      <c r="F968" s="896"/>
      <c r="G968" s="896"/>
      <c r="H968" s="896"/>
      <c r="I968" s="896"/>
      <c r="J968" s="896"/>
      <c r="K968" s="896"/>
      <c r="L968" s="896"/>
      <c r="M968" s="896"/>
      <c r="N968" s="896"/>
      <c r="O968" s="896"/>
      <c r="P968" s="896"/>
      <c r="Q968" s="896"/>
      <c r="R968" s="896"/>
      <c r="S968" s="896"/>
      <c r="T968" s="896"/>
      <c r="U968" s="896"/>
      <c r="V968" s="896"/>
      <c r="W968" s="896"/>
      <c r="X968" s="896"/>
      <c r="Y968" s="896"/>
      <c r="Z968" s="896"/>
    </row>
    <row r="969" ht="15.75" customHeight="1">
      <c r="A969" s="896"/>
      <c r="B969" s="896"/>
      <c r="C969" s="896"/>
      <c r="D969" s="896"/>
      <c r="E969" s="896"/>
      <c r="F969" s="896"/>
      <c r="G969" s="896"/>
      <c r="H969" s="896"/>
      <c r="I969" s="896"/>
      <c r="J969" s="896"/>
      <c r="K969" s="896"/>
      <c r="L969" s="896"/>
      <c r="M969" s="896"/>
      <c r="N969" s="896"/>
      <c r="O969" s="896"/>
      <c r="P969" s="896"/>
      <c r="Q969" s="896"/>
      <c r="R969" s="896"/>
      <c r="S969" s="896"/>
      <c r="T969" s="896"/>
      <c r="U969" s="896"/>
      <c r="V969" s="896"/>
      <c r="W969" s="896"/>
      <c r="X969" s="896"/>
      <c r="Y969" s="896"/>
      <c r="Z969" s="896"/>
    </row>
    <row r="970" ht="15.75" customHeight="1">
      <c r="A970" s="896"/>
      <c r="B970" s="896"/>
      <c r="C970" s="896"/>
      <c r="D970" s="896"/>
      <c r="E970" s="896"/>
      <c r="F970" s="896"/>
      <c r="G970" s="896"/>
      <c r="H970" s="896"/>
      <c r="I970" s="896"/>
      <c r="J970" s="896"/>
      <c r="K970" s="896"/>
      <c r="L970" s="896"/>
      <c r="M970" s="896"/>
      <c r="N970" s="896"/>
      <c r="O970" s="896"/>
      <c r="P970" s="896"/>
      <c r="Q970" s="896"/>
      <c r="R970" s="896"/>
      <c r="S970" s="896"/>
      <c r="T970" s="896"/>
      <c r="U970" s="896"/>
      <c r="V970" s="896"/>
      <c r="W970" s="896"/>
      <c r="X970" s="896"/>
      <c r="Y970" s="896"/>
      <c r="Z970" s="896"/>
    </row>
    <row r="971" ht="15.75" customHeight="1">
      <c r="A971" s="896"/>
      <c r="B971" s="896"/>
      <c r="C971" s="896"/>
      <c r="D971" s="896"/>
      <c r="E971" s="896"/>
      <c r="F971" s="896"/>
      <c r="G971" s="896"/>
      <c r="H971" s="896"/>
      <c r="I971" s="896"/>
      <c r="J971" s="896"/>
      <c r="K971" s="896"/>
      <c r="L971" s="896"/>
      <c r="M971" s="896"/>
      <c r="N971" s="896"/>
      <c r="O971" s="896"/>
      <c r="P971" s="896"/>
      <c r="Q971" s="896"/>
      <c r="R971" s="896"/>
      <c r="S971" s="896"/>
      <c r="T971" s="896"/>
      <c r="U971" s="896"/>
      <c r="V971" s="896"/>
      <c r="W971" s="896"/>
      <c r="X971" s="896"/>
      <c r="Y971" s="896"/>
      <c r="Z971" s="896"/>
    </row>
    <row r="972" ht="15.75" customHeight="1">
      <c r="A972" s="896"/>
      <c r="B972" s="896"/>
      <c r="C972" s="896"/>
      <c r="D972" s="896"/>
      <c r="E972" s="896"/>
      <c r="F972" s="896"/>
      <c r="G972" s="896"/>
      <c r="H972" s="896"/>
      <c r="I972" s="896"/>
      <c r="J972" s="896"/>
      <c r="K972" s="896"/>
      <c r="L972" s="896"/>
      <c r="M972" s="896"/>
      <c r="N972" s="896"/>
      <c r="O972" s="896"/>
      <c r="P972" s="896"/>
      <c r="Q972" s="896"/>
      <c r="R972" s="896"/>
      <c r="S972" s="896"/>
      <c r="T972" s="896"/>
      <c r="U972" s="896"/>
      <c r="V972" s="896"/>
      <c r="W972" s="896"/>
      <c r="X972" s="896"/>
      <c r="Y972" s="896"/>
      <c r="Z972" s="896"/>
    </row>
    <row r="973" ht="15.75" customHeight="1">
      <c r="A973" s="896"/>
      <c r="B973" s="896"/>
      <c r="C973" s="896"/>
      <c r="D973" s="896"/>
      <c r="E973" s="896"/>
      <c r="F973" s="896"/>
      <c r="G973" s="896"/>
      <c r="H973" s="896"/>
      <c r="I973" s="896"/>
      <c r="J973" s="896"/>
      <c r="K973" s="896"/>
      <c r="L973" s="896"/>
      <c r="M973" s="896"/>
      <c r="N973" s="896"/>
      <c r="O973" s="896"/>
      <c r="P973" s="896"/>
      <c r="Q973" s="896"/>
      <c r="R973" s="896"/>
      <c r="S973" s="896"/>
      <c r="T973" s="896"/>
      <c r="U973" s="896"/>
      <c r="V973" s="896"/>
      <c r="W973" s="896"/>
      <c r="X973" s="896"/>
      <c r="Y973" s="896"/>
      <c r="Z973" s="896"/>
    </row>
    <row r="974" ht="15.75" customHeight="1">
      <c r="A974" s="896"/>
      <c r="B974" s="896"/>
      <c r="C974" s="896"/>
      <c r="D974" s="896"/>
      <c r="E974" s="896"/>
      <c r="F974" s="896"/>
      <c r="G974" s="896"/>
      <c r="H974" s="896"/>
      <c r="I974" s="896"/>
      <c r="J974" s="896"/>
      <c r="K974" s="896"/>
      <c r="L974" s="896"/>
      <c r="M974" s="896"/>
      <c r="N974" s="896"/>
      <c r="O974" s="896"/>
      <c r="P974" s="896"/>
      <c r="Q974" s="896"/>
      <c r="R974" s="896"/>
      <c r="S974" s="896"/>
      <c r="T974" s="896"/>
      <c r="U974" s="896"/>
      <c r="V974" s="896"/>
      <c r="W974" s="896"/>
      <c r="X974" s="896"/>
      <c r="Y974" s="896"/>
      <c r="Z974" s="896"/>
    </row>
    <row r="975" ht="15.75" customHeight="1">
      <c r="A975" s="896"/>
      <c r="B975" s="896"/>
      <c r="C975" s="896"/>
      <c r="D975" s="896"/>
      <c r="E975" s="896"/>
      <c r="F975" s="896"/>
      <c r="G975" s="896"/>
      <c r="H975" s="896"/>
      <c r="I975" s="896"/>
      <c r="J975" s="896"/>
      <c r="K975" s="896"/>
      <c r="L975" s="896"/>
      <c r="M975" s="896"/>
      <c r="N975" s="896"/>
      <c r="O975" s="896"/>
      <c r="P975" s="896"/>
      <c r="Q975" s="896"/>
      <c r="R975" s="896"/>
      <c r="S975" s="896"/>
      <c r="T975" s="896"/>
      <c r="U975" s="896"/>
      <c r="V975" s="896"/>
      <c r="W975" s="896"/>
      <c r="X975" s="896"/>
      <c r="Y975" s="896"/>
      <c r="Z975" s="896"/>
    </row>
    <row r="976" ht="15.75" customHeight="1">
      <c r="A976" s="896"/>
      <c r="B976" s="896"/>
      <c r="C976" s="896"/>
      <c r="D976" s="896"/>
      <c r="E976" s="896"/>
      <c r="F976" s="896"/>
      <c r="G976" s="896"/>
      <c r="H976" s="896"/>
      <c r="I976" s="896"/>
      <c r="J976" s="896"/>
      <c r="K976" s="896"/>
      <c r="L976" s="896"/>
      <c r="M976" s="896"/>
      <c r="N976" s="896"/>
      <c r="O976" s="896"/>
      <c r="P976" s="896"/>
      <c r="Q976" s="896"/>
      <c r="R976" s="896"/>
      <c r="S976" s="896"/>
      <c r="T976" s="896"/>
      <c r="U976" s="896"/>
      <c r="V976" s="896"/>
      <c r="W976" s="896"/>
      <c r="X976" s="896"/>
      <c r="Y976" s="896"/>
      <c r="Z976" s="896"/>
    </row>
    <row r="977" ht="15.75" customHeight="1">
      <c r="A977" s="896"/>
      <c r="B977" s="896"/>
      <c r="C977" s="896"/>
      <c r="D977" s="896"/>
      <c r="E977" s="896"/>
      <c r="F977" s="896"/>
      <c r="G977" s="896"/>
      <c r="H977" s="896"/>
      <c r="I977" s="896"/>
      <c r="J977" s="896"/>
      <c r="K977" s="896"/>
      <c r="L977" s="896"/>
      <c r="M977" s="896"/>
      <c r="N977" s="896"/>
      <c r="O977" s="896"/>
      <c r="P977" s="896"/>
      <c r="Q977" s="896"/>
      <c r="R977" s="896"/>
      <c r="S977" s="896"/>
      <c r="T977" s="896"/>
      <c r="U977" s="896"/>
      <c r="V977" s="896"/>
      <c r="W977" s="896"/>
      <c r="X977" s="896"/>
      <c r="Y977" s="896"/>
      <c r="Z977" s="896"/>
    </row>
    <row r="978" ht="15.75" customHeight="1">
      <c r="A978" s="896"/>
      <c r="B978" s="896"/>
      <c r="C978" s="896"/>
      <c r="D978" s="896"/>
      <c r="E978" s="896"/>
      <c r="F978" s="896"/>
      <c r="G978" s="896"/>
      <c r="H978" s="896"/>
      <c r="I978" s="896"/>
      <c r="J978" s="896"/>
      <c r="K978" s="896"/>
      <c r="L978" s="896"/>
      <c r="M978" s="896"/>
      <c r="N978" s="896"/>
      <c r="O978" s="896"/>
      <c r="P978" s="896"/>
      <c r="Q978" s="896"/>
      <c r="R978" s="896"/>
      <c r="S978" s="896"/>
      <c r="T978" s="896"/>
      <c r="U978" s="896"/>
      <c r="V978" s="896"/>
      <c r="W978" s="896"/>
      <c r="X978" s="896"/>
      <c r="Y978" s="896"/>
      <c r="Z978" s="896"/>
    </row>
    <row r="979" ht="15.75" customHeight="1">
      <c r="A979" s="896"/>
      <c r="B979" s="896"/>
      <c r="C979" s="896"/>
      <c r="D979" s="896"/>
      <c r="E979" s="896"/>
      <c r="F979" s="896"/>
      <c r="G979" s="896"/>
      <c r="H979" s="896"/>
      <c r="I979" s="896"/>
      <c r="J979" s="896"/>
      <c r="K979" s="896"/>
      <c r="L979" s="896"/>
      <c r="M979" s="896"/>
      <c r="N979" s="896"/>
      <c r="O979" s="896"/>
      <c r="P979" s="896"/>
      <c r="Q979" s="896"/>
      <c r="R979" s="896"/>
      <c r="S979" s="896"/>
      <c r="T979" s="896"/>
      <c r="U979" s="896"/>
      <c r="V979" s="896"/>
      <c r="W979" s="896"/>
      <c r="X979" s="896"/>
      <c r="Y979" s="896"/>
      <c r="Z979" s="896"/>
    </row>
    <row r="980" ht="15.75" customHeight="1">
      <c r="A980" s="896"/>
      <c r="B980" s="896"/>
      <c r="C980" s="896"/>
      <c r="D980" s="896"/>
      <c r="E980" s="896"/>
      <c r="F980" s="896"/>
      <c r="G980" s="896"/>
      <c r="H980" s="896"/>
      <c r="I980" s="896"/>
      <c r="J980" s="896"/>
      <c r="K980" s="896"/>
      <c r="L980" s="896"/>
      <c r="M980" s="896"/>
      <c r="N980" s="896"/>
      <c r="O980" s="896"/>
      <c r="P980" s="896"/>
      <c r="Q980" s="896"/>
      <c r="R980" s="896"/>
      <c r="S980" s="896"/>
      <c r="T980" s="896"/>
      <c r="U980" s="896"/>
      <c r="V980" s="896"/>
      <c r="W980" s="896"/>
      <c r="X980" s="896"/>
      <c r="Y980" s="896"/>
      <c r="Z980" s="896"/>
    </row>
    <row r="981" ht="15.75" customHeight="1">
      <c r="A981" s="896"/>
      <c r="B981" s="896"/>
      <c r="C981" s="896"/>
      <c r="D981" s="896"/>
      <c r="E981" s="896"/>
      <c r="F981" s="896"/>
      <c r="G981" s="896"/>
      <c r="H981" s="896"/>
      <c r="I981" s="896"/>
      <c r="J981" s="896"/>
      <c r="K981" s="896"/>
      <c r="L981" s="896"/>
      <c r="M981" s="896"/>
      <c r="N981" s="896"/>
      <c r="O981" s="896"/>
      <c r="P981" s="896"/>
      <c r="Q981" s="896"/>
      <c r="R981" s="896"/>
      <c r="S981" s="896"/>
      <c r="T981" s="896"/>
      <c r="U981" s="896"/>
      <c r="V981" s="896"/>
      <c r="W981" s="896"/>
      <c r="X981" s="896"/>
      <c r="Y981" s="896"/>
      <c r="Z981" s="896"/>
    </row>
    <row r="982" ht="15.75" customHeight="1">
      <c r="A982" s="896"/>
      <c r="B982" s="896"/>
      <c r="C982" s="896"/>
      <c r="D982" s="896"/>
      <c r="E982" s="896"/>
      <c r="F982" s="896"/>
      <c r="G982" s="896"/>
      <c r="H982" s="896"/>
      <c r="I982" s="896"/>
      <c r="J982" s="896"/>
      <c r="K982" s="896"/>
      <c r="L982" s="896"/>
      <c r="M982" s="896"/>
      <c r="N982" s="896"/>
      <c r="O982" s="896"/>
      <c r="P982" s="896"/>
      <c r="Q982" s="896"/>
      <c r="R982" s="896"/>
      <c r="S982" s="896"/>
      <c r="T982" s="896"/>
      <c r="U982" s="896"/>
      <c r="V982" s="896"/>
      <c r="W982" s="896"/>
      <c r="X982" s="896"/>
      <c r="Y982" s="896"/>
      <c r="Z982" s="896"/>
    </row>
    <row r="983" ht="15.75" customHeight="1">
      <c r="A983" s="896"/>
      <c r="B983" s="896"/>
      <c r="C983" s="896"/>
      <c r="D983" s="896"/>
      <c r="E983" s="896"/>
      <c r="F983" s="896"/>
      <c r="G983" s="896"/>
      <c r="H983" s="896"/>
      <c r="I983" s="896"/>
      <c r="J983" s="896"/>
      <c r="K983" s="896"/>
      <c r="L983" s="896"/>
      <c r="M983" s="896"/>
      <c r="N983" s="896"/>
      <c r="O983" s="896"/>
      <c r="P983" s="896"/>
      <c r="Q983" s="896"/>
      <c r="R983" s="896"/>
      <c r="S983" s="896"/>
      <c r="T983" s="896"/>
      <c r="U983" s="896"/>
      <c r="V983" s="896"/>
      <c r="W983" s="896"/>
      <c r="X983" s="896"/>
      <c r="Y983" s="896"/>
      <c r="Z983" s="896"/>
    </row>
    <row r="984" ht="15.75" customHeight="1">
      <c r="A984" s="896"/>
      <c r="B984" s="896"/>
      <c r="C984" s="896"/>
      <c r="D984" s="896"/>
      <c r="E984" s="896"/>
      <c r="F984" s="896"/>
      <c r="G984" s="896"/>
      <c r="H984" s="896"/>
      <c r="I984" s="896"/>
      <c r="J984" s="896"/>
      <c r="K984" s="896"/>
      <c r="L984" s="896"/>
      <c r="M984" s="896"/>
      <c r="N984" s="896"/>
      <c r="O984" s="896"/>
      <c r="P984" s="896"/>
      <c r="Q984" s="896"/>
      <c r="R984" s="896"/>
      <c r="S984" s="896"/>
      <c r="T984" s="896"/>
      <c r="U984" s="896"/>
      <c r="V984" s="896"/>
      <c r="W984" s="896"/>
      <c r="X984" s="896"/>
      <c r="Y984" s="896"/>
      <c r="Z984" s="896"/>
    </row>
    <row r="985" ht="15.75" customHeight="1">
      <c r="A985" s="896"/>
      <c r="B985" s="896"/>
      <c r="C985" s="896"/>
      <c r="D985" s="896"/>
      <c r="E985" s="896"/>
      <c r="F985" s="896"/>
      <c r="G985" s="896"/>
      <c r="H985" s="896"/>
      <c r="I985" s="896"/>
      <c r="J985" s="896"/>
      <c r="K985" s="896"/>
      <c r="L985" s="896"/>
      <c r="M985" s="896"/>
      <c r="N985" s="896"/>
      <c r="O985" s="896"/>
      <c r="P985" s="896"/>
      <c r="Q985" s="896"/>
      <c r="R985" s="896"/>
      <c r="S985" s="896"/>
      <c r="T985" s="896"/>
      <c r="U985" s="896"/>
      <c r="V985" s="896"/>
      <c r="W985" s="896"/>
      <c r="X985" s="896"/>
      <c r="Y985" s="896"/>
      <c r="Z985" s="896"/>
    </row>
    <row r="986" ht="15.75" customHeight="1">
      <c r="A986" s="896"/>
      <c r="B986" s="896"/>
      <c r="C986" s="896"/>
      <c r="D986" s="896"/>
      <c r="E986" s="896"/>
      <c r="F986" s="896"/>
      <c r="G986" s="896"/>
      <c r="H986" s="896"/>
      <c r="I986" s="896"/>
      <c r="J986" s="896"/>
      <c r="K986" s="896"/>
      <c r="L986" s="896"/>
      <c r="M986" s="896"/>
      <c r="N986" s="896"/>
      <c r="O986" s="896"/>
      <c r="P986" s="896"/>
      <c r="Q986" s="896"/>
      <c r="R986" s="896"/>
      <c r="S986" s="896"/>
      <c r="T986" s="896"/>
      <c r="U986" s="896"/>
      <c r="V986" s="896"/>
      <c r="W986" s="896"/>
      <c r="X986" s="896"/>
      <c r="Y986" s="896"/>
      <c r="Z986" s="896"/>
    </row>
    <row r="987" ht="15.75" customHeight="1">
      <c r="A987" s="896"/>
      <c r="B987" s="896"/>
      <c r="C987" s="896"/>
      <c r="D987" s="896"/>
      <c r="E987" s="896"/>
      <c r="F987" s="896"/>
      <c r="G987" s="896"/>
      <c r="H987" s="896"/>
      <c r="I987" s="896"/>
      <c r="J987" s="896"/>
      <c r="K987" s="896"/>
      <c r="L987" s="896"/>
      <c r="M987" s="896"/>
      <c r="N987" s="896"/>
      <c r="O987" s="896"/>
      <c r="P987" s="896"/>
      <c r="Q987" s="896"/>
      <c r="R987" s="896"/>
      <c r="S987" s="896"/>
      <c r="T987" s="896"/>
      <c r="U987" s="896"/>
      <c r="V987" s="896"/>
      <c r="W987" s="896"/>
      <c r="X987" s="896"/>
      <c r="Y987" s="896"/>
      <c r="Z987" s="896"/>
    </row>
    <row r="988" ht="15.75" customHeight="1">
      <c r="A988" s="896"/>
      <c r="B988" s="896"/>
      <c r="C988" s="896"/>
      <c r="D988" s="896"/>
      <c r="E988" s="896"/>
      <c r="F988" s="896"/>
      <c r="G988" s="896"/>
      <c r="H988" s="896"/>
      <c r="I988" s="896"/>
      <c r="J988" s="896"/>
      <c r="K988" s="896"/>
      <c r="L988" s="896"/>
      <c r="M988" s="896"/>
      <c r="N988" s="896"/>
      <c r="O988" s="896"/>
      <c r="P988" s="896"/>
      <c r="Q988" s="896"/>
      <c r="R988" s="896"/>
      <c r="S988" s="896"/>
      <c r="T988" s="896"/>
      <c r="U988" s="896"/>
      <c r="V988" s="896"/>
      <c r="W988" s="896"/>
      <c r="X988" s="896"/>
      <c r="Y988" s="896"/>
      <c r="Z988" s="896"/>
    </row>
    <row r="989" ht="15.75" customHeight="1">
      <c r="A989" s="896"/>
      <c r="B989" s="896"/>
      <c r="C989" s="896"/>
      <c r="D989" s="896"/>
      <c r="E989" s="896"/>
      <c r="F989" s="896"/>
      <c r="G989" s="896"/>
      <c r="H989" s="896"/>
      <c r="I989" s="896"/>
      <c r="J989" s="896"/>
      <c r="K989" s="896"/>
      <c r="L989" s="896"/>
      <c r="M989" s="896"/>
      <c r="N989" s="896"/>
      <c r="O989" s="896"/>
      <c r="P989" s="896"/>
      <c r="Q989" s="896"/>
      <c r="R989" s="896"/>
      <c r="S989" s="896"/>
      <c r="T989" s="896"/>
      <c r="U989" s="896"/>
      <c r="V989" s="896"/>
      <c r="W989" s="896"/>
      <c r="X989" s="896"/>
      <c r="Y989" s="896"/>
      <c r="Z989" s="896"/>
    </row>
    <row r="990" ht="15.75" customHeight="1">
      <c r="A990" s="896"/>
      <c r="B990" s="896"/>
      <c r="C990" s="896"/>
      <c r="D990" s="896"/>
      <c r="E990" s="896"/>
      <c r="F990" s="896"/>
      <c r="G990" s="896"/>
      <c r="H990" s="896"/>
      <c r="I990" s="896"/>
      <c r="J990" s="896"/>
      <c r="K990" s="896"/>
      <c r="L990" s="896"/>
      <c r="M990" s="896"/>
      <c r="N990" s="896"/>
      <c r="O990" s="896"/>
      <c r="P990" s="896"/>
      <c r="Q990" s="896"/>
      <c r="R990" s="896"/>
      <c r="S990" s="896"/>
      <c r="T990" s="896"/>
      <c r="U990" s="896"/>
      <c r="V990" s="896"/>
      <c r="W990" s="896"/>
      <c r="X990" s="896"/>
      <c r="Y990" s="896"/>
      <c r="Z990" s="896"/>
    </row>
    <row r="991" ht="15.75" customHeight="1">
      <c r="A991" s="896"/>
      <c r="B991" s="896"/>
      <c r="C991" s="896"/>
      <c r="D991" s="896"/>
      <c r="E991" s="896"/>
      <c r="F991" s="896"/>
      <c r="G991" s="896"/>
      <c r="H991" s="896"/>
      <c r="I991" s="896"/>
      <c r="J991" s="896"/>
      <c r="K991" s="896"/>
      <c r="L991" s="896"/>
      <c r="M991" s="896"/>
      <c r="N991" s="896"/>
      <c r="O991" s="896"/>
      <c r="P991" s="896"/>
      <c r="Q991" s="896"/>
      <c r="R991" s="896"/>
      <c r="S991" s="896"/>
      <c r="T991" s="896"/>
      <c r="U991" s="896"/>
      <c r="V991" s="896"/>
      <c r="W991" s="896"/>
      <c r="X991" s="896"/>
      <c r="Y991" s="896"/>
      <c r="Z991" s="896"/>
    </row>
    <row r="992" ht="15.75" customHeight="1">
      <c r="A992" s="896"/>
      <c r="B992" s="896"/>
      <c r="C992" s="896"/>
      <c r="D992" s="896"/>
      <c r="E992" s="896"/>
      <c r="F992" s="896"/>
      <c r="G992" s="896"/>
      <c r="H992" s="896"/>
      <c r="I992" s="896"/>
      <c r="J992" s="896"/>
      <c r="K992" s="896"/>
      <c r="L992" s="896"/>
      <c r="M992" s="896"/>
      <c r="N992" s="896"/>
      <c r="O992" s="896"/>
      <c r="P992" s="896"/>
      <c r="Q992" s="896"/>
      <c r="R992" s="896"/>
      <c r="S992" s="896"/>
      <c r="T992" s="896"/>
      <c r="U992" s="896"/>
      <c r="V992" s="896"/>
      <c r="W992" s="896"/>
      <c r="X992" s="896"/>
      <c r="Y992" s="896"/>
      <c r="Z992" s="896"/>
    </row>
    <row r="993" ht="15.75" customHeight="1">
      <c r="A993" s="896"/>
      <c r="B993" s="896"/>
      <c r="C993" s="896"/>
      <c r="D993" s="896"/>
      <c r="E993" s="896"/>
      <c r="F993" s="896"/>
      <c r="G993" s="896"/>
      <c r="H993" s="896"/>
      <c r="I993" s="896"/>
      <c r="J993" s="896"/>
      <c r="K993" s="896"/>
      <c r="L993" s="896"/>
      <c r="M993" s="896"/>
      <c r="N993" s="896"/>
      <c r="O993" s="896"/>
      <c r="P993" s="896"/>
      <c r="Q993" s="896"/>
      <c r="R993" s="896"/>
      <c r="S993" s="896"/>
      <c r="T993" s="896"/>
      <c r="U993" s="896"/>
      <c r="V993" s="896"/>
      <c r="W993" s="896"/>
      <c r="X993" s="896"/>
      <c r="Y993" s="896"/>
      <c r="Z993" s="896"/>
    </row>
    <row r="994" ht="15.75" customHeight="1">
      <c r="A994" s="896"/>
      <c r="B994" s="896"/>
      <c r="C994" s="896"/>
      <c r="D994" s="896"/>
      <c r="E994" s="896"/>
      <c r="F994" s="896"/>
      <c r="G994" s="896"/>
      <c r="H994" s="896"/>
      <c r="I994" s="896"/>
      <c r="J994" s="896"/>
      <c r="K994" s="896"/>
      <c r="L994" s="896"/>
      <c r="M994" s="896"/>
      <c r="N994" s="896"/>
      <c r="O994" s="896"/>
      <c r="P994" s="896"/>
      <c r="Q994" s="896"/>
      <c r="R994" s="896"/>
      <c r="S994" s="896"/>
      <c r="T994" s="896"/>
      <c r="U994" s="896"/>
      <c r="V994" s="896"/>
      <c r="W994" s="896"/>
      <c r="X994" s="896"/>
      <c r="Y994" s="896"/>
      <c r="Z994" s="896"/>
    </row>
    <row r="995" ht="15.75" customHeight="1">
      <c r="A995" s="896"/>
      <c r="B995" s="896"/>
      <c r="C995" s="896"/>
      <c r="D995" s="896"/>
      <c r="E995" s="896"/>
      <c r="F995" s="896"/>
      <c r="G995" s="896"/>
      <c r="H995" s="896"/>
      <c r="I995" s="896"/>
      <c r="J995" s="896"/>
      <c r="K995" s="896"/>
      <c r="L995" s="896"/>
      <c r="M995" s="896"/>
      <c r="N995" s="896"/>
      <c r="O995" s="896"/>
      <c r="P995" s="896"/>
      <c r="Q995" s="896"/>
      <c r="R995" s="896"/>
      <c r="S995" s="896"/>
      <c r="T995" s="896"/>
      <c r="U995" s="896"/>
      <c r="V995" s="896"/>
      <c r="W995" s="896"/>
      <c r="X995" s="896"/>
      <c r="Y995" s="896"/>
      <c r="Z995" s="896"/>
    </row>
    <row r="996" ht="15.75" customHeight="1">
      <c r="A996" s="896"/>
      <c r="B996" s="896"/>
      <c r="C996" s="896"/>
      <c r="D996" s="896"/>
      <c r="E996" s="896"/>
      <c r="F996" s="896"/>
      <c r="G996" s="896"/>
      <c r="H996" s="896"/>
      <c r="I996" s="896"/>
      <c r="J996" s="896"/>
      <c r="K996" s="896"/>
      <c r="L996" s="896"/>
      <c r="M996" s="896"/>
      <c r="N996" s="896"/>
      <c r="O996" s="896"/>
      <c r="P996" s="896"/>
      <c r="Q996" s="896"/>
      <c r="R996" s="896"/>
      <c r="S996" s="896"/>
      <c r="T996" s="896"/>
      <c r="U996" s="896"/>
      <c r="V996" s="896"/>
      <c r="W996" s="896"/>
      <c r="X996" s="896"/>
      <c r="Y996" s="896"/>
      <c r="Z996" s="896"/>
    </row>
    <row r="997" ht="15.75" customHeight="1">
      <c r="A997" s="896"/>
      <c r="B997" s="896"/>
      <c r="C997" s="896"/>
      <c r="D997" s="896"/>
      <c r="E997" s="896"/>
      <c r="F997" s="896"/>
      <c r="G997" s="896"/>
      <c r="H997" s="896"/>
      <c r="I997" s="896"/>
      <c r="J997" s="896"/>
      <c r="K997" s="896"/>
      <c r="L997" s="896"/>
      <c r="M997" s="896"/>
      <c r="N997" s="896"/>
      <c r="O997" s="896"/>
      <c r="P997" s="896"/>
      <c r="Q997" s="896"/>
      <c r="R997" s="896"/>
      <c r="S997" s="896"/>
      <c r="T997" s="896"/>
      <c r="U997" s="896"/>
      <c r="V997" s="896"/>
      <c r="W997" s="896"/>
      <c r="X997" s="896"/>
      <c r="Y997" s="896"/>
      <c r="Z997" s="896"/>
    </row>
    <row r="998" ht="15.75" customHeight="1">
      <c r="A998" s="896"/>
      <c r="B998" s="896"/>
      <c r="C998" s="896"/>
      <c r="D998" s="896"/>
      <c r="E998" s="896"/>
      <c r="F998" s="896"/>
      <c r="G998" s="896"/>
      <c r="H998" s="896"/>
      <c r="I998" s="896"/>
      <c r="J998" s="896"/>
      <c r="K998" s="896"/>
      <c r="L998" s="896"/>
      <c r="M998" s="896"/>
      <c r="N998" s="896"/>
      <c r="O998" s="896"/>
      <c r="P998" s="896"/>
      <c r="Q998" s="896"/>
      <c r="R998" s="896"/>
      <c r="S998" s="896"/>
      <c r="T998" s="896"/>
      <c r="U998" s="896"/>
      <c r="V998" s="896"/>
      <c r="W998" s="896"/>
      <c r="X998" s="896"/>
      <c r="Y998" s="896"/>
      <c r="Z998" s="896"/>
    </row>
    <row r="999" ht="15.75" customHeight="1">
      <c r="A999" s="896"/>
      <c r="B999" s="896"/>
      <c r="C999" s="896"/>
      <c r="D999" s="896"/>
      <c r="E999" s="896"/>
      <c r="F999" s="896"/>
      <c r="G999" s="896"/>
      <c r="H999" s="896"/>
      <c r="I999" s="896"/>
      <c r="J999" s="896"/>
      <c r="K999" s="896"/>
      <c r="L999" s="896"/>
      <c r="M999" s="896"/>
      <c r="N999" s="896"/>
      <c r="O999" s="896"/>
      <c r="P999" s="896"/>
      <c r="Q999" s="896"/>
      <c r="R999" s="896"/>
      <c r="S999" s="896"/>
      <c r="T999" s="896"/>
      <c r="U999" s="896"/>
      <c r="V999" s="896"/>
      <c r="W999" s="896"/>
      <c r="X999" s="896"/>
      <c r="Y999" s="896"/>
      <c r="Z999" s="896"/>
    </row>
    <row r="1000" ht="15.75" customHeight="1">
      <c r="A1000" s="896"/>
      <c r="B1000" s="896"/>
      <c r="C1000" s="896"/>
      <c r="D1000" s="896"/>
      <c r="E1000" s="896"/>
      <c r="F1000" s="896"/>
      <c r="G1000" s="896"/>
      <c r="H1000" s="896"/>
      <c r="I1000" s="896"/>
      <c r="J1000" s="896"/>
      <c r="K1000" s="896"/>
      <c r="L1000" s="896"/>
      <c r="M1000" s="896"/>
      <c r="N1000" s="896"/>
      <c r="O1000" s="896"/>
      <c r="P1000" s="896"/>
      <c r="Q1000" s="896"/>
      <c r="R1000" s="896"/>
      <c r="S1000" s="896"/>
      <c r="T1000" s="896"/>
      <c r="U1000" s="896"/>
      <c r="V1000" s="896"/>
      <c r="W1000" s="896"/>
      <c r="X1000" s="896"/>
      <c r="Y1000" s="896"/>
      <c r="Z1000" s="896"/>
    </row>
  </sheetData>
  <mergeCells count="133">
    <mergeCell ref="A1:E1"/>
    <mergeCell ref="B2:C2"/>
    <mergeCell ref="D2:E2"/>
    <mergeCell ref="B3:C3"/>
    <mergeCell ref="D3:E3"/>
    <mergeCell ref="B4:C4"/>
    <mergeCell ref="D4:E4"/>
    <mergeCell ref="B5:C5"/>
    <mergeCell ref="D5:E5"/>
    <mergeCell ref="C7:D7"/>
    <mergeCell ref="C8:D8"/>
    <mergeCell ref="A10:E10"/>
    <mergeCell ref="A11:E11"/>
    <mergeCell ref="D12:E12"/>
    <mergeCell ref="B12:C12"/>
    <mergeCell ref="B13:C13"/>
    <mergeCell ref="D13:E13"/>
    <mergeCell ref="B14:C14"/>
    <mergeCell ref="D14:E14"/>
    <mergeCell ref="B15:C15"/>
    <mergeCell ref="D15:E15"/>
    <mergeCell ref="B16:C16"/>
    <mergeCell ref="D16:E16"/>
    <mergeCell ref="A17:E17"/>
    <mergeCell ref="A18:E18"/>
    <mergeCell ref="B19:C19"/>
    <mergeCell ref="B20:C20"/>
    <mergeCell ref="B21:C21"/>
    <mergeCell ref="B22:C22"/>
    <mergeCell ref="B23:C23"/>
    <mergeCell ref="B24:C24"/>
    <mergeCell ref="B25:C25"/>
    <mergeCell ref="A26:D26"/>
    <mergeCell ref="A28:E28"/>
    <mergeCell ref="A29:E29"/>
    <mergeCell ref="B30:C30"/>
    <mergeCell ref="B31:C31"/>
    <mergeCell ref="A33:C33"/>
    <mergeCell ref="A35:E35"/>
    <mergeCell ref="B36:C36"/>
    <mergeCell ref="B37:C37"/>
    <mergeCell ref="B38:C38"/>
    <mergeCell ref="B39:C39"/>
    <mergeCell ref="B40:C40"/>
    <mergeCell ref="B41:C41"/>
    <mergeCell ref="B42:C42"/>
    <mergeCell ref="B43:C43"/>
    <mergeCell ref="B44:C44"/>
    <mergeCell ref="A45:C45"/>
    <mergeCell ref="B88:C88"/>
    <mergeCell ref="A89:C89"/>
    <mergeCell ref="A91:E91"/>
    <mergeCell ref="B92:C92"/>
    <mergeCell ref="B93:C93"/>
    <mergeCell ref="A94:D94"/>
    <mergeCell ref="A96:E96"/>
    <mergeCell ref="B97:C97"/>
    <mergeCell ref="B98:C98"/>
    <mergeCell ref="B99:C99"/>
    <mergeCell ref="A100:C100"/>
    <mergeCell ref="A102:E102"/>
    <mergeCell ref="A103:E103"/>
    <mergeCell ref="B104:D104"/>
    <mergeCell ref="B114:C114"/>
    <mergeCell ref="B115:C115"/>
    <mergeCell ref="B116:C116"/>
    <mergeCell ref="A117:A120"/>
    <mergeCell ref="B117:C117"/>
    <mergeCell ref="B118:C118"/>
    <mergeCell ref="B119:C119"/>
    <mergeCell ref="B128:D128"/>
    <mergeCell ref="A130:D130"/>
    <mergeCell ref="B131:D131"/>
    <mergeCell ref="A132:D132"/>
    <mergeCell ref="A133:D133"/>
    <mergeCell ref="A135:D135"/>
    <mergeCell ref="A136:D136"/>
    <mergeCell ref="B120:C120"/>
    <mergeCell ref="A121:C121"/>
    <mergeCell ref="A123:E123"/>
    <mergeCell ref="A124:D124"/>
    <mergeCell ref="B125:D125"/>
    <mergeCell ref="B126:D126"/>
    <mergeCell ref="B127:D127"/>
    <mergeCell ref="A47:E47"/>
    <mergeCell ref="G47:H47"/>
    <mergeCell ref="I47:J47"/>
    <mergeCell ref="B48:D48"/>
    <mergeCell ref="B49:C49"/>
    <mergeCell ref="B50:C50"/>
    <mergeCell ref="G50:H50"/>
    <mergeCell ref="B51:D51"/>
    <mergeCell ref="B52:C52"/>
    <mergeCell ref="B53:D53"/>
    <mergeCell ref="B54:C54"/>
    <mergeCell ref="A55:D55"/>
    <mergeCell ref="A57:E57"/>
    <mergeCell ref="B58:C58"/>
    <mergeCell ref="B59:C59"/>
    <mergeCell ref="A60:E60"/>
    <mergeCell ref="G60:H60"/>
    <mergeCell ref="A61:E61"/>
    <mergeCell ref="B62:C62"/>
    <mergeCell ref="B63:C63"/>
    <mergeCell ref="B64:C64"/>
    <mergeCell ref="B65:C65"/>
    <mergeCell ref="B66:C66"/>
    <mergeCell ref="A67:C67"/>
    <mergeCell ref="A69:E69"/>
    <mergeCell ref="A70:E70"/>
    <mergeCell ref="B71:C71"/>
    <mergeCell ref="B72:C72"/>
    <mergeCell ref="B73:C73"/>
    <mergeCell ref="B74:C74"/>
    <mergeCell ref="B75:C75"/>
    <mergeCell ref="B76:C76"/>
    <mergeCell ref="B77:C77"/>
    <mergeCell ref="A78:C78"/>
    <mergeCell ref="A80:E80"/>
    <mergeCell ref="A81:E81"/>
    <mergeCell ref="B82:C82"/>
    <mergeCell ref="B83:C83"/>
    <mergeCell ref="B84:C84"/>
    <mergeCell ref="B85:C85"/>
    <mergeCell ref="B86:C86"/>
    <mergeCell ref="B87:C87"/>
    <mergeCell ref="B105:D105"/>
    <mergeCell ref="B106:D106"/>
    <mergeCell ref="B107:D107"/>
    <mergeCell ref="A109:D109"/>
    <mergeCell ref="A111:D111"/>
    <mergeCell ref="A112:E112"/>
    <mergeCell ref="A113:E113"/>
  </mergeCells>
  <printOptions/>
  <pageMargins bottom="0.787401575" footer="0.0" header="0.0" left="0.511811024" right="0.511811024" top="0.787401575"/>
  <pageSetup orientation="landscape"/>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14"/>
    <col customWidth="1" min="2" max="2" width="25.86"/>
    <col customWidth="1" min="3" max="3" width="16.71"/>
    <col customWidth="1" min="4" max="4" width="23.29"/>
    <col customWidth="1" min="5" max="5" width="28.0"/>
    <col customWidth="1" min="6" max="6" width="9.14"/>
    <col customWidth="1" min="7" max="25" width="8.71"/>
  </cols>
  <sheetData>
    <row r="1" ht="15.75" customHeight="1">
      <c r="A1" s="987"/>
      <c r="B1" s="988"/>
      <c r="C1" s="988"/>
      <c r="D1" s="988"/>
      <c r="F1" s="209"/>
      <c r="G1" s="209"/>
      <c r="H1" s="209"/>
      <c r="I1" s="209"/>
      <c r="J1" s="209"/>
      <c r="K1" s="209"/>
      <c r="L1" s="209"/>
      <c r="M1" s="209"/>
      <c r="N1" s="209"/>
      <c r="O1" s="209"/>
      <c r="P1" s="209"/>
      <c r="Q1" s="209"/>
      <c r="R1" s="209"/>
      <c r="S1" s="209"/>
      <c r="T1" s="209"/>
      <c r="U1" s="209"/>
      <c r="V1" s="209"/>
      <c r="W1" s="209"/>
      <c r="X1" s="209"/>
      <c r="Y1" s="209"/>
      <c r="Z1" s="209"/>
    </row>
    <row r="2" ht="15.75" customHeight="1">
      <c r="A2" s="989" t="s">
        <v>1065</v>
      </c>
      <c r="B2" s="789"/>
      <c r="C2" s="789"/>
      <c r="D2" s="789"/>
      <c r="E2" s="790"/>
      <c r="F2" s="209"/>
      <c r="G2" s="209"/>
      <c r="H2" s="209"/>
      <c r="I2" s="209"/>
      <c r="J2" s="209"/>
      <c r="K2" s="209"/>
      <c r="L2" s="209"/>
      <c r="M2" s="209"/>
      <c r="N2" s="209"/>
      <c r="O2" s="209"/>
      <c r="P2" s="209"/>
      <c r="Q2" s="209"/>
      <c r="R2" s="209"/>
      <c r="S2" s="209"/>
      <c r="T2" s="209"/>
      <c r="U2" s="209"/>
      <c r="V2" s="209"/>
      <c r="W2" s="209"/>
      <c r="X2" s="209"/>
      <c r="Y2" s="209"/>
      <c r="Z2" s="209"/>
    </row>
    <row r="3" ht="31.5" customHeight="1">
      <c r="A3" s="990" t="s">
        <v>2</v>
      </c>
      <c r="B3" s="991" t="s">
        <v>1066</v>
      </c>
      <c r="C3" s="992" t="s">
        <v>1067</v>
      </c>
      <c r="D3" s="992" t="s">
        <v>1068</v>
      </c>
      <c r="E3" s="992" t="s">
        <v>1069</v>
      </c>
      <c r="F3" s="209"/>
      <c r="G3" s="209"/>
      <c r="H3" s="209"/>
      <c r="I3" s="209"/>
      <c r="J3" s="209"/>
      <c r="K3" s="209"/>
      <c r="L3" s="209"/>
      <c r="M3" s="209"/>
      <c r="N3" s="209"/>
      <c r="O3" s="209"/>
      <c r="P3" s="209"/>
      <c r="Q3" s="209"/>
      <c r="R3" s="209"/>
      <c r="S3" s="209"/>
      <c r="T3" s="209"/>
      <c r="U3" s="209"/>
      <c r="V3" s="209"/>
      <c r="W3" s="209"/>
      <c r="X3" s="209"/>
      <c r="Y3" s="209"/>
      <c r="Z3" s="209"/>
    </row>
    <row r="4" ht="15.75" customHeight="1">
      <c r="A4" s="993" t="s">
        <v>1070</v>
      </c>
      <c r="B4" s="994">
        <v>27.54</v>
      </c>
      <c r="C4" s="995">
        <v>4.0</v>
      </c>
      <c r="D4" s="994">
        <f t="shared" ref="D4:D11" si="1">B4*C4</f>
        <v>110.16</v>
      </c>
      <c r="E4" s="994">
        <f t="shared" ref="E4:E11" si="2">D4/12</f>
        <v>9.18</v>
      </c>
      <c r="F4" s="209"/>
      <c r="G4" s="209"/>
      <c r="H4" s="209"/>
      <c r="I4" s="209"/>
      <c r="J4" s="209"/>
      <c r="K4" s="209"/>
      <c r="L4" s="209"/>
      <c r="M4" s="209"/>
      <c r="N4" s="209"/>
      <c r="O4" s="209"/>
      <c r="P4" s="209"/>
      <c r="Q4" s="209"/>
      <c r="R4" s="209"/>
      <c r="S4" s="209"/>
      <c r="T4" s="209"/>
      <c r="U4" s="209"/>
      <c r="V4" s="209"/>
      <c r="W4" s="209"/>
      <c r="X4" s="209"/>
      <c r="Y4" s="209"/>
      <c r="Z4" s="209"/>
    </row>
    <row r="5" ht="15.75" customHeight="1">
      <c r="A5" s="996" t="s">
        <v>1071</v>
      </c>
      <c r="B5" s="994">
        <v>57.6</v>
      </c>
      <c r="C5" s="995">
        <v>4.0</v>
      </c>
      <c r="D5" s="994">
        <f t="shared" si="1"/>
        <v>230.4</v>
      </c>
      <c r="E5" s="994">
        <f t="shared" si="2"/>
        <v>19.2</v>
      </c>
      <c r="F5" s="209"/>
      <c r="G5" s="209"/>
      <c r="H5" s="209"/>
      <c r="I5" s="209"/>
      <c r="J5" s="209"/>
      <c r="K5" s="209"/>
      <c r="L5" s="209"/>
      <c r="M5" s="209"/>
      <c r="N5" s="209"/>
      <c r="O5" s="209"/>
      <c r="P5" s="209"/>
      <c r="Q5" s="209"/>
      <c r="R5" s="209"/>
      <c r="S5" s="209"/>
      <c r="T5" s="209"/>
      <c r="U5" s="209"/>
      <c r="V5" s="209"/>
      <c r="W5" s="209"/>
      <c r="X5" s="209"/>
      <c r="Y5" s="209"/>
      <c r="Z5" s="209"/>
    </row>
    <row r="6" ht="15.75" customHeight="1">
      <c r="A6" s="997" t="s">
        <v>1072</v>
      </c>
      <c r="B6" s="994">
        <v>12.67</v>
      </c>
      <c r="C6" s="995">
        <v>4.0</v>
      </c>
      <c r="D6" s="994">
        <f t="shared" si="1"/>
        <v>50.68</v>
      </c>
      <c r="E6" s="994">
        <f t="shared" si="2"/>
        <v>4.223333333</v>
      </c>
      <c r="F6" s="209"/>
      <c r="G6" s="209"/>
      <c r="H6" s="209"/>
      <c r="I6" s="209"/>
      <c r="J6" s="209"/>
      <c r="K6" s="209"/>
      <c r="L6" s="209"/>
      <c r="M6" s="209"/>
      <c r="N6" s="209"/>
      <c r="O6" s="209"/>
      <c r="P6" s="209"/>
      <c r="Q6" s="209"/>
      <c r="R6" s="209"/>
      <c r="S6" s="209"/>
      <c r="T6" s="209"/>
      <c r="U6" s="209"/>
      <c r="V6" s="209"/>
      <c r="W6" s="209"/>
      <c r="X6" s="209"/>
      <c r="Y6" s="209"/>
      <c r="Z6" s="209"/>
    </row>
    <row r="7" ht="15.75" customHeight="1">
      <c r="A7" s="997" t="s">
        <v>1073</v>
      </c>
      <c r="B7" s="994">
        <v>26.23</v>
      </c>
      <c r="C7" s="995">
        <v>2.0</v>
      </c>
      <c r="D7" s="994">
        <f t="shared" si="1"/>
        <v>52.46</v>
      </c>
      <c r="E7" s="994">
        <f t="shared" si="2"/>
        <v>4.371666667</v>
      </c>
      <c r="F7" s="209"/>
      <c r="G7" s="209"/>
      <c r="H7" s="209"/>
      <c r="I7" s="209"/>
      <c r="J7" s="209"/>
      <c r="K7" s="209"/>
      <c r="L7" s="209"/>
      <c r="M7" s="209"/>
      <c r="N7" s="209"/>
      <c r="O7" s="209"/>
      <c r="P7" s="209"/>
      <c r="Q7" s="209"/>
      <c r="R7" s="209"/>
      <c r="S7" s="209"/>
      <c r="T7" s="209"/>
      <c r="U7" s="209"/>
      <c r="V7" s="209"/>
      <c r="W7" s="209"/>
      <c r="X7" s="209"/>
      <c r="Y7" s="209"/>
      <c r="Z7" s="209"/>
    </row>
    <row r="8" ht="15.75" customHeight="1">
      <c r="A8" s="997" t="s">
        <v>1074</v>
      </c>
      <c r="B8" s="994">
        <v>14.63</v>
      </c>
      <c r="C8" s="995">
        <v>2.0</v>
      </c>
      <c r="D8" s="994">
        <f t="shared" si="1"/>
        <v>29.26</v>
      </c>
      <c r="E8" s="994">
        <f t="shared" si="2"/>
        <v>2.438333333</v>
      </c>
      <c r="F8" s="209"/>
      <c r="G8" s="209"/>
      <c r="H8" s="209"/>
      <c r="I8" s="209"/>
      <c r="J8" s="209"/>
      <c r="K8" s="209"/>
      <c r="L8" s="209"/>
      <c r="M8" s="209"/>
      <c r="N8" s="209"/>
      <c r="O8" s="209"/>
      <c r="P8" s="209"/>
      <c r="Q8" s="209"/>
      <c r="R8" s="209"/>
      <c r="S8" s="209"/>
      <c r="T8" s="209"/>
      <c r="U8" s="209"/>
      <c r="V8" s="209"/>
      <c r="W8" s="209"/>
      <c r="X8" s="209"/>
      <c r="Y8" s="209"/>
      <c r="Z8" s="209"/>
    </row>
    <row r="9" ht="15.75" customHeight="1">
      <c r="A9" s="997" t="s">
        <v>1075</v>
      </c>
      <c r="B9" s="994">
        <v>34.99</v>
      </c>
      <c r="C9" s="995">
        <v>1.0</v>
      </c>
      <c r="D9" s="994">
        <f t="shared" si="1"/>
        <v>34.99</v>
      </c>
      <c r="E9" s="994">
        <f t="shared" si="2"/>
        <v>2.915833333</v>
      </c>
      <c r="F9" s="209"/>
      <c r="G9" s="209"/>
      <c r="H9" s="209"/>
      <c r="I9" s="209"/>
      <c r="J9" s="209"/>
      <c r="K9" s="209"/>
      <c r="L9" s="209"/>
      <c r="M9" s="209"/>
      <c r="N9" s="209"/>
      <c r="O9" s="209"/>
      <c r="P9" s="209"/>
      <c r="Q9" s="209"/>
      <c r="R9" s="209"/>
      <c r="S9" s="209"/>
      <c r="T9" s="209"/>
      <c r="U9" s="209"/>
      <c r="V9" s="209"/>
      <c r="W9" s="209"/>
      <c r="X9" s="209"/>
      <c r="Y9" s="209"/>
      <c r="Z9" s="209"/>
    </row>
    <row r="10" ht="15.75" customHeight="1">
      <c r="A10" s="997" t="s">
        <v>1076</v>
      </c>
      <c r="B10" s="994">
        <v>52.99</v>
      </c>
      <c r="C10" s="995">
        <v>2.0</v>
      </c>
      <c r="D10" s="994">
        <f t="shared" si="1"/>
        <v>105.98</v>
      </c>
      <c r="E10" s="994">
        <f t="shared" si="2"/>
        <v>8.831666667</v>
      </c>
      <c r="F10" s="209"/>
      <c r="G10" s="209"/>
      <c r="H10" s="209"/>
      <c r="I10" s="209"/>
      <c r="J10" s="209"/>
      <c r="K10" s="209"/>
      <c r="L10" s="209"/>
      <c r="M10" s="209"/>
      <c r="N10" s="209"/>
      <c r="O10" s="209"/>
      <c r="P10" s="209"/>
      <c r="Q10" s="209"/>
      <c r="R10" s="209"/>
      <c r="S10" s="209"/>
      <c r="T10" s="209"/>
      <c r="U10" s="209"/>
      <c r="V10" s="209"/>
      <c r="W10" s="209"/>
      <c r="X10" s="209"/>
      <c r="Y10" s="209"/>
      <c r="Z10" s="209"/>
    </row>
    <row r="11" ht="15.75" customHeight="1">
      <c r="A11" s="997" t="s">
        <v>1077</v>
      </c>
      <c r="B11" s="994">
        <v>4.96</v>
      </c>
      <c r="C11" s="995">
        <v>1.0</v>
      </c>
      <c r="D11" s="994">
        <f t="shared" si="1"/>
        <v>4.96</v>
      </c>
      <c r="E11" s="994">
        <f t="shared" si="2"/>
        <v>0.4133333333</v>
      </c>
      <c r="F11" s="209"/>
      <c r="G11" s="209"/>
      <c r="H11" s="209"/>
      <c r="I11" s="209"/>
      <c r="J11" s="209"/>
      <c r="K11" s="209"/>
      <c r="L11" s="209"/>
      <c r="M11" s="209"/>
      <c r="N11" s="209"/>
      <c r="O11" s="209"/>
      <c r="P11" s="209"/>
      <c r="Q11" s="209"/>
      <c r="R11" s="209"/>
      <c r="S11" s="209"/>
      <c r="T11" s="209"/>
      <c r="U11" s="209"/>
      <c r="V11" s="209"/>
      <c r="W11" s="209"/>
      <c r="X11" s="209"/>
      <c r="Y11" s="209"/>
      <c r="Z11" s="209"/>
    </row>
    <row r="12" ht="15.75" customHeight="1">
      <c r="A12" s="998" t="s">
        <v>1078</v>
      </c>
      <c r="B12" s="59"/>
      <c r="C12" s="60"/>
      <c r="D12" s="999">
        <f t="shared" ref="D12:E12" si="3">SUM(D4:D11)</f>
        <v>618.89</v>
      </c>
      <c r="E12" s="1000">
        <f t="shared" si="3"/>
        <v>51.57416667</v>
      </c>
      <c r="F12" s="209"/>
      <c r="G12" s="209"/>
      <c r="H12" s="209"/>
      <c r="I12" s="209"/>
      <c r="J12" s="209"/>
      <c r="K12" s="209"/>
      <c r="L12" s="209"/>
      <c r="M12" s="209"/>
      <c r="N12" s="209"/>
      <c r="O12" s="209"/>
      <c r="P12" s="209"/>
      <c r="Q12" s="209"/>
      <c r="R12" s="209"/>
      <c r="S12" s="209"/>
      <c r="T12" s="209"/>
      <c r="U12" s="209"/>
      <c r="V12" s="209"/>
      <c r="W12" s="209"/>
      <c r="X12" s="209"/>
      <c r="Y12" s="209"/>
      <c r="Z12" s="209"/>
    </row>
    <row r="13" ht="15.75" customHeight="1">
      <c r="F13" s="209"/>
      <c r="G13" s="209"/>
      <c r="H13" s="209"/>
      <c r="I13" s="209"/>
      <c r="J13" s="209"/>
      <c r="K13" s="209"/>
      <c r="L13" s="209"/>
      <c r="M13" s="209"/>
      <c r="N13" s="209"/>
      <c r="O13" s="209"/>
      <c r="P13" s="209"/>
      <c r="Q13" s="209"/>
      <c r="R13" s="209"/>
      <c r="S13" s="209"/>
      <c r="T13" s="209"/>
      <c r="U13" s="209"/>
      <c r="V13" s="209"/>
      <c r="W13" s="209"/>
      <c r="X13" s="209"/>
      <c r="Y13" s="209"/>
      <c r="Z13" s="209"/>
    </row>
    <row r="14" ht="15.75" customHeight="1">
      <c r="A14" s="216"/>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row>
    <row r="15" ht="15.75" customHeight="1">
      <c r="A15" s="989" t="s">
        <v>1079</v>
      </c>
      <c r="B15" s="789"/>
      <c r="C15" s="789"/>
      <c r="D15" s="789"/>
      <c r="E15" s="790"/>
      <c r="F15" s="209"/>
      <c r="G15" s="209"/>
      <c r="H15" s="209"/>
      <c r="I15" s="209"/>
      <c r="J15" s="209"/>
      <c r="K15" s="209"/>
      <c r="L15" s="209"/>
      <c r="M15" s="209"/>
      <c r="N15" s="209"/>
      <c r="O15" s="209"/>
      <c r="P15" s="209"/>
      <c r="Q15" s="209"/>
      <c r="R15" s="209"/>
      <c r="S15" s="209"/>
      <c r="T15" s="209"/>
      <c r="U15" s="209"/>
      <c r="V15" s="209"/>
      <c r="W15" s="209"/>
      <c r="X15" s="209"/>
      <c r="Y15" s="209"/>
      <c r="Z15" s="209"/>
    </row>
    <row r="16" ht="30.0" customHeight="1">
      <c r="A16" s="990" t="s">
        <v>2</v>
      </c>
      <c r="B16" s="991" t="s">
        <v>1066</v>
      </c>
      <c r="C16" s="992" t="s">
        <v>1067</v>
      </c>
      <c r="D16" s="992" t="s">
        <v>1068</v>
      </c>
      <c r="E16" s="992" t="s">
        <v>1069</v>
      </c>
      <c r="F16" s="209"/>
      <c r="G16" s="209"/>
      <c r="H16" s="209"/>
      <c r="I16" s="209"/>
      <c r="J16" s="209"/>
      <c r="K16" s="209"/>
      <c r="L16" s="209"/>
      <c r="M16" s="209"/>
      <c r="N16" s="209"/>
      <c r="O16" s="209"/>
      <c r="P16" s="209"/>
      <c r="Q16" s="209"/>
      <c r="R16" s="209"/>
      <c r="S16" s="209"/>
      <c r="T16" s="209"/>
      <c r="U16" s="209"/>
      <c r="V16" s="209"/>
      <c r="W16" s="209"/>
      <c r="X16" s="209"/>
      <c r="Y16" s="209"/>
      <c r="Z16" s="209"/>
    </row>
    <row r="17" ht="15.75" customHeight="1">
      <c r="A17" s="993" t="s">
        <v>1070</v>
      </c>
      <c r="B17" s="994">
        <v>27.54</v>
      </c>
      <c r="C17" s="995">
        <v>4.0</v>
      </c>
      <c r="D17" s="994">
        <f t="shared" ref="D17:D25" si="4">B17*C17</f>
        <v>110.16</v>
      </c>
      <c r="E17" s="994">
        <f t="shared" ref="E17:E25" si="5">D17/12</f>
        <v>9.18</v>
      </c>
      <c r="F17" s="209"/>
      <c r="G17" s="209"/>
      <c r="H17" s="209"/>
      <c r="I17" s="209"/>
      <c r="J17" s="209"/>
      <c r="K17" s="209"/>
      <c r="L17" s="209"/>
      <c r="M17" s="209"/>
      <c r="N17" s="209"/>
      <c r="O17" s="209"/>
      <c r="P17" s="209"/>
      <c r="Q17" s="209"/>
      <c r="R17" s="209"/>
      <c r="S17" s="209"/>
      <c r="T17" s="209"/>
      <c r="U17" s="209"/>
      <c r="V17" s="209"/>
      <c r="W17" s="209"/>
      <c r="X17" s="209"/>
      <c r="Y17" s="209"/>
      <c r="Z17" s="209"/>
    </row>
    <row r="18" ht="15.75" customHeight="1">
      <c r="A18" s="996" t="s">
        <v>1071</v>
      </c>
      <c r="B18" s="994">
        <v>57.6</v>
      </c>
      <c r="C18" s="995">
        <v>4.0</v>
      </c>
      <c r="D18" s="994">
        <f t="shared" si="4"/>
        <v>230.4</v>
      </c>
      <c r="E18" s="994">
        <f t="shared" si="5"/>
        <v>19.2</v>
      </c>
      <c r="F18" s="209"/>
      <c r="G18" s="209"/>
      <c r="H18" s="209"/>
      <c r="I18" s="209"/>
      <c r="J18" s="209"/>
      <c r="K18" s="209"/>
      <c r="L18" s="209"/>
      <c r="M18" s="209"/>
      <c r="N18" s="209"/>
      <c r="O18" s="209"/>
      <c r="P18" s="209"/>
      <c r="Q18" s="209"/>
      <c r="R18" s="209"/>
      <c r="S18" s="209"/>
      <c r="T18" s="209"/>
      <c r="U18" s="209"/>
      <c r="V18" s="209"/>
      <c r="W18" s="209"/>
      <c r="X18" s="209"/>
      <c r="Y18" s="209"/>
      <c r="Z18" s="209"/>
    </row>
    <row r="19" ht="15.75" customHeight="1">
      <c r="A19" s="997" t="s">
        <v>1072</v>
      </c>
      <c r="B19" s="994">
        <v>12.67</v>
      </c>
      <c r="C19" s="995">
        <v>4.0</v>
      </c>
      <c r="D19" s="994">
        <f t="shared" si="4"/>
        <v>50.68</v>
      </c>
      <c r="E19" s="994">
        <f t="shared" si="5"/>
        <v>4.223333333</v>
      </c>
      <c r="F19" s="209"/>
      <c r="G19" s="209"/>
      <c r="H19" s="209"/>
      <c r="I19" s="209"/>
      <c r="J19" s="209"/>
      <c r="K19" s="209"/>
      <c r="L19" s="209"/>
      <c r="M19" s="209"/>
      <c r="N19" s="209"/>
      <c r="O19" s="209"/>
      <c r="P19" s="209"/>
      <c r="Q19" s="209"/>
      <c r="R19" s="209"/>
      <c r="S19" s="209"/>
      <c r="T19" s="209"/>
      <c r="U19" s="209"/>
      <c r="V19" s="209"/>
      <c r="W19" s="209"/>
      <c r="X19" s="209"/>
      <c r="Y19" s="209"/>
      <c r="Z19" s="209"/>
    </row>
    <row r="20" ht="15.75" customHeight="1">
      <c r="A20" s="997" t="s">
        <v>1073</v>
      </c>
      <c r="B20" s="994">
        <v>26.23</v>
      </c>
      <c r="C20" s="995">
        <v>2.0</v>
      </c>
      <c r="D20" s="994">
        <f t="shared" si="4"/>
        <v>52.46</v>
      </c>
      <c r="E20" s="994">
        <f t="shared" si="5"/>
        <v>4.371666667</v>
      </c>
      <c r="F20" s="209"/>
      <c r="G20" s="209"/>
      <c r="H20" s="209"/>
      <c r="I20" s="209"/>
      <c r="J20" s="209"/>
      <c r="K20" s="209"/>
      <c r="L20" s="209"/>
      <c r="M20" s="209"/>
      <c r="N20" s="209"/>
      <c r="O20" s="209"/>
      <c r="P20" s="209"/>
      <c r="Q20" s="209"/>
      <c r="R20" s="209"/>
      <c r="S20" s="209"/>
      <c r="T20" s="209"/>
      <c r="U20" s="209"/>
      <c r="V20" s="209"/>
      <c r="W20" s="209"/>
      <c r="X20" s="209"/>
      <c r="Y20" s="209"/>
      <c r="Z20" s="209"/>
    </row>
    <row r="21" ht="15.75" customHeight="1">
      <c r="A21" s="997" t="s">
        <v>1074</v>
      </c>
      <c r="B21" s="994">
        <v>14.63</v>
      </c>
      <c r="C21" s="995">
        <v>2.0</v>
      </c>
      <c r="D21" s="994">
        <f t="shared" si="4"/>
        <v>29.26</v>
      </c>
      <c r="E21" s="994">
        <f t="shared" si="5"/>
        <v>2.438333333</v>
      </c>
      <c r="F21" s="209"/>
      <c r="G21" s="209"/>
      <c r="H21" s="209"/>
      <c r="I21" s="209"/>
      <c r="J21" s="209"/>
      <c r="K21" s="209"/>
      <c r="L21" s="209"/>
      <c r="M21" s="209"/>
      <c r="N21" s="209"/>
      <c r="O21" s="209"/>
      <c r="P21" s="209"/>
      <c r="Q21" s="209"/>
      <c r="R21" s="209"/>
      <c r="S21" s="209"/>
      <c r="T21" s="209"/>
      <c r="U21" s="209"/>
      <c r="V21" s="209"/>
      <c r="W21" s="209"/>
      <c r="X21" s="209"/>
      <c r="Y21" s="209"/>
      <c r="Z21" s="209"/>
    </row>
    <row r="22" ht="15.75" customHeight="1">
      <c r="A22" s="997" t="s">
        <v>1075</v>
      </c>
      <c r="B22" s="994">
        <v>34.99</v>
      </c>
      <c r="C22" s="995">
        <v>1.0</v>
      </c>
      <c r="D22" s="994">
        <f t="shared" si="4"/>
        <v>34.99</v>
      </c>
      <c r="E22" s="994">
        <f t="shared" si="5"/>
        <v>2.915833333</v>
      </c>
      <c r="F22" s="209"/>
      <c r="G22" s="209"/>
      <c r="H22" s="209"/>
      <c r="I22" s="209"/>
      <c r="J22" s="209"/>
      <c r="K22" s="209"/>
      <c r="L22" s="209"/>
      <c r="M22" s="209"/>
      <c r="N22" s="209"/>
      <c r="O22" s="209"/>
      <c r="P22" s="209"/>
      <c r="Q22" s="209"/>
      <c r="R22" s="209"/>
      <c r="S22" s="209"/>
      <c r="T22" s="209"/>
      <c r="U22" s="209"/>
      <c r="V22" s="209"/>
      <c r="W22" s="209"/>
      <c r="X22" s="209"/>
      <c r="Y22" s="209"/>
      <c r="Z22" s="209"/>
    </row>
    <row r="23" ht="15.75" customHeight="1">
      <c r="A23" s="997" t="s">
        <v>1076</v>
      </c>
      <c r="B23" s="994">
        <v>52.99</v>
      </c>
      <c r="C23" s="995">
        <v>2.0</v>
      </c>
      <c r="D23" s="994">
        <f t="shared" si="4"/>
        <v>105.98</v>
      </c>
      <c r="E23" s="994">
        <f t="shared" si="5"/>
        <v>8.831666667</v>
      </c>
      <c r="F23" s="209"/>
      <c r="G23" s="209"/>
      <c r="H23" s="209"/>
      <c r="I23" s="209"/>
      <c r="J23" s="209"/>
      <c r="K23" s="209"/>
      <c r="L23" s="209"/>
      <c r="M23" s="209"/>
      <c r="N23" s="209"/>
      <c r="O23" s="209"/>
      <c r="P23" s="209"/>
      <c r="Q23" s="209"/>
      <c r="R23" s="209"/>
      <c r="S23" s="209"/>
      <c r="T23" s="209"/>
      <c r="U23" s="209"/>
      <c r="V23" s="209"/>
      <c r="W23" s="209"/>
      <c r="X23" s="209"/>
      <c r="Y23" s="209"/>
      <c r="Z23" s="209"/>
    </row>
    <row r="24" ht="15.75" customHeight="1">
      <c r="A24" s="997" t="s">
        <v>1080</v>
      </c>
      <c r="B24" s="994">
        <v>118.3</v>
      </c>
      <c r="C24" s="995">
        <v>1.0</v>
      </c>
      <c r="D24" s="994">
        <f t="shared" si="4"/>
        <v>118.3</v>
      </c>
      <c r="E24" s="994">
        <f t="shared" si="5"/>
        <v>9.858333333</v>
      </c>
      <c r="F24" s="209"/>
      <c r="G24" s="209"/>
      <c r="H24" s="209"/>
      <c r="I24" s="209"/>
      <c r="J24" s="209"/>
      <c r="K24" s="209"/>
      <c r="L24" s="209"/>
      <c r="M24" s="209"/>
      <c r="N24" s="209"/>
      <c r="O24" s="209"/>
      <c r="P24" s="209"/>
      <c r="Q24" s="209"/>
      <c r="R24" s="209"/>
      <c r="S24" s="209"/>
      <c r="T24" s="209"/>
      <c r="U24" s="209"/>
      <c r="V24" s="209"/>
      <c r="W24" s="209"/>
      <c r="X24" s="209"/>
      <c r="Y24" s="209"/>
      <c r="Z24" s="209"/>
    </row>
    <row r="25" ht="15.75" customHeight="1">
      <c r="A25" s="997" t="s">
        <v>1077</v>
      </c>
      <c r="B25" s="994">
        <v>4.96</v>
      </c>
      <c r="C25" s="995">
        <v>1.0</v>
      </c>
      <c r="D25" s="994">
        <f t="shared" si="4"/>
        <v>4.96</v>
      </c>
      <c r="E25" s="994">
        <f t="shared" si="5"/>
        <v>0.4133333333</v>
      </c>
      <c r="F25" s="209"/>
      <c r="G25" s="209"/>
      <c r="H25" s="209"/>
      <c r="I25" s="209"/>
      <c r="J25" s="209"/>
      <c r="K25" s="209"/>
      <c r="L25" s="209"/>
      <c r="M25" s="209"/>
      <c r="N25" s="209"/>
      <c r="O25" s="209"/>
      <c r="P25" s="209"/>
      <c r="Q25" s="209"/>
      <c r="R25" s="209"/>
      <c r="S25" s="209"/>
      <c r="T25" s="209"/>
      <c r="U25" s="209"/>
      <c r="V25" s="209"/>
      <c r="W25" s="209"/>
      <c r="X25" s="209"/>
      <c r="Y25" s="209"/>
      <c r="Z25" s="209"/>
    </row>
    <row r="26" ht="15.75" customHeight="1">
      <c r="A26" s="998" t="s">
        <v>1078</v>
      </c>
      <c r="B26" s="59"/>
      <c r="C26" s="60"/>
      <c r="D26" s="999">
        <f t="shared" ref="D26:E26" si="6">SUM(D17:D25)</f>
        <v>737.19</v>
      </c>
      <c r="E26" s="1000">
        <f t="shared" si="6"/>
        <v>61.4325</v>
      </c>
      <c r="F26" s="209"/>
      <c r="G26" s="209"/>
      <c r="H26" s="209"/>
      <c r="I26" s="209"/>
      <c r="J26" s="209"/>
      <c r="K26" s="209"/>
      <c r="L26" s="209"/>
      <c r="M26" s="209"/>
      <c r="N26" s="209"/>
      <c r="O26" s="209"/>
      <c r="P26" s="209"/>
      <c r="Q26" s="209"/>
      <c r="R26" s="209"/>
      <c r="S26" s="209"/>
      <c r="T26" s="209"/>
      <c r="U26" s="209"/>
      <c r="V26" s="209"/>
      <c r="W26" s="209"/>
      <c r="X26" s="209"/>
      <c r="Y26" s="209"/>
      <c r="Z26" s="209"/>
    </row>
    <row r="27" ht="15.75" customHeight="1">
      <c r="A27" s="216"/>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row>
    <row r="28" ht="15.75" customHeight="1">
      <c r="A28" s="216"/>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row>
    <row r="29" ht="15.75" customHeight="1">
      <c r="A29" s="216"/>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ht="15.75" customHeight="1">
      <c r="A30" s="216"/>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row>
    <row r="31" ht="15.75" customHeight="1">
      <c r="A31" s="216"/>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row>
    <row r="32" ht="15.75" customHeight="1">
      <c r="A32" s="216"/>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row>
    <row r="33" ht="15.75" customHeight="1">
      <c r="A33" s="216"/>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4" ht="15.75" customHeight="1">
      <c r="A34" s="216"/>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row>
    <row r="35" ht="15.75" customHeight="1">
      <c r="A35" s="216"/>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row>
    <row r="36" ht="15.75" customHeight="1">
      <c r="A36" s="216"/>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row>
    <row r="37" ht="15.75" customHeight="1">
      <c r="A37" s="216"/>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row>
    <row r="38" ht="15.75" customHeight="1">
      <c r="A38" s="216"/>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row>
    <row r="39" ht="15.75" customHeight="1">
      <c r="A39" s="216"/>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row>
    <row r="40" ht="15.75" customHeight="1">
      <c r="A40" s="216"/>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row>
    <row r="41" ht="15.75" customHeight="1">
      <c r="A41" s="216"/>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row>
    <row r="42" ht="15.75" customHeight="1">
      <c r="A42" s="216"/>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row>
    <row r="43" ht="15.75" customHeight="1">
      <c r="A43" s="216"/>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row>
    <row r="44" ht="15.75" customHeight="1">
      <c r="A44" s="216"/>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row>
    <row r="45" ht="15.75" customHeight="1">
      <c r="A45" s="216"/>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row>
    <row r="46" ht="15.75" customHeight="1">
      <c r="A46" s="216"/>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row>
    <row r="47" ht="15.75" customHeight="1">
      <c r="A47" s="216"/>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row>
    <row r="48" ht="15.75" customHeight="1">
      <c r="A48" s="216"/>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row>
    <row r="49" ht="15.75" customHeight="1">
      <c r="A49" s="216"/>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row>
    <row r="50" ht="15.75" customHeight="1">
      <c r="A50" s="216"/>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row>
    <row r="51" ht="15.75" customHeight="1">
      <c r="A51" s="216"/>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row>
    <row r="52" ht="15.75" customHeight="1">
      <c r="A52" s="216"/>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row>
    <row r="53" ht="15.75" customHeight="1">
      <c r="A53" s="216"/>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row>
    <row r="54" ht="15.75" customHeight="1">
      <c r="A54" s="216"/>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ht="15.75" customHeight="1">
      <c r="A55" s="216"/>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row>
    <row r="56" ht="15.75" customHeight="1">
      <c r="A56" s="216"/>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row>
    <row r="57" ht="15.75" customHeight="1">
      <c r="A57" s="216"/>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ht="15.75" customHeight="1">
      <c r="A58" s="216"/>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row>
    <row r="59" ht="15.75" customHeight="1">
      <c r="A59" s="216"/>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row>
    <row r="60" ht="15.75" customHeight="1">
      <c r="A60" s="216"/>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row>
    <row r="61" ht="15.75" customHeight="1">
      <c r="A61" s="216"/>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row>
    <row r="62" ht="15.75" customHeight="1">
      <c r="A62" s="216"/>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row>
    <row r="63" ht="15.75" customHeight="1">
      <c r="A63" s="216"/>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row>
    <row r="64" ht="15.75" customHeight="1">
      <c r="A64" s="216"/>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row>
    <row r="65" ht="15.75" customHeight="1">
      <c r="A65" s="216"/>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row>
    <row r="66" ht="15.75" customHeight="1">
      <c r="A66" s="216"/>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row>
    <row r="67" ht="15.75" customHeight="1">
      <c r="A67" s="216"/>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row>
    <row r="68" ht="15.75" customHeight="1">
      <c r="A68" s="216"/>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row>
    <row r="69" ht="15.75" customHeight="1">
      <c r="A69" s="216"/>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row>
    <row r="70" ht="15.75" customHeight="1">
      <c r="A70" s="216"/>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row>
    <row r="71" ht="15.75" customHeight="1">
      <c r="A71" s="216"/>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row>
    <row r="72" ht="15.75" customHeight="1">
      <c r="A72" s="216"/>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row>
    <row r="73" ht="15.75" customHeight="1">
      <c r="A73" s="216"/>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row>
    <row r="74" ht="15.75" customHeight="1">
      <c r="A74" s="216"/>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row>
    <row r="75" ht="15.75" customHeight="1">
      <c r="A75" s="216"/>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row>
    <row r="76" ht="15.75" customHeight="1">
      <c r="A76" s="216"/>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row>
    <row r="77" ht="15.75" customHeight="1">
      <c r="A77" s="216"/>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row>
    <row r="78" ht="15.75" customHeight="1">
      <c r="A78" s="216"/>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row>
    <row r="79" ht="15.75" customHeight="1">
      <c r="A79" s="216"/>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row>
    <row r="80" ht="15.75" customHeight="1">
      <c r="A80" s="216"/>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row>
    <row r="81" ht="15.75" customHeight="1">
      <c r="A81" s="216"/>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row>
    <row r="82" ht="15.75" customHeight="1">
      <c r="A82" s="216"/>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row>
    <row r="83" ht="15.75" customHeight="1">
      <c r="A83" s="216"/>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row>
    <row r="84" ht="15.75" customHeight="1">
      <c r="A84" s="216"/>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row>
    <row r="85" ht="15.75" customHeight="1">
      <c r="A85" s="216"/>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row>
    <row r="86" ht="15.75" customHeight="1">
      <c r="A86" s="216"/>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row>
    <row r="87" ht="15.75" customHeight="1">
      <c r="A87" s="216"/>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row>
    <row r="88" ht="15.75" customHeight="1">
      <c r="A88" s="216"/>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row>
    <row r="89" ht="15.75" customHeight="1">
      <c r="A89" s="216"/>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row>
    <row r="90" ht="15.75" customHeight="1">
      <c r="A90" s="216"/>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row>
    <row r="91" ht="15.75" customHeight="1">
      <c r="A91" s="216"/>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row>
    <row r="92" ht="15.75" customHeight="1">
      <c r="A92" s="216"/>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row>
    <row r="93" ht="15.75" customHeight="1">
      <c r="A93" s="216"/>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row>
    <row r="94" ht="15.75" customHeight="1">
      <c r="A94" s="216"/>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row>
    <row r="95" ht="15.75" customHeight="1">
      <c r="A95" s="216"/>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row>
    <row r="96" ht="15.75" customHeight="1">
      <c r="A96" s="216"/>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row>
    <row r="97" ht="15.75" customHeight="1">
      <c r="A97" s="216"/>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row>
    <row r="98" ht="15.75" customHeight="1">
      <c r="A98" s="216"/>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row>
    <row r="99" ht="15.75" customHeight="1">
      <c r="A99" s="216"/>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row>
    <row r="100" ht="15.75" customHeight="1">
      <c r="A100" s="216"/>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row>
    <row r="101" ht="15.75" customHeight="1">
      <c r="A101" s="216"/>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row>
    <row r="102" ht="15.75" customHeight="1">
      <c r="A102" s="216"/>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row>
    <row r="103" ht="15.75" customHeight="1">
      <c r="A103" s="216"/>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row>
    <row r="104" ht="15.75" customHeight="1">
      <c r="A104" s="216"/>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row>
    <row r="105" ht="15.75" customHeight="1">
      <c r="A105" s="216"/>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row>
    <row r="106" ht="15.75" customHeight="1">
      <c r="A106" s="216"/>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row>
    <row r="107" ht="15.75" customHeight="1">
      <c r="A107" s="216"/>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row>
    <row r="108" ht="15.75" customHeight="1">
      <c r="A108" s="216"/>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row>
    <row r="109" ht="15.75" customHeight="1">
      <c r="A109" s="216"/>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row>
    <row r="110" ht="15.75" customHeight="1">
      <c r="A110" s="216"/>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row>
    <row r="111" ht="15.75" customHeight="1">
      <c r="A111" s="216"/>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row>
    <row r="112" ht="15.75" customHeight="1">
      <c r="A112" s="216"/>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row>
    <row r="113" ht="15.75" customHeight="1">
      <c r="A113" s="216"/>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row>
    <row r="114" ht="15.75" customHeight="1">
      <c r="A114" s="216"/>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row>
    <row r="115" ht="15.75" customHeight="1">
      <c r="A115" s="216"/>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row>
    <row r="116" ht="15.75" customHeight="1">
      <c r="A116" s="216"/>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row>
    <row r="117" ht="15.75" customHeight="1">
      <c r="A117" s="216"/>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row>
    <row r="118" ht="15.75" customHeight="1">
      <c r="A118" s="216"/>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row>
    <row r="119" ht="15.75" customHeight="1">
      <c r="A119" s="216"/>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row>
    <row r="120" ht="15.75" customHeight="1">
      <c r="A120" s="216"/>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row>
    <row r="121" ht="15.75" customHeight="1">
      <c r="A121" s="216"/>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row>
    <row r="122" ht="15.75" customHeight="1">
      <c r="A122" s="216"/>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row>
    <row r="123" ht="15.75" customHeight="1">
      <c r="A123" s="216"/>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row>
    <row r="124" ht="15.75" customHeight="1">
      <c r="A124" s="216"/>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row>
    <row r="125" ht="15.75" customHeight="1">
      <c r="A125" s="216"/>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row>
    <row r="126" ht="15.75" customHeight="1">
      <c r="A126" s="216"/>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row>
    <row r="127" ht="15.75" customHeight="1">
      <c r="A127" s="216"/>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row>
    <row r="128" ht="15.75" customHeight="1">
      <c r="A128" s="216"/>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row>
    <row r="129" ht="15.75" customHeight="1">
      <c r="A129" s="216"/>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row>
    <row r="130" ht="15.75" customHeight="1">
      <c r="A130" s="216"/>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row>
    <row r="131" ht="15.75" customHeight="1">
      <c r="A131" s="216"/>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row>
    <row r="132" ht="15.75" customHeight="1">
      <c r="A132" s="216"/>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row>
    <row r="133" ht="15.75" customHeight="1">
      <c r="A133" s="216"/>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row>
    <row r="134" ht="15.75" customHeight="1">
      <c r="A134" s="216"/>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row>
    <row r="135" ht="15.75" customHeight="1">
      <c r="A135" s="216"/>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row>
    <row r="136" ht="15.75" customHeight="1">
      <c r="A136" s="216"/>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row>
    <row r="137" ht="15.75" customHeight="1">
      <c r="A137" s="216"/>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row>
    <row r="138" ht="15.75" customHeight="1">
      <c r="A138" s="216"/>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row>
    <row r="139" ht="15.75" customHeight="1">
      <c r="A139" s="216"/>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row>
    <row r="140" ht="15.75" customHeight="1">
      <c r="A140" s="216"/>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row>
    <row r="141" ht="15.75" customHeight="1">
      <c r="A141" s="216"/>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row>
    <row r="142" ht="15.75" customHeight="1">
      <c r="A142" s="216"/>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row>
    <row r="143" ht="15.75" customHeight="1">
      <c r="A143" s="216"/>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row>
    <row r="144" ht="15.75" customHeight="1">
      <c r="A144" s="216"/>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row>
    <row r="145" ht="15.75" customHeight="1">
      <c r="A145" s="216"/>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row>
    <row r="146" ht="15.75" customHeight="1">
      <c r="A146" s="216"/>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row>
    <row r="147" ht="15.75" customHeight="1">
      <c r="A147" s="216"/>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row>
    <row r="148" ht="15.75" customHeight="1">
      <c r="A148" s="216"/>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row>
    <row r="149" ht="15.75" customHeight="1">
      <c r="A149" s="216"/>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row>
    <row r="150" ht="15.75" customHeight="1">
      <c r="A150" s="216"/>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row>
    <row r="151" ht="15.75" customHeight="1">
      <c r="A151" s="216"/>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row>
    <row r="152" ht="15.75" customHeight="1">
      <c r="A152" s="216"/>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row>
    <row r="153" ht="15.75" customHeight="1">
      <c r="A153" s="216"/>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row>
    <row r="154" ht="15.75" customHeight="1">
      <c r="A154" s="216"/>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row>
    <row r="155" ht="15.75" customHeight="1">
      <c r="A155" s="216"/>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row>
    <row r="156" ht="15.75" customHeight="1">
      <c r="A156" s="216"/>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row>
    <row r="157" ht="15.75" customHeight="1">
      <c r="A157" s="216"/>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row>
    <row r="158" ht="15.75" customHeight="1">
      <c r="A158" s="216"/>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row>
    <row r="159" ht="15.75" customHeight="1">
      <c r="A159" s="216"/>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row>
    <row r="160" ht="15.75" customHeight="1">
      <c r="A160" s="216"/>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row>
    <row r="161" ht="15.75" customHeight="1">
      <c r="A161" s="216"/>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row>
    <row r="162" ht="15.75" customHeight="1">
      <c r="A162" s="216"/>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row>
    <row r="163" ht="15.75" customHeight="1">
      <c r="A163" s="216"/>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row>
    <row r="164" ht="15.75" customHeight="1">
      <c r="A164" s="216"/>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row>
    <row r="165" ht="15.75" customHeight="1">
      <c r="A165" s="216"/>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row>
    <row r="166" ht="15.75" customHeight="1">
      <c r="A166" s="216"/>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row>
    <row r="167" ht="15.75" customHeight="1">
      <c r="A167" s="216"/>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row>
    <row r="168" ht="15.75" customHeight="1">
      <c r="A168" s="216"/>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row>
    <row r="169" ht="15.75" customHeight="1">
      <c r="A169" s="216"/>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row>
    <row r="170" ht="15.75" customHeight="1">
      <c r="A170" s="216"/>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row>
    <row r="171" ht="15.75" customHeight="1">
      <c r="A171" s="216"/>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row>
    <row r="172" ht="15.75" customHeight="1">
      <c r="A172" s="216"/>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row>
    <row r="173" ht="15.75" customHeight="1">
      <c r="A173" s="216"/>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row>
    <row r="174" ht="15.75" customHeight="1">
      <c r="A174" s="216"/>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row>
    <row r="175" ht="15.75" customHeight="1">
      <c r="A175" s="216"/>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row>
    <row r="176" ht="15.75" customHeight="1">
      <c r="A176" s="216"/>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row>
    <row r="177" ht="15.75" customHeight="1">
      <c r="A177" s="216"/>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row>
    <row r="178" ht="15.75" customHeight="1">
      <c r="A178" s="216"/>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row>
    <row r="179" ht="15.75" customHeight="1">
      <c r="A179" s="216"/>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row>
    <row r="180" ht="15.75" customHeight="1">
      <c r="A180" s="216"/>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row>
    <row r="181" ht="15.75" customHeight="1">
      <c r="A181" s="216"/>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row>
    <row r="182" ht="15.75" customHeight="1">
      <c r="A182" s="216"/>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row>
    <row r="183" ht="15.75" customHeight="1">
      <c r="A183" s="216"/>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row>
    <row r="184" ht="15.75" customHeight="1">
      <c r="A184" s="216"/>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row>
    <row r="185" ht="15.75" customHeight="1">
      <c r="A185" s="216"/>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row>
    <row r="186" ht="15.75" customHeight="1">
      <c r="A186" s="216"/>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row>
    <row r="187" ht="15.75" customHeight="1">
      <c r="A187" s="216"/>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row>
    <row r="188" ht="15.75" customHeight="1">
      <c r="A188" s="216"/>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row>
    <row r="189" ht="15.75" customHeight="1">
      <c r="A189" s="216"/>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row>
    <row r="190" ht="15.75" customHeight="1">
      <c r="A190" s="216"/>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row>
    <row r="191" ht="15.75" customHeight="1">
      <c r="A191" s="216"/>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row>
    <row r="192" ht="15.75" customHeight="1">
      <c r="A192" s="216"/>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row>
    <row r="193" ht="15.75" customHeight="1">
      <c r="A193" s="216"/>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row>
    <row r="194" ht="15.75" customHeight="1">
      <c r="A194" s="216"/>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row>
    <row r="195" ht="15.75" customHeight="1">
      <c r="A195" s="216"/>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row>
    <row r="196" ht="15.75" customHeight="1">
      <c r="A196" s="216"/>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row>
    <row r="197" ht="15.75" customHeight="1">
      <c r="A197" s="216"/>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row>
    <row r="198" ht="15.75" customHeight="1">
      <c r="A198" s="216"/>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row>
    <row r="199" ht="15.75" customHeight="1">
      <c r="A199" s="216"/>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row>
    <row r="200" ht="15.75" customHeight="1">
      <c r="A200" s="216"/>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row>
    <row r="201" ht="15.75" customHeight="1">
      <c r="A201" s="216"/>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row>
    <row r="202" ht="15.75" customHeight="1">
      <c r="A202" s="216"/>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row>
    <row r="203" ht="15.75" customHeight="1">
      <c r="A203" s="216"/>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row>
    <row r="204" ht="15.75" customHeight="1">
      <c r="A204" s="216"/>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row>
    <row r="205" ht="15.75" customHeight="1">
      <c r="A205" s="216"/>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row>
    <row r="206" ht="15.75" customHeight="1">
      <c r="A206" s="216"/>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row>
    <row r="207" ht="15.75" customHeight="1">
      <c r="A207" s="216"/>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row>
    <row r="208" ht="15.75" customHeight="1">
      <c r="A208" s="216"/>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row>
    <row r="209" ht="15.75" customHeight="1">
      <c r="A209" s="216"/>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c r="Z209" s="209"/>
    </row>
    <row r="210" ht="15.75" customHeight="1">
      <c r="A210" s="216"/>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c r="Z210" s="209"/>
    </row>
    <row r="211" ht="15.75" customHeight="1">
      <c r="A211" s="216"/>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c r="Z211" s="209"/>
    </row>
    <row r="212" ht="15.75" customHeight="1">
      <c r="A212" s="216"/>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c r="Z212" s="209"/>
    </row>
    <row r="213" ht="15.75" customHeight="1">
      <c r="A213" s="216"/>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c r="Z213" s="209"/>
    </row>
    <row r="214" ht="15.75" customHeight="1">
      <c r="A214" s="216"/>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c r="Z214" s="209"/>
    </row>
    <row r="215" ht="15.75" customHeight="1">
      <c r="A215" s="216"/>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c r="Z215" s="209"/>
    </row>
    <row r="216" ht="15.75" customHeight="1">
      <c r="A216" s="216"/>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c r="Z216" s="209"/>
    </row>
    <row r="217" ht="15.75" customHeight="1">
      <c r="A217" s="216"/>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row>
    <row r="218" ht="15.75" customHeight="1">
      <c r="A218" s="216"/>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c r="Z218" s="209"/>
    </row>
    <row r="219" ht="15.75" customHeight="1">
      <c r="A219" s="216"/>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c r="Z219" s="209"/>
    </row>
    <row r="220" ht="15.75" customHeight="1">
      <c r="A220" s="216"/>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c r="Z220" s="209"/>
    </row>
    <row r="221" ht="15.75" customHeight="1">
      <c r="A221" s="216"/>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row>
    <row r="222" ht="15.75" customHeight="1">
      <c r="A222" s="216"/>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row>
    <row r="223" ht="15.75" customHeight="1">
      <c r="A223" s="216"/>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row>
    <row r="224" ht="15.75" customHeight="1">
      <c r="A224" s="216"/>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c r="X224" s="209"/>
      <c r="Y224" s="209"/>
      <c r="Z224" s="209"/>
    </row>
    <row r="225" ht="15.75" customHeight="1">
      <c r="A225" s="216"/>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c r="X225" s="209"/>
      <c r="Y225" s="209"/>
      <c r="Z225" s="209"/>
    </row>
    <row r="226" ht="15.75" customHeight="1">
      <c r="A226" s="216"/>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c r="X226" s="209"/>
      <c r="Y226" s="209"/>
      <c r="Z226" s="209"/>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2:E2"/>
    <mergeCell ref="A12:C12"/>
    <mergeCell ref="A15:E15"/>
    <mergeCell ref="A26:C26"/>
  </mergeCells>
  <printOptions/>
  <pageMargins bottom="0.787401575" footer="0.0" header="0.0" left="0.511811024" right="0.511811024" top="0.787401575"/>
  <pageSetup orientation="landscape"/>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43"/>
    <col customWidth="1" min="2" max="2" width="41.29"/>
    <col customWidth="1" min="3" max="3" width="16.57"/>
    <col customWidth="1" min="4" max="4" width="24.29"/>
    <col customWidth="1" min="5" max="6" width="8.71"/>
  </cols>
  <sheetData>
    <row r="1" ht="15.0" customHeight="1">
      <c r="A1" s="1001" t="s">
        <v>1081</v>
      </c>
      <c r="B1" s="59"/>
      <c r="C1" s="59"/>
      <c r="D1" s="60"/>
    </row>
    <row r="2" ht="15.0" customHeight="1">
      <c r="A2" s="1002" t="s">
        <v>1082</v>
      </c>
      <c r="B2" s="59"/>
      <c r="C2" s="59"/>
      <c r="D2" s="60"/>
    </row>
    <row r="3" ht="15.0" customHeight="1">
      <c r="A3" s="1003" t="s">
        <v>1083</v>
      </c>
      <c r="B3" s="1003" t="s">
        <v>2</v>
      </c>
      <c r="C3" s="1003" t="s">
        <v>1084</v>
      </c>
      <c r="D3" s="1003" t="s">
        <v>469</v>
      </c>
    </row>
    <row r="4" ht="15.0" customHeight="1">
      <c r="A4" s="1004">
        <v>4.0</v>
      </c>
      <c r="B4" s="993" t="s">
        <v>1085</v>
      </c>
      <c r="C4" s="1005">
        <v>15.0</v>
      </c>
      <c r="D4" s="1006">
        <f t="shared" ref="D4:D18" si="1">A4*C4</f>
        <v>60</v>
      </c>
    </row>
    <row r="5" ht="15.0" customHeight="1">
      <c r="A5" s="1004">
        <v>4.0</v>
      </c>
      <c r="B5" s="993" t="s">
        <v>1086</v>
      </c>
      <c r="C5" s="1005">
        <v>30.75</v>
      </c>
      <c r="D5" s="1006">
        <f t="shared" si="1"/>
        <v>123</v>
      </c>
    </row>
    <row r="6" ht="15.0" customHeight="1">
      <c r="A6" s="1004">
        <v>12.0</v>
      </c>
      <c r="B6" s="993" t="s">
        <v>1087</v>
      </c>
      <c r="C6" s="1005">
        <v>5.85</v>
      </c>
      <c r="D6" s="1006">
        <f t="shared" si="1"/>
        <v>70.2</v>
      </c>
    </row>
    <row r="7" ht="15.0" customHeight="1">
      <c r="A7" s="1004">
        <v>48.0</v>
      </c>
      <c r="B7" s="993" t="s">
        <v>1088</v>
      </c>
      <c r="C7" s="1005">
        <v>2.25</v>
      </c>
      <c r="D7" s="1006">
        <f t="shared" si="1"/>
        <v>108</v>
      </c>
    </row>
    <row r="8" ht="15.0" customHeight="1">
      <c r="A8" s="1004">
        <v>2.0</v>
      </c>
      <c r="B8" s="993" t="s">
        <v>1089</v>
      </c>
      <c r="C8" s="1005">
        <v>255.0</v>
      </c>
      <c r="D8" s="1006">
        <f t="shared" si="1"/>
        <v>510</v>
      </c>
    </row>
    <row r="9" ht="15.0" customHeight="1">
      <c r="A9" s="1004">
        <v>4.0</v>
      </c>
      <c r="B9" s="993" t="s">
        <v>1090</v>
      </c>
      <c r="C9" s="1005">
        <v>40.5</v>
      </c>
      <c r="D9" s="1006">
        <f t="shared" si="1"/>
        <v>162</v>
      </c>
    </row>
    <row r="10" ht="15.0" customHeight="1">
      <c r="A10" s="1004">
        <v>192.0</v>
      </c>
      <c r="B10" s="993" t="s">
        <v>1091</v>
      </c>
      <c r="C10" s="1005">
        <v>1.68</v>
      </c>
      <c r="D10" s="1006">
        <f t="shared" si="1"/>
        <v>322.56</v>
      </c>
    </row>
    <row r="11" ht="15.0" customHeight="1">
      <c r="A11" s="1004">
        <v>2.0</v>
      </c>
      <c r="B11" s="993" t="s">
        <v>1092</v>
      </c>
      <c r="C11" s="1005">
        <v>388.14</v>
      </c>
      <c r="D11" s="1006">
        <f t="shared" si="1"/>
        <v>776.28</v>
      </c>
    </row>
    <row r="12" ht="15.0" customHeight="1">
      <c r="A12" s="1004">
        <v>24.0</v>
      </c>
      <c r="B12" s="993" t="s">
        <v>1093</v>
      </c>
      <c r="C12" s="1005">
        <v>23.51</v>
      </c>
      <c r="D12" s="1006">
        <f t="shared" si="1"/>
        <v>564.24</v>
      </c>
    </row>
    <row r="13" ht="15.0" customHeight="1">
      <c r="A13" s="1004">
        <v>4.0</v>
      </c>
      <c r="B13" s="993" t="s">
        <v>1094</v>
      </c>
      <c r="C13" s="1005">
        <v>43.9</v>
      </c>
      <c r="D13" s="1006">
        <f t="shared" si="1"/>
        <v>175.6</v>
      </c>
    </row>
    <row r="14" ht="15.0" customHeight="1">
      <c r="A14" s="1004">
        <v>2.0</v>
      </c>
      <c r="B14" s="993" t="s">
        <v>1095</v>
      </c>
      <c r="C14" s="1005">
        <v>72.0</v>
      </c>
      <c r="D14" s="1006">
        <f t="shared" si="1"/>
        <v>144</v>
      </c>
    </row>
    <row r="15" ht="15.0" customHeight="1">
      <c r="A15" s="1004">
        <v>48.0</v>
      </c>
      <c r="B15" s="993" t="s">
        <v>1096</v>
      </c>
      <c r="C15" s="1005">
        <v>1.88</v>
      </c>
      <c r="D15" s="1006">
        <f t="shared" si="1"/>
        <v>90.24</v>
      </c>
    </row>
    <row r="16" ht="15.0" customHeight="1">
      <c r="A16" s="1004">
        <v>8.0</v>
      </c>
      <c r="B16" s="993" t="s">
        <v>1097</v>
      </c>
      <c r="C16" s="1005">
        <v>13.5</v>
      </c>
      <c r="D16" s="1006">
        <f t="shared" si="1"/>
        <v>108</v>
      </c>
    </row>
    <row r="17" ht="15.0" customHeight="1">
      <c r="A17" s="1004">
        <v>24.0</v>
      </c>
      <c r="B17" s="993" t="s">
        <v>1098</v>
      </c>
      <c r="C17" s="1005">
        <v>6.07</v>
      </c>
      <c r="D17" s="1006">
        <f t="shared" si="1"/>
        <v>145.68</v>
      </c>
    </row>
    <row r="18" ht="15.0" customHeight="1">
      <c r="A18" s="1004">
        <v>2.0</v>
      </c>
      <c r="B18" s="993" t="s">
        <v>1099</v>
      </c>
      <c r="C18" s="1005">
        <v>54.85</v>
      </c>
      <c r="D18" s="1006">
        <f t="shared" si="1"/>
        <v>109.7</v>
      </c>
    </row>
    <row r="19" ht="12.75" customHeight="1">
      <c r="A19" s="1007"/>
      <c r="B19" s="1008"/>
      <c r="C19" s="59"/>
      <c r="D19" s="60"/>
    </row>
    <row r="20" ht="15.0" customHeight="1">
      <c r="A20" s="1009" t="s">
        <v>469</v>
      </c>
      <c r="B20" s="59"/>
      <c r="C20" s="60"/>
      <c r="D20" s="1010">
        <f>SUM(D4:D18)</f>
        <v>3469.5</v>
      </c>
    </row>
    <row r="21" ht="15.0" customHeight="1">
      <c r="A21" s="1011" t="s">
        <v>1100</v>
      </c>
      <c r="B21" s="59"/>
      <c r="C21" s="60"/>
      <c r="D21" s="1006">
        <f>D20/12</f>
        <v>289.125</v>
      </c>
    </row>
    <row r="22" ht="15.0" customHeight="1">
      <c r="A22" s="1011" t="s">
        <v>1101</v>
      </c>
      <c r="B22" s="59"/>
      <c r="C22" s="60"/>
      <c r="D22" s="1012">
        <v>4.0</v>
      </c>
    </row>
    <row r="23" ht="15.0" customHeight="1">
      <c r="A23" s="1011" t="s">
        <v>1102</v>
      </c>
      <c r="B23" s="59"/>
      <c r="C23" s="60"/>
      <c r="D23" s="1013">
        <f>IF(D22=0,0,D21/D22)</f>
        <v>72.28125</v>
      </c>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D1"/>
    <mergeCell ref="A2:D2"/>
    <mergeCell ref="B19:D19"/>
    <mergeCell ref="A20:C20"/>
    <mergeCell ref="A21:C21"/>
    <mergeCell ref="A22:C22"/>
    <mergeCell ref="A23:C23"/>
  </mergeCells>
  <printOptions/>
  <pageMargins bottom="0.787401575" footer="0.0" header="0.0" left="0.511811024" right="0.511811024" top="0.787401575"/>
  <pageSetup orientation="landscape"/>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2.29"/>
    <col customWidth="1" min="2" max="2" width="12.14"/>
    <col customWidth="1" min="3" max="3" width="11.14"/>
    <col customWidth="1" min="4" max="4" width="12.14"/>
    <col customWidth="1" min="5" max="5" width="11.43"/>
    <col customWidth="1" min="6" max="6" width="12.0"/>
    <col customWidth="1" min="7" max="7" width="8.71"/>
    <col customWidth="1" min="8" max="8" width="10.14"/>
  </cols>
  <sheetData>
    <row r="1" ht="35.25" customHeight="1">
      <c r="A1" s="1014" t="s">
        <v>1103</v>
      </c>
      <c r="B1" s="1014" t="s">
        <v>1104</v>
      </c>
      <c r="C1" s="1014" t="s">
        <v>1105</v>
      </c>
      <c r="D1" s="1014" t="s">
        <v>317</v>
      </c>
      <c r="E1" s="1014" t="s">
        <v>1106</v>
      </c>
      <c r="F1" s="1014" t="s">
        <v>1107</v>
      </c>
    </row>
    <row r="2">
      <c r="A2" s="1015" t="s">
        <v>1108</v>
      </c>
      <c r="B2" s="1016">
        <v>44.0</v>
      </c>
      <c r="C2" s="1016">
        <f t="shared" ref="C2:C10" si="1">B2*12</f>
        <v>528</v>
      </c>
      <c r="D2" s="1017">
        <v>29.31</v>
      </c>
      <c r="E2" s="1018">
        <f t="shared" ref="E2:E10" si="2">D2*B2</f>
        <v>1289.64</v>
      </c>
      <c r="F2" s="1018">
        <f t="shared" ref="F2:F10" si="3">C2*D2</f>
        <v>15475.68</v>
      </c>
    </row>
    <row r="3">
      <c r="A3" s="1015" t="s">
        <v>1109</v>
      </c>
      <c r="B3" s="1016">
        <v>5.0</v>
      </c>
      <c r="C3" s="1016">
        <f t="shared" si="1"/>
        <v>60</v>
      </c>
      <c r="D3" s="1017">
        <v>20.23</v>
      </c>
      <c r="E3" s="1018">
        <f t="shared" si="2"/>
        <v>101.15</v>
      </c>
      <c r="F3" s="1018">
        <f t="shared" si="3"/>
        <v>1213.8</v>
      </c>
    </row>
    <row r="4">
      <c r="A4" s="1015" t="s">
        <v>1110</v>
      </c>
      <c r="B4" s="1016">
        <v>30.0</v>
      </c>
      <c r="C4" s="1016">
        <f t="shared" si="1"/>
        <v>360</v>
      </c>
      <c r="D4" s="1017">
        <v>25.28</v>
      </c>
      <c r="E4" s="1018">
        <f t="shared" si="2"/>
        <v>758.4</v>
      </c>
      <c r="F4" s="1018">
        <f t="shared" si="3"/>
        <v>9100.8</v>
      </c>
    </row>
    <row r="5">
      <c r="A5" s="1019" t="s">
        <v>1111</v>
      </c>
      <c r="B5" s="1016">
        <v>30.0</v>
      </c>
      <c r="C5" s="1016">
        <f t="shared" si="1"/>
        <v>360</v>
      </c>
      <c r="D5" s="1017">
        <v>24.23</v>
      </c>
      <c r="E5" s="1018">
        <f t="shared" si="2"/>
        <v>726.9</v>
      </c>
      <c r="F5" s="1018">
        <f t="shared" si="3"/>
        <v>8722.8</v>
      </c>
    </row>
    <row r="6">
      <c r="A6" s="1019" t="s">
        <v>1112</v>
      </c>
      <c r="B6" s="1016">
        <v>30.0</v>
      </c>
      <c r="C6" s="1016">
        <f t="shared" si="1"/>
        <v>360</v>
      </c>
      <c r="D6" s="1017">
        <v>25.23</v>
      </c>
      <c r="E6" s="1018">
        <f t="shared" si="2"/>
        <v>756.9</v>
      </c>
      <c r="F6" s="1018">
        <f t="shared" si="3"/>
        <v>9082.8</v>
      </c>
    </row>
    <row r="7">
      <c r="A7" s="1019" t="s">
        <v>1113</v>
      </c>
      <c r="B7" s="1016">
        <v>44.0</v>
      </c>
      <c r="C7" s="1016">
        <f t="shared" si="1"/>
        <v>528</v>
      </c>
      <c r="D7" s="1017">
        <v>24.62</v>
      </c>
      <c r="E7" s="1018">
        <f t="shared" si="2"/>
        <v>1083.28</v>
      </c>
      <c r="F7" s="1018">
        <f t="shared" si="3"/>
        <v>12999.36</v>
      </c>
    </row>
    <row r="8">
      <c r="A8" s="1019" t="s">
        <v>1114</v>
      </c>
      <c r="B8" s="1016">
        <v>5.0</v>
      </c>
      <c r="C8" s="1016">
        <f t="shared" si="1"/>
        <v>60</v>
      </c>
      <c r="D8" s="1017">
        <v>15.83</v>
      </c>
      <c r="E8" s="1018">
        <f t="shared" si="2"/>
        <v>79.15</v>
      </c>
      <c r="F8" s="1018">
        <f t="shared" si="3"/>
        <v>949.8</v>
      </c>
    </row>
    <row r="9" ht="25.5" customHeight="1">
      <c r="A9" s="1019" t="s">
        <v>1115</v>
      </c>
      <c r="B9" s="1016">
        <v>44.0</v>
      </c>
      <c r="C9" s="1016">
        <f t="shared" si="1"/>
        <v>528</v>
      </c>
      <c r="D9" s="1017">
        <v>24.63</v>
      </c>
      <c r="E9" s="1018">
        <f t="shared" si="2"/>
        <v>1083.72</v>
      </c>
      <c r="F9" s="1018">
        <f t="shared" si="3"/>
        <v>13004.64</v>
      </c>
    </row>
    <row r="10" ht="25.5" customHeight="1">
      <c r="A10" s="1019" t="s">
        <v>1116</v>
      </c>
      <c r="B10" s="1016">
        <v>30.0</v>
      </c>
      <c r="C10" s="1016">
        <f t="shared" si="1"/>
        <v>360</v>
      </c>
      <c r="D10" s="1017">
        <v>33.43</v>
      </c>
      <c r="E10" s="1018">
        <f t="shared" si="2"/>
        <v>1002.9</v>
      </c>
      <c r="F10" s="1018">
        <f t="shared" si="3"/>
        <v>12034.8</v>
      </c>
    </row>
    <row r="11">
      <c r="A11" s="1019" t="s">
        <v>1117</v>
      </c>
      <c r="B11" s="1016">
        <v>1.0</v>
      </c>
      <c r="C11" s="1016">
        <v>12.0</v>
      </c>
      <c r="D11" s="1020">
        <v>5000.0</v>
      </c>
      <c r="E11" s="1020">
        <v>5000.0</v>
      </c>
      <c r="F11" s="1021">
        <v>60000.0</v>
      </c>
    </row>
    <row r="12">
      <c r="A12" s="1022" t="s">
        <v>469</v>
      </c>
      <c r="B12" s="59"/>
      <c r="C12" s="59"/>
      <c r="D12" s="59"/>
      <c r="E12" s="60"/>
      <c r="F12" s="1023">
        <f>SUM(F2:F11)</f>
        <v>142584.48</v>
      </c>
    </row>
    <row r="13">
      <c r="A13" s="1024" t="s">
        <v>1118</v>
      </c>
      <c r="B13" s="412"/>
      <c r="C13" s="412"/>
      <c r="D13" s="412"/>
      <c r="E13" s="413"/>
      <c r="F13" s="1025">
        <f>(F12*29.53/100)+F12</f>
        <v>184689.6769</v>
      </c>
    </row>
    <row r="14">
      <c r="A14" s="1026" t="s">
        <v>1119</v>
      </c>
      <c r="B14" s="59"/>
      <c r="C14" s="59"/>
      <c r="D14" s="59"/>
      <c r="E14" s="60"/>
      <c r="F14" s="1027">
        <f>F13*2.5</f>
        <v>461724.1924</v>
      </c>
    </row>
    <row r="16">
      <c r="F16" s="592"/>
    </row>
    <row r="17">
      <c r="H17" s="59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2:E12"/>
    <mergeCell ref="A13:E13"/>
    <mergeCell ref="A14:E14"/>
  </mergeCells>
  <printOptions/>
  <pageMargins bottom="0.787401575" footer="0.0" header="0.0" left="0.511811024" right="0.511811024" top="0.787401575"/>
  <pageSetup orientation="landscape"/>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4.43"/>
    <col customWidth="1" min="2" max="2" width="16.0"/>
    <col customWidth="1" min="3" max="3" width="8.86"/>
    <col customWidth="1" min="4" max="4" width="10.0"/>
    <col customWidth="1" min="5" max="5" width="10.29"/>
    <col customWidth="1" min="6" max="6" width="11.43"/>
    <col customWidth="1" min="7" max="7" width="11.57"/>
    <col customWidth="1" min="8" max="26" width="8.71"/>
  </cols>
  <sheetData>
    <row r="1">
      <c r="A1" s="1028" t="s">
        <v>1120</v>
      </c>
      <c r="B1" s="104"/>
      <c r="C1" s="104"/>
      <c r="D1" s="104"/>
      <c r="E1" s="104"/>
      <c r="F1" s="104"/>
      <c r="G1" s="12"/>
      <c r="H1" s="12"/>
      <c r="I1" s="12"/>
      <c r="J1" s="12"/>
      <c r="K1" s="12"/>
      <c r="L1" s="12"/>
      <c r="M1" s="12"/>
      <c r="N1" s="12"/>
      <c r="O1" s="12"/>
      <c r="P1" s="12"/>
      <c r="Q1" s="12"/>
      <c r="R1" s="12"/>
      <c r="S1" s="12"/>
      <c r="T1" s="12"/>
      <c r="U1" s="12"/>
      <c r="V1" s="12"/>
      <c r="W1" s="12"/>
      <c r="X1" s="12"/>
      <c r="Y1" s="12"/>
      <c r="Z1" s="12"/>
    </row>
    <row r="2">
      <c r="A2" s="1029" t="s">
        <v>1121</v>
      </c>
      <c r="B2" s="1030" t="s">
        <v>1122</v>
      </c>
      <c r="C2" s="2"/>
      <c r="D2" s="2"/>
      <c r="E2" s="2"/>
      <c r="F2" s="3"/>
      <c r="G2" s="12"/>
      <c r="H2" s="12"/>
      <c r="I2" s="12"/>
      <c r="J2" s="12"/>
      <c r="K2" s="12"/>
      <c r="L2" s="12"/>
      <c r="M2" s="12"/>
      <c r="N2" s="12"/>
      <c r="O2" s="12"/>
      <c r="P2" s="12"/>
      <c r="Q2" s="12"/>
      <c r="R2" s="12"/>
      <c r="S2" s="12"/>
      <c r="T2" s="12"/>
      <c r="U2" s="12"/>
      <c r="V2" s="12"/>
      <c r="W2" s="12"/>
      <c r="X2" s="12"/>
      <c r="Y2" s="12"/>
      <c r="Z2" s="12"/>
    </row>
    <row r="3">
      <c r="A3" s="1031" t="s">
        <v>1123</v>
      </c>
      <c r="B3" s="1031" t="s">
        <v>1124</v>
      </c>
      <c r="C3" s="1032" t="s">
        <v>299</v>
      </c>
      <c r="D3" s="1031" t="s">
        <v>1125</v>
      </c>
      <c r="E3" s="1033" t="s">
        <v>1126</v>
      </c>
      <c r="F3" s="1033" t="s">
        <v>111</v>
      </c>
      <c r="G3" s="12"/>
      <c r="H3" s="12"/>
      <c r="I3" s="12"/>
      <c r="J3" s="12"/>
      <c r="K3" s="12"/>
      <c r="L3" s="12"/>
      <c r="M3" s="12"/>
      <c r="N3" s="12"/>
      <c r="O3" s="12"/>
      <c r="P3" s="12"/>
      <c r="Q3" s="12"/>
      <c r="R3" s="12"/>
      <c r="S3" s="12"/>
      <c r="T3" s="12"/>
      <c r="U3" s="12"/>
      <c r="V3" s="12"/>
      <c r="W3" s="12"/>
      <c r="X3" s="12"/>
      <c r="Y3" s="12"/>
      <c r="Z3" s="12"/>
    </row>
    <row r="4">
      <c r="A4" s="1029" t="s">
        <v>1127</v>
      </c>
      <c r="B4" s="1029" t="s">
        <v>1128</v>
      </c>
      <c r="C4" s="1034" t="s">
        <v>1129</v>
      </c>
      <c r="D4" s="1035">
        <v>30.0</v>
      </c>
      <c r="E4" s="1036">
        <v>1.86</v>
      </c>
      <c r="F4" s="1036">
        <f t="shared" ref="F4:F166" si="1">D4*E4</f>
        <v>55.8</v>
      </c>
      <c r="G4" s="12"/>
      <c r="H4" s="12"/>
      <c r="I4" s="12"/>
      <c r="J4" s="12"/>
      <c r="K4" s="12"/>
      <c r="L4" s="12"/>
      <c r="M4" s="12"/>
      <c r="N4" s="12"/>
      <c r="O4" s="12"/>
      <c r="P4" s="12"/>
      <c r="Q4" s="12"/>
      <c r="R4" s="12"/>
      <c r="S4" s="12"/>
      <c r="T4" s="12"/>
      <c r="U4" s="12"/>
      <c r="V4" s="12"/>
      <c r="W4" s="12"/>
      <c r="X4" s="12"/>
      <c r="Y4" s="12"/>
      <c r="Z4" s="12"/>
    </row>
    <row r="5">
      <c r="A5" s="1029" t="s">
        <v>1130</v>
      </c>
      <c r="B5" s="1029" t="s">
        <v>1128</v>
      </c>
      <c r="C5" s="1034" t="s">
        <v>1131</v>
      </c>
      <c r="D5" s="1029">
        <v>6.0</v>
      </c>
      <c r="E5" s="1036">
        <v>20.28</v>
      </c>
      <c r="F5" s="1036">
        <f t="shared" si="1"/>
        <v>121.68</v>
      </c>
      <c r="G5" s="12"/>
      <c r="H5" s="12"/>
      <c r="I5" s="12"/>
      <c r="J5" s="12"/>
      <c r="K5" s="12"/>
      <c r="L5" s="12"/>
      <c r="M5" s="12"/>
      <c r="N5" s="12"/>
      <c r="O5" s="12"/>
      <c r="P5" s="12"/>
      <c r="Q5" s="12"/>
      <c r="R5" s="12"/>
      <c r="S5" s="12"/>
      <c r="T5" s="12"/>
      <c r="U5" s="12"/>
      <c r="V5" s="12"/>
      <c r="W5" s="12"/>
      <c r="X5" s="12"/>
      <c r="Y5" s="12"/>
      <c r="Z5" s="12"/>
    </row>
    <row r="6">
      <c r="A6" s="1029" t="s">
        <v>1132</v>
      </c>
      <c r="B6" s="1029" t="s">
        <v>1128</v>
      </c>
      <c r="C6" s="1034" t="s">
        <v>1129</v>
      </c>
      <c r="D6" s="1029">
        <v>200.0</v>
      </c>
      <c r="E6" s="1036">
        <v>0.06</v>
      </c>
      <c r="F6" s="1036">
        <f t="shared" si="1"/>
        <v>12</v>
      </c>
      <c r="G6" s="12"/>
      <c r="H6" s="12"/>
      <c r="I6" s="12"/>
      <c r="J6" s="12"/>
      <c r="K6" s="12"/>
      <c r="L6" s="12"/>
      <c r="M6" s="12"/>
      <c r="N6" s="12"/>
      <c r="O6" s="12"/>
      <c r="P6" s="12"/>
      <c r="Q6" s="12"/>
      <c r="R6" s="12"/>
      <c r="S6" s="12"/>
      <c r="T6" s="12"/>
      <c r="U6" s="12"/>
      <c r="V6" s="12"/>
      <c r="W6" s="12"/>
      <c r="X6" s="12"/>
      <c r="Y6" s="12"/>
      <c r="Z6" s="12"/>
    </row>
    <row r="7">
      <c r="A7" s="1029" t="s">
        <v>1133</v>
      </c>
      <c r="B7" s="1029" t="s">
        <v>1128</v>
      </c>
      <c r="C7" s="1034" t="s">
        <v>1129</v>
      </c>
      <c r="D7" s="1029">
        <v>200.0</v>
      </c>
      <c r="E7" s="1036">
        <v>0.11</v>
      </c>
      <c r="F7" s="1036">
        <f t="shared" si="1"/>
        <v>22</v>
      </c>
      <c r="G7" s="12"/>
      <c r="H7" s="12"/>
      <c r="I7" s="12"/>
      <c r="J7" s="12"/>
      <c r="K7" s="12"/>
      <c r="L7" s="12"/>
      <c r="M7" s="12"/>
      <c r="N7" s="12"/>
      <c r="O7" s="12"/>
      <c r="P7" s="12"/>
      <c r="Q7" s="12"/>
      <c r="R7" s="12"/>
      <c r="S7" s="12"/>
      <c r="T7" s="12"/>
      <c r="U7" s="12"/>
      <c r="V7" s="12"/>
      <c r="W7" s="12"/>
      <c r="X7" s="12"/>
      <c r="Y7" s="12"/>
      <c r="Z7" s="12"/>
    </row>
    <row r="8">
      <c r="A8" s="1029" t="s">
        <v>1134</v>
      </c>
      <c r="B8" s="1029" t="s">
        <v>1128</v>
      </c>
      <c r="C8" s="1034" t="s">
        <v>1135</v>
      </c>
      <c r="D8" s="1029">
        <v>10.0</v>
      </c>
      <c r="E8" s="1036">
        <v>14.13</v>
      </c>
      <c r="F8" s="1036">
        <f t="shared" si="1"/>
        <v>141.3</v>
      </c>
      <c r="G8" s="12"/>
      <c r="H8" s="12"/>
      <c r="I8" s="12"/>
      <c r="J8" s="12"/>
      <c r="K8" s="12"/>
      <c r="L8" s="12"/>
      <c r="M8" s="12"/>
      <c r="N8" s="12"/>
      <c r="O8" s="12"/>
      <c r="P8" s="12"/>
      <c r="Q8" s="12"/>
      <c r="R8" s="12"/>
      <c r="S8" s="12"/>
      <c r="T8" s="12"/>
      <c r="U8" s="12"/>
      <c r="V8" s="12"/>
      <c r="W8" s="12"/>
      <c r="X8" s="12"/>
      <c r="Y8" s="12"/>
      <c r="Z8" s="12"/>
    </row>
    <row r="9">
      <c r="A9" s="1029" t="s">
        <v>1136</v>
      </c>
      <c r="B9" s="1029" t="s">
        <v>1128</v>
      </c>
      <c r="C9" s="1034" t="s">
        <v>1135</v>
      </c>
      <c r="D9" s="1029">
        <v>150.0</v>
      </c>
      <c r="E9" s="1036">
        <v>2.17</v>
      </c>
      <c r="F9" s="1036">
        <f t="shared" si="1"/>
        <v>325.5</v>
      </c>
      <c r="G9" s="12"/>
      <c r="H9" s="12"/>
      <c r="I9" s="12"/>
      <c r="J9" s="12"/>
      <c r="K9" s="12"/>
      <c r="L9" s="12"/>
      <c r="M9" s="12"/>
      <c r="N9" s="12"/>
      <c r="O9" s="12"/>
      <c r="P9" s="12"/>
      <c r="Q9" s="12"/>
      <c r="R9" s="12"/>
      <c r="S9" s="12"/>
      <c r="T9" s="12"/>
      <c r="U9" s="12"/>
      <c r="V9" s="12"/>
      <c r="W9" s="12"/>
      <c r="X9" s="12"/>
      <c r="Y9" s="12"/>
      <c r="Z9" s="12"/>
    </row>
    <row r="10">
      <c r="A10" s="1029" t="s">
        <v>1137</v>
      </c>
      <c r="B10" s="1029" t="s">
        <v>1128</v>
      </c>
      <c r="C10" s="1034" t="s">
        <v>1135</v>
      </c>
      <c r="D10" s="1029">
        <v>150.0</v>
      </c>
      <c r="E10" s="1036">
        <v>2.17</v>
      </c>
      <c r="F10" s="1036">
        <f t="shared" si="1"/>
        <v>325.5</v>
      </c>
      <c r="G10" s="12"/>
      <c r="H10" s="12"/>
      <c r="I10" s="12"/>
      <c r="J10" s="12"/>
      <c r="K10" s="12"/>
      <c r="L10" s="12"/>
      <c r="M10" s="12"/>
      <c r="N10" s="12"/>
      <c r="O10" s="12"/>
      <c r="P10" s="12"/>
      <c r="Q10" s="12"/>
      <c r="R10" s="12"/>
      <c r="S10" s="12"/>
      <c r="T10" s="12"/>
      <c r="U10" s="12"/>
      <c r="V10" s="12"/>
      <c r="W10" s="12"/>
      <c r="X10" s="12"/>
      <c r="Y10" s="12"/>
      <c r="Z10" s="12"/>
    </row>
    <row r="11">
      <c r="A11" s="1029" t="s">
        <v>1138</v>
      </c>
      <c r="B11" s="1029" t="s">
        <v>1128</v>
      </c>
      <c r="C11" s="1034" t="s">
        <v>1135</v>
      </c>
      <c r="D11" s="1029">
        <v>150.0</v>
      </c>
      <c r="E11" s="1036">
        <v>2.17</v>
      </c>
      <c r="F11" s="1036">
        <f t="shared" si="1"/>
        <v>325.5</v>
      </c>
      <c r="G11" s="12"/>
      <c r="H11" s="12"/>
      <c r="I11" s="12"/>
      <c r="J11" s="12"/>
      <c r="K11" s="12"/>
      <c r="L11" s="12"/>
      <c r="M11" s="12"/>
      <c r="N11" s="12"/>
      <c r="O11" s="12"/>
      <c r="P11" s="12"/>
      <c r="Q11" s="12"/>
      <c r="R11" s="12"/>
      <c r="S11" s="12"/>
      <c r="T11" s="12"/>
      <c r="U11" s="12"/>
      <c r="V11" s="12"/>
      <c r="W11" s="12"/>
      <c r="X11" s="12"/>
      <c r="Y11" s="12"/>
      <c r="Z11" s="12"/>
    </row>
    <row r="12">
      <c r="A12" s="1029" t="s">
        <v>1139</v>
      </c>
      <c r="B12" s="1029" t="s">
        <v>1128</v>
      </c>
      <c r="C12" s="1034" t="s">
        <v>1135</v>
      </c>
      <c r="D12" s="1029">
        <v>150.0</v>
      </c>
      <c r="E12" s="1036">
        <v>2.17</v>
      </c>
      <c r="F12" s="1036">
        <f t="shared" si="1"/>
        <v>325.5</v>
      </c>
      <c r="G12" s="12"/>
      <c r="H12" s="12"/>
      <c r="I12" s="12"/>
      <c r="J12" s="12"/>
      <c r="K12" s="12"/>
      <c r="L12" s="12"/>
      <c r="M12" s="12"/>
      <c r="N12" s="12"/>
      <c r="O12" s="12"/>
      <c r="P12" s="12"/>
      <c r="Q12" s="12"/>
      <c r="R12" s="12"/>
      <c r="S12" s="12"/>
      <c r="T12" s="12"/>
      <c r="U12" s="12"/>
      <c r="V12" s="12"/>
      <c r="W12" s="12"/>
      <c r="X12" s="12"/>
      <c r="Y12" s="12"/>
      <c r="Z12" s="12"/>
    </row>
    <row r="13">
      <c r="A13" s="1029" t="s">
        <v>1140</v>
      </c>
      <c r="B13" s="1029" t="s">
        <v>1128</v>
      </c>
      <c r="C13" s="1029" t="s">
        <v>1135</v>
      </c>
      <c r="D13" s="1029">
        <v>150.0</v>
      </c>
      <c r="E13" s="1036">
        <v>3.6</v>
      </c>
      <c r="F13" s="1036">
        <f t="shared" si="1"/>
        <v>540</v>
      </c>
      <c r="G13" s="12"/>
      <c r="H13" s="12"/>
      <c r="I13" s="12"/>
      <c r="J13" s="12"/>
      <c r="K13" s="12"/>
      <c r="L13" s="12"/>
      <c r="M13" s="12"/>
      <c r="N13" s="12"/>
      <c r="O13" s="12"/>
      <c r="P13" s="12"/>
      <c r="Q13" s="12"/>
      <c r="R13" s="12"/>
      <c r="S13" s="12"/>
      <c r="T13" s="12"/>
      <c r="U13" s="12"/>
      <c r="V13" s="12"/>
      <c r="W13" s="12"/>
      <c r="X13" s="12"/>
      <c r="Y13" s="12"/>
      <c r="Z13" s="12"/>
    </row>
    <row r="14">
      <c r="A14" s="1029" t="s">
        <v>1141</v>
      </c>
      <c r="B14" s="1029" t="s">
        <v>1128</v>
      </c>
      <c r="C14" s="1029" t="s">
        <v>1135</v>
      </c>
      <c r="D14" s="1029">
        <v>150.0</v>
      </c>
      <c r="E14" s="1036">
        <v>3.6</v>
      </c>
      <c r="F14" s="1036">
        <f t="shared" si="1"/>
        <v>540</v>
      </c>
      <c r="G14" s="12"/>
      <c r="H14" s="12"/>
      <c r="I14" s="12"/>
      <c r="J14" s="12"/>
      <c r="K14" s="12"/>
      <c r="L14" s="12"/>
      <c r="M14" s="12"/>
      <c r="N14" s="12"/>
      <c r="O14" s="12"/>
      <c r="P14" s="12"/>
      <c r="Q14" s="12"/>
      <c r="R14" s="12"/>
      <c r="S14" s="12"/>
      <c r="T14" s="12"/>
      <c r="U14" s="12"/>
      <c r="V14" s="12"/>
      <c r="W14" s="12"/>
      <c r="X14" s="12"/>
      <c r="Y14" s="12"/>
      <c r="Z14" s="12"/>
    </row>
    <row r="15">
      <c r="A15" s="1029" t="s">
        <v>1142</v>
      </c>
      <c r="B15" s="1029" t="s">
        <v>1128</v>
      </c>
      <c r="C15" s="1029" t="s">
        <v>1135</v>
      </c>
      <c r="D15" s="1029">
        <v>150.0</v>
      </c>
      <c r="E15" s="1036">
        <v>3.6</v>
      </c>
      <c r="F15" s="1036">
        <f t="shared" si="1"/>
        <v>540</v>
      </c>
      <c r="G15" s="12"/>
      <c r="H15" s="12"/>
      <c r="I15" s="12"/>
      <c r="J15" s="12"/>
      <c r="K15" s="12"/>
      <c r="L15" s="12"/>
      <c r="M15" s="12"/>
      <c r="N15" s="12"/>
      <c r="O15" s="12"/>
      <c r="P15" s="12"/>
      <c r="Q15" s="12"/>
      <c r="R15" s="12"/>
      <c r="S15" s="12"/>
      <c r="T15" s="12"/>
      <c r="U15" s="12"/>
      <c r="V15" s="12"/>
      <c r="W15" s="12"/>
      <c r="X15" s="12"/>
      <c r="Y15" s="12"/>
      <c r="Z15" s="12"/>
    </row>
    <row r="16">
      <c r="A16" s="1029" t="s">
        <v>1143</v>
      </c>
      <c r="B16" s="1029" t="s">
        <v>1128</v>
      </c>
      <c r="C16" s="1029" t="s">
        <v>1129</v>
      </c>
      <c r="D16" s="1029">
        <v>20.0</v>
      </c>
      <c r="E16" s="1036">
        <v>1.38</v>
      </c>
      <c r="F16" s="1036">
        <f t="shared" si="1"/>
        <v>27.6</v>
      </c>
      <c r="G16" s="12"/>
      <c r="H16" s="12"/>
      <c r="I16" s="12"/>
      <c r="J16" s="12"/>
      <c r="K16" s="12"/>
      <c r="L16" s="12"/>
      <c r="M16" s="12"/>
      <c r="N16" s="12"/>
      <c r="O16" s="12"/>
      <c r="P16" s="12"/>
      <c r="Q16" s="12"/>
      <c r="R16" s="12"/>
      <c r="S16" s="12"/>
      <c r="T16" s="12"/>
      <c r="U16" s="12"/>
      <c r="V16" s="12"/>
      <c r="W16" s="12"/>
      <c r="X16" s="12"/>
      <c r="Y16" s="12"/>
      <c r="Z16" s="12"/>
    </row>
    <row r="17">
      <c r="A17" s="1029" t="s">
        <v>1144</v>
      </c>
      <c r="B17" s="1029" t="s">
        <v>1128</v>
      </c>
      <c r="C17" s="1029" t="s">
        <v>1129</v>
      </c>
      <c r="D17" s="1029">
        <v>3.0</v>
      </c>
      <c r="E17" s="1036">
        <v>3067.07</v>
      </c>
      <c r="F17" s="1036">
        <f t="shared" si="1"/>
        <v>9201.21</v>
      </c>
      <c r="G17" s="12"/>
      <c r="H17" s="12"/>
      <c r="I17" s="12"/>
      <c r="J17" s="12"/>
      <c r="K17" s="12"/>
      <c r="L17" s="12"/>
      <c r="M17" s="12"/>
      <c r="N17" s="12"/>
      <c r="O17" s="12"/>
      <c r="P17" s="12"/>
      <c r="Q17" s="12"/>
      <c r="R17" s="12"/>
      <c r="S17" s="12"/>
      <c r="T17" s="12"/>
      <c r="U17" s="12"/>
      <c r="V17" s="12"/>
      <c r="W17" s="12"/>
      <c r="X17" s="12"/>
      <c r="Y17" s="12"/>
      <c r="Z17" s="12"/>
    </row>
    <row r="18">
      <c r="A18" s="1029" t="s">
        <v>1145</v>
      </c>
      <c r="B18" s="1029" t="s">
        <v>1128</v>
      </c>
      <c r="C18" s="1029" t="s">
        <v>1129</v>
      </c>
      <c r="D18" s="1029">
        <v>30.0</v>
      </c>
      <c r="E18" s="1036">
        <v>21.85</v>
      </c>
      <c r="F18" s="1036">
        <f t="shared" si="1"/>
        <v>655.5</v>
      </c>
      <c r="G18" s="12"/>
      <c r="H18" s="12"/>
      <c r="I18" s="12"/>
      <c r="J18" s="12"/>
      <c r="K18" s="12"/>
      <c r="L18" s="12"/>
      <c r="M18" s="12"/>
      <c r="N18" s="12"/>
      <c r="O18" s="12"/>
      <c r="P18" s="12"/>
      <c r="Q18" s="12"/>
      <c r="R18" s="12"/>
      <c r="S18" s="12"/>
      <c r="T18" s="12"/>
      <c r="U18" s="12"/>
      <c r="V18" s="12"/>
      <c r="W18" s="12"/>
      <c r="X18" s="12"/>
      <c r="Y18" s="12"/>
      <c r="Z18" s="12"/>
    </row>
    <row r="19">
      <c r="A19" s="1029" t="s">
        <v>1146</v>
      </c>
      <c r="B19" s="1029" t="s">
        <v>1128</v>
      </c>
      <c r="C19" s="1029" t="s">
        <v>1129</v>
      </c>
      <c r="D19" s="1029">
        <v>30.0</v>
      </c>
      <c r="E19" s="1036">
        <v>18.72</v>
      </c>
      <c r="F19" s="1036">
        <f t="shared" si="1"/>
        <v>561.6</v>
      </c>
      <c r="G19" s="12"/>
      <c r="H19" s="12"/>
      <c r="I19" s="12"/>
      <c r="J19" s="12"/>
      <c r="K19" s="12"/>
      <c r="L19" s="12"/>
      <c r="M19" s="12"/>
      <c r="N19" s="12"/>
      <c r="O19" s="12"/>
      <c r="P19" s="12"/>
      <c r="Q19" s="12"/>
      <c r="R19" s="12"/>
      <c r="S19" s="12"/>
      <c r="T19" s="12"/>
      <c r="U19" s="12"/>
      <c r="V19" s="12"/>
      <c r="W19" s="12"/>
      <c r="X19" s="12"/>
      <c r="Y19" s="12"/>
      <c r="Z19" s="12"/>
    </row>
    <row r="20">
      <c r="A20" s="1029" t="s">
        <v>1147</v>
      </c>
      <c r="B20" s="1029" t="s">
        <v>1128</v>
      </c>
      <c r="C20" s="1029" t="s">
        <v>1129</v>
      </c>
      <c r="D20" s="1029">
        <v>5.0</v>
      </c>
      <c r="E20" s="1036">
        <v>10.14</v>
      </c>
      <c r="F20" s="1036">
        <f t="shared" si="1"/>
        <v>50.7</v>
      </c>
      <c r="G20" s="12"/>
      <c r="H20" s="12"/>
      <c r="I20" s="12"/>
      <c r="J20" s="12"/>
      <c r="K20" s="12"/>
      <c r="L20" s="12"/>
      <c r="M20" s="12"/>
      <c r="N20" s="12"/>
      <c r="O20" s="12"/>
      <c r="P20" s="12"/>
      <c r="Q20" s="12"/>
      <c r="R20" s="12"/>
      <c r="S20" s="12"/>
      <c r="T20" s="12"/>
      <c r="U20" s="12"/>
      <c r="V20" s="12"/>
      <c r="W20" s="12"/>
      <c r="X20" s="12"/>
      <c r="Y20" s="12"/>
      <c r="Z20" s="12"/>
    </row>
    <row r="21" ht="15.75" customHeight="1">
      <c r="A21" s="1029" t="s">
        <v>1148</v>
      </c>
      <c r="B21" s="1029" t="s">
        <v>1128</v>
      </c>
      <c r="C21" s="1029" t="s">
        <v>1149</v>
      </c>
      <c r="D21" s="1029">
        <v>5.0</v>
      </c>
      <c r="E21" s="1036">
        <v>14.79</v>
      </c>
      <c r="F21" s="1036">
        <f t="shared" si="1"/>
        <v>73.95</v>
      </c>
      <c r="G21" s="12"/>
      <c r="H21" s="12"/>
      <c r="I21" s="12"/>
      <c r="J21" s="12"/>
      <c r="K21" s="12"/>
      <c r="L21" s="12"/>
      <c r="M21" s="12"/>
      <c r="N21" s="12"/>
      <c r="O21" s="12"/>
      <c r="P21" s="12"/>
      <c r="Q21" s="12"/>
      <c r="R21" s="12"/>
      <c r="S21" s="12"/>
      <c r="T21" s="12"/>
      <c r="U21" s="12"/>
      <c r="V21" s="12"/>
      <c r="W21" s="12"/>
      <c r="X21" s="12"/>
      <c r="Y21" s="12"/>
      <c r="Z21" s="12"/>
    </row>
    <row r="22" ht="15.75" customHeight="1">
      <c r="A22" s="1029" t="s">
        <v>1150</v>
      </c>
      <c r="B22" s="1029" t="s">
        <v>1128</v>
      </c>
      <c r="C22" s="1029" t="s">
        <v>1129</v>
      </c>
      <c r="D22" s="1029">
        <v>5.0</v>
      </c>
      <c r="E22" s="1036">
        <v>16.8</v>
      </c>
      <c r="F22" s="1036">
        <f t="shared" si="1"/>
        <v>84</v>
      </c>
      <c r="G22" s="12"/>
      <c r="H22" s="12"/>
      <c r="I22" s="12"/>
      <c r="J22" s="12"/>
      <c r="K22" s="12"/>
      <c r="L22" s="12"/>
      <c r="M22" s="12"/>
      <c r="N22" s="12"/>
      <c r="O22" s="12"/>
      <c r="P22" s="12"/>
      <c r="Q22" s="12"/>
      <c r="R22" s="12"/>
      <c r="S22" s="12"/>
      <c r="T22" s="12"/>
      <c r="U22" s="12"/>
      <c r="V22" s="12"/>
      <c r="W22" s="12"/>
      <c r="X22" s="12"/>
      <c r="Y22" s="12"/>
      <c r="Z22" s="12"/>
    </row>
    <row r="23" ht="15.75" customHeight="1">
      <c r="A23" s="1029" t="s">
        <v>1151</v>
      </c>
      <c r="B23" s="1029" t="s">
        <v>1128</v>
      </c>
      <c r="C23" s="1029" t="s">
        <v>1131</v>
      </c>
      <c r="D23" s="1029">
        <v>5.0</v>
      </c>
      <c r="E23" s="1036">
        <v>46.15</v>
      </c>
      <c r="F23" s="1036">
        <f t="shared" si="1"/>
        <v>230.75</v>
      </c>
      <c r="G23" s="12"/>
      <c r="H23" s="12"/>
      <c r="I23" s="12"/>
      <c r="J23" s="12"/>
      <c r="K23" s="12"/>
      <c r="L23" s="12"/>
      <c r="M23" s="12"/>
      <c r="N23" s="12"/>
      <c r="O23" s="12"/>
      <c r="P23" s="12"/>
      <c r="Q23" s="12"/>
      <c r="R23" s="12"/>
      <c r="S23" s="12"/>
      <c r="T23" s="12"/>
      <c r="U23" s="12"/>
      <c r="V23" s="12"/>
      <c r="W23" s="12"/>
      <c r="X23" s="12"/>
      <c r="Y23" s="12"/>
      <c r="Z23" s="12"/>
    </row>
    <row r="24" ht="15.75" customHeight="1">
      <c r="A24" s="1029" t="s">
        <v>1152</v>
      </c>
      <c r="B24" s="1029" t="s">
        <v>1128</v>
      </c>
      <c r="C24" s="1029" t="s">
        <v>1131</v>
      </c>
      <c r="D24" s="1029">
        <v>5.0</v>
      </c>
      <c r="E24" s="1036">
        <v>66.1</v>
      </c>
      <c r="F24" s="1036">
        <f t="shared" si="1"/>
        <v>330.5</v>
      </c>
      <c r="G24" s="12"/>
      <c r="H24" s="12"/>
      <c r="I24" s="12"/>
      <c r="J24" s="12"/>
      <c r="K24" s="12"/>
      <c r="L24" s="12"/>
      <c r="M24" s="12"/>
      <c r="N24" s="12"/>
      <c r="O24" s="12"/>
      <c r="P24" s="12"/>
      <c r="Q24" s="12"/>
      <c r="R24" s="12"/>
      <c r="S24" s="12"/>
      <c r="T24" s="12"/>
      <c r="U24" s="12"/>
      <c r="V24" s="12"/>
      <c r="W24" s="12"/>
      <c r="X24" s="12"/>
      <c r="Y24" s="12"/>
      <c r="Z24" s="12"/>
    </row>
    <row r="25" ht="15.75" customHeight="1">
      <c r="A25" s="1029" t="s">
        <v>1153</v>
      </c>
      <c r="B25" s="1029" t="s">
        <v>1128</v>
      </c>
      <c r="C25" s="1029" t="s">
        <v>1131</v>
      </c>
      <c r="D25" s="1029">
        <v>5.0</v>
      </c>
      <c r="E25" s="1036">
        <v>46.87</v>
      </c>
      <c r="F25" s="1036">
        <f t="shared" si="1"/>
        <v>234.35</v>
      </c>
      <c r="G25" s="12"/>
      <c r="H25" s="12"/>
      <c r="I25" s="12"/>
      <c r="J25" s="12"/>
      <c r="K25" s="12"/>
      <c r="L25" s="12"/>
      <c r="M25" s="12"/>
      <c r="N25" s="12"/>
      <c r="O25" s="12"/>
      <c r="P25" s="12"/>
      <c r="Q25" s="12"/>
      <c r="R25" s="12"/>
      <c r="S25" s="12"/>
      <c r="T25" s="12"/>
      <c r="U25" s="12"/>
      <c r="V25" s="12"/>
      <c r="W25" s="12"/>
      <c r="X25" s="12"/>
      <c r="Y25" s="12"/>
      <c r="Z25" s="12"/>
    </row>
    <row r="26" ht="15.75" customHeight="1">
      <c r="A26" s="1029" t="s">
        <v>1154</v>
      </c>
      <c r="B26" s="1029" t="s">
        <v>1128</v>
      </c>
      <c r="C26" s="1029" t="s">
        <v>1129</v>
      </c>
      <c r="D26" s="1029">
        <v>5.0</v>
      </c>
      <c r="E26" s="1036">
        <v>8.17</v>
      </c>
      <c r="F26" s="1036">
        <f t="shared" si="1"/>
        <v>40.85</v>
      </c>
      <c r="G26" s="12"/>
      <c r="H26" s="12"/>
      <c r="I26" s="12"/>
      <c r="J26" s="12"/>
      <c r="K26" s="12"/>
      <c r="L26" s="12"/>
      <c r="M26" s="12"/>
      <c r="N26" s="12"/>
      <c r="O26" s="12"/>
      <c r="P26" s="12"/>
      <c r="Q26" s="12"/>
      <c r="R26" s="12"/>
      <c r="S26" s="12"/>
      <c r="T26" s="12"/>
      <c r="U26" s="12"/>
      <c r="V26" s="12"/>
      <c r="W26" s="12"/>
      <c r="X26" s="12"/>
      <c r="Y26" s="12"/>
      <c r="Z26" s="12"/>
    </row>
    <row r="27" ht="15.75" customHeight="1">
      <c r="A27" s="1029" t="s">
        <v>1155</v>
      </c>
      <c r="B27" s="1029" t="s">
        <v>1128</v>
      </c>
      <c r="C27" s="1029" t="s">
        <v>1129</v>
      </c>
      <c r="D27" s="1029">
        <v>5.0</v>
      </c>
      <c r="E27" s="1036">
        <v>14.82</v>
      </c>
      <c r="F27" s="1036">
        <f t="shared" si="1"/>
        <v>74.1</v>
      </c>
      <c r="G27" s="12"/>
      <c r="H27" s="12"/>
      <c r="I27" s="12"/>
      <c r="J27" s="12"/>
      <c r="K27" s="12"/>
      <c r="L27" s="12"/>
      <c r="M27" s="12"/>
      <c r="N27" s="12"/>
      <c r="O27" s="12"/>
      <c r="P27" s="12"/>
      <c r="Q27" s="12"/>
      <c r="R27" s="12"/>
      <c r="S27" s="12"/>
      <c r="T27" s="12"/>
      <c r="U27" s="12"/>
      <c r="V27" s="12"/>
      <c r="W27" s="12"/>
      <c r="X27" s="12"/>
      <c r="Y27" s="12"/>
      <c r="Z27" s="12"/>
    </row>
    <row r="28" ht="15.75" customHeight="1">
      <c r="A28" s="1029" t="s">
        <v>1156</v>
      </c>
      <c r="B28" s="1029" t="s">
        <v>1128</v>
      </c>
      <c r="C28" s="1029" t="s">
        <v>1131</v>
      </c>
      <c r="D28" s="1029">
        <v>5.0</v>
      </c>
      <c r="E28" s="1036">
        <v>68.58</v>
      </c>
      <c r="F28" s="1036">
        <f t="shared" si="1"/>
        <v>342.9</v>
      </c>
      <c r="G28" s="12"/>
      <c r="H28" s="12"/>
      <c r="I28" s="12"/>
      <c r="J28" s="12"/>
      <c r="K28" s="12"/>
      <c r="L28" s="12"/>
      <c r="M28" s="12"/>
      <c r="N28" s="12"/>
      <c r="O28" s="12"/>
      <c r="P28" s="12"/>
      <c r="Q28" s="12"/>
      <c r="R28" s="12"/>
      <c r="S28" s="12"/>
      <c r="T28" s="12"/>
      <c r="U28" s="12"/>
      <c r="V28" s="12"/>
      <c r="W28" s="12"/>
      <c r="X28" s="12"/>
      <c r="Y28" s="12"/>
      <c r="Z28" s="12"/>
    </row>
    <row r="29" ht="15.75" customHeight="1">
      <c r="A29" s="1029" t="s">
        <v>1157</v>
      </c>
      <c r="B29" s="1029" t="s">
        <v>1128</v>
      </c>
      <c r="C29" s="1029" t="s">
        <v>1129</v>
      </c>
      <c r="D29" s="1029">
        <v>5.0</v>
      </c>
      <c r="E29" s="1036">
        <v>57.42</v>
      </c>
      <c r="F29" s="1036">
        <f t="shared" si="1"/>
        <v>287.1</v>
      </c>
      <c r="G29" s="12"/>
      <c r="H29" s="12"/>
      <c r="I29" s="12"/>
      <c r="J29" s="12"/>
      <c r="K29" s="12"/>
      <c r="L29" s="12"/>
      <c r="M29" s="12"/>
      <c r="N29" s="12"/>
      <c r="O29" s="12"/>
      <c r="P29" s="12"/>
      <c r="Q29" s="12"/>
      <c r="R29" s="12"/>
      <c r="S29" s="12"/>
      <c r="T29" s="12"/>
      <c r="U29" s="12"/>
      <c r="V29" s="12"/>
      <c r="W29" s="12"/>
      <c r="X29" s="12"/>
      <c r="Y29" s="12"/>
      <c r="Z29" s="12"/>
    </row>
    <row r="30" ht="15.75" customHeight="1">
      <c r="A30" s="1029" t="s">
        <v>1158</v>
      </c>
      <c r="B30" s="1029" t="s">
        <v>1128</v>
      </c>
      <c r="C30" s="1029" t="s">
        <v>1131</v>
      </c>
      <c r="D30" s="1029">
        <v>3.0</v>
      </c>
      <c r="E30" s="1036">
        <v>56.99</v>
      </c>
      <c r="F30" s="1036">
        <f t="shared" si="1"/>
        <v>170.97</v>
      </c>
      <c r="G30" s="12"/>
      <c r="H30" s="12"/>
      <c r="I30" s="12"/>
      <c r="J30" s="12"/>
      <c r="K30" s="12"/>
      <c r="L30" s="12"/>
      <c r="M30" s="12"/>
      <c r="N30" s="12"/>
      <c r="O30" s="12"/>
      <c r="P30" s="12"/>
      <c r="Q30" s="12"/>
      <c r="R30" s="12"/>
      <c r="S30" s="12"/>
      <c r="T30" s="12"/>
      <c r="U30" s="12"/>
      <c r="V30" s="12"/>
      <c r="W30" s="12"/>
      <c r="X30" s="12"/>
      <c r="Y30" s="12"/>
      <c r="Z30" s="12"/>
    </row>
    <row r="31" ht="15.75" customHeight="1">
      <c r="A31" s="1029" t="s">
        <v>1159</v>
      </c>
      <c r="B31" s="1029" t="s">
        <v>1128</v>
      </c>
      <c r="C31" s="1029" t="s">
        <v>1131</v>
      </c>
      <c r="D31" s="1029">
        <v>3.0</v>
      </c>
      <c r="E31" s="1036">
        <v>87.42</v>
      </c>
      <c r="F31" s="1036">
        <f t="shared" si="1"/>
        <v>262.26</v>
      </c>
      <c r="G31" s="12"/>
      <c r="H31" s="12"/>
      <c r="I31" s="12"/>
      <c r="J31" s="12"/>
      <c r="K31" s="12"/>
      <c r="L31" s="12"/>
      <c r="M31" s="12"/>
      <c r="N31" s="12"/>
      <c r="O31" s="12"/>
      <c r="P31" s="12"/>
      <c r="Q31" s="12"/>
      <c r="R31" s="12"/>
      <c r="S31" s="12"/>
      <c r="T31" s="12"/>
      <c r="U31" s="12"/>
      <c r="V31" s="12"/>
      <c r="W31" s="12"/>
      <c r="X31" s="12"/>
      <c r="Y31" s="12"/>
      <c r="Z31" s="12"/>
    </row>
    <row r="32" ht="15.75" customHeight="1">
      <c r="A32" s="1029" t="s">
        <v>1160</v>
      </c>
      <c r="B32" s="1029" t="s">
        <v>1128</v>
      </c>
      <c r="C32" s="1029" t="s">
        <v>1135</v>
      </c>
      <c r="D32" s="1029">
        <v>200.0</v>
      </c>
      <c r="E32" s="1036">
        <v>2.39</v>
      </c>
      <c r="F32" s="1036">
        <f t="shared" si="1"/>
        <v>478</v>
      </c>
      <c r="G32" s="12"/>
      <c r="H32" s="12"/>
      <c r="I32" s="12"/>
      <c r="J32" s="12"/>
      <c r="K32" s="12"/>
      <c r="L32" s="12"/>
      <c r="M32" s="12"/>
      <c r="N32" s="12"/>
      <c r="O32" s="12"/>
      <c r="P32" s="12"/>
      <c r="Q32" s="12"/>
      <c r="R32" s="12"/>
      <c r="S32" s="12"/>
      <c r="T32" s="12"/>
      <c r="U32" s="12"/>
      <c r="V32" s="12"/>
      <c r="W32" s="12"/>
      <c r="X32" s="12"/>
      <c r="Y32" s="12"/>
      <c r="Z32" s="12"/>
    </row>
    <row r="33" ht="15.75" customHeight="1">
      <c r="A33" s="1029" t="s">
        <v>1161</v>
      </c>
      <c r="B33" s="1029" t="s">
        <v>1128</v>
      </c>
      <c r="C33" s="1029" t="s">
        <v>1135</v>
      </c>
      <c r="D33" s="1029">
        <v>15.0</v>
      </c>
      <c r="E33" s="1036">
        <v>7.12</v>
      </c>
      <c r="F33" s="1036">
        <f t="shared" si="1"/>
        <v>106.8</v>
      </c>
      <c r="G33" s="12"/>
      <c r="H33" s="12"/>
      <c r="I33" s="12"/>
      <c r="J33" s="12"/>
      <c r="K33" s="12"/>
      <c r="L33" s="12"/>
      <c r="M33" s="12"/>
      <c r="N33" s="12"/>
      <c r="O33" s="12"/>
      <c r="P33" s="12"/>
      <c r="Q33" s="12"/>
      <c r="R33" s="12"/>
      <c r="S33" s="12"/>
      <c r="T33" s="12"/>
      <c r="U33" s="12"/>
      <c r="V33" s="12"/>
      <c r="W33" s="12"/>
      <c r="X33" s="12"/>
      <c r="Y33" s="12"/>
      <c r="Z33" s="12"/>
    </row>
    <row r="34" ht="15.75" customHeight="1">
      <c r="A34" s="1029" t="s">
        <v>1162</v>
      </c>
      <c r="B34" s="1029" t="s">
        <v>1128</v>
      </c>
      <c r="C34" s="1029" t="s">
        <v>1135</v>
      </c>
      <c r="D34" s="1029">
        <v>15.0</v>
      </c>
      <c r="E34" s="1036">
        <v>4.55</v>
      </c>
      <c r="F34" s="1036">
        <f t="shared" si="1"/>
        <v>68.25</v>
      </c>
      <c r="G34" s="12"/>
      <c r="H34" s="12"/>
      <c r="I34" s="12"/>
      <c r="J34" s="12"/>
      <c r="K34" s="12"/>
      <c r="L34" s="12"/>
      <c r="M34" s="12"/>
      <c r="N34" s="12"/>
      <c r="O34" s="12"/>
      <c r="P34" s="12"/>
      <c r="Q34" s="12"/>
      <c r="R34" s="12"/>
      <c r="S34" s="12"/>
      <c r="T34" s="12"/>
      <c r="U34" s="12"/>
      <c r="V34" s="12"/>
      <c r="W34" s="12"/>
      <c r="X34" s="12"/>
      <c r="Y34" s="12"/>
      <c r="Z34" s="12"/>
    </row>
    <row r="35" ht="15.75" customHeight="1">
      <c r="A35" s="1029" t="s">
        <v>1163</v>
      </c>
      <c r="B35" s="1029" t="s">
        <v>1128</v>
      </c>
      <c r="C35" s="1029" t="s">
        <v>1129</v>
      </c>
      <c r="D35" s="1029">
        <v>20.0</v>
      </c>
      <c r="E35" s="1036">
        <v>18.79</v>
      </c>
      <c r="F35" s="1036">
        <f t="shared" si="1"/>
        <v>375.8</v>
      </c>
      <c r="G35" s="12"/>
      <c r="H35" s="12"/>
      <c r="I35" s="12"/>
      <c r="J35" s="12"/>
      <c r="K35" s="12"/>
      <c r="L35" s="12"/>
      <c r="M35" s="12"/>
      <c r="N35" s="12"/>
      <c r="O35" s="12"/>
      <c r="P35" s="12"/>
      <c r="Q35" s="12"/>
      <c r="R35" s="12"/>
      <c r="S35" s="12"/>
      <c r="T35" s="12"/>
      <c r="U35" s="12"/>
      <c r="V35" s="12"/>
      <c r="W35" s="12"/>
      <c r="X35" s="12"/>
      <c r="Y35" s="12"/>
      <c r="Z35" s="12"/>
    </row>
    <row r="36" ht="15.75" customHeight="1">
      <c r="A36" s="1029" t="s">
        <v>1164</v>
      </c>
      <c r="B36" s="1029" t="s">
        <v>1128</v>
      </c>
      <c r="C36" s="1029" t="s">
        <v>1149</v>
      </c>
      <c r="D36" s="1029">
        <v>10.0</v>
      </c>
      <c r="E36" s="1036">
        <v>9.45</v>
      </c>
      <c r="F36" s="1036">
        <f t="shared" si="1"/>
        <v>94.5</v>
      </c>
      <c r="G36" s="12"/>
      <c r="H36" s="12"/>
      <c r="I36" s="12"/>
      <c r="J36" s="12"/>
      <c r="K36" s="12"/>
      <c r="L36" s="12"/>
      <c r="M36" s="12"/>
      <c r="N36" s="12"/>
      <c r="O36" s="12"/>
      <c r="P36" s="12"/>
      <c r="Q36" s="12"/>
      <c r="R36" s="12"/>
      <c r="S36" s="12"/>
      <c r="T36" s="12"/>
      <c r="U36" s="12"/>
      <c r="V36" s="12"/>
      <c r="W36" s="12"/>
      <c r="X36" s="12"/>
      <c r="Y36" s="12"/>
      <c r="Z36" s="12"/>
    </row>
    <row r="37" ht="15.75" customHeight="1">
      <c r="A37" s="1029" t="s">
        <v>1165</v>
      </c>
      <c r="B37" s="1029" t="s">
        <v>1128</v>
      </c>
      <c r="C37" s="1029" t="s">
        <v>1129</v>
      </c>
      <c r="D37" s="1029">
        <v>20.0</v>
      </c>
      <c r="E37" s="1036">
        <v>7.25</v>
      </c>
      <c r="F37" s="1036">
        <f t="shared" si="1"/>
        <v>145</v>
      </c>
      <c r="G37" s="12"/>
      <c r="H37" s="12"/>
      <c r="I37" s="12"/>
      <c r="J37" s="12"/>
      <c r="K37" s="12"/>
      <c r="L37" s="12"/>
      <c r="M37" s="12"/>
      <c r="N37" s="12"/>
      <c r="O37" s="12"/>
      <c r="P37" s="12"/>
      <c r="Q37" s="12"/>
      <c r="R37" s="12"/>
      <c r="S37" s="12"/>
      <c r="T37" s="12"/>
      <c r="U37" s="12"/>
      <c r="V37" s="12"/>
      <c r="W37" s="12"/>
      <c r="X37" s="12"/>
      <c r="Y37" s="12"/>
      <c r="Z37" s="12"/>
    </row>
    <row r="38" ht="15.75" customHeight="1">
      <c r="A38" s="1029" t="s">
        <v>1166</v>
      </c>
      <c r="B38" s="1029" t="s">
        <v>1128</v>
      </c>
      <c r="C38" s="1029" t="s">
        <v>1129</v>
      </c>
      <c r="D38" s="1029">
        <v>300.0</v>
      </c>
      <c r="E38" s="1036">
        <v>8.47</v>
      </c>
      <c r="F38" s="1036">
        <f t="shared" si="1"/>
        <v>2541</v>
      </c>
      <c r="G38" s="12"/>
      <c r="H38" s="12"/>
      <c r="I38" s="12"/>
      <c r="J38" s="12"/>
      <c r="K38" s="12"/>
      <c r="L38" s="12"/>
      <c r="M38" s="12"/>
      <c r="N38" s="12"/>
      <c r="O38" s="12"/>
      <c r="P38" s="12"/>
      <c r="Q38" s="12"/>
      <c r="R38" s="12"/>
      <c r="S38" s="12"/>
      <c r="T38" s="12"/>
      <c r="U38" s="12"/>
      <c r="V38" s="12"/>
      <c r="W38" s="12"/>
      <c r="X38" s="12"/>
      <c r="Y38" s="12"/>
      <c r="Z38" s="12"/>
    </row>
    <row r="39" ht="15.75" customHeight="1">
      <c r="A39" s="1029" t="s">
        <v>1167</v>
      </c>
      <c r="B39" s="1029" t="s">
        <v>1128</v>
      </c>
      <c r="C39" s="1029" t="s">
        <v>1129</v>
      </c>
      <c r="D39" s="1029">
        <v>30.0</v>
      </c>
      <c r="E39" s="1036">
        <v>4.42</v>
      </c>
      <c r="F39" s="1036">
        <f t="shared" si="1"/>
        <v>132.6</v>
      </c>
      <c r="G39" s="12"/>
      <c r="H39" s="12"/>
      <c r="I39" s="12"/>
      <c r="J39" s="12"/>
      <c r="K39" s="12"/>
      <c r="L39" s="12"/>
      <c r="M39" s="12"/>
      <c r="N39" s="12"/>
      <c r="O39" s="12"/>
      <c r="P39" s="12"/>
      <c r="Q39" s="12"/>
      <c r="R39" s="12"/>
      <c r="S39" s="12"/>
      <c r="T39" s="12"/>
      <c r="U39" s="12"/>
      <c r="V39" s="12"/>
      <c r="W39" s="12"/>
      <c r="X39" s="12"/>
      <c r="Y39" s="12"/>
      <c r="Z39" s="12"/>
    </row>
    <row r="40" ht="15.75" customHeight="1">
      <c r="A40" s="1029" t="s">
        <v>1168</v>
      </c>
      <c r="B40" s="1029" t="s">
        <v>1128</v>
      </c>
      <c r="C40" s="1029" t="s">
        <v>1129</v>
      </c>
      <c r="D40" s="1029">
        <v>40.0</v>
      </c>
      <c r="E40" s="1036">
        <v>729.33</v>
      </c>
      <c r="F40" s="1036">
        <f t="shared" si="1"/>
        <v>29173.2</v>
      </c>
      <c r="G40" s="12"/>
      <c r="H40" s="12"/>
      <c r="I40" s="12"/>
      <c r="J40" s="12"/>
      <c r="K40" s="12"/>
      <c r="L40" s="12"/>
      <c r="M40" s="12"/>
      <c r="N40" s="12"/>
      <c r="O40" s="12"/>
      <c r="P40" s="12"/>
      <c r="Q40" s="12"/>
      <c r="R40" s="12"/>
      <c r="S40" s="12"/>
      <c r="T40" s="12"/>
      <c r="U40" s="12"/>
      <c r="V40" s="12"/>
      <c r="W40" s="12"/>
      <c r="X40" s="12"/>
      <c r="Y40" s="12"/>
      <c r="Z40" s="12"/>
    </row>
    <row r="41" ht="15.75" customHeight="1">
      <c r="A41" s="1029" t="s">
        <v>1169</v>
      </c>
      <c r="B41" s="1029" t="s">
        <v>1128</v>
      </c>
      <c r="C41" s="1029" t="s">
        <v>1131</v>
      </c>
      <c r="D41" s="1029">
        <v>2.0</v>
      </c>
      <c r="E41" s="1036">
        <v>36.56</v>
      </c>
      <c r="F41" s="1036">
        <f t="shared" si="1"/>
        <v>73.12</v>
      </c>
      <c r="G41" s="12"/>
      <c r="H41" s="12"/>
      <c r="I41" s="12"/>
      <c r="J41" s="12"/>
      <c r="K41" s="12"/>
      <c r="L41" s="12"/>
      <c r="M41" s="12"/>
      <c r="N41" s="12"/>
      <c r="O41" s="12"/>
      <c r="P41" s="12"/>
      <c r="Q41" s="12"/>
      <c r="R41" s="12"/>
      <c r="S41" s="12"/>
      <c r="T41" s="12"/>
      <c r="U41" s="12"/>
      <c r="V41" s="12"/>
      <c r="W41" s="12"/>
      <c r="X41" s="12"/>
      <c r="Y41" s="12"/>
      <c r="Z41" s="12"/>
    </row>
    <row r="42" ht="15.75" customHeight="1">
      <c r="A42" s="1029" t="s">
        <v>1170</v>
      </c>
      <c r="B42" s="1029" t="s">
        <v>1128</v>
      </c>
      <c r="C42" s="1029" t="s">
        <v>1129</v>
      </c>
      <c r="D42" s="1029">
        <v>30.0</v>
      </c>
      <c r="E42" s="1036">
        <v>4.01</v>
      </c>
      <c r="F42" s="1036">
        <f t="shared" si="1"/>
        <v>120.3</v>
      </c>
      <c r="G42" s="12"/>
      <c r="H42" s="12"/>
      <c r="I42" s="12"/>
      <c r="J42" s="12"/>
      <c r="K42" s="12"/>
      <c r="L42" s="12"/>
      <c r="M42" s="12"/>
      <c r="N42" s="12"/>
      <c r="O42" s="12"/>
      <c r="P42" s="12"/>
      <c r="Q42" s="12"/>
      <c r="R42" s="12"/>
      <c r="S42" s="12"/>
      <c r="T42" s="12"/>
      <c r="U42" s="12"/>
      <c r="V42" s="12"/>
      <c r="W42" s="12"/>
      <c r="X42" s="12"/>
      <c r="Y42" s="12"/>
      <c r="Z42" s="12"/>
    </row>
    <row r="43" ht="15.75" customHeight="1">
      <c r="A43" s="1029" t="s">
        <v>1171</v>
      </c>
      <c r="B43" s="1029" t="s">
        <v>1128</v>
      </c>
      <c r="C43" s="1029" t="s">
        <v>1129</v>
      </c>
      <c r="D43" s="1029">
        <v>30.0</v>
      </c>
      <c r="E43" s="1036">
        <v>25.93</v>
      </c>
      <c r="F43" s="1036">
        <f t="shared" si="1"/>
        <v>777.9</v>
      </c>
      <c r="G43" s="12"/>
      <c r="H43" s="12"/>
      <c r="I43" s="12"/>
      <c r="J43" s="12"/>
      <c r="K43" s="12"/>
      <c r="L43" s="12"/>
      <c r="M43" s="12"/>
      <c r="N43" s="12"/>
      <c r="O43" s="12"/>
      <c r="P43" s="12"/>
      <c r="Q43" s="12"/>
      <c r="R43" s="12"/>
      <c r="S43" s="12"/>
      <c r="T43" s="12"/>
      <c r="U43" s="12"/>
      <c r="V43" s="12"/>
      <c r="W43" s="12"/>
      <c r="X43" s="12"/>
      <c r="Y43" s="12"/>
      <c r="Z43" s="12"/>
    </row>
    <row r="44" ht="15.75" customHeight="1">
      <c r="A44" s="1029" t="s">
        <v>1172</v>
      </c>
      <c r="B44" s="1029" t="s">
        <v>1128</v>
      </c>
      <c r="C44" s="1029" t="s">
        <v>1131</v>
      </c>
      <c r="D44" s="1029">
        <v>3.0</v>
      </c>
      <c r="E44" s="1036">
        <v>35.46</v>
      </c>
      <c r="F44" s="1036">
        <f t="shared" si="1"/>
        <v>106.38</v>
      </c>
      <c r="G44" s="12"/>
      <c r="H44" s="12"/>
      <c r="I44" s="12"/>
      <c r="J44" s="12"/>
      <c r="K44" s="12"/>
      <c r="L44" s="12"/>
      <c r="M44" s="12"/>
      <c r="N44" s="12"/>
      <c r="O44" s="12"/>
      <c r="P44" s="12"/>
      <c r="Q44" s="12"/>
      <c r="R44" s="12"/>
      <c r="S44" s="12"/>
      <c r="T44" s="12"/>
      <c r="U44" s="12"/>
      <c r="V44" s="12"/>
      <c r="W44" s="12"/>
      <c r="X44" s="12"/>
      <c r="Y44" s="12"/>
      <c r="Z44" s="12"/>
    </row>
    <row r="45" ht="15.75" customHeight="1">
      <c r="A45" s="1029" t="s">
        <v>1173</v>
      </c>
      <c r="B45" s="1029" t="s">
        <v>1128</v>
      </c>
      <c r="C45" s="1029" t="s">
        <v>1129</v>
      </c>
      <c r="D45" s="1029">
        <v>10.0</v>
      </c>
      <c r="E45" s="1036">
        <v>2.69</v>
      </c>
      <c r="F45" s="1036">
        <f t="shared" si="1"/>
        <v>26.9</v>
      </c>
      <c r="G45" s="12"/>
      <c r="H45" s="12"/>
      <c r="I45" s="12"/>
      <c r="J45" s="12"/>
      <c r="K45" s="12"/>
      <c r="L45" s="12"/>
      <c r="M45" s="12"/>
      <c r="N45" s="12"/>
      <c r="O45" s="12"/>
      <c r="P45" s="12"/>
      <c r="Q45" s="12"/>
      <c r="R45" s="12"/>
      <c r="S45" s="12"/>
      <c r="T45" s="12"/>
      <c r="U45" s="12"/>
      <c r="V45" s="12"/>
      <c r="W45" s="12"/>
      <c r="X45" s="12"/>
      <c r="Y45" s="12"/>
      <c r="Z45" s="12"/>
    </row>
    <row r="46" ht="15.75" customHeight="1">
      <c r="A46" s="1029" t="s">
        <v>1174</v>
      </c>
      <c r="B46" s="1029" t="s">
        <v>1128</v>
      </c>
      <c r="C46" s="1029" t="s">
        <v>1129</v>
      </c>
      <c r="D46" s="1029">
        <v>200.0</v>
      </c>
      <c r="E46" s="1036">
        <v>1.0</v>
      </c>
      <c r="F46" s="1036">
        <f t="shared" si="1"/>
        <v>200</v>
      </c>
      <c r="G46" s="12"/>
      <c r="H46" s="12"/>
      <c r="I46" s="12"/>
      <c r="J46" s="12"/>
      <c r="K46" s="12"/>
      <c r="L46" s="12"/>
      <c r="M46" s="12"/>
      <c r="N46" s="12"/>
      <c r="O46" s="12"/>
      <c r="P46" s="12"/>
      <c r="Q46" s="12"/>
      <c r="R46" s="12"/>
      <c r="S46" s="12"/>
      <c r="T46" s="12"/>
      <c r="U46" s="12"/>
      <c r="V46" s="12"/>
      <c r="W46" s="12"/>
      <c r="X46" s="12"/>
      <c r="Y46" s="12"/>
      <c r="Z46" s="12"/>
    </row>
    <row r="47" ht="15.75" customHeight="1">
      <c r="A47" s="1029" t="s">
        <v>1175</v>
      </c>
      <c r="B47" s="1029" t="s">
        <v>1128</v>
      </c>
      <c r="C47" s="1029" t="s">
        <v>1129</v>
      </c>
      <c r="D47" s="1029">
        <v>100.0</v>
      </c>
      <c r="E47" s="1036">
        <v>1.31</v>
      </c>
      <c r="F47" s="1036">
        <f t="shared" si="1"/>
        <v>131</v>
      </c>
      <c r="G47" s="12"/>
      <c r="H47" s="12"/>
      <c r="I47" s="12"/>
      <c r="J47" s="12"/>
      <c r="K47" s="12"/>
      <c r="L47" s="12"/>
      <c r="M47" s="12"/>
      <c r="N47" s="12"/>
      <c r="O47" s="12"/>
      <c r="P47" s="12"/>
      <c r="Q47" s="12"/>
      <c r="R47" s="12"/>
      <c r="S47" s="12"/>
      <c r="T47" s="12"/>
      <c r="U47" s="12"/>
      <c r="V47" s="12"/>
      <c r="W47" s="12"/>
      <c r="X47" s="12"/>
      <c r="Y47" s="12"/>
      <c r="Z47" s="12"/>
    </row>
    <row r="48" ht="15.75" customHeight="1">
      <c r="A48" s="1029" t="s">
        <v>1176</v>
      </c>
      <c r="B48" s="1029" t="s">
        <v>1128</v>
      </c>
      <c r="C48" s="1029" t="s">
        <v>1129</v>
      </c>
      <c r="D48" s="1029">
        <v>100.0</v>
      </c>
      <c r="E48" s="1036">
        <v>1.56</v>
      </c>
      <c r="F48" s="1036">
        <f t="shared" si="1"/>
        <v>156</v>
      </c>
      <c r="G48" s="12"/>
      <c r="H48" s="12"/>
      <c r="I48" s="12"/>
      <c r="J48" s="12"/>
      <c r="K48" s="12"/>
      <c r="L48" s="12"/>
      <c r="M48" s="12"/>
      <c r="N48" s="12"/>
      <c r="O48" s="12"/>
      <c r="P48" s="12"/>
      <c r="Q48" s="12"/>
      <c r="R48" s="12"/>
      <c r="S48" s="12"/>
      <c r="T48" s="12"/>
      <c r="U48" s="12"/>
      <c r="V48" s="12"/>
      <c r="W48" s="12"/>
      <c r="X48" s="12"/>
      <c r="Y48" s="12"/>
      <c r="Z48" s="12"/>
    </row>
    <row r="49" ht="15.75" customHeight="1">
      <c r="A49" s="1029" t="s">
        <v>1177</v>
      </c>
      <c r="B49" s="1029" t="s">
        <v>1128</v>
      </c>
      <c r="C49" s="1029" t="s">
        <v>1131</v>
      </c>
      <c r="D49" s="1029">
        <v>20.0</v>
      </c>
      <c r="E49" s="1036">
        <v>9.7</v>
      </c>
      <c r="F49" s="1036">
        <f t="shared" si="1"/>
        <v>194</v>
      </c>
      <c r="G49" s="12"/>
      <c r="H49" s="12"/>
      <c r="I49" s="12"/>
      <c r="J49" s="12"/>
      <c r="K49" s="12"/>
      <c r="L49" s="12"/>
      <c r="M49" s="12"/>
      <c r="N49" s="12"/>
      <c r="O49" s="12"/>
      <c r="P49" s="12"/>
      <c r="Q49" s="12"/>
      <c r="R49" s="12"/>
      <c r="S49" s="12"/>
      <c r="T49" s="12"/>
      <c r="U49" s="12"/>
      <c r="V49" s="12"/>
      <c r="W49" s="12"/>
      <c r="X49" s="12"/>
      <c r="Y49" s="12"/>
      <c r="Z49" s="12"/>
    </row>
    <row r="50" ht="15.75" customHeight="1">
      <c r="A50" s="1029" t="s">
        <v>1178</v>
      </c>
      <c r="B50" s="1029" t="s">
        <v>1128</v>
      </c>
      <c r="C50" s="1029" t="s">
        <v>1131</v>
      </c>
      <c r="D50" s="1029">
        <v>20.0</v>
      </c>
      <c r="E50" s="1036">
        <v>16.8</v>
      </c>
      <c r="F50" s="1036">
        <f t="shared" si="1"/>
        <v>336</v>
      </c>
      <c r="G50" s="12"/>
      <c r="H50" s="12"/>
      <c r="I50" s="12"/>
      <c r="J50" s="12"/>
      <c r="K50" s="12"/>
      <c r="L50" s="12"/>
      <c r="M50" s="12"/>
      <c r="N50" s="12"/>
      <c r="O50" s="12"/>
      <c r="P50" s="12"/>
      <c r="Q50" s="12"/>
      <c r="R50" s="12"/>
      <c r="S50" s="12"/>
      <c r="T50" s="12"/>
      <c r="U50" s="12"/>
      <c r="V50" s="12"/>
      <c r="W50" s="12"/>
      <c r="X50" s="12"/>
      <c r="Y50" s="12"/>
      <c r="Z50" s="12"/>
    </row>
    <row r="51" ht="15.75" customHeight="1">
      <c r="A51" s="1029" t="s">
        <v>1179</v>
      </c>
      <c r="B51" s="1029" t="s">
        <v>1128</v>
      </c>
      <c r="C51" s="1029" t="s">
        <v>1129</v>
      </c>
      <c r="D51" s="1029">
        <v>4.0</v>
      </c>
      <c r="E51" s="1036"/>
      <c r="F51" s="1036">
        <f t="shared" si="1"/>
        <v>0</v>
      </c>
      <c r="G51" s="12"/>
      <c r="H51" s="12"/>
      <c r="I51" s="12"/>
      <c r="J51" s="12"/>
      <c r="K51" s="12"/>
      <c r="L51" s="12"/>
      <c r="M51" s="12"/>
      <c r="N51" s="12"/>
      <c r="O51" s="12"/>
      <c r="P51" s="12"/>
      <c r="Q51" s="12"/>
      <c r="R51" s="12"/>
      <c r="S51" s="12"/>
      <c r="T51" s="12"/>
      <c r="U51" s="12"/>
      <c r="V51" s="12"/>
      <c r="W51" s="12"/>
      <c r="X51" s="12"/>
      <c r="Y51" s="12"/>
      <c r="Z51" s="12"/>
    </row>
    <row r="52" ht="15.75" customHeight="1">
      <c r="A52" s="1029" t="s">
        <v>1180</v>
      </c>
      <c r="B52" s="1029" t="s">
        <v>1128</v>
      </c>
      <c r="C52" s="1029" t="s">
        <v>1131</v>
      </c>
      <c r="D52" s="1029">
        <v>4.0</v>
      </c>
      <c r="E52" s="1036"/>
      <c r="F52" s="1036">
        <f t="shared" si="1"/>
        <v>0</v>
      </c>
      <c r="G52" s="12"/>
      <c r="H52" s="12"/>
      <c r="I52" s="12"/>
      <c r="J52" s="12"/>
      <c r="K52" s="12"/>
      <c r="L52" s="12"/>
      <c r="M52" s="12"/>
      <c r="N52" s="12"/>
      <c r="O52" s="12"/>
      <c r="P52" s="12"/>
      <c r="Q52" s="12"/>
      <c r="R52" s="12"/>
      <c r="S52" s="12"/>
      <c r="T52" s="12"/>
      <c r="U52" s="12"/>
      <c r="V52" s="12"/>
      <c r="W52" s="12"/>
      <c r="X52" s="12"/>
      <c r="Y52" s="12"/>
      <c r="Z52" s="12"/>
    </row>
    <row r="53" ht="15.75" customHeight="1">
      <c r="A53" s="1029" t="s">
        <v>1181</v>
      </c>
      <c r="B53" s="1029" t="s">
        <v>1128</v>
      </c>
      <c r="C53" s="1029" t="s">
        <v>1131</v>
      </c>
      <c r="D53" s="1029">
        <v>20.0</v>
      </c>
      <c r="E53" s="1036">
        <v>18.83</v>
      </c>
      <c r="F53" s="1036">
        <f t="shared" si="1"/>
        <v>376.6</v>
      </c>
      <c r="G53" s="12"/>
      <c r="H53" s="12"/>
      <c r="I53" s="12"/>
      <c r="J53" s="12"/>
      <c r="K53" s="12"/>
      <c r="L53" s="12"/>
      <c r="M53" s="12"/>
      <c r="N53" s="12"/>
      <c r="O53" s="12"/>
      <c r="P53" s="12"/>
      <c r="Q53" s="12"/>
      <c r="R53" s="12"/>
      <c r="S53" s="12"/>
      <c r="T53" s="12"/>
      <c r="U53" s="12"/>
      <c r="V53" s="12"/>
      <c r="W53" s="12"/>
      <c r="X53" s="12"/>
      <c r="Y53" s="12"/>
      <c r="Z53" s="12"/>
    </row>
    <row r="54" ht="15.75" customHeight="1">
      <c r="A54" s="1029" t="s">
        <v>1182</v>
      </c>
      <c r="B54" s="1029" t="s">
        <v>1128</v>
      </c>
      <c r="C54" s="1029" t="s">
        <v>1129</v>
      </c>
      <c r="D54" s="1029">
        <v>5.0</v>
      </c>
      <c r="E54" s="1036">
        <v>10.56</v>
      </c>
      <c r="F54" s="1036">
        <f t="shared" si="1"/>
        <v>52.8</v>
      </c>
      <c r="G54" s="12"/>
      <c r="H54" s="12"/>
      <c r="I54" s="12"/>
      <c r="J54" s="12"/>
      <c r="K54" s="12"/>
      <c r="L54" s="12"/>
      <c r="M54" s="12"/>
      <c r="N54" s="12"/>
      <c r="O54" s="12"/>
      <c r="P54" s="12"/>
      <c r="Q54" s="12"/>
      <c r="R54" s="12"/>
      <c r="S54" s="12"/>
      <c r="T54" s="12"/>
      <c r="U54" s="12"/>
      <c r="V54" s="12"/>
      <c r="W54" s="12"/>
      <c r="X54" s="12"/>
      <c r="Y54" s="12"/>
      <c r="Z54" s="12"/>
    </row>
    <row r="55" ht="15.75" customHeight="1">
      <c r="A55" s="1029" t="s">
        <v>1183</v>
      </c>
      <c r="B55" s="1029" t="s">
        <v>1128</v>
      </c>
      <c r="C55" s="1029" t="s">
        <v>1131</v>
      </c>
      <c r="D55" s="1029">
        <v>10.0</v>
      </c>
      <c r="E55" s="1036">
        <v>31.06</v>
      </c>
      <c r="F55" s="1036">
        <f t="shared" si="1"/>
        <v>310.6</v>
      </c>
      <c r="G55" s="12"/>
      <c r="H55" s="12"/>
      <c r="I55" s="12"/>
      <c r="J55" s="12"/>
      <c r="K55" s="12"/>
      <c r="L55" s="12"/>
      <c r="M55" s="12"/>
      <c r="N55" s="12"/>
      <c r="O55" s="12"/>
      <c r="P55" s="12"/>
      <c r="Q55" s="12"/>
      <c r="R55" s="12"/>
      <c r="S55" s="12"/>
      <c r="T55" s="12"/>
      <c r="U55" s="12"/>
      <c r="V55" s="12"/>
      <c r="W55" s="12"/>
      <c r="X55" s="12"/>
      <c r="Y55" s="12"/>
      <c r="Z55" s="12"/>
    </row>
    <row r="56" ht="15.75" customHeight="1">
      <c r="A56" s="1029" t="s">
        <v>1184</v>
      </c>
      <c r="B56" s="1029" t="s">
        <v>1185</v>
      </c>
      <c r="C56" s="1029" t="s">
        <v>1129</v>
      </c>
      <c r="D56" s="1029">
        <v>6.0</v>
      </c>
      <c r="E56" s="1036">
        <v>1.72</v>
      </c>
      <c r="F56" s="1036">
        <f t="shared" si="1"/>
        <v>10.32</v>
      </c>
      <c r="G56" s="12"/>
      <c r="H56" s="12"/>
      <c r="I56" s="12"/>
      <c r="J56" s="12"/>
      <c r="K56" s="12"/>
      <c r="L56" s="12"/>
      <c r="M56" s="12"/>
      <c r="N56" s="12"/>
      <c r="O56" s="12"/>
      <c r="P56" s="12"/>
      <c r="Q56" s="12"/>
      <c r="R56" s="12"/>
      <c r="S56" s="12"/>
      <c r="T56" s="12"/>
      <c r="U56" s="12"/>
      <c r="V56" s="12"/>
      <c r="W56" s="12"/>
      <c r="X56" s="12"/>
      <c r="Y56" s="12"/>
      <c r="Z56" s="12"/>
    </row>
    <row r="57" ht="15.75" customHeight="1">
      <c r="A57" s="1029" t="s">
        <v>1186</v>
      </c>
      <c r="B57" s="1029" t="s">
        <v>1185</v>
      </c>
      <c r="C57" s="1029" t="s">
        <v>1129</v>
      </c>
      <c r="D57" s="1029">
        <v>6.0</v>
      </c>
      <c r="E57" s="1036">
        <v>10.73</v>
      </c>
      <c r="F57" s="1036">
        <f t="shared" si="1"/>
        <v>64.38</v>
      </c>
      <c r="G57" s="12"/>
      <c r="H57" s="12"/>
      <c r="I57" s="12"/>
      <c r="J57" s="12"/>
      <c r="K57" s="12"/>
      <c r="L57" s="12"/>
      <c r="M57" s="12"/>
      <c r="N57" s="12"/>
      <c r="O57" s="12"/>
      <c r="P57" s="12"/>
      <c r="Q57" s="12"/>
      <c r="R57" s="12"/>
      <c r="S57" s="12"/>
      <c r="T57" s="12"/>
      <c r="U57" s="12"/>
      <c r="V57" s="12"/>
      <c r="W57" s="12"/>
      <c r="X57" s="12"/>
      <c r="Y57" s="12"/>
      <c r="Z57" s="12"/>
    </row>
    <row r="58" ht="15.75" customHeight="1">
      <c r="A58" s="1029" t="s">
        <v>1187</v>
      </c>
      <c r="B58" s="1029" t="s">
        <v>1185</v>
      </c>
      <c r="C58" s="1029" t="s">
        <v>1129</v>
      </c>
      <c r="D58" s="1029">
        <v>4.0</v>
      </c>
      <c r="E58" s="1036">
        <v>18.48</v>
      </c>
      <c r="F58" s="1036">
        <f t="shared" si="1"/>
        <v>73.92</v>
      </c>
      <c r="G58" s="12"/>
      <c r="H58" s="12"/>
      <c r="I58" s="12"/>
      <c r="J58" s="12"/>
      <c r="K58" s="12"/>
      <c r="L58" s="12"/>
      <c r="M58" s="12"/>
      <c r="N58" s="12"/>
      <c r="O58" s="12"/>
      <c r="P58" s="12"/>
      <c r="Q58" s="12"/>
      <c r="R58" s="12"/>
      <c r="S58" s="12"/>
      <c r="T58" s="12"/>
      <c r="U58" s="12"/>
      <c r="V58" s="12"/>
      <c r="W58" s="12"/>
      <c r="X58" s="12"/>
      <c r="Y58" s="12"/>
      <c r="Z58" s="12"/>
    </row>
    <row r="59" ht="15.75" customHeight="1">
      <c r="A59" s="1029" t="s">
        <v>1188</v>
      </c>
      <c r="B59" s="1029" t="s">
        <v>1185</v>
      </c>
      <c r="C59" s="1029" t="s">
        <v>1129</v>
      </c>
      <c r="D59" s="1029">
        <v>5.0</v>
      </c>
      <c r="E59" s="1036">
        <v>7.36</v>
      </c>
      <c r="F59" s="1036">
        <f t="shared" si="1"/>
        <v>36.8</v>
      </c>
      <c r="G59" s="12"/>
      <c r="H59" s="12"/>
      <c r="I59" s="12"/>
      <c r="J59" s="12"/>
      <c r="K59" s="12"/>
      <c r="L59" s="12"/>
      <c r="M59" s="12"/>
      <c r="N59" s="12"/>
      <c r="O59" s="12"/>
      <c r="P59" s="12"/>
      <c r="Q59" s="12"/>
      <c r="R59" s="12"/>
      <c r="S59" s="12"/>
      <c r="T59" s="12"/>
      <c r="U59" s="12"/>
      <c r="V59" s="12"/>
      <c r="W59" s="12"/>
      <c r="X59" s="12"/>
      <c r="Y59" s="12"/>
      <c r="Z59" s="12"/>
    </row>
    <row r="60" ht="15.75" customHeight="1">
      <c r="A60" s="1029" t="s">
        <v>1189</v>
      </c>
      <c r="B60" s="1029" t="s">
        <v>1185</v>
      </c>
      <c r="C60" s="1029" t="s">
        <v>1129</v>
      </c>
      <c r="D60" s="1029">
        <v>5.0</v>
      </c>
      <c r="E60" s="1036">
        <v>3.31</v>
      </c>
      <c r="F60" s="1036">
        <f t="shared" si="1"/>
        <v>16.55</v>
      </c>
      <c r="G60" s="12"/>
      <c r="H60" s="12"/>
      <c r="I60" s="12"/>
      <c r="J60" s="12"/>
      <c r="K60" s="12"/>
      <c r="L60" s="12"/>
      <c r="M60" s="12"/>
      <c r="N60" s="12"/>
      <c r="O60" s="12"/>
      <c r="P60" s="12"/>
      <c r="Q60" s="12"/>
      <c r="R60" s="12"/>
      <c r="S60" s="12"/>
      <c r="T60" s="12"/>
      <c r="U60" s="12"/>
      <c r="V60" s="12"/>
      <c r="W60" s="12"/>
      <c r="X60" s="12"/>
      <c r="Y60" s="12"/>
      <c r="Z60" s="12"/>
    </row>
    <row r="61" ht="15.75" customHeight="1">
      <c r="A61" s="1029" t="s">
        <v>1190</v>
      </c>
      <c r="B61" s="1029" t="s">
        <v>1185</v>
      </c>
      <c r="C61" s="1029" t="s">
        <v>1129</v>
      </c>
      <c r="D61" s="1029">
        <v>5.0</v>
      </c>
      <c r="E61" s="1036">
        <v>2.09</v>
      </c>
      <c r="F61" s="1036">
        <f t="shared" si="1"/>
        <v>10.45</v>
      </c>
      <c r="G61" s="12"/>
      <c r="H61" s="12"/>
      <c r="I61" s="12"/>
      <c r="J61" s="12"/>
      <c r="K61" s="12"/>
      <c r="L61" s="12"/>
      <c r="M61" s="12"/>
      <c r="N61" s="12"/>
      <c r="O61" s="12"/>
      <c r="P61" s="12"/>
      <c r="Q61" s="12"/>
      <c r="R61" s="12"/>
      <c r="S61" s="12"/>
      <c r="T61" s="12"/>
      <c r="U61" s="12"/>
      <c r="V61" s="12"/>
      <c r="W61" s="12"/>
      <c r="X61" s="12"/>
      <c r="Y61" s="12"/>
      <c r="Z61" s="12"/>
    </row>
    <row r="62" ht="15.75" customHeight="1">
      <c r="A62" s="1029" t="s">
        <v>1191</v>
      </c>
      <c r="B62" s="1029" t="s">
        <v>1185</v>
      </c>
      <c r="C62" s="1029" t="s">
        <v>1129</v>
      </c>
      <c r="D62" s="1029">
        <v>20.0</v>
      </c>
      <c r="E62" s="1036">
        <v>13.58</v>
      </c>
      <c r="F62" s="1036">
        <f t="shared" si="1"/>
        <v>271.6</v>
      </c>
      <c r="G62" s="12"/>
      <c r="H62" s="12"/>
      <c r="I62" s="12"/>
      <c r="J62" s="12"/>
      <c r="K62" s="12"/>
      <c r="L62" s="12"/>
      <c r="M62" s="12"/>
      <c r="N62" s="12"/>
      <c r="O62" s="12"/>
      <c r="P62" s="12"/>
      <c r="Q62" s="12"/>
      <c r="R62" s="12"/>
      <c r="S62" s="12"/>
      <c r="T62" s="12"/>
      <c r="U62" s="12"/>
      <c r="V62" s="12"/>
      <c r="W62" s="12"/>
      <c r="X62" s="12"/>
      <c r="Y62" s="12"/>
      <c r="Z62" s="12"/>
    </row>
    <row r="63" ht="15.75" customHeight="1">
      <c r="A63" s="1029" t="s">
        <v>1192</v>
      </c>
      <c r="B63" s="1029" t="s">
        <v>1185</v>
      </c>
      <c r="C63" s="1029" t="s">
        <v>1129</v>
      </c>
      <c r="D63" s="1029">
        <v>5.0</v>
      </c>
      <c r="E63" s="1036">
        <v>0.92</v>
      </c>
      <c r="F63" s="1036">
        <f t="shared" si="1"/>
        <v>4.6</v>
      </c>
      <c r="G63" s="12"/>
      <c r="H63" s="12"/>
      <c r="I63" s="12"/>
      <c r="J63" s="12"/>
      <c r="K63" s="12"/>
      <c r="L63" s="12"/>
      <c r="M63" s="12"/>
      <c r="N63" s="12"/>
      <c r="O63" s="12"/>
      <c r="P63" s="12"/>
      <c r="Q63" s="12"/>
      <c r="R63" s="12"/>
      <c r="S63" s="12"/>
      <c r="T63" s="12"/>
      <c r="U63" s="12"/>
      <c r="V63" s="12"/>
      <c r="W63" s="12"/>
      <c r="X63" s="12"/>
      <c r="Y63" s="12"/>
      <c r="Z63" s="12"/>
    </row>
    <row r="64" ht="15.75" customHeight="1">
      <c r="A64" s="1029" t="s">
        <v>1193</v>
      </c>
      <c r="B64" s="1029" t="s">
        <v>1185</v>
      </c>
      <c r="C64" s="1029" t="s">
        <v>1129</v>
      </c>
      <c r="D64" s="1029">
        <v>5.0</v>
      </c>
      <c r="E64" s="1036">
        <v>0.57</v>
      </c>
      <c r="F64" s="1036">
        <f t="shared" si="1"/>
        <v>2.85</v>
      </c>
      <c r="G64" s="12"/>
      <c r="H64" s="12"/>
      <c r="I64" s="12"/>
      <c r="J64" s="12"/>
      <c r="K64" s="12"/>
      <c r="L64" s="12"/>
      <c r="M64" s="12"/>
      <c r="N64" s="12"/>
      <c r="O64" s="12"/>
      <c r="P64" s="12"/>
      <c r="Q64" s="12"/>
      <c r="R64" s="12"/>
      <c r="S64" s="12"/>
      <c r="T64" s="12"/>
      <c r="U64" s="12"/>
      <c r="V64" s="12"/>
      <c r="W64" s="12"/>
      <c r="X64" s="12"/>
      <c r="Y64" s="12"/>
      <c r="Z64" s="12"/>
    </row>
    <row r="65" ht="15.75" customHeight="1">
      <c r="A65" s="1029" t="s">
        <v>1194</v>
      </c>
      <c r="B65" s="1029" t="s">
        <v>1185</v>
      </c>
      <c r="C65" s="1029" t="s">
        <v>1129</v>
      </c>
      <c r="D65" s="1029">
        <v>2.0</v>
      </c>
      <c r="E65" s="1036">
        <v>14.08</v>
      </c>
      <c r="F65" s="1036">
        <f t="shared" si="1"/>
        <v>28.16</v>
      </c>
      <c r="G65" s="12"/>
      <c r="H65" s="12"/>
      <c r="I65" s="12"/>
      <c r="J65" s="12"/>
      <c r="K65" s="12"/>
      <c r="L65" s="12"/>
      <c r="M65" s="12"/>
      <c r="N65" s="12"/>
      <c r="O65" s="12"/>
      <c r="P65" s="12"/>
      <c r="Q65" s="12"/>
      <c r="R65" s="12"/>
      <c r="S65" s="12"/>
      <c r="T65" s="12"/>
      <c r="U65" s="12"/>
      <c r="V65" s="12"/>
      <c r="W65" s="12"/>
      <c r="X65" s="12"/>
      <c r="Y65" s="12"/>
      <c r="Z65" s="12"/>
    </row>
    <row r="66" ht="15.75" customHeight="1">
      <c r="A66" s="1029" t="s">
        <v>1195</v>
      </c>
      <c r="B66" s="1029" t="s">
        <v>1185</v>
      </c>
      <c r="C66" s="1029" t="s">
        <v>1129</v>
      </c>
      <c r="D66" s="1029">
        <v>5.0</v>
      </c>
      <c r="E66" s="1036">
        <v>1.96</v>
      </c>
      <c r="F66" s="1036">
        <f t="shared" si="1"/>
        <v>9.8</v>
      </c>
      <c r="G66" s="12"/>
      <c r="H66" s="12"/>
      <c r="I66" s="12"/>
      <c r="J66" s="12"/>
      <c r="K66" s="12"/>
      <c r="L66" s="12"/>
      <c r="M66" s="12"/>
      <c r="N66" s="12"/>
      <c r="O66" s="12"/>
      <c r="P66" s="12"/>
      <c r="Q66" s="12"/>
      <c r="R66" s="12"/>
      <c r="S66" s="12"/>
      <c r="T66" s="12"/>
      <c r="U66" s="12"/>
      <c r="V66" s="12"/>
      <c r="W66" s="12"/>
      <c r="X66" s="12"/>
      <c r="Y66" s="12"/>
      <c r="Z66" s="12"/>
    </row>
    <row r="67" ht="15.75" customHeight="1">
      <c r="A67" s="1029" t="s">
        <v>1196</v>
      </c>
      <c r="B67" s="1029" t="s">
        <v>1185</v>
      </c>
      <c r="C67" s="1029" t="s">
        <v>1129</v>
      </c>
      <c r="D67" s="1029">
        <v>20.0</v>
      </c>
      <c r="E67" s="1036">
        <v>9.78</v>
      </c>
      <c r="F67" s="1036">
        <f t="shared" si="1"/>
        <v>195.6</v>
      </c>
      <c r="G67" s="12"/>
      <c r="H67" s="12"/>
      <c r="I67" s="12"/>
      <c r="J67" s="12"/>
      <c r="K67" s="12"/>
      <c r="L67" s="12"/>
      <c r="M67" s="12"/>
      <c r="N67" s="12"/>
      <c r="O67" s="12"/>
      <c r="P67" s="12"/>
      <c r="Q67" s="12"/>
      <c r="R67" s="12"/>
      <c r="S67" s="12"/>
      <c r="T67" s="12"/>
      <c r="U67" s="12"/>
      <c r="V67" s="12"/>
      <c r="W67" s="12"/>
      <c r="X67" s="12"/>
      <c r="Y67" s="12"/>
      <c r="Z67" s="12"/>
    </row>
    <row r="68" ht="15.75" customHeight="1">
      <c r="A68" s="1029" t="s">
        <v>1197</v>
      </c>
      <c r="B68" s="1029" t="s">
        <v>1185</v>
      </c>
      <c r="C68" s="1029" t="s">
        <v>1131</v>
      </c>
      <c r="D68" s="1029">
        <v>20.0</v>
      </c>
      <c r="E68" s="1036"/>
      <c r="F68" s="1036">
        <f t="shared" si="1"/>
        <v>0</v>
      </c>
      <c r="G68" s="12"/>
      <c r="H68" s="12"/>
      <c r="I68" s="12"/>
      <c r="J68" s="12"/>
      <c r="K68" s="12"/>
      <c r="L68" s="12"/>
      <c r="M68" s="12"/>
      <c r="N68" s="12"/>
      <c r="O68" s="12"/>
      <c r="P68" s="12"/>
      <c r="Q68" s="12"/>
      <c r="R68" s="12"/>
      <c r="S68" s="12"/>
      <c r="T68" s="12"/>
      <c r="U68" s="12"/>
      <c r="V68" s="12"/>
      <c r="W68" s="12"/>
      <c r="X68" s="12"/>
      <c r="Y68" s="12"/>
      <c r="Z68" s="12"/>
    </row>
    <row r="69" ht="15.75" customHeight="1">
      <c r="A69" s="1029" t="s">
        <v>1198</v>
      </c>
      <c r="B69" s="1029" t="s">
        <v>1185</v>
      </c>
      <c r="C69" s="1029" t="s">
        <v>1129</v>
      </c>
      <c r="D69" s="1029">
        <v>4.0</v>
      </c>
      <c r="E69" s="1036">
        <v>6.2</v>
      </c>
      <c r="F69" s="1036">
        <f t="shared" si="1"/>
        <v>24.8</v>
      </c>
      <c r="G69" s="12"/>
      <c r="H69" s="12"/>
      <c r="I69" s="12"/>
      <c r="J69" s="12"/>
      <c r="K69" s="12"/>
      <c r="L69" s="12"/>
      <c r="M69" s="12"/>
      <c r="N69" s="12"/>
      <c r="O69" s="12"/>
      <c r="P69" s="12"/>
      <c r="Q69" s="12"/>
      <c r="R69" s="12"/>
      <c r="S69" s="12"/>
      <c r="T69" s="12"/>
      <c r="U69" s="12"/>
      <c r="V69" s="12"/>
      <c r="W69" s="12"/>
      <c r="X69" s="12"/>
      <c r="Y69" s="12"/>
      <c r="Z69" s="12"/>
    </row>
    <row r="70" ht="15.75" customHeight="1">
      <c r="A70" s="1029" t="s">
        <v>1199</v>
      </c>
      <c r="B70" s="1029" t="s">
        <v>1185</v>
      </c>
      <c r="C70" s="1029" t="s">
        <v>1129</v>
      </c>
      <c r="D70" s="1029">
        <v>4.0</v>
      </c>
      <c r="E70" s="1036">
        <v>10.27</v>
      </c>
      <c r="F70" s="1036">
        <f t="shared" si="1"/>
        <v>41.08</v>
      </c>
      <c r="G70" s="12"/>
      <c r="H70" s="12"/>
      <c r="I70" s="12"/>
      <c r="J70" s="12"/>
      <c r="K70" s="12"/>
      <c r="L70" s="12"/>
      <c r="M70" s="12"/>
      <c r="N70" s="12"/>
      <c r="O70" s="12"/>
      <c r="P70" s="12"/>
      <c r="Q70" s="12"/>
      <c r="R70" s="12"/>
      <c r="S70" s="12"/>
      <c r="T70" s="12"/>
      <c r="U70" s="12"/>
      <c r="V70" s="12"/>
      <c r="W70" s="12"/>
      <c r="X70" s="12"/>
      <c r="Y70" s="12"/>
      <c r="Z70" s="12"/>
    </row>
    <row r="71" ht="15.75" customHeight="1">
      <c r="A71" s="1029" t="s">
        <v>1200</v>
      </c>
      <c r="B71" s="1029" t="s">
        <v>1185</v>
      </c>
      <c r="C71" s="1029" t="s">
        <v>1129</v>
      </c>
      <c r="D71" s="1029">
        <v>2.0</v>
      </c>
      <c r="E71" s="1036">
        <v>20.16</v>
      </c>
      <c r="F71" s="1036">
        <f t="shared" si="1"/>
        <v>40.32</v>
      </c>
      <c r="G71" s="12"/>
      <c r="H71" s="12"/>
      <c r="I71" s="12"/>
      <c r="J71" s="12"/>
      <c r="K71" s="12"/>
      <c r="L71" s="12"/>
      <c r="M71" s="12"/>
      <c r="N71" s="12"/>
      <c r="O71" s="12"/>
      <c r="P71" s="12"/>
      <c r="Q71" s="12"/>
      <c r="R71" s="12"/>
      <c r="S71" s="12"/>
      <c r="T71" s="12"/>
      <c r="U71" s="12"/>
      <c r="V71" s="12"/>
      <c r="W71" s="12"/>
      <c r="X71" s="12"/>
      <c r="Y71" s="12"/>
      <c r="Z71" s="12"/>
    </row>
    <row r="72" ht="15.75" customHeight="1">
      <c r="A72" s="1029" t="s">
        <v>1201</v>
      </c>
      <c r="B72" s="1029" t="s">
        <v>1185</v>
      </c>
      <c r="C72" s="1029" t="s">
        <v>1149</v>
      </c>
      <c r="D72" s="1029">
        <v>5.0</v>
      </c>
      <c r="E72" s="1036">
        <v>10.02</v>
      </c>
      <c r="F72" s="1036">
        <f t="shared" si="1"/>
        <v>50.1</v>
      </c>
      <c r="G72" s="12"/>
      <c r="H72" s="12"/>
      <c r="I72" s="12"/>
      <c r="J72" s="12"/>
      <c r="K72" s="12"/>
      <c r="L72" s="12"/>
      <c r="M72" s="12"/>
      <c r="N72" s="12"/>
      <c r="O72" s="12"/>
      <c r="P72" s="12"/>
      <c r="Q72" s="12"/>
      <c r="R72" s="12"/>
      <c r="S72" s="12"/>
      <c r="T72" s="12"/>
      <c r="U72" s="12"/>
      <c r="V72" s="12"/>
      <c r="W72" s="12"/>
      <c r="X72" s="12"/>
      <c r="Y72" s="12"/>
      <c r="Z72" s="12"/>
    </row>
    <row r="73" ht="15.75" customHeight="1">
      <c r="A73" s="1029" t="s">
        <v>1202</v>
      </c>
      <c r="B73" s="1029" t="s">
        <v>1185</v>
      </c>
      <c r="C73" s="1029" t="s">
        <v>1129</v>
      </c>
      <c r="D73" s="1029">
        <v>2.0</v>
      </c>
      <c r="E73" s="1036">
        <v>12.37</v>
      </c>
      <c r="F73" s="1036">
        <f t="shared" si="1"/>
        <v>24.74</v>
      </c>
      <c r="G73" s="12"/>
      <c r="H73" s="12"/>
      <c r="I73" s="12"/>
      <c r="J73" s="12"/>
      <c r="K73" s="12"/>
      <c r="L73" s="12"/>
      <c r="M73" s="12"/>
      <c r="N73" s="12"/>
      <c r="O73" s="12"/>
      <c r="P73" s="12"/>
      <c r="Q73" s="12"/>
      <c r="R73" s="12"/>
      <c r="S73" s="12"/>
      <c r="T73" s="12"/>
      <c r="U73" s="12"/>
      <c r="V73" s="12"/>
      <c r="W73" s="12"/>
      <c r="X73" s="12"/>
      <c r="Y73" s="12"/>
      <c r="Z73" s="12"/>
    </row>
    <row r="74" ht="15.75" customHeight="1">
      <c r="A74" s="1029" t="s">
        <v>1203</v>
      </c>
      <c r="B74" s="1029" t="s">
        <v>1185</v>
      </c>
      <c r="C74" s="1029" t="s">
        <v>1129</v>
      </c>
      <c r="D74" s="1029">
        <v>4.0</v>
      </c>
      <c r="E74" s="1036">
        <v>7.74</v>
      </c>
      <c r="F74" s="1036">
        <f t="shared" si="1"/>
        <v>30.96</v>
      </c>
      <c r="G74" s="12"/>
      <c r="H74" s="12"/>
      <c r="I74" s="12"/>
      <c r="J74" s="12"/>
      <c r="K74" s="12"/>
      <c r="L74" s="12"/>
      <c r="M74" s="12"/>
      <c r="N74" s="12"/>
      <c r="O74" s="12"/>
      <c r="P74" s="12"/>
      <c r="Q74" s="12"/>
      <c r="R74" s="12"/>
      <c r="S74" s="12"/>
      <c r="T74" s="12"/>
      <c r="U74" s="12"/>
      <c r="V74" s="12"/>
      <c r="W74" s="12"/>
      <c r="X74" s="12"/>
      <c r="Y74" s="12"/>
      <c r="Z74" s="12"/>
    </row>
    <row r="75" ht="15.75" customHeight="1">
      <c r="A75" s="1029" t="s">
        <v>1204</v>
      </c>
      <c r="B75" s="1029" t="s">
        <v>1185</v>
      </c>
      <c r="C75" s="1029" t="s">
        <v>1129</v>
      </c>
      <c r="D75" s="1029">
        <v>2.0</v>
      </c>
      <c r="E75" s="1036">
        <v>3.35</v>
      </c>
      <c r="F75" s="1036">
        <f t="shared" si="1"/>
        <v>6.7</v>
      </c>
      <c r="G75" s="12"/>
      <c r="H75" s="12"/>
      <c r="I75" s="12"/>
      <c r="J75" s="12"/>
      <c r="K75" s="12"/>
      <c r="L75" s="12"/>
      <c r="M75" s="12"/>
      <c r="N75" s="12"/>
      <c r="O75" s="12"/>
      <c r="P75" s="12"/>
      <c r="Q75" s="12"/>
      <c r="R75" s="12"/>
      <c r="S75" s="12"/>
      <c r="T75" s="12"/>
      <c r="U75" s="12"/>
      <c r="V75" s="12"/>
      <c r="W75" s="12"/>
      <c r="X75" s="12"/>
      <c r="Y75" s="12"/>
      <c r="Z75" s="12"/>
    </row>
    <row r="76" ht="15.75" customHeight="1">
      <c r="A76" s="1029" t="s">
        <v>1205</v>
      </c>
      <c r="B76" s="1029" t="s">
        <v>1185</v>
      </c>
      <c r="C76" s="1029" t="s">
        <v>1129</v>
      </c>
      <c r="D76" s="1029">
        <v>4.0</v>
      </c>
      <c r="E76" s="1036">
        <v>2.23</v>
      </c>
      <c r="F76" s="1036">
        <f t="shared" si="1"/>
        <v>8.92</v>
      </c>
      <c r="G76" s="12"/>
      <c r="H76" s="12"/>
      <c r="I76" s="12"/>
      <c r="J76" s="12"/>
      <c r="K76" s="12"/>
      <c r="L76" s="12"/>
      <c r="M76" s="12"/>
      <c r="N76" s="12"/>
      <c r="O76" s="12"/>
      <c r="P76" s="12"/>
      <c r="Q76" s="12"/>
      <c r="R76" s="12"/>
      <c r="S76" s="12"/>
      <c r="T76" s="12"/>
      <c r="U76" s="12"/>
      <c r="V76" s="12"/>
      <c r="W76" s="12"/>
      <c r="X76" s="12"/>
      <c r="Y76" s="12"/>
      <c r="Z76" s="12"/>
    </row>
    <row r="77" ht="15.75" customHeight="1">
      <c r="A77" s="1029" t="s">
        <v>1206</v>
      </c>
      <c r="B77" s="1029" t="s">
        <v>1185</v>
      </c>
      <c r="C77" s="1029" t="s">
        <v>1129</v>
      </c>
      <c r="D77" s="1029">
        <v>2.0</v>
      </c>
      <c r="E77" s="1036">
        <v>27.81</v>
      </c>
      <c r="F77" s="1036">
        <f t="shared" si="1"/>
        <v>55.62</v>
      </c>
      <c r="G77" s="12"/>
      <c r="H77" s="12"/>
      <c r="I77" s="12"/>
      <c r="J77" s="12"/>
      <c r="K77" s="12"/>
      <c r="L77" s="12"/>
      <c r="M77" s="12"/>
      <c r="N77" s="12"/>
      <c r="O77" s="12"/>
      <c r="P77" s="12"/>
      <c r="Q77" s="12"/>
      <c r="R77" s="12"/>
      <c r="S77" s="12"/>
      <c r="T77" s="12"/>
      <c r="U77" s="12"/>
      <c r="V77" s="12"/>
      <c r="W77" s="12"/>
      <c r="X77" s="12"/>
      <c r="Y77" s="12"/>
      <c r="Z77" s="12"/>
    </row>
    <row r="78" ht="15.75" customHeight="1">
      <c r="A78" s="1029" t="s">
        <v>1207</v>
      </c>
      <c r="B78" s="1029" t="s">
        <v>1185</v>
      </c>
      <c r="C78" s="1029" t="s">
        <v>1129</v>
      </c>
      <c r="D78" s="1029">
        <v>2.0</v>
      </c>
      <c r="E78" s="1036">
        <v>17.9</v>
      </c>
      <c r="F78" s="1036">
        <f t="shared" si="1"/>
        <v>35.8</v>
      </c>
      <c r="G78" s="12"/>
      <c r="H78" s="12"/>
      <c r="I78" s="12"/>
      <c r="J78" s="12"/>
      <c r="K78" s="12"/>
      <c r="L78" s="12"/>
      <c r="M78" s="12"/>
      <c r="N78" s="12"/>
      <c r="O78" s="12"/>
      <c r="P78" s="12"/>
      <c r="Q78" s="12"/>
      <c r="R78" s="12"/>
      <c r="S78" s="12"/>
      <c r="T78" s="12"/>
      <c r="U78" s="12"/>
      <c r="V78" s="12"/>
      <c r="W78" s="12"/>
      <c r="X78" s="12"/>
      <c r="Y78" s="12"/>
      <c r="Z78" s="12"/>
    </row>
    <row r="79" ht="15.75" customHeight="1">
      <c r="A79" s="1029" t="s">
        <v>1208</v>
      </c>
      <c r="B79" s="1029" t="s">
        <v>1185</v>
      </c>
      <c r="C79" s="1029" t="s">
        <v>1129</v>
      </c>
      <c r="D79" s="1029">
        <v>6.0</v>
      </c>
      <c r="E79" s="1036">
        <v>2.7</v>
      </c>
      <c r="F79" s="1036">
        <f t="shared" si="1"/>
        <v>16.2</v>
      </c>
      <c r="G79" s="12"/>
      <c r="H79" s="12"/>
      <c r="I79" s="12"/>
      <c r="J79" s="12"/>
      <c r="K79" s="12"/>
      <c r="L79" s="12"/>
      <c r="M79" s="12"/>
      <c r="N79" s="12"/>
      <c r="O79" s="12"/>
      <c r="P79" s="12"/>
      <c r="Q79" s="12"/>
      <c r="R79" s="12"/>
      <c r="S79" s="12"/>
      <c r="T79" s="12"/>
      <c r="U79" s="12"/>
      <c r="V79" s="12"/>
      <c r="W79" s="12"/>
      <c r="X79" s="12"/>
      <c r="Y79" s="12"/>
      <c r="Z79" s="12"/>
    </row>
    <row r="80" ht="15.75" customHeight="1">
      <c r="A80" s="1029" t="s">
        <v>1209</v>
      </c>
      <c r="B80" s="1029" t="s">
        <v>1185</v>
      </c>
      <c r="C80" s="1029" t="s">
        <v>1129</v>
      </c>
      <c r="D80" s="1029">
        <v>5.0</v>
      </c>
      <c r="E80" s="1036">
        <v>2.33</v>
      </c>
      <c r="F80" s="1036">
        <f t="shared" si="1"/>
        <v>11.65</v>
      </c>
      <c r="G80" s="12"/>
      <c r="H80" s="12"/>
      <c r="I80" s="12"/>
      <c r="J80" s="12"/>
      <c r="K80" s="12"/>
      <c r="L80" s="12"/>
      <c r="M80" s="12"/>
      <c r="N80" s="12"/>
      <c r="O80" s="12"/>
      <c r="P80" s="12"/>
      <c r="Q80" s="12"/>
      <c r="R80" s="12"/>
      <c r="S80" s="12"/>
      <c r="T80" s="12"/>
      <c r="U80" s="12"/>
      <c r="V80" s="12"/>
      <c r="W80" s="12"/>
      <c r="X80" s="12"/>
      <c r="Y80" s="12"/>
      <c r="Z80" s="12"/>
    </row>
    <row r="81" ht="15.75" customHeight="1">
      <c r="A81" s="1029" t="s">
        <v>1210</v>
      </c>
      <c r="B81" s="1029" t="s">
        <v>1185</v>
      </c>
      <c r="C81" s="1029" t="s">
        <v>1129</v>
      </c>
      <c r="D81" s="1029">
        <v>6.0</v>
      </c>
      <c r="E81" s="1036">
        <v>9.11</v>
      </c>
      <c r="F81" s="1036">
        <f t="shared" si="1"/>
        <v>54.66</v>
      </c>
      <c r="G81" s="12"/>
      <c r="H81" s="12"/>
      <c r="I81" s="12"/>
      <c r="J81" s="12"/>
      <c r="K81" s="12"/>
      <c r="L81" s="12"/>
      <c r="M81" s="12"/>
      <c r="N81" s="12"/>
      <c r="O81" s="12"/>
      <c r="P81" s="12"/>
      <c r="Q81" s="12"/>
      <c r="R81" s="12"/>
      <c r="S81" s="12"/>
      <c r="T81" s="12"/>
      <c r="U81" s="12"/>
      <c r="V81" s="12"/>
      <c r="W81" s="12"/>
      <c r="X81" s="12"/>
      <c r="Y81" s="12"/>
      <c r="Z81" s="12"/>
    </row>
    <row r="82" ht="15.75" customHeight="1">
      <c r="A82" s="1029" t="s">
        <v>1211</v>
      </c>
      <c r="B82" s="1029" t="s">
        <v>1185</v>
      </c>
      <c r="C82" s="1029" t="s">
        <v>1129</v>
      </c>
      <c r="D82" s="1029">
        <v>3.0</v>
      </c>
      <c r="E82" s="1036">
        <v>2.63</v>
      </c>
      <c r="F82" s="1036">
        <f t="shared" si="1"/>
        <v>7.89</v>
      </c>
      <c r="G82" s="12"/>
      <c r="H82" s="12"/>
      <c r="I82" s="12"/>
      <c r="J82" s="12"/>
      <c r="K82" s="12"/>
      <c r="L82" s="12"/>
      <c r="M82" s="12"/>
      <c r="N82" s="12"/>
      <c r="O82" s="12"/>
      <c r="P82" s="12"/>
      <c r="Q82" s="12"/>
      <c r="R82" s="12"/>
      <c r="S82" s="12"/>
      <c r="T82" s="12"/>
      <c r="U82" s="12"/>
      <c r="V82" s="12"/>
      <c r="W82" s="12"/>
      <c r="X82" s="12"/>
      <c r="Y82" s="12"/>
      <c r="Z82" s="12"/>
    </row>
    <row r="83" ht="15.75" customHeight="1">
      <c r="A83" s="1029" t="s">
        <v>1212</v>
      </c>
      <c r="B83" s="1029" t="s">
        <v>1185</v>
      </c>
      <c r="C83" s="1029" t="s">
        <v>1129</v>
      </c>
      <c r="D83" s="1029">
        <v>2.0</v>
      </c>
      <c r="E83" s="1036">
        <v>59.4</v>
      </c>
      <c r="F83" s="1036">
        <f t="shared" si="1"/>
        <v>118.8</v>
      </c>
      <c r="G83" s="12"/>
      <c r="H83" s="12"/>
      <c r="I83" s="12"/>
      <c r="J83" s="12"/>
      <c r="K83" s="12"/>
      <c r="L83" s="12"/>
      <c r="M83" s="12"/>
      <c r="N83" s="12"/>
      <c r="O83" s="12"/>
      <c r="P83" s="12"/>
      <c r="Q83" s="12"/>
      <c r="R83" s="12"/>
      <c r="S83" s="12"/>
      <c r="T83" s="12"/>
      <c r="U83" s="12"/>
      <c r="V83" s="12"/>
      <c r="W83" s="12"/>
      <c r="X83" s="12"/>
      <c r="Y83" s="12"/>
      <c r="Z83" s="12"/>
    </row>
    <row r="84" ht="15.75" customHeight="1">
      <c r="A84" s="1029" t="s">
        <v>1213</v>
      </c>
      <c r="B84" s="1029" t="s">
        <v>1185</v>
      </c>
      <c r="C84" s="1029" t="s">
        <v>1129</v>
      </c>
      <c r="D84" s="1029">
        <v>5.0</v>
      </c>
      <c r="E84" s="1036">
        <v>23.02</v>
      </c>
      <c r="F84" s="1036">
        <f t="shared" si="1"/>
        <v>115.1</v>
      </c>
      <c r="G84" s="12"/>
      <c r="H84" s="12"/>
      <c r="I84" s="12"/>
      <c r="J84" s="12"/>
      <c r="K84" s="12"/>
      <c r="L84" s="12"/>
      <c r="M84" s="12"/>
      <c r="N84" s="12"/>
      <c r="O84" s="12"/>
      <c r="P84" s="12"/>
      <c r="Q84" s="12"/>
      <c r="R84" s="12"/>
      <c r="S84" s="12"/>
      <c r="T84" s="12"/>
      <c r="U84" s="12"/>
      <c r="V84" s="12"/>
      <c r="W84" s="12"/>
      <c r="X84" s="12"/>
      <c r="Y84" s="12"/>
      <c r="Z84" s="12"/>
    </row>
    <row r="85" ht="15.75" customHeight="1">
      <c r="A85" s="1029" t="s">
        <v>1214</v>
      </c>
      <c r="B85" s="1029" t="s">
        <v>1185</v>
      </c>
      <c r="C85" s="1029" t="s">
        <v>1129</v>
      </c>
      <c r="D85" s="1029">
        <v>5.0</v>
      </c>
      <c r="E85" s="1036">
        <v>11.86</v>
      </c>
      <c r="F85" s="1036">
        <f t="shared" si="1"/>
        <v>59.3</v>
      </c>
      <c r="G85" s="12"/>
      <c r="H85" s="12"/>
      <c r="I85" s="12"/>
      <c r="J85" s="12"/>
      <c r="K85" s="12"/>
      <c r="L85" s="12"/>
      <c r="M85" s="12"/>
      <c r="N85" s="12"/>
      <c r="O85" s="12"/>
      <c r="P85" s="12"/>
      <c r="Q85" s="12"/>
      <c r="R85" s="12"/>
      <c r="S85" s="12"/>
      <c r="T85" s="12"/>
      <c r="U85" s="12"/>
      <c r="V85" s="12"/>
      <c r="W85" s="12"/>
      <c r="X85" s="12"/>
      <c r="Y85" s="12"/>
      <c r="Z85" s="12"/>
    </row>
    <row r="86" ht="15.75" customHeight="1">
      <c r="A86" s="1029" t="s">
        <v>1215</v>
      </c>
      <c r="B86" s="1029" t="s">
        <v>1185</v>
      </c>
      <c r="C86" s="1029" t="s">
        <v>1129</v>
      </c>
      <c r="D86" s="1029">
        <v>5.0</v>
      </c>
      <c r="E86" s="1036">
        <v>21.05</v>
      </c>
      <c r="F86" s="1036">
        <f t="shared" si="1"/>
        <v>105.25</v>
      </c>
      <c r="G86" s="12"/>
      <c r="H86" s="12"/>
      <c r="I86" s="12"/>
      <c r="J86" s="12"/>
      <c r="K86" s="12"/>
      <c r="L86" s="12"/>
      <c r="M86" s="12"/>
      <c r="N86" s="12"/>
      <c r="O86" s="12"/>
      <c r="P86" s="12"/>
      <c r="Q86" s="12"/>
      <c r="R86" s="12"/>
      <c r="S86" s="12"/>
      <c r="T86" s="12"/>
      <c r="U86" s="12"/>
      <c r="V86" s="12"/>
      <c r="W86" s="12"/>
      <c r="X86" s="12"/>
      <c r="Y86" s="12"/>
      <c r="Z86" s="12"/>
    </row>
    <row r="87" ht="15.75" customHeight="1">
      <c r="A87" s="1029" t="s">
        <v>1216</v>
      </c>
      <c r="B87" s="1029" t="s">
        <v>1185</v>
      </c>
      <c r="C87" s="1029" t="s">
        <v>1129</v>
      </c>
      <c r="D87" s="1029">
        <v>5.0</v>
      </c>
      <c r="E87" s="1036">
        <v>37.71</v>
      </c>
      <c r="F87" s="1036">
        <f t="shared" si="1"/>
        <v>188.55</v>
      </c>
      <c r="G87" s="12"/>
      <c r="H87" s="12"/>
      <c r="I87" s="12"/>
      <c r="J87" s="12"/>
      <c r="K87" s="12"/>
      <c r="L87" s="12"/>
      <c r="M87" s="12"/>
      <c r="N87" s="12"/>
      <c r="O87" s="12"/>
      <c r="P87" s="12"/>
      <c r="Q87" s="12"/>
      <c r="R87" s="12"/>
      <c r="S87" s="12"/>
      <c r="T87" s="12"/>
      <c r="U87" s="12"/>
      <c r="V87" s="12"/>
      <c r="W87" s="12"/>
      <c r="X87" s="12"/>
      <c r="Y87" s="12"/>
      <c r="Z87" s="12"/>
    </row>
    <row r="88" ht="15.75" customHeight="1">
      <c r="A88" s="1029" t="s">
        <v>1217</v>
      </c>
      <c r="B88" s="1029" t="s">
        <v>1185</v>
      </c>
      <c r="C88" s="1029" t="s">
        <v>1129</v>
      </c>
      <c r="D88" s="1029">
        <v>5.0</v>
      </c>
      <c r="E88" s="1036">
        <v>26.86</v>
      </c>
      <c r="F88" s="1036">
        <f t="shared" si="1"/>
        <v>134.3</v>
      </c>
      <c r="G88" s="12"/>
      <c r="H88" s="12"/>
      <c r="I88" s="12"/>
      <c r="J88" s="12"/>
      <c r="K88" s="12"/>
      <c r="L88" s="12"/>
      <c r="M88" s="12"/>
      <c r="N88" s="12"/>
      <c r="O88" s="12"/>
      <c r="P88" s="12"/>
      <c r="Q88" s="12"/>
      <c r="R88" s="12"/>
      <c r="S88" s="12"/>
      <c r="T88" s="12"/>
      <c r="U88" s="12"/>
      <c r="V88" s="12"/>
      <c r="W88" s="12"/>
      <c r="X88" s="12"/>
      <c r="Y88" s="12"/>
      <c r="Z88" s="12"/>
    </row>
    <row r="89" ht="15.75" customHeight="1">
      <c r="A89" s="1029" t="s">
        <v>1218</v>
      </c>
      <c r="B89" s="1029" t="s">
        <v>1185</v>
      </c>
      <c r="C89" s="1029" t="s">
        <v>1129</v>
      </c>
      <c r="D89" s="1029">
        <v>5.0</v>
      </c>
      <c r="E89" s="1036">
        <v>12.33</v>
      </c>
      <c r="F89" s="1036">
        <f t="shared" si="1"/>
        <v>61.65</v>
      </c>
      <c r="G89" s="12"/>
      <c r="H89" s="12"/>
      <c r="I89" s="12"/>
      <c r="J89" s="12"/>
      <c r="K89" s="12"/>
      <c r="L89" s="12"/>
      <c r="M89" s="12"/>
      <c r="N89" s="12"/>
      <c r="O89" s="12"/>
      <c r="P89" s="12"/>
      <c r="Q89" s="12"/>
      <c r="R89" s="12"/>
      <c r="S89" s="12"/>
      <c r="T89" s="12"/>
      <c r="U89" s="12"/>
      <c r="V89" s="12"/>
      <c r="W89" s="12"/>
      <c r="X89" s="12"/>
      <c r="Y89" s="12"/>
      <c r="Z89" s="12"/>
    </row>
    <row r="90" ht="15.75" customHeight="1">
      <c r="A90" s="1029" t="s">
        <v>1219</v>
      </c>
      <c r="B90" s="1029" t="s">
        <v>1185</v>
      </c>
      <c r="C90" s="1029" t="s">
        <v>1129</v>
      </c>
      <c r="D90" s="1029">
        <v>5.0</v>
      </c>
      <c r="E90" s="1036">
        <v>14.88</v>
      </c>
      <c r="F90" s="1036">
        <f t="shared" si="1"/>
        <v>74.4</v>
      </c>
      <c r="G90" s="12"/>
      <c r="H90" s="12"/>
      <c r="I90" s="12"/>
      <c r="J90" s="12"/>
      <c r="K90" s="12"/>
      <c r="L90" s="12"/>
      <c r="M90" s="12"/>
      <c r="N90" s="12"/>
      <c r="O90" s="12"/>
      <c r="P90" s="12"/>
      <c r="Q90" s="12"/>
      <c r="R90" s="12"/>
      <c r="S90" s="12"/>
      <c r="T90" s="12"/>
      <c r="U90" s="12"/>
      <c r="V90" s="12"/>
      <c r="W90" s="12"/>
      <c r="X90" s="12"/>
      <c r="Y90" s="12"/>
      <c r="Z90" s="12"/>
    </row>
    <row r="91" ht="15.75" customHeight="1">
      <c r="A91" s="1029" t="s">
        <v>1220</v>
      </c>
      <c r="B91" s="1029" t="s">
        <v>1185</v>
      </c>
      <c r="C91" s="1029" t="s">
        <v>1129</v>
      </c>
      <c r="D91" s="1029">
        <v>5.0</v>
      </c>
      <c r="E91" s="1036">
        <v>11.1</v>
      </c>
      <c r="F91" s="1036">
        <f t="shared" si="1"/>
        <v>55.5</v>
      </c>
      <c r="G91" s="12"/>
      <c r="H91" s="12"/>
      <c r="I91" s="12"/>
      <c r="J91" s="12"/>
      <c r="K91" s="12"/>
      <c r="L91" s="12"/>
      <c r="M91" s="12"/>
      <c r="N91" s="12"/>
      <c r="O91" s="12"/>
      <c r="P91" s="12"/>
      <c r="Q91" s="12"/>
      <c r="R91" s="12"/>
      <c r="S91" s="12"/>
      <c r="T91" s="12"/>
      <c r="U91" s="12"/>
      <c r="V91" s="12"/>
      <c r="W91" s="12"/>
      <c r="X91" s="12"/>
      <c r="Y91" s="12"/>
      <c r="Z91" s="12"/>
    </row>
    <row r="92" ht="15.75" customHeight="1">
      <c r="A92" s="1029" t="s">
        <v>1221</v>
      </c>
      <c r="B92" s="1029" t="s">
        <v>1185</v>
      </c>
      <c r="C92" s="1029" t="s">
        <v>1129</v>
      </c>
      <c r="D92" s="1029">
        <v>5.0</v>
      </c>
      <c r="E92" s="1036">
        <v>1.76</v>
      </c>
      <c r="F92" s="1036">
        <f t="shared" si="1"/>
        <v>8.8</v>
      </c>
      <c r="G92" s="12"/>
      <c r="H92" s="12"/>
      <c r="I92" s="12"/>
      <c r="J92" s="12"/>
      <c r="K92" s="12"/>
      <c r="L92" s="12"/>
      <c r="M92" s="12"/>
      <c r="N92" s="12"/>
      <c r="O92" s="12"/>
      <c r="P92" s="12"/>
      <c r="Q92" s="12"/>
      <c r="R92" s="12"/>
      <c r="S92" s="12"/>
      <c r="T92" s="12"/>
      <c r="U92" s="12"/>
      <c r="V92" s="12"/>
      <c r="W92" s="12"/>
      <c r="X92" s="12"/>
      <c r="Y92" s="12"/>
      <c r="Z92" s="12"/>
    </row>
    <row r="93" ht="15.75" customHeight="1">
      <c r="A93" s="1029" t="s">
        <v>1222</v>
      </c>
      <c r="B93" s="1029" t="s">
        <v>1185</v>
      </c>
      <c r="C93" s="1029" t="s">
        <v>1129</v>
      </c>
      <c r="D93" s="1029">
        <v>5.0</v>
      </c>
      <c r="E93" s="1036">
        <v>4.33</v>
      </c>
      <c r="F93" s="1036">
        <f t="shared" si="1"/>
        <v>21.65</v>
      </c>
      <c r="G93" s="12"/>
      <c r="H93" s="12"/>
      <c r="I93" s="12"/>
      <c r="J93" s="12"/>
      <c r="K93" s="12"/>
      <c r="L93" s="12"/>
      <c r="M93" s="12"/>
      <c r="N93" s="12"/>
      <c r="O93" s="12"/>
      <c r="P93" s="12"/>
      <c r="Q93" s="12"/>
      <c r="R93" s="12"/>
      <c r="S93" s="12"/>
      <c r="T93" s="12"/>
      <c r="U93" s="12"/>
      <c r="V93" s="12"/>
      <c r="W93" s="12"/>
      <c r="X93" s="12"/>
      <c r="Y93" s="12"/>
      <c r="Z93" s="12"/>
    </row>
    <row r="94" ht="15.75" customHeight="1">
      <c r="A94" s="1029" t="s">
        <v>1223</v>
      </c>
      <c r="B94" s="1029" t="s">
        <v>1185</v>
      </c>
      <c r="C94" s="1029" t="s">
        <v>1131</v>
      </c>
      <c r="D94" s="1029">
        <v>5.0</v>
      </c>
      <c r="E94" s="1036">
        <v>8.74</v>
      </c>
      <c r="F94" s="1036">
        <f t="shared" si="1"/>
        <v>43.7</v>
      </c>
      <c r="G94" s="12"/>
      <c r="H94" s="12"/>
      <c r="I94" s="12"/>
      <c r="J94" s="12"/>
      <c r="K94" s="12"/>
      <c r="L94" s="12"/>
      <c r="M94" s="12"/>
      <c r="N94" s="12"/>
      <c r="O94" s="12"/>
      <c r="P94" s="12"/>
      <c r="Q94" s="12"/>
      <c r="R94" s="12"/>
      <c r="S94" s="12"/>
      <c r="T94" s="12"/>
      <c r="U94" s="12"/>
      <c r="V94" s="12"/>
      <c r="W94" s="12"/>
      <c r="X94" s="12"/>
      <c r="Y94" s="12"/>
      <c r="Z94" s="12"/>
    </row>
    <row r="95" ht="15.75" customHeight="1">
      <c r="A95" s="1029" t="s">
        <v>1224</v>
      </c>
      <c r="B95" s="1029" t="s">
        <v>1185</v>
      </c>
      <c r="C95" s="1029" t="s">
        <v>1129</v>
      </c>
      <c r="D95" s="1029">
        <v>2.0</v>
      </c>
      <c r="E95" s="1036">
        <v>23.37</v>
      </c>
      <c r="F95" s="1036">
        <f t="shared" si="1"/>
        <v>46.74</v>
      </c>
      <c r="G95" s="12"/>
      <c r="H95" s="12"/>
      <c r="I95" s="12"/>
      <c r="J95" s="12"/>
      <c r="K95" s="12"/>
      <c r="L95" s="12"/>
      <c r="M95" s="12"/>
      <c r="N95" s="12"/>
      <c r="O95" s="12"/>
      <c r="P95" s="12"/>
      <c r="Q95" s="12"/>
      <c r="R95" s="12"/>
      <c r="S95" s="12"/>
      <c r="T95" s="12"/>
      <c r="U95" s="12"/>
      <c r="V95" s="12"/>
      <c r="W95" s="12"/>
      <c r="X95" s="12"/>
      <c r="Y95" s="12"/>
      <c r="Z95" s="12"/>
    </row>
    <row r="96" ht="15.75" customHeight="1">
      <c r="A96" s="1029" t="s">
        <v>1225</v>
      </c>
      <c r="B96" s="1029" t="s">
        <v>1185</v>
      </c>
      <c r="C96" s="1029" t="s">
        <v>1129</v>
      </c>
      <c r="D96" s="1029">
        <v>2.0</v>
      </c>
      <c r="E96" s="1036">
        <v>44.45</v>
      </c>
      <c r="F96" s="1036">
        <f t="shared" si="1"/>
        <v>88.9</v>
      </c>
      <c r="G96" s="12"/>
      <c r="H96" s="12"/>
      <c r="I96" s="12"/>
      <c r="J96" s="12"/>
      <c r="K96" s="12"/>
      <c r="L96" s="12"/>
      <c r="M96" s="12"/>
      <c r="N96" s="12"/>
      <c r="O96" s="12"/>
      <c r="P96" s="12"/>
      <c r="Q96" s="12"/>
      <c r="R96" s="12"/>
      <c r="S96" s="12"/>
      <c r="T96" s="12"/>
      <c r="U96" s="12"/>
      <c r="V96" s="12"/>
      <c r="W96" s="12"/>
      <c r="X96" s="12"/>
      <c r="Y96" s="12"/>
      <c r="Z96" s="12"/>
    </row>
    <row r="97" ht="15.75" customHeight="1">
      <c r="A97" s="1029" t="s">
        <v>1226</v>
      </c>
      <c r="B97" s="1029" t="s">
        <v>1185</v>
      </c>
      <c r="C97" s="1029" t="s">
        <v>1227</v>
      </c>
      <c r="D97" s="1029">
        <v>10.0</v>
      </c>
      <c r="E97" s="1036"/>
      <c r="F97" s="1036">
        <f t="shared" si="1"/>
        <v>0</v>
      </c>
      <c r="G97" s="12"/>
      <c r="H97" s="12"/>
      <c r="I97" s="12"/>
      <c r="J97" s="12"/>
      <c r="K97" s="12"/>
      <c r="L97" s="12"/>
      <c r="M97" s="12"/>
      <c r="N97" s="12"/>
      <c r="O97" s="12"/>
      <c r="P97" s="12"/>
      <c r="Q97" s="12"/>
      <c r="R97" s="12"/>
      <c r="S97" s="12"/>
      <c r="T97" s="12"/>
      <c r="U97" s="12"/>
      <c r="V97" s="12"/>
      <c r="W97" s="12"/>
      <c r="X97" s="12"/>
      <c r="Y97" s="12"/>
      <c r="Z97" s="12"/>
    </row>
    <row r="98" ht="15.75" customHeight="1">
      <c r="A98" s="1029" t="s">
        <v>1228</v>
      </c>
      <c r="B98" s="1029" t="s">
        <v>1185</v>
      </c>
      <c r="C98" s="1029" t="s">
        <v>1129</v>
      </c>
      <c r="D98" s="1029">
        <v>5.0</v>
      </c>
      <c r="E98" s="1036">
        <v>3.62</v>
      </c>
      <c r="F98" s="1036">
        <f t="shared" si="1"/>
        <v>18.1</v>
      </c>
      <c r="G98" s="12"/>
      <c r="H98" s="12"/>
      <c r="I98" s="12"/>
      <c r="J98" s="12"/>
      <c r="K98" s="12"/>
      <c r="L98" s="12"/>
      <c r="M98" s="12"/>
      <c r="N98" s="12"/>
      <c r="O98" s="12"/>
      <c r="P98" s="12"/>
      <c r="Q98" s="12"/>
      <c r="R98" s="12"/>
      <c r="S98" s="12"/>
      <c r="T98" s="12"/>
      <c r="U98" s="12"/>
      <c r="V98" s="12"/>
      <c r="W98" s="12"/>
      <c r="X98" s="12"/>
      <c r="Y98" s="12"/>
      <c r="Z98" s="12"/>
    </row>
    <row r="99" ht="15.75" customHeight="1">
      <c r="A99" s="1029" t="s">
        <v>1229</v>
      </c>
      <c r="B99" s="1029" t="s">
        <v>1185</v>
      </c>
      <c r="C99" s="1029" t="s">
        <v>1129</v>
      </c>
      <c r="D99" s="1029">
        <v>5.0</v>
      </c>
      <c r="E99" s="1036">
        <v>17.54</v>
      </c>
      <c r="F99" s="1036">
        <f t="shared" si="1"/>
        <v>87.7</v>
      </c>
      <c r="G99" s="12"/>
      <c r="H99" s="12"/>
      <c r="I99" s="12"/>
      <c r="J99" s="12"/>
      <c r="K99" s="12"/>
      <c r="L99" s="12"/>
      <c r="M99" s="12"/>
      <c r="N99" s="12"/>
      <c r="O99" s="12"/>
      <c r="P99" s="12"/>
      <c r="Q99" s="12"/>
      <c r="R99" s="12"/>
      <c r="S99" s="12"/>
      <c r="T99" s="12"/>
      <c r="U99" s="12"/>
      <c r="V99" s="12"/>
      <c r="W99" s="12"/>
      <c r="X99" s="12"/>
      <c r="Y99" s="12"/>
      <c r="Z99" s="12"/>
    </row>
    <row r="100" ht="15.75" customHeight="1">
      <c r="A100" s="1029" t="s">
        <v>1230</v>
      </c>
      <c r="B100" s="1029" t="s">
        <v>1185</v>
      </c>
      <c r="C100" s="1029" t="s">
        <v>1131</v>
      </c>
      <c r="D100" s="1029">
        <v>2.0</v>
      </c>
      <c r="E100" s="1036">
        <v>112.31</v>
      </c>
      <c r="F100" s="1036">
        <f t="shared" si="1"/>
        <v>224.62</v>
      </c>
      <c r="G100" s="12"/>
      <c r="H100" s="12"/>
      <c r="I100" s="12"/>
      <c r="J100" s="12"/>
      <c r="K100" s="12"/>
      <c r="L100" s="12"/>
      <c r="M100" s="12"/>
      <c r="N100" s="12"/>
      <c r="O100" s="12"/>
      <c r="P100" s="12"/>
      <c r="Q100" s="12"/>
      <c r="R100" s="12"/>
      <c r="S100" s="12"/>
      <c r="T100" s="12"/>
      <c r="U100" s="12"/>
      <c r="V100" s="12"/>
      <c r="W100" s="12"/>
      <c r="X100" s="12"/>
      <c r="Y100" s="12"/>
      <c r="Z100" s="12"/>
    </row>
    <row r="101" ht="15.75" customHeight="1">
      <c r="A101" s="1029" t="s">
        <v>1231</v>
      </c>
      <c r="B101" s="1029" t="s">
        <v>1185</v>
      </c>
      <c r="C101" s="1029" t="s">
        <v>1129</v>
      </c>
      <c r="D101" s="1029">
        <v>2.0</v>
      </c>
      <c r="E101" s="1036"/>
      <c r="F101" s="1036">
        <f t="shared" si="1"/>
        <v>0</v>
      </c>
      <c r="G101" s="12"/>
      <c r="H101" s="12"/>
      <c r="I101" s="12"/>
      <c r="J101" s="12"/>
      <c r="K101" s="12"/>
      <c r="L101" s="12"/>
      <c r="M101" s="12"/>
      <c r="N101" s="12"/>
      <c r="O101" s="12"/>
      <c r="P101" s="12"/>
      <c r="Q101" s="12"/>
      <c r="R101" s="12"/>
      <c r="S101" s="12"/>
      <c r="T101" s="12"/>
      <c r="U101" s="12"/>
      <c r="V101" s="12"/>
      <c r="W101" s="12"/>
      <c r="X101" s="12"/>
      <c r="Y101" s="12"/>
      <c r="Z101" s="12"/>
    </row>
    <row r="102" ht="15.75" customHeight="1">
      <c r="A102" s="1029" t="s">
        <v>1232</v>
      </c>
      <c r="B102" s="1029" t="s">
        <v>1185</v>
      </c>
      <c r="C102" s="1029" t="s">
        <v>1135</v>
      </c>
      <c r="D102" s="1029">
        <v>10.0</v>
      </c>
      <c r="E102" s="1036">
        <v>44.0</v>
      </c>
      <c r="F102" s="1036">
        <f t="shared" si="1"/>
        <v>440</v>
      </c>
      <c r="G102" s="12"/>
      <c r="H102" s="12"/>
      <c r="I102" s="12"/>
      <c r="J102" s="12"/>
      <c r="K102" s="12"/>
      <c r="L102" s="12"/>
      <c r="M102" s="12"/>
      <c r="N102" s="12"/>
      <c r="O102" s="12"/>
      <c r="P102" s="12"/>
      <c r="Q102" s="12"/>
      <c r="R102" s="12"/>
      <c r="S102" s="12"/>
      <c r="T102" s="12"/>
      <c r="U102" s="12"/>
      <c r="V102" s="12"/>
      <c r="W102" s="12"/>
      <c r="X102" s="12"/>
      <c r="Y102" s="12"/>
      <c r="Z102" s="12"/>
    </row>
    <row r="103" ht="15.75" customHeight="1">
      <c r="A103" s="1029" t="s">
        <v>1233</v>
      </c>
      <c r="B103" s="1029" t="s">
        <v>1185</v>
      </c>
      <c r="C103" s="1029" t="s">
        <v>1135</v>
      </c>
      <c r="D103" s="1029">
        <v>15.0</v>
      </c>
      <c r="E103" s="1036">
        <v>8.61</v>
      </c>
      <c r="F103" s="1036">
        <f t="shared" si="1"/>
        <v>129.15</v>
      </c>
      <c r="G103" s="12"/>
      <c r="H103" s="12"/>
      <c r="I103" s="12"/>
      <c r="J103" s="12"/>
      <c r="K103" s="12"/>
      <c r="L103" s="12"/>
      <c r="M103" s="12"/>
      <c r="N103" s="12"/>
      <c r="O103" s="12"/>
      <c r="P103" s="12"/>
      <c r="Q103" s="12"/>
      <c r="R103" s="12"/>
      <c r="S103" s="12"/>
      <c r="T103" s="12"/>
      <c r="U103" s="12"/>
      <c r="V103" s="12"/>
      <c r="W103" s="12"/>
      <c r="X103" s="12"/>
      <c r="Y103" s="12"/>
      <c r="Z103" s="12"/>
    </row>
    <row r="104" ht="15.75" customHeight="1">
      <c r="A104" s="1029" t="s">
        <v>1234</v>
      </c>
      <c r="B104" s="1029" t="s">
        <v>1185</v>
      </c>
      <c r="C104" s="1029" t="s">
        <v>1135</v>
      </c>
      <c r="D104" s="1029">
        <v>5.0</v>
      </c>
      <c r="E104" s="1036">
        <v>24.4</v>
      </c>
      <c r="F104" s="1036">
        <f t="shared" si="1"/>
        <v>122</v>
      </c>
      <c r="G104" s="12"/>
      <c r="H104" s="12"/>
      <c r="I104" s="12"/>
      <c r="J104" s="12"/>
      <c r="K104" s="12"/>
      <c r="L104" s="12"/>
      <c r="M104" s="12"/>
      <c r="N104" s="12"/>
      <c r="O104" s="12"/>
      <c r="P104" s="12"/>
      <c r="Q104" s="12"/>
      <c r="R104" s="12"/>
      <c r="S104" s="12"/>
      <c r="T104" s="12"/>
      <c r="U104" s="12"/>
      <c r="V104" s="12"/>
      <c r="W104" s="12"/>
      <c r="X104" s="12"/>
      <c r="Y104" s="12"/>
      <c r="Z104" s="12"/>
    </row>
    <row r="105" ht="15.75" customHeight="1">
      <c r="A105" s="1029" t="s">
        <v>1235</v>
      </c>
      <c r="B105" s="1029" t="s">
        <v>1185</v>
      </c>
      <c r="C105" s="1029" t="s">
        <v>1135</v>
      </c>
      <c r="D105" s="1029">
        <v>15.0</v>
      </c>
      <c r="E105" s="1036">
        <v>14.83</v>
      </c>
      <c r="F105" s="1036">
        <f t="shared" si="1"/>
        <v>222.45</v>
      </c>
      <c r="G105" s="12"/>
      <c r="H105" s="12"/>
      <c r="I105" s="12"/>
      <c r="J105" s="12"/>
      <c r="K105" s="12"/>
      <c r="L105" s="12"/>
      <c r="M105" s="12"/>
      <c r="N105" s="12"/>
      <c r="O105" s="12"/>
      <c r="P105" s="12"/>
      <c r="Q105" s="12"/>
      <c r="R105" s="12"/>
      <c r="S105" s="12"/>
      <c r="T105" s="12"/>
      <c r="U105" s="12"/>
      <c r="V105" s="12"/>
      <c r="W105" s="12"/>
      <c r="X105" s="12"/>
      <c r="Y105" s="12"/>
      <c r="Z105" s="12"/>
    </row>
    <row r="106" ht="15.75" customHeight="1">
      <c r="A106" s="1029" t="s">
        <v>1236</v>
      </c>
      <c r="B106" s="1029" t="s">
        <v>1185</v>
      </c>
      <c r="C106" s="1029" t="s">
        <v>1129</v>
      </c>
      <c r="D106" s="1029">
        <v>5.0</v>
      </c>
      <c r="E106" s="1036">
        <v>11.57</v>
      </c>
      <c r="F106" s="1036">
        <f t="shared" si="1"/>
        <v>57.85</v>
      </c>
      <c r="G106" s="12"/>
      <c r="H106" s="12"/>
      <c r="I106" s="12"/>
      <c r="J106" s="12"/>
      <c r="K106" s="12"/>
      <c r="L106" s="12"/>
      <c r="M106" s="12"/>
      <c r="N106" s="12"/>
      <c r="O106" s="12"/>
      <c r="P106" s="12"/>
      <c r="Q106" s="12"/>
      <c r="R106" s="12"/>
      <c r="S106" s="12"/>
      <c r="T106" s="12"/>
      <c r="U106" s="12"/>
      <c r="V106" s="12"/>
      <c r="W106" s="12"/>
      <c r="X106" s="12"/>
      <c r="Y106" s="12"/>
      <c r="Z106" s="12"/>
    </row>
    <row r="107" ht="15.75" customHeight="1">
      <c r="A107" s="1029" t="s">
        <v>1237</v>
      </c>
      <c r="B107" s="1029" t="s">
        <v>1238</v>
      </c>
      <c r="C107" s="1029" t="s">
        <v>852</v>
      </c>
      <c r="D107" s="1029">
        <v>5.0</v>
      </c>
      <c r="E107" s="1036">
        <v>22.11</v>
      </c>
      <c r="F107" s="1036">
        <f t="shared" si="1"/>
        <v>110.55</v>
      </c>
      <c r="G107" s="12"/>
      <c r="H107" s="12"/>
      <c r="I107" s="12"/>
      <c r="J107" s="12"/>
      <c r="K107" s="12"/>
      <c r="L107" s="12"/>
      <c r="M107" s="12"/>
      <c r="N107" s="12"/>
      <c r="O107" s="12"/>
      <c r="P107" s="12"/>
      <c r="Q107" s="12"/>
      <c r="R107" s="12"/>
      <c r="S107" s="12"/>
      <c r="T107" s="12"/>
      <c r="U107" s="12"/>
      <c r="V107" s="12"/>
      <c r="W107" s="12"/>
      <c r="X107" s="12"/>
      <c r="Y107" s="12"/>
      <c r="Z107" s="12"/>
    </row>
    <row r="108" ht="15.75" customHeight="1">
      <c r="A108" s="1029" t="s">
        <v>1239</v>
      </c>
      <c r="B108" s="1029" t="s">
        <v>1238</v>
      </c>
      <c r="C108" s="1029" t="s">
        <v>1240</v>
      </c>
      <c r="D108" s="1029">
        <v>3.0</v>
      </c>
      <c r="E108" s="1036">
        <v>79.01</v>
      </c>
      <c r="F108" s="1036">
        <f t="shared" si="1"/>
        <v>237.03</v>
      </c>
      <c r="G108" s="12"/>
      <c r="H108" s="12"/>
      <c r="I108" s="12"/>
      <c r="J108" s="12"/>
      <c r="K108" s="12"/>
      <c r="L108" s="12"/>
      <c r="M108" s="12"/>
      <c r="N108" s="12"/>
      <c r="O108" s="12"/>
      <c r="P108" s="12"/>
      <c r="Q108" s="12"/>
      <c r="R108" s="12"/>
      <c r="S108" s="12"/>
      <c r="T108" s="12"/>
      <c r="U108" s="12"/>
      <c r="V108" s="12"/>
      <c r="W108" s="12"/>
      <c r="X108" s="12"/>
      <c r="Y108" s="12"/>
      <c r="Z108" s="12"/>
    </row>
    <row r="109" ht="15.75" customHeight="1">
      <c r="A109" s="1029" t="s">
        <v>1241</v>
      </c>
      <c r="B109" s="1029" t="s">
        <v>1238</v>
      </c>
      <c r="C109" s="1029" t="s">
        <v>1240</v>
      </c>
      <c r="D109" s="1029">
        <v>3.0</v>
      </c>
      <c r="E109" s="1036">
        <v>78.0</v>
      </c>
      <c r="F109" s="1036">
        <f t="shared" si="1"/>
        <v>234</v>
      </c>
      <c r="G109" s="12"/>
      <c r="H109" s="12"/>
      <c r="I109" s="12"/>
      <c r="J109" s="12"/>
      <c r="K109" s="12"/>
      <c r="L109" s="12"/>
      <c r="M109" s="12"/>
      <c r="N109" s="12"/>
      <c r="O109" s="12"/>
      <c r="P109" s="12"/>
      <c r="Q109" s="12"/>
      <c r="R109" s="12"/>
      <c r="S109" s="12"/>
      <c r="T109" s="12"/>
      <c r="U109" s="12"/>
      <c r="V109" s="12"/>
      <c r="W109" s="12"/>
      <c r="X109" s="12"/>
      <c r="Y109" s="12"/>
      <c r="Z109" s="12"/>
    </row>
    <row r="110" ht="15.75" customHeight="1">
      <c r="A110" s="1029" t="s">
        <v>1242</v>
      </c>
      <c r="B110" s="1029" t="s">
        <v>1238</v>
      </c>
      <c r="C110" s="1029" t="s">
        <v>852</v>
      </c>
      <c r="D110" s="1029">
        <v>500.0</v>
      </c>
      <c r="E110" s="1036">
        <v>2.42</v>
      </c>
      <c r="F110" s="1036">
        <f t="shared" si="1"/>
        <v>1210</v>
      </c>
      <c r="G110" s="12"/>
      <c r="H110" s="12"/>
      <c r="I110" s="12"/>
      <c r="J110" s="12"/>
      <c r="K110" s="12"/>
      <c r="L110" s="12"/>
      <c r="M110" s="12"/>
      <c r="N110" s="12"/>
      <c r="O110" s="12"/>
      <c r="P110" s="12"/>
      <c r="Q110" s="12"/>
      <c r="R110" s="12"/>
      <c r="S110" s="12"/>
      <c r="T110" s="12"/>
      <c r="U110" s="12"/>
      <c r="V110" s="12"/>
      <c r="W110" s="12"/>
      <c r="X110" s="12"/>
      <c r="Y110" s="12"/>
      <c r="Z110" s="12"/>
    </row>
    <row r="111" ht="15.75" customHeight="1">
      <c r="A111" s="1029" t="s">
        <v>1243</v>
      </c>
      <c r="B111" s="1029" t="s">
        <v>1238</v>
      </c>
      <c r="C111" s="1029" t="s">
        <v>1131</v>
      </c>
      <c r="D111" s="1029">
        <v>20.0</v>
      </c>
      <c r="E111" s="1036">
        <v>1.43</v>
      </c>
      <c r="F111" s="1036">
        <f t="shared" si="1"/>
        <v>28.6</v>
      </c>
      <c r="G111" s="12"/>
      <c r="H111" s="12"/>
      <c r="I111" s="12"/>
      <c r="J111" s="12"/>
      <c r="K111" s="12"/>
      <c r="L111" s="12"/>
      <c r="M111" s="12"/>
      <c r="N111" s="12"/>
      <c r="O111" s="12"/>
      <c r="P111" s="12"/>
      <c r="Q111" s="12"/>
      <c r="R111" s="12"/>
      <c r="S111" s="12"/>
      <c r="T111" s="12"/>
      <c r="U111" s="12"/>
      <c r="V111" s="12"/>
      <c r="W111" s="12"/>
      <c r="X111" s="12"/>
      <c r="Y111" s="12"/>
      <c r="Z111" s="12"/>
    </row>
    <row r="112" ht="15.75" customHeight="1">
      <c r="A112" s="1029" t="s">
        <v>1244</v>
      </c>
      <c r="B112" s="1029" t="s">
        <v>1238</v>
      </c>
      <c r="C112" s="1029" t="s">
        <v>1129</v>
      </c>
      <c r="D112" s="1029">
        <v>100.0</v>
      </c>
      <c r="E112" s="1036">
        <v>0.22</v>
      </c>
      <c r="F112" s="1036">
        <f t="shared" si="1"/>
        <v>22</v>
      </c>
      <c r="G112" s="12"/>
      <c r="H112" s="12"/>
      <c r="I112" s="12"/>
      <c r="J112" s="12"/>
      <c r="K112" s="12"/>
      <c r="L112" s="12"/>
      <c r="M112" s="12"/>
      <c r="N112" s="12"/>
      <c r="O112" s="12"/>
      <c r="P112" s="12"/>
      <c r="Q112" s="12"/>
      <c r="R112" s="12"/>
      <c r="S112" s="12"/>
      <c r="T112" s="12"/>
      <c r="U112" s="12"/>
      <c r="V112" s="12"/>
      <c r="W112" s="12"/>
      <c r="X112" s="12"/>
      <c r="Y112" s="12"/>
      <c r="Z112" s="12"/>
    </row>
    <row r="113" ht="15.75" customHeight="1">
      <c r="A113" s="1029" t="s">
        <v>1245</v>
      </c>
      <c r="B113" s="1029" t="s">
        <v>1238</v>
      </c>
      <c r="C113" s="1029" t="s">
        <v>852</v>
      </c>
      <c r="D113" s="1029">
        <v>5.0</v>
      </c>
      <c r="E113" s="1036">
        <v>69.95</v>
      </c>
      <c r="F113" s="1036">
        <f t="shared" si="1"/>
        <v>349.75</v>
      </c>
      <c r="G113" s="12"/>
      <c r="H113" s="12"/>
      <c r="I113" s="12"/>
      <c r="J113" s="12"/>
      <c r="K113" s="12"/>
      <c r="L113" s="12"/>
      <c r="M113" s="12"/>
      <c r="N113" s="12"/>
      <c r="O113" s="12"/>
      <c r="P113" s="12"/>
      <c r="Q113" s="12"/>
      <c r="R113" s="12"/>
      <c r="S113" s="12"/>
      <c r="T113" s="12"/>
      <c r="U113" s="12"/>
      <c r="V113" s="12"/>
      <c r="W113" s="12"/>
      <c r="X113" s="12"/>
      <c r="Y113" s="12"/>
      <c r="Z113" s="12"/>
    </row>
    <row r="114" ht="15.75" customHeight="1">
      <c r="A114" s="1029" t="s">
        <v>1246</v>
      </c>
      <c r="B114" s="1029" t="s">
        <v>1238</v>
      </c>
      <c r="C114" s="1029" t="s">
        <v>1135</v>
      </c>
      <c r="D114" s="1029">
        <v>12.0</v>
      </c>
      <c r="E114" s="1036">
        <v>5.18</v>
      </c>
      <c r="F114" s="1036">
        <f t="shared" si="1"/>
        <v>62.16</v>
      </c>
      <c r="G114" s="12"/>
      <c r="H114" s="12"/>
      <c r="I114" s="12"/>
      <c r="J114" s="12"/>
      <c r="K114" s="12"/>
      <c r="L114" s="12"/>
      <c r="M114" s="12"/>
      <c r="N114" s="12"/>
      <c r="O114" s="12"/>
      <c r="P114" s="12"/>
      <c r="Q114" s="12"/>
      <c r="R114" s="12"/>
      <c r="S114" s="12"/>
      <c r="T114" s="12"/>
      <c r="U114" s="12"/>
      <c r="V114" s="12"/>
      <c r="W114" s="12"/>
      <c r="X114" s="12"/>
      <c r="Y114" s="12"/>
      <c r="Z114" s="12"/>
    </row>
    <row r="115" ht="15.75" customHeight="1">
      <c r="A115" s="1029" t="s">
        <v>1247</v>
      </c>
      <c r="B115" s="1029" t="s">
        <v>1238</v>
      </c>
      <c r="C115" s="1029" t="s">
        <v>852</v>
      </c>
      <c r="D115" s="1029">
        <v>200.0</v>
      </c>
      <c r="E115" s="1036">
        <v>1.58</v>
      </c>
      <c r="F115" s="1036">
        <f t="shared" si="1"/>
        <v>316</v>
      </c>
      <c r="G115" s="12"/>
      <c r="H115" s="12"/>
      <c r="I115" s="12"/>
      <c r="J115" s="12"/>
      <c r="K115" s="12"/>
      <c r="L115" s="12"/>
      <c r="M115" s="12"/>
      <c r="N115" s="12"/>
      <c r="O115" s="12"/>
      <c r="P115" s="12"/>
      <c r="Q115" s="12"/>
      <c r="R115" s="12"/>
      <c r="S115" s="12"/>
      <c r="T115" s="12"/>
      <c r="U115" s="12"/>
      <c r="V115" s="12"/>
      <c r="W115" s="12"/>
      <c r="X115" s="12"/>
      <c r="Y115" s="12"/>
      <c r="Z115" s="12"/>
    </row>
    <row r="116" ht="15.75" customHeight="1">
      <c r="A116" s="1029" t="s">
        <v>1248</v>
      </c>
      <c r="B116" s="1029" t="s">
        <v>1238</v>
      </c>
      <c r="C116" s="1029" t="s">
        <v>852</v>
      </c>
      <c r="D116" s="1029">
        <v>500.0</v>
      </c>
      <c r="E116" s="1036">
        <v>0.6</v>
      </c>
      <c r="F116" s="1036">
        <f t="shared" si="1"/>
        <v>300</v>
      </c>
      <c r="G116" s="12"/>
      <c r="H116" s="12"/>
      <c r="I116" s="12"/>
      <c r="J116" s="12"/>
      <c r="K116" s="12"/>
      <c r="L116" s="12"/>
      <c r="M116" s="12"/>
      <c r="N116" s="12"/>
      <c r="O116" s="12"/>
      <c r="P116" s="12"/>
      <c r="Q116" s="12"/>
      <c r="R116" s="12"/>
      <c r="S116" s="12"/>
      <c r="T116" s="12"/>
      <c r="U116" s="12"/>
      <c r="V116" s="12"/>
      <c r="W116" s="12"/>
      <c r="X116" s="12"/>
      <c r="Y116" s="12"/>
      <c r="Z116" s="12"/>
    </row>
    <row r="117" ht="15.75" customHeight="1">
      <c r="A117" s="1029" t="s">
        <v>1249</v>
      </c>
      <c r="B117" s="1029" t="s">
        <v>1238</v>
      </c>
      <c r="C117" s="1029" t="s">
        <v>591</v>
      </c>
      <c r="D117" s="1029">
        <v>15.0</v>
      </c>
      <c r="E117" s="1036">
        <v>53.27</v>
      </c>
      <c r="F117" s="1036">
        <f t="shared" si="1"/>
        <v>799.05</v>
      </c>
      <c r="G117" s="12"/>
      <c r="H117" s="12"/>
      <c r="I117" s="12"/>
      <c r="J117" s="12"/>
      <c r="K117" s="12"/>
      <c r="L117" s="12"/>
      <c r="M117" s="12"/>
      <c r="N117" s="12"/>
      <c r="O117" s="12"/>
      <c r="P117" s="12"/>
      <c r="Q117" s="12"/>
      <c r="R117" s="12"/>
      <c r="S117" s="12"/>
      <c r="T117" s="12"/>
      <c r="U117" s="12"/>
      <c r="V117" s="12"/>
      <c r="W117" s="12"/>
      <c r="X117" s="12"/>
      <c r="Y117" s="12"/>
      <c r="Z117" s="12"/>
    </row>
    <row r="118" ht="15.75" customHeight="1">
      <c r="A118" s="1029" t="s">
        <v>1250</v>
      </c>
      <c r="B118" s="1029" t="s">
        <v>1238</v>
      </c>
      <c r="C118" s="1029" t="s">
        <v>852</v>
      </c>
      <c r="D118" s="1029">
        <v>5.0</v>
      </c>
      <c r="E118" s="1036">
        <v>31.4</v>
      </c>
      <c r="F118" s="1036">
        <f t="shared" si="1"/>
        <v>157</v>
      </c>
      <c r="G118" s="12"/>
      <c r="H118" s="12"/>
      <c r="I118" s="12"/>
      <c r="J118" s="12"/>
      <c r="K118" s="12"/>
      <c r="L118" s="12"/>
      <c r="M118" s="12"/>
      <c r="N118" s="12"/>
      <c r="O118" s="12"/>
      <c r="P118" s="12"/>
      <c r="Q118" s="12"/>
      <c r="R118" s="12"/>
      <c r="S118" s="12"/>
      <c r="T118" s="12"/>
      <c r="U118" s="12"/>
      <c r="V118" s="12"/>
      <c r="W118" s="12"/>
      <c r="X118" s="12"/>
      <c r="Y118" s="12"/>
      <c r="Z118" s="12"/>
    </row>
    <row r="119" ht="15.75" customHeight="1">
      <c r="A119" s="1029" t="s">
        <v>1251</v>
      </c>
      <c r="B119" s="1029" t="s">
        <v>1238</v>
      </c>
      <c r="C119" s="1029" t="s">
        <v>1129</v>
      </c>
      <c r="D119" s="1029">
        <v>5.0</v>
      </c>
      <c r="E119" s="1036">
        <v>35.85</v>
      </c>
      <c r="F119" s="1036">
        <f t="shared" si="1"/>
        <v>179.25</v>
      </c>
      <c r="G119" s="12"/>
      <c r="H119" s="12"/>
      <c r="I119" s="12"/>
      <c r="J119" s="12"/>
      <c r="K119" s="12"/>
      <c r="L119" s="12"/>
      <c r="M119" s="12"/>
      <c r="N119" s="12"/>
      <c r="O119" s="12"/>
      <c r="P119" s="12"/>
      <c r="Q119" s="12"/>
      <c r="R119" s="12"/>
      <c r="S119" s="12"/>
      <c r="T119" s="12"/>
      <c r="U119" s="12"/>
      <c r="V119" s="12"/>
      <c r="W119" s="12"/>
      <c r="X119" s="12"/>
      <c r="Y119" s="12"/>
      <c r="Z119" s="12"/>
    </row>
    <row r="120" ht="15.75" customHeight="1">
      <c r="A120" s="1029" t="s">
        <v>1252</v>
      </c>
      <c r="B120" s="1029" t="s">
        <v>1238</v>
      </c>
      <c r="C120" s="1029" t="s">
        <v>852</v>
      </c>
      <c r="D120" s="1029">
        <v>4.0</v>
      </c>
      <c r="E120" s="1036">
        <v>49.78</v>
      </c>
      <c r="F120" s="1036">
        <f t="shared" si="1"/>
        <v>199.12</v>
      </c>
      <c r="G120" s="12"/>
      <c r="H120" s="12"/>
      <c r="I120" s="12"/>
      <c r="J120" s="12"/>
      <c r="K120" s="12"/>
      <c r="L120" s="12"/>
      <c r="M120" s="12"/>
      <c r="N120" s="12"/>
      <c r="O120" s="12"/>
      <c r="P120" s="12"/>
      <c r="Q120" s="12"/>
      <c r="R120" s="12"/>
      <c r="S120" s="12"/>
      <c r="T120" s="12"/>
      <c r="U120" s="12"/>
      <c r="V120" s="12"/>
      <c r="W120" s="12"/>
      <c r="X120" s="12"/>
      <c r="Y120" s="12"/>
      <c r="Z120" s="12"/>
    </row>
    <row r="121" ht="15.75" customHeight="1">
      <c r="A121" s="1029" t="s">
        <v>1253</v>
      </c>
      <c r="B121" s="1029" t="s">
        <v>1238</v>
      </c>
      <c r="C121" s="1029" t="s">
        <v>852</v>
      </c>
      <c r="D121" s="1029">
        <v>2.0</v>
      </c>
      <c r="E121" s="1036">
        <v>47.83</v>
      </c>
      <c r="F121" s="1036">
        <f t="shared" si="1"/>
        <v>95.66</v>
      </c>
      <c r="G121" s="12"/>
      <c r="H121" s="12"/>
      <c r="I121" s="12"/>
      <c r="J121" s="12"/>
      <c r="K121" s="12"/>
      <c r="L121" s="12"/>
      <c r="M121" s="12"/>
      <c r="N121" s="12"/>
      <c r="O121" s="12"/>
      <c r="P121" s="12"/>
      <c r="Q121" s="12"/>
      <c r="R121" s="12"/>
      <c r="S121" s="12"/>
      <c r="T121" s="12"/>
      <c r="U121" s="12"/>
      <c r="V121" s="12"/>
      <c r="W121" s="12"/>
      <c r="X121" s="12"/>
      <c r="Y121" s="12"/>
      <c r="Z121" s="12"/>
    </row>
    <row r="122" ht="15.75" customHeight="1">
      <c r="A122" s="1029" t="s">
        <v>1254</v>
      </c>
      <c r="B122" s="1029" t="s">
        <v>1238</v>
      </c>
      <c r="C122" s="1029" t="s">
        <v>1129</v>
      </c>
      <c r="D122" s="1029">
        <v>5.0</v>
      </c>
      <c r="E122" s="1036">
        <v>12.98</v>
      </c>
      <c r="F122" s="1036">
        <f t="shared" si="1"/>
        <v>64.9</v>
      </c>
      <c r="G122" s="12"/>
      <c r="H122" s="12"/>
      <c r="I122" s="12"/>
      <c r="J122" s="12"/>
      <c r="K122" s="12"/>
      <c r="L122" s="12"/>
      <c r="M122" s="12"/>
      <c r="N122" s="12"/>
      <c r="O122" s="12"/>
      <c r="P122" s="12"/>
      <c r="Q122" s="12"/>
      <c r="R122" s="12"/>
      <c r="S122" s="12"/>
      <c r="T122" s="12"/>
      <c r="U122" s="12"/>
      <c r="V122" s="12"/>
      <c r="W122" s="12"/>
      <c r="X122" s="12"/>
      <c r="Y122" s="12"/>
      <c r="Z122" s="12"/>
    </row>
    <row r="123" ht="15.75" customHeight="1">
      <c r="A123" s="1029" t="s">
        <v>1255</v>
      </c>
      <c r="B123" s="1029" t="s">
        <v>1238</v>
      </c>
      <c r="C123" s="1029" t="s">
        <v>852</v>
      </c>
      <c r="D123" s="1029">
        <v>1.0</v>
      </c>
      <c r="E123" s="1036">
        <v>44.46</v>
      </c>
      <c r="F123" s="1036">
        <f t="shared" si="1"/>
        <v>44.46</v>
      </c>
      <c r="G123" s="12"/>
      <c r="H123" s="12"/>
      <c r="I123" s="12"/>
      <c r="J123" s="12"/>
      <c r="K123" s="12"/>
      <c r="L123" s="12"/>
      <c r="M123" s="12"/>
      <c r="N123" s="12"/>
      <c r="O123" s="12"/>
      <c r="P123" s="12"/>
      <c r="Q123" s="12"/>
      <c r="R123" s="12"/>
      <c r="S123" s="12"/>
      <c r="T123" s="12"/>
      <c r="U123" s="12"/>
      <c r="V123" s="12"/>
      <c r="W123" s="12"/>
      <c r="X123" s="12"/>
      <c r="Y123" s="12"/>
      <c r="Z123" s="12"/>
    </row>
    <row r="124" ht="15.75" customHeight="1">
      <c r="A124" s="1029" t="s">
        <v>1256</v>
      </c>
      <c r="B124" s="1029" t="s">
        <v>1238</v>
      </c>
      <c r="C124" s="1029" t="s">
        <v>1135</v>
      </c>
      <c r="D124" s="1029">
        <v>40.0</v>
      </c>
      <c r="E124" s="1036">
        <v>10.18</v>
      </c>
      <c r="F124" s="1036">
        <f t="shared" si="1"/>
        <v>407.2</v>
      </c>
      <c r="G124" s="12"/>
      <c r="H124" s="12"/>
      <c r="I124" s="12"/>
      <c r="J124" s="12"/>
      <c r="K124" s="12"/>
      <c r="L124" s="12"/>
      <c r="M124" s="12"/>
      <c r="N124" s="12"/>
      <c r="O124" s="12"/>
      <c r="P124" s="12"/>
      <c r="Q124" s="12"/>
      <c r="R124" s="12"/>
      <c r="S124" s="12"/>
      <c r="T124" s="12"/>
      <c r="U124" s="12"/>
      <c r="V124" s="12"/>
      <c r="W124" s="12"/>
      <c r="X124" s="12"/>
      <c r="Y124" s="12"/>
      <c r="Z124" s="12"/>
    </row>
    <row r="125" ht="15.75" customHeight="1">
      <c r="A125" s="1029" t="s">
        <v>1257</v>
      </c>
      <c r="B125" s="1029" t="s">
        <v>1238</v>
      </c>
      <c r="C125" s="1029" t="s">
        <v>1258</v>
      </c>
      <c r="D125" s="1029">
        <v>10.0</v>
      </c>
      <c r="E125" s="1036">
        <v>26.99</v>
      </c>
      <c r="F125" s="1036">
        <f t="shared" si="1"/>
        <v>269.9</v>
      </c>
      <c r="G125" s="12"/>
      <c r="H125" s="12"/>
      <c r="I125" s="12"/>
      <c r="J125" s="12"/>
      <c r="K125" s="12"/>
      <c r="L125" s="12"/>
      <c r="M125" s="12"/>
      <c r="N125" s="12"/>
      <c r="O125" s="12"/>
      <c r="P125" s="12"/>
      <c r="Q125" s="12"/>
      <c r="R125" s="12"/>
      <c r="S125" s="12"/>
      <c r="T125" s="12"/>
      <c r="U125" s="12"/>
      <c r="V125" s="12"/>
      <c r="W125" s="12"/>
      <c r="X125" s="12"/>
      <c r="Y125" s="12"/>
      <c r="Z125" s="12"/>
    </row>
    <row r="126" ht="15.75" customHeight="1">
      <c r="A126" s="1029" t="s">
        <v>1259</v>
      </c>
      <c r="B126" s="1029" t="s">
        <v>1238</v>
      </c>
      <c r="C126" s="1029" t="s">
        <v>878</v>
      </c>
      <c r="D126" s="1029">
        <v>2.0</v>
      </c>
      <c r="E126" s="1036">
        <v>72.25</v>
      </c>
      <c r="F126" s="1036">
        <f t="shared" si="1"/>
        <v>144.5</v>
      </c>
      <c r="G126" s="12"/>
      <c r="H126" s="12"/>
      <c r="I126" s="12"/>
      <c r="J126" s="12"/>
      <c r="K126" s="12"/>
      <c r="L126" s="12"/>
      <c r="M126" s="12"/>
      <c r="N126" s="12"/>
      <c r="O126" s="12"/>
      <c r="P126" s="12"/>
      <c r="Q126" s="12"/>
      <c r="R126" s="12"/>
      <c r="S126" s="12"/>
      <c r="T126" s="12"/>
      <c r="U126" s="12"/>
      <c r="V126" s="12"/>
      <c r="W126" s="12"/>
      <c r="X126" s="12"/>
      <c r="Y126" s="12"/>
      <c r="Z126" s="12"/>
    </row>
    <row r="127" ht="15.75" customHeight="1">
      <c r="A127" s="1029" t="s">
        <v>1260</v>
      </c>
      <c r="B127" s="1029" t="s">
        <v>1238</v>
      </c>
      <c r="C127" s="1029" t="s">
        <v>852</v>
      </c>
      <c r="D127" s="1029">
        <v>1.0</v>
      </c>
      <c r="E127" s="1036">
        <v>35.76</v>
      </c>
      <c r="F127" s="1036">
        <f t="shared" si="1"/>
        <v>35.76</v>
      </c>
      <c r="G127" s="12"/>
      <c r="H127" s="12"/>
      <c r="I127" s="12"/>
      <c r="J127" s="12"/>
      <c r="K127" s="12"/>
      <c r="L127" s="12"/>
      <c r="M127" s="12"/>
      <c r="N127" s="12"/>
      <c r="O127" s="12"/>
      <c r="P127" s="12"/>
      <c r="Q127" s="12"/>
      <c r="R127" s="12"/>
      <c r="S127" s="12"/>
      <c r="T127" s="12"/>
      <c r="U127" s="12"/>
      <c r="V127" s="12"/>
      <c r="W127" s="12"/>
      <c r="X127" s="12"/>
      <c r="Y127" s="12"/>
      <c r="Z127" s="12"/>
    </row>
    <row r="128" ht="15.75" customHeight="1">
      <c r="A128" s="1029" t="s">
        <v>1261</v>
      </c>
      <c r="B128" s="1029" t="s">
        <v>1238</v>
      </c>
      <c r="C128" s="1029" t="s">
        <v>1129</v>
      </c>
      <c r="D128" s="1029">
        <v>200.0</v>
      </c>
      <c r="E128" s="1036">
        <v>0.28</v>
      </c>
      <c r="F128" s="1036">
        <f t="shared" si="1"/>
        <v>56</v>
      </c>
      <c r="G128" s="12"/>
      <c r="H128" s="12"/>
      <c r="I128" s="12"/>
      <c r="J128" s="12"/>
      <c r="K128" s="12"/>
      <c r="L128" s="12"/>
      <c r="M128" s="12"/>
      <c r="N128" s="12"/>
      <c r="O128" s="12"/>
      <c r="P128" s="12"/>
      <c r="Q128" s="12"/>
      <c r="R128" s="12"/>
      <c r="S128" s="12"/>
      <c r="T128" s="12"/>
      <c r="U128" s="12"/>
      <c r="V128" s="12"/>
      <c r="W128" s="12"/>
      <c r="X128" s="12"/>
      <c r="Y128" s="12"/>
      <c r="Z128" s="12"/>
    </row>
    <row r="129" ht="15.75" customHeight="1">
      <c r="A129" s="1029" t="s">
        <v>1262</v>
      </c>
      <c r="B129" s="1029" t="s">
        <v>1238</v>
      </c>
      <c r="C129" s="1029" t="s">
        <v>1129</v>
      </c>
      <c r="D129" s="1029">
        <v>200.0</v>
      </c>
      <c r="E129" s="1036">
        <v>0.28</v>
      </c>
      <c r="F129" s="1036">
        <f t="shared" si="1"/>
        <v>56</v>
      </c>
      <c r="G129" s="12"/>
      <c r="H129" s="12"/>
      <c r="I129" s="12"/>
      <c r="J129" s="12"/>
      <c r="K129" s="12"/>
      <c r="L129" s="12"/>
      <c r="M129" s="12"/>
      <c r="N129" s="12"/>
      <c r="O129" s="12"/>
      <c r="P129" s="12"/>
      <c r="Q129" s="12"/>
      <c r="R129" s="12"/>
      <c r="S129" s="12"/>
      <c r="T129" s="12"/>
      <c r="U129" s="12"/>
      <c r="V129" s="12"/>
      <c r="W129" s="12"/>
      <c r="X129" s="12"/>
      <c r="Y129" s="12"/>
      <c r="Z129" s="12"/>
    </row>
    <row r="130" ht="15.75" customHeight="1">
      <c r="A130" s="1029" t="s">
        <v>1263</v>
      </c>
      <c r="B130" s="1029" t="s">
        <v>1238</v>
      </c>
      <c r="C130" s="1029" t="s">
        <v>1131</v>
      </c>
      <c r="D130" s="1029">
        <v>200.0</v>
      </c>
      <c r="E130" s="1036">
        <v>0.34</v>
      </c>
      <c r="F130" s="1036">
        <f t="shared" si="1"/>
        <v>68</v>
      </c>
      <c r="G130" s="12"/>
      <c r="H130" s="12"/>
      <c r="I130" s="12"/>
      <c r="J130" s="12"/>
      <c r="K130" s="12"/>
      <c r="L130" s="12"/>
      <c r="M130" s="12"/>
      <c r="N130" s="12"/>
      <c r="O130" s="12"/>
      <c r="P130" s="12"/>
      <c r="Q130" s="12"/>
      <c r="R130" s="12"/>
      <c r="S130" s="12"/>
      <c r="T130" s="12"/>
      <c r="U130" s="12"/>
      <c r="V130" s="12"/>
      <c r="W130" s="12"/>
      <c r="X130" s="12"/>
      <c r="Y130" s="12"/>
      <c r="Z130" s="12"/>
    </row>
    <row r="131" ht="15.75" customHeight="1">
      <c r="A131" s="1029" t="s">
        <v>1264</v>
      </c>
      <c r="B131" s="1029" t="s">
        <v>1238</v>
      </c>
      <c r="C131" s="1029" t="s">
        <v>1131</v>
      </c>
      <c r="D131" s="1029">
        <v>200.0</v>
      </c>
      <c r="E131" s="1036">
        <v>0.96</v>
      </c>
      <c r="F131" s="1036">
        <f t="shared" si="1"/>
        <v>192</v>
      </c>
      <c r="G131" s="12"/>
      <c r="H131" s="12"/>
      <c r="I131" s="12"/>
      <c r="J131" s="12"/>
      <c r="K131" s="12"/>
      <c r="L131" s="12"/>
      <c r="M131" s="12"/>
      <c r="N131" s="12"/>
      <c r="O131" s="12"/>
      <c r="P131" s="12"/>
      <c r="Q131" s="12"/>
      <c r="R131" s="12"/>
      <c r="S131" s="12"/>
      <c r="T131" s="12"/>
      <c r="U131" s="12"/>
      <c r="V131" s="12"/>
      <c r="W131" s="12"/>
      <c r="X131" s="12"/>
      <c r="Y131" s="12"/>
      <c r="Z131" s="12"/>
    </row>
    <row r="132" ht="15.75" customHeight="1">
      <c r="A132" s="1029" t="s">
        <v>1265</v>
      </c>
      <c r="B132" s="1029" t="s">
        <v>1238</v>
      </c>
      <c r="C132" s="1029" t="s">
        <v>1129</v>
      </c>
      <c r="D132" s="1029">
        <v>200.0</v>
      </c>
      <c r="E132" s="1036">
        <v>0.73</v>
      </c>
      <c r="F132" s="1036">
        <f t="shared" si="1"/>
        <v>146</v>
      </c>
      <c r="G132" s="12"/>
      <c r="H132" s="12"/>
      <c r="I132" s="12"/>
      <c r="J132" s="12"/>
      <c r="K132" s="12"/>
      <c r="L132" s="12"/>
      <c r="M132" s="12"/>
      <c r="N132" s="12"/>
      <c r="O132" s="12"/>
      <c r="P132" s="12"/>
      <c r="Q132" s="12"/>
      <c r="R132" s="12"/>
      <c r="S132" s="12"/>
      <c r="T132" s="12"/>
      <c r="U132" s="12"/>
      <c r="V132" s="12"/>
      <c r="W132" s="12"/>
      <c r="X132" s="12"/>
      <c r="Y132" s="12"/>
      <c r="Z132" s="12"/>
    </row>
    <row r="133" ht="15.75" customHeight="1">
      <c r="A133" s="1029" t="s">
        <v>1266</v>
      </c>
      <c r="B133" s="1029" t="s">
        <v>1238</v>
      </c>
      <c r="C133" s="1029" t="s">
        <v>1129</v>
      </c>
      <c r="D133" s="1029">
        <v>200.0</v>
      </c>
      <c r="E133" s="1036">
        <v>1.22</v>
      </c>
      <c r="F133" s="1036">
        <f t="shared" si="1"/>
        <v>244</v>
      </c>
      <c r="G133" s="12"/>
      <c r="H133" s="12"/>
      <c r="I133" s="12"/>
      <c r="J133" s="12"/>
      <c r="K133" s="12"/>
      <c r="L133" s="12"/>
      <c r="M133" s="12"/>
      <c r="N133" s="12"/>
      <c r="O133" s="12"/>
      <c r="P133" s="12"/>
      <c r="Q133" s="12"/>
      <c r="R133" s="12"/>
      <c r="S133" s="12"/>
      <c r="T133" s="12"/>
      <c r="U133" s="12"/>
      <c r="V133" s="12"/>
      <c r="W133" s="12"/>
      <c r="X133" s="12"/>
      <c r="Y133" s="12"/>
      <c r="Z133" s="12"/>
    </row>
    <row r="134" ht="15.75" customHeight="1">
      <c r="A134" s="1029" t="s">
        <v>1267</v>
      </c>
      <c r="B134" s="1029" t="s">
        <v>1238</v>
      </c>
      <c r="C134" s="1029" t="s">
        <v>1240</v>
      </c>
      <c r="D134" s="1029">
        <v>10.0</v>
      </c>
      <c r="E134" s="1036">
        <v>89.8</v>
      </c>
      <c r="F134" s="1036">
        <f t="shared" si="1"/>
        <v>898</v>
      </c>
      <c r="G134" s="12"/>
      <c r="H134" s="12"/>
      <c r="I134" s="12"/>
      <c r="J134" s="12"/>
      <c r="K134" s="12"/>
      <c r="L134" s="12"/>
      <c r="M134" s="12"/>
      <c r="N134" s="12"/>
      <c r="O134" s="12"/>
      <c r="P134" s="12"/>
      <c r="Q134" s="12"/>
      <c r="R134" s="12"/>
      <c r="S134" s="12"/>
      <c r="T134" s="12"/>
      <c r="U134" s="12"/>
      <c r="V134" s="12"/>
      <c r="W134" s="12"/>
      <c r="X134" s="12"/>
      <c r="Y134" s="12"/>
      <c r="Z134" s="12"/>
    </row>
    <row r="135" ht="15.75" customHeight="1">
      <c r="A135" s="1029" t="s">
        <v>1268</v>
      </c>
      <c r="B135" s="1029" t="s">
        <v>1238</v>
      </c>
      <c r="C135" s="1029" t="s">
        <v>591</v>
      </c>
      <c r="D135" s="1029">
        <v>50.0</v>
      </c>
      <c r="E135" s="1036">
        <v>202.24</v>
      </c>
      <c r="F135" s="1036">
        <f t="shared" si="1"/>
        <v>10112</v>
      </c>
      <c r="G135" s="12"/>
      <c r="H135" s="12"/>
      <c r="I135" s="12"/>
      <c r="J135" s="12"/>
      <c r="K135" s="12"/>
      <c r="L135" s="12"/>
      <c r="M135" s="12"/>
      <c r="N135" s="12"/>
      <c r="O135" s="12"/>
      <c r="P135" s="12"/>
      <c r="Q135" s="12"/>
      <c r="R135" s="12"/>
      <c r="S135" s="12"/>
      <c r="T135" s="12"/>
      <c r="U135" s="12"/>
      <c r="V135" s="12"/>
      <c r="W135" s="12"/>
      <c r="X135" s="12"/>
      <c r="Y135" s="12"/>
      <c r="Z135" s="12"/>
    </row>
    <row r="136" ht="15.75" customHeight="1">
      <c r="A136" s="1029" t="s">
        <v>1269</v>
      </c>
      <c r="B136" s="1029" t="s">
        <v>1238</v>
      </c>
      <c r="C136" s="1029" t="s">
        <v>1129</v>
      </c>
      <c r="D136" s="1029">
        <v>5.0</v>
      </c>
      <c r="E136" s="1036">
        <v>13.04</v>
      </c>
      <c r="F136" s="1036">
        <f t="shared" si="1"/>
        <v>65.2</v>
      </c>
      <c r="G136" s="12"/>
      <c r="H136" s="12"/>
      <c r="I136" s="12"/>
      <c r="J136" s="12"/>
      <c r="K136" s="12"/>
      <c r="L136" s="12"/>
      <c r="M136" s="12"/>
      <c r="N136" s="12"/>
      <c r="O136" s="12"/>
      <c r="P136" s="12"/>
      <c r="Q136" s="12"/>
      <c r="R136" s="12"/>
      <c r="S136" s="12"/>
      <c r="T136" s="12"/>
      <c r="U136" s="12"/>
      <c r="V136" s="12"/>
      <c r="W136" s="12"/>
      <c r="X136" s="12"/>
      <c r="Y136" s="12"/>
      <c r="Z136" s="12"/>
    </row>
    <row r="137" ht="15.75" customHeight="1">
      <c r="A137" s="1029" t="s">
        <v>1270</v>
      </c>
      <c r="B137" s="1029" t="s">
        <v>1238</v>
      </c>
      <c r="C137" s="1029" t="s">
        <v>1135</v>
      </c>
      <c r="D137" s="1029">
        <v>5.0</v>
      </c>
      <c r="E137" s="1036">
        <v>91.67</v>
      </c>
      <c r="F137" s="1036">
        <f t="shared" si="1"/>
        <v>458.35</v>
      </c>
      <c r="G137" s="12"/>
      <c r="H137" s="12"/>
      <c r="I137" s="12"/>
      <c r="J137" s="12"/>
      <c r="K137" s="12"/>
      <c r="L137" s="12"/>
      <c r="M137" s="12"/>
      <c r="N137" s="12"/>
      <c r="O137" s="12"/>
      <c r="P137" s="12"/>
      <c r="Q137" s="12"/>
      <c r="R137" s="12"/>
      <c r="S137" s="12"/>
      <c r="T137" s="12"/>
      <c r="U137" s="12"/>
      <c r="V137" s="12"/>
      <c r="W137" s="12"/>
      <c r="X137" s="12"/>
      <c r="Y137" s="12"/>
      <c r="Z137" s="12"/>
    </row>
    <row r="138" ht="15.75" customHeight="1">
      <c r="A138" s="1037" t="s">
        <v>1271</v>
      </c>
      <c r="B138" s="1029" t="s">
        <v>1238</v>
      </c>
      <c r="C138" s="1029" t="s">
        <v>1135</v>
      </c>
      <c r="D138" s="1029">
        <v>5.0</v>
      </c>
      <c r="E138" s="1036">
        <v>123.75</v>
      </c>
      <c r="F138" s="1036">
        <f t="shared" si="1"/>
        <v>618.75</v>
      </c>
      <c r="G138" s="12"/>
      <c r="H138" s="12"/>
      <c r="I138" s="12"/>
      <c r="J138" s="12"/>
      <c r="K138" s="12"/>
      <c r="L138" s="12"/>
      <c r="M138" s="12"/>
      <c r="N138" s="12"/>
      <c r="O138" s="12"/>
      <c r="P138" s="12"/>
      <c r="Q138" s="12"/>
      <c r="R138" s="12"/>
      <c r="S138" s="12"/>
      <c r="T138" s="12"/>
      <c r="U138" s="12"/>
      <c r="V138" s="12"/>
      <c r="W138" s="12"/>
      <c r="X138" s="12"/>
      <c r="Y138" s="12"/>
      <c r="Z138" s="12"/>
    </row>
    <row r="139" ht="15.75" customHeight="1">
      <c r="A139" s="1029" t="s">
        <v>1272</v>
      </c>
      <c r="B139" s="1029" t="s">
        <v>1238</v>
      </c>
      <c r="C139" s="1029" t="s">
        <v>852</v>
      </c>
      <c r="D139" s="1029">
        <v>1.0</v>
      </c>
      <c r="E139" s="1036">
        <v>71.89</v>
      </c>
      <c r="F139" s="1036">
        <f t="shared" si="1"/>
        <v>71.89</v>
      </c>
      <c r="G139" s="12"/>
      <c r="H139" s="12"/>
      <c r="I139" s="12"/>
      <c r="J139" s="12"/>
      <c r="K139" s="12"/>
      <c r="L139" s="12"/>
      <c r="M139" s="12"/>
      <c r="N139" s="12"/>
      <c r="O139" s="12"/>
      <c r="P139" s="12"/>
      <c r="Q139" s="12"/>
      <c r="R139" s="12"/>
      <c r="S139" s="12"/>
      <c r="T139" s="12"/>
      <c r="U139" s="12"/>
      <c r="V139" s="12"/>
      <c r="W139" s="12"/>
      <c r="X139" s="12"/>
      <c r="Y139" s="12"/>
      <c r="Z139" s="12"/>
    </row>
    <row r="140" ht="15.75" customHeight="1">
      <c r="A140" s="1029" t="s">
        <v>1273</v>
      </c>
      <c r="B140" s="1029" t="s">
        <v>1238</v>
      </c>
      <c r="C140" s="1029" t="s">
        <v>852</v>
      </c>
      <c r="D140" s="1029">
        <v>5.0</v>
      </c>
      <c r="E140" s="1036">
        <v>4.63</v>
      </c>
      <c r="F140" s="1036">
        <f t="shared" si="1"/>
        <v>23.15</v>
      </c>
      <c r="G140" s="12"/>
      <c r="H140" s="12"/>
      <c r="I140" s="12"/>
      <c r="J140" s="12"/>
      <c r="K140" s="12"/>
      <c r="L140" s="12"/>
      <c r="M140" s="12"/>
      <c r="N140" s="12"/>
      <c r="O140" s="12"/>
      <c r="P140" s="12"/>
      <c r="Q140" s="12"/>
      <c r="R140" s="12"/>
      <c r="S140" s="12"/>
      <c r="T140" s="12"/>
      <c r="U140" s="12"/>
      <c r="V140" s="12"/>
      <c r="W140" s="12"/>
      <c r="X140" s="12"/>
      <c r="Y140" s="12"/>
      <c r="Z140" s="12"/>
    </row>
    <row r="141" ht="15.75" customHeight="1">
      <c r="A141" s="1029" t="s">
        <v>1274</v>
      </c>
      <c r="B141" s="1029" t="s">
        <v>1238</v>
      </c>
      <c r="C141" s="1029" t="s">
        <v>1135</v>
      </c>
      <c r="D141" s="1029">
        <v>10.0</v>
      </c>
      <c r="E141" s="1036">
        <v>97.97</v>
      </c>
      <c r="F141" s="1036">
        <f t="shared" si="1"/>
        <v>979.7</v>
      </c>
      <c r="G141" s="12"/>
      <c r="H141" s="12"/>
      <c r="I141" s="12"/>
      <c r="J141" s="12"/>
      <c r="K141" s="12"/>
      <c r="L141" s="12"/>
      <c r="M141" s="12"/>
      <c r="N141" s="12"/>
      <c r="O141" s="12"/>
      <c r="P141" s="12"/>
      <c r="Q141" s="12"/>
      <c r="R141" s="12"/>
      <c r="S141" s="12"/>
      <c r="T141" s="12"/>
      <c r="U141" s="12"/>
      <c r="V141" s="12"/>
      <c r="W141" s="12"/>
      <c r="X141" s="12"/>
      <c r="Y141" s="12"/>
      <c r="Z141" s="12"/>
    </row>
    <row r="142" ht="15.75" customHeight="1">
      <c r="A142" s="1029" t="s">
        <v>1275</v>
      </c>
      <c r="B142" s="1029" t="s">
        <v>1238</v>
      </c>
      <c r="C142" s="1029" t="s">
        <v>1129</v>
      </c>
      <c r="D142" s="1029">
        <v>5.0</v>
      </c>
      <c r="E142" s="1036">
        <v>16.86</v>
      </c>
      <c r="F142" s="1036">
        <f t="shared" si="1"/>
        <v>84.3</v>
      </c>
      <c r="G142" s="12"/>
      <c r="H142" s="12"/>
      <c r="I142" s="12"/>
      <c r="J142" s="12"/>
      <c r="K142" s="12"/>
      <c r="L142" s="12"/>
      <c r="M142" s="12"/>
      <c r="N142" s="12"/>
      <c r="O142" s="12"/>
      <c r="P142" s="12"/>
      <c r="Q142" s="12"/>
      <c r="R142" s="12"/>
      <c r="S142" s="12"/>
      <c r="T142" s="12"/>
      <c r="U142" s="12"/>
      <c r="V142" s="12"/>
      <c r="W142" s="12"/>
      <c r="X142" s="12"/>
      <c r="Y142" s="12"/>
      <c r="Z142" s="12"/>
    </row>
    <row r="143" ht="15.75" customHeight="1">
      <c r="A143" s="1037" t="s">
        <v>1276</v>
      </c>
      <c r="B143" s="1029" t="s">
        <v>1238</v>
      </c>
      <c r="C143" s="1029" t="s">
        <v>1129</v>
      </c>
      <c r="D143" s="1029">
        <v>5.0</v>
      </c>
      <c r="E143" s="1036">
        <v>43.94</v>
      </c>
      <c r="F143" s="1036">
        <f t="shared" si="1"/>
        <v>219.7</v>
      </c>
      <c r="G143" s="12"/>
      <c r="H143" s="12"/>
      <c r="I143" s="12"/>
      <c r="J143" s="12"/>
      <c r="K143" s="12"/>
      <c r="L143" s="12"/>
      <c r="M143" s="12"/>
      <c r="N143" s="12"/>
      <c r="O143" s="12"/>
      <c r="P143" s="12"/>
      <c r="Q143" s="12"/>
      <c r="R143" s="12"/>
      <c r="S143" s="12"/>
      <c r="T143" s="12"/>
      <c r="U143" s="12"/>
      <c r="V143" s="12"/>
      <c r="W143" s="12"/>
      <c r="X143" s="12"/>
      <c r="Y143" s="12"/>
      <c r="Z143" s="12"/>
    </row>
    <row r="144" ht="15.75" customHeight="1">
      <c r="A144" s="1037" t="s">
        <v>1277</v>
      </c>
      <c r="B144" s="1029" t="s">
        <v>1238</v>
      </c>
      <c r="C144" s="1029" t="s">
        <v>591</v>
      </c>
      <c r="D144" s="1029">
        <v>2.0</v>
      </c>
      <c r="E144" s="1036">
        <v>18.1</v>
      </c>
      <c r="F144" s="1036">
        <f t="shared" si="1"/>
        <v>36.2</v>
      </c>
      <c r="G144" s="12"/>
      <c r="H144" s="12"/>
      <c r="I144" s="12"/>
      <c r="J144" s="12"/>
      <c r="K144" s="12"/>
      <c r="L144" s="12"/>
      <c r="M144" s="12"/>
      <c r="N144" s="12"/>
      <c r="O144" s="12"/>
      <c r="P144" s="12"/>
      <c r="Q144" s="12"/>
      <c r="R144" s="12"/>
      <c r="S144" s="12"/>
      <c r="T144" s="12"/>
      <c r="U144" s="12"/>
      <c r="V144" s="12"/>
      <c r="W144" s="12"/>
      <c r="X144" s="12"/>
      <c r="Y144" s="12"/>
      <c r="Z144" s="12"/>
    </row>
    <row r="145" ht="15.75" customHeight="1">
      <c r="A145" s="1029" t="s">
        <v>1278</v>
      </c>
      <c r="B145" s="1029" t="s">
        <v>1238</v>
      </c>
      <c r="C145" s="1029" t="s">
        <v>1240</v>
      </c>
      <c r="D145" s="1029">
        <v>5.0</v>
      </c>
      <c r="E145" s="1036">
        <v>214.28</v>
      </c>
      <c r="F145" s="1036">
        <f t="shared" si="1"/>
        <v>1071.4</v>
      </c>
      <c r="G145" s="12"/>
      <c r="H145" s="12"/>
      <c r="I145" s="12"/>
      <c r="J145" s="12"/>
      <c r="K145" s="12"/>
      <c r="L145" s="12"/>
      <c r="M145" s="12"/>
      <c r="N145" s="12"/>
      <c r="O145" s="12"/>
      <c r="P145" s="12"/>
      <c r="Q145" s="12"/>
      <c r="R145" s="12"/>
      <c r="S145" s="12"/>
      <c r="T145" s="12"/>
      <c r="U145" s="12"/>
      <c r="V145" s="12"/>
      <c r="W145" s="12"/>
      <c r="X145" s="12"/>
      <c r="Y145" s="12"/>
      <c r="Z145" s="12"/>
    </row>
    <row r="146" ht="15.75" customHeight="1">
      <c r="A146" s="1029" t="s">
        <v>1279</v>
      </c>
      <c r="B146" s="1029" t="s">
        <v>1238</v>
      </c>
      <c r="C146" s="1029" t="s">
        <v>1129</v>
      </c>
      <c r="D146" s="1029">
        <v>1000.0</v>
      </c>
      <c r="E146" s="1036">
        <v>1.58</v>
      </c>
      <c r="F146" s="1036">
        <f t="shared" si="1"/>
        <v>1580</v>
      </c>
      <c r="G146" s="12"/>
      <c r="H146" s="12"/>
      <c r="I146" s="12"/>
      <c r="J146" s="12"/>
      <c r="K146" s="12"/>
      <c r="L146" s="12"/>
      <c r="M146" s="12"/>
      <c r="N146" s="12"/>
      <c r="O146" s="12"/>
      <c r="P146" s="12"/>
      <c r="Q146" s="12"/>
      <c r="R146" s="12"/>
      <c r="S146" s="12"/>
      <c r="T146" s="12"/>
      <c r="U146" s="12"/>
      <c r="V146" s="12"/>
      <c r="W146" s="12"/>
      <c r="X146" s="12"/>
      <c r="Y146" s="12"/>
      <c r="Z146" s="12"/>
    </row>
    <row r="147" ht="15.75" customHeight="1">
      <c r="A147" s="1029" t="s">
        <v>1280</v>
      </c>
      <c r="B147" s="1029" t="s">
        <v>1238</v>
      </c>
      <c r="C147" s="1029" t="s">
        <v>852</v>
      </c>
      <c r="D147" s="1029">
        <v>90.0</v>
      </c>
      <c r="E147" s="1036">
        <v>7.68</v>
      </c>
      <c r="F147" s="1036">
        <f t="shared" si="1"/>
        <v>691.2</v>
      </c>
      <c r="G147" s="12"/>
      <c r="H147" s="12"/>
      <c r="I147" s="12"/>
      <c r="J147" s="12"/>
      <c r="K147" s="12"/>
      <c r="L147" s="12"/>
      <c r="M147" s="12"/>
      <c r="N147" s="12"/>
      <c r="O147" s="12"/>
      <c r="P147" s="12"/>
      <c r="Q147" s="12"/>
      <c r="R147" s="12"/>
      <c r="S147" s="12"/>
      <c r="T147" s="12"/>
      <c r="U147" s="12"/>
      <c r="V147" s="12"/>
      <c r="W147" s="12"/>
      <c r="X147" s="12"/>
      <c r="Y147" s="12"/>
      <c r="Z147" s="12"/>
    </row>
    <row r="148" ht="15.75" customHeight="1">
      <c r="A148" s="1029" t="s">
        <v>1281</v>
      </c>
      <c r="B148" s="1029" t="s">
        <v>1238</v>
      </c>
      <c r="C148" s="1029" t="s">
        <v>852</v>
      </c>
      <c r="D148" s="1029">
        <v>70.0</v>
      </c>
      <c r="E148" s="1036">
        <v>8.1</v>
      </c>
      <c r="F148" s="1036">
        <f t="shared" si="1"/>
        <v>567</v>
      </c>
      <c r="G148" s="12"/>
      <c r="H148" s="12"/>
      <c r="I148" s="12"/>
      <c r="J148" s="12"/>
      <c r="K148" s="12"/>
      <c r="L148" s="12"/>
      <c r="M148" s="12"/>
      <c r="N148" s="12"/>
      <c r="O148" s="12"/>
      <c r="P148" s="12"/>
      <c r="Q148" s="12"/>
      <c r="R148" s="12"/>
      <c r="S148" s="12"/>
      <c r="T148" s="12"/>
      <c r="U148" s="12"/>
      <c r="V148" s="12"/>
      <c r="W148" s="12"/>
      <c r="X148" s="12"/>
      <c r="Y148" s="12"/>
      <c r="Z148" s="12"/>
    </row>
    <row r="149" ht="15.75" customHeight="1">
      <c r="A149" s="1029" t="s">
        <v>1282</v>
      </c>
      <c r="B149" s="1029" t="s">
        <v>1238</v>
      </c>
      <c r="C149" s="1029" t="s">
        <v>1283</v>
      </c>
      <c r="D149" s="1029">
        <v>80.0</v>
      </c>
      <c r="E149" s="1036">
        <v>8.14</v>
      </c>
      <c r="F149" s="1036">
        <f t="shared" si="1"/>
        <v>651.2</v>
      </c>
      <c r="G149" s="12"/>
      <c r="H149" s="12"/>
      <c r="I149" s="12"/>
      <c r="J149" s="12"/>
      <c r="K149" s="12"/>
      <c r="L149" s="12"/>
      <c r="M149" s="12"/>
      <c r="N149" s="12"/>
      <c r="O149" s="12"/>
      <c r="P149" s="12"/>
      <c r="Q149" s="12"/>
      <c r="R149" s="12"/>
      <c r="S149" s="12"/>
      <c r="T149" s="12"/>
      <c r="U149" s="12"/>
      <c r="V149" s="12"/>
      <c r="W149" s="12"/>
      <c r="X149" s="12"/>
      <c r="Y149" s="12"/>
      <c r="Z149" s="12"/>
    </row>
    <row r="150" ht="15.75" customHeight="1">
      <c r="A150" s="1029" t="s">
        <v>1284</v>
      </c>
      <c r="B150" s="1029" t="s">
        <v>1285</v>
      </c>
      <c r="C150" s="1029" t="s">
        <v>878</v>
      </c>
      <c r="D150" s="1029">
        <v>10.0</v>
      </c>
      <c r="E150" s="1036">
        <v>21.19</v>
      </c>
      <c r="F150" s="1036">
        <f t="shared" si="1"/>
        <v>211.9</v>
      </c>
      <c r="G150" s="12"/>
      <c r="H150" s="12"/>
      <c r="I150" s="12"/>
      <c r="J150" s="12"/>
      <c r="K150" s="12"/>
      <c r="L150" s="12"/>
      <c r="M150" s="12"/>
      <c r="N150" s="12"/>
      <c r="O150" s="12"/>
      <c r="P150" s="12"/>
      <c r="Q150" s="12"/>
      <c r="R150" s="12"/>
      <c r="S150" s="12"/>
      <c r="T150" s="12"/>
      <c r="U150" s="12"/>
      <c r="V150" s="12"/>
      <c r="W150" s="12"/>
      <c r="X150" s="12"/>
      <c r="Y150" s="12"/>
      <c r="Z150" s="12"/>
    </row>
    <row r="151" ht="15.75" customHeight="1">
      <c r="A151" s="1029" t="s">
        <v>1286</v>
      </c>
      <c r="B151" s="1029" t="s">
        <v>1285</v>
      </c>
      <c r="C151" s="1029" t="s">
        <v>852</v>
      </c>
      <c r="D151" s="1029">
        <v>5.0</v>
      </c>
      <c r="E151" s="1036">
        <v>13.7</v>
      </c>
      <c r="F151" s="1036">
        <f t="shared" si="1"/>
        <v>68.5</v>
      </c>
      <c r="G151" s="12"/>
      <c r="H151" s="12"/>
      <c r="I151" s="12"/>
      <c r="J151" s="12"/>
      <c r="K151" s="12"/>
      <c r="L151" s="12"/>
      <c r="M151" s="12"/>
      <c r="N151" s="12"/>
      <c r="O151" s="12"/>
      <c r="P151" s="12"/>
      <c r="Q151" s="12"/>
      <c r="R151" s="12"/>
      <c r="S151" s="12"/>
      <c r="T151" s="12"/>
      <c r="U151" s="12"/>
      <c r="V151" s="12"/>
      <c r="W151" s="12"/>
      <c r="X151" s="12"/>
      <c r="Y151" s="12"/>
      <c r="Z151" s="12"/>
    </row>
    <row r="152" ht="15.75" customHeight="1">
      <c r="A152" s="1029" t="s">
        <v>1287</v>
      </c>
      <c r="B152" s="1029" t="s">
        <v>1285</v>
      </c>
      <c r="C152" s="1029" t="s">
        <v>1129</v>
      </c>
      <c r="D152" s="1029">
        <v>10.0</v>
      </c>
      <c r="E152" s="1036">
        <v>3.63</v>
      </c>
      <c r="F152" s="1036">
        <f t="shared" si="1"/>
        <v>36.3</v>
      </c>
      <c r="G152" s="12"/>
      <c r="H152" s="12"/>
      <c r="I152" s="12"/>
      <c r="J152" s="12"/>
      <c r="K152" s="12"/>
      <c r="L152" s="12"/>
      <c r="M152" s="12"/>
      <c r="N152" s="12"/>
      <c r="O152" s="12"/>
      <c r="P152" s="12"/>
      <c r="Q152" s="12"/>
      <c r="R152" s="12"/>
      <c r="S152" s="12"/>
      <c r="T152" s="12"/>
      <c r="U152" s="12"/>
      <c r="V152" s="12"/>
      <c r="W152" s="12"/>
      <c r="X152" s="12"/>
      <c r="Y152" s="12"/>
      <c r="Z152" s="12"/>
    </row>
    <row r="153" ht="15.75" customHeight="1">
      <c r="A153" s="1029" t="s">
        <v>1288</v>
      </c>
      <c r="B153" s="1029" t="s">
        <v>1285</v>
      </c>
      <c r="C153" s="1029" t="s">
        <v>591</v>
      </c>
      <c r="D153" s="1029">
        <v>200.0</v>
      </c>
      <c r="E153" s="1036">
        <v>1.15</v>
      </c>
      <c r="F153" s="1036">
        <f t="shared" si="1"/>
        <v>230</v>
      </c>
      <c r="G153" s="12"/>
      <c r="H153" s="12"/>
      <c r="I153" s="12"/>
      <c r="J153" s="12"/>
      <c r="K153" s="12"/>
      <c r="L153" s="12"/>
      <c r="M153" s="12"/>
      <c r="N153" s="12"/>
      <c r="O153" s="12"/>
      <c r="P153" s="12"/>
      <c r="Q153" s="12"/>
      <c r="R153" s="12"/>
      <c r="S153" s="12"/>
      <c r="T153" s="12"/>
      <c r="U153" s="12"/>
      <c r="V153" s="12"/>
      <c r="W153" s="12"/>
      <c r="X153" s="12"/>
      <c r="Y153" s="12"/>
      <c r="Z153" s="12"/>
    </row>
    <row r="154" ht="15.75" customHeight="1">
      <c r="A154" s="1029" t="s">
        <v>1289</v>
      </c>
      <c r="B154" s="1029" t="s">
        <v>1285</v>
      </c>
      <c r="C154" s="1029" t="s">
        <v>852</v>
      </c>
      <c r="D154" s="1029">
        <v>25.0</v>
      </c>
      <c r="E154" s="1036">
        <v>3.6</v>
      </c>
      <c r="F154" s="1036">
        <f t="shared" si="1"/>
        <v>90</v>
      </c>
      <c r="G154" s="12"/>
      <c r="H154" s="12"/>
      <c r="I154" s="12"/>
      <c r="J154" s="12"/>
      <c r="K154" s="12"/>
      <c r="L154" s="12"/>
      <c r="M154" s="12"/>
      <c r="N154" s="12"/>
      <c r="O154" s="12"/>
      <c r="P154" s="12"/>
      <c r="Q154" s="12"/>
      <c r="R154" s="12"/>
      <c r="S154" s="12"/>
      <c r="T154" s="12"/>
      <c r="U154" s="12"/>
      <c r="V154" s="12"/>
      <c r="W154" s="12"/>
      <c r="X154" s="12"/>
      <c r="Y154" s="12"/>
      <c r="Z154" s="12"/>
    </row>
    <row r="155" ht="15.75" customHeight="1">
      <c r="A155" s="1029" t="s">
        <v>1290</v>
      </c>
      <c r="B155" s="1029" t="s">
        <v>1285</v>
      </c>
      <c r="C155" s="1029" t="s">
        <v>1131</v>
      </c>
      <c r="D155" s="1029">
        <v>20.0</v>
      </c>
      <c r="E155" s="1036">
        <v>6.46</v>
      </c>
      <c r="F155" s="1036">
        <f t="shared" si="1"/>
        <v>129.2</v>
      </c>
      <c r="G155" s="12"/>
      <c r="H155" s="12"/>
      <c r="I155" s="12"/>
      <c r="J155" s="12"/>
      <c r="K155" s="12"/>
      <c r="L155" s="12"/>
      <c r="M155" s="12"/>
      <c r="N155" s="12"/>
      <c r="O155" s="12"/>
      <c r="P155" s="12"/>
      <c r="Q155" s="12"/>
      <c r="R155" s="12"/>
      <c r="S155" s="12"/>
      <c r="T155" s="12"/>
      <c r="U155" s="12"/>
      <c r="V155" s="12"/>
      <c r="W155" s="12"/>
      <c r="X155" s="12"/>
      <c r="Y155" s="12"/>
      <c r="Z155" s="12"/>
    </row>
    <row r="156" ht="15.75" customHeight="1">
      <c r="A156" s="1029" t="s">
        <v>1291</v>
      </c>
      <c r="B156" s="1029" t="s">
        <v>1285</v>
      </c>
      <c r="C156" s="1029" t="s">
        <v>1129</v>
      </c>
      <c r="D156" s="1029">
        <v>2.0</v>
      </c>
      <c r="E156" s="1036">
        <v>71.23</v>
      </c>
      <c r="F156" s="1036">
        <f t="shared" si="1"/>
        <v>142.46</v>
      </c>
      <c r="G156" s="12"/>
      <c r="H156" s="12"/>
      <c r="I156" s="12"/>
      <c r="J156" s="12"/>
      <c r="K156" s="12"/>
      <c r="L156" s="12"/>
      <c r="M156" s="12"/>
      <c r="N156" s="12"/>
      <c r="O156" s="12"/>
      <c r="P156" s="12"/>
      <c r="Q156" s="12"/>
      <c r="R156" s="12"/>
      <c r="S156" s="12"/>
      <c r="T156" s="12"/>
      <c r="U156" s="12"/>
      <c r="V156" s="12"/>
      <c r="W156" s="12"/>
      <c r="X156" s="12"/>
      <c r="Y156" s="12"/>
      <c r="Z156" s="12"/>
    </row>
    <row r="157" ht="15.75" customHeight="1">
      <c r="A157" s="1029" t="s">
        <v>1292</v>
      </c>
      <c r="B157" s="1029" t="s">
        <v>1285</v>
      </c>
      <c r="C157" s="1029" t="s">
        <v>878</v>
      </c>
      <c r="D157" s="1029">
        <v>10.0</v>
      </c>
      <c r="E157" s="1036">
        <v>34.12</v>
      </c>
      <c r="F157" s="1036">
        <f t="shared" si="1"/>
        <v>341.2</v>
      </c>
      <c r="G157" s="12"/>
      <c r="H157" s="12"/>
      <c r="I157" s="12"/>
      <c r="J157" s="12"/>
      <c r="K157" s="12"/>
      <c r="L157" s="12"/>
      <c r="M157" s="12"/>
      <c r="N157" s="12"/>
      <c r="O157" s="12"/>
      <c r="P157" s="12"/>
      <c r="Q157" s="12"/>
      <c r="R157" s="12"/>
      <c r="S157" s="12"/>
      <c r="T157" s="12"/>
      <c r="U157" s="12"/>
      <c r="V157" s="12"/>
      <c r="W157" s="12"/>
      <c r="X157" s="12"/>
      <c r="Y157" s="12"/>
      <c r="Z157" s="12"/>
    </row>
    <row r="158" ht="15.75" customHeight="1">
      <c r="A158" s="1029" t="s">
        <v>1293</v>
      </c>
      <c r="B158" s="1029" t="s">
        <v>1285</v>
      </c>
      <c r="C158" s="1029" t="s">
        <v>1129</v>
      </c>
      <c r="D158" s="1029">
        <v>5.0</v>
      </c>
      <c r="E158" s="1036">
        <v>19.95</v>
      </c>
      <c r="F158" s="1036">
        <f t="shared" si="1"/>
        <v>99.75</v>
      </c>
      <c r="G158" s="12"/>
      <c r="H158" s="12"/>
      <c r="I158" s="12"/>
      <c r="J158" s="12"/>
      <c r="K158" s="12"/>
      <c r="L158" s="12"/>
      <c r="M158" s="12"/>
      <c r="N158" s="12"/>
      <c r="O158" s="12"/>
      <c r="P158" s="12"/>
      <c r="Q158" s="12"/>
      <c r="R158" s="12"/>
      <c r="S158" s="12"/>
      <c r="T158" s="12"/>
      <c r="U158" s="12"/>
      <c r="V158" s="12"/>
      <c r="W158" s="12"/>
      <c r="X158" s="12"/>
      <c r="Y158" s="12"/>
      <c r="Z158" s="12"/>
    </row>
    <row r="159" ht="15.75" customHeight="1">
      <c r="A159" s="1029" t="s">
        <v>1294</v>
      </c>
      <c r="B159" s="1029" t="s">
        <v>1285</v>
      </c>
      <c r="C159" s="1029" t="s">
        <v>1129</v>
      </c>
      <c r="D159" s="1029">
        <v>4.0</v>
      </c>
      <c r="E159" s="1036">
        <v>44.25</v>
      </c>
      <c r="F159" s="1036">
        <f t="shared" si="1"/>
        <v>177</v>
      </c>
      <c r="G159" s="12"/>
      <c r="H159" s="12"/>
      <c r="I159" s="12"/>
      <c r="J159" s="12"/>
      <c r="K159" s="12"/>
      <c r="L159" s="12"/>
      <c r="M159" s="12"/>
      <c r="N159" s="12"/>
      <c r="O159" s="12"/>
      <c r="P159" s="12"/>
      <c r="Q159" s="12"/>
      <c r="R159" s="12"/>
      <c r="S159" s="12"/>
      <c r="T159" s="12"/>
      <c r="U159" s="12"/>
      <c r="V159" s="12"/>
      <c r="W159" s="12"/>
      <c r="X159" s="12"/>
      <c r="Y159" s="12"/>
      <c r="Z159" s="12"/>
    </row>
    <row r="160" ht="15.75" customHeight="1">
      <c r="A160" s="1029" t="s">
        <v>1295</v>
      </c>
      <c r="B160" s="1029" t="s">
        <v>1285</v>
      </c>
      <c r="C160" s="1029" t="s">
        <v>878</v>
      </c>
      <c r="D160" s="1029">
        <v>36.0</v>
      </c>
      <c r="E160" s="1036">
        <v>11.51</v>
      </c>
      <c r="F160" s="1036">
        <f t="shared" si="1"/>
        <v>414.36</v>
      </c>
      <c r="G160" s="12"/>
      <c r="H160" s="12"/>
      <c r="I160" s="12"/>
      <c r="J160" s="12"/>
      <c r="K160" s="12"/>
      <c r="L160" s="12"/>
      <c r="M160" s="12"/>
      <c r="N160" s="12"/>
      <c r="O160" s="12"/>
      <c r="P160" s="12"/>
      <c r="Q160" s="12"/>
      <c r="R160" s="12"/>
      <c r="S160" s="12"/>
      <c r="T160" s="12"/>
      <c r="U160" s="12"/>
      <c r="V160" s="12"/>
      <c r="W160" s="12"/>
      <c r="X160" s="12"/>
      <c r="Y160" s="12"/>
      <c r="Z160" s="12"/>
    </row>
    <row r="161" ht="15.75" customHeight="1">
      <c r="A161" s="1029" t="s">
        <v>1296</v>
      </c>
      <c r="B161" s="1029" t="s">
        <v>1285</v>
      </c>
      <c r="C161" s="1029" t="s">
        <v>1129</v>
      </c>
      <c r="D161" s="1029">
        <v>20.0</v>
      </c>
      <c r="E161" s="1036">
        <v>24.07</v>
      </c>
      <c r="F161" s="1036">
        <f t="shared" si="1"/>
        <v>481.4</v>
      </c>
      <c r="G161" s="12"/>
      <c r="H161" s="12"/>
      <c r="I161" s="12"/>
      <c r="J161" s="12"/>
      <c r="K161" s="12"/>
      <c r="L161" s="12"/>
      <c r="M161" s="12"/>
      <c r="N161" s="12"/>
      <c r="O161" s="12"/>
      <c r="P161" s="12"/>
      <c r="Q161" s="12"/>
      <c r="R161" s="12"/>
      <c r="S161" s="12"/>
      <c r="T161" s="12"/>
      <c r="U161" s="12"/>
      <c r="V161" s="12"/>
      <c r="W161" s="12"/>
      <c r="X161" s="12"/>
      <c r="Y161" s="12"/>
      <c r="Z161" s="12"/>
    </row>
    <row r="162" ht="15.75" customHeight="1">
      <c r="A162" s="1029" t="s">
        <v>1297</v>
      </c>
      <c r="B162" s="1029" t="s">
        <v>1285</v>
      </c>
      <c r="C162" s="1029" t="s">
        <v>1298</v>
      </c>
      <c r="D162" s="1029">
        <v>10.0</v>
      </c>
      <c r="E162" s="1036">
        <v>35.42</v>
      </c>
      <c r="F162" s="1036">
        <f t="shared" si="1"/>
        <v>354.2</v>
      </c>
      <c r="G162" s="12"/>
      <c r="H162" s="12"/>
      <c r="I162" s="12"/>
      <c r="J162" s="12"/>
      <c r="K162" s="12"/>
      <c r="L162" s="12"/>
      <c r="M162" s="12"/>
      <c r="N162" s="12"/>
      <c r="O162" s="12"/>
      <c r="P162" s="12"/>
      <c r="Q162" s="12"/>
      <c r="R162" s="12"/>
      <c r="S162" s="12"/>
      <c r="T162" s="12"/>
      <c r="U162" s="12"/>
      <c r="V162" s="12"/>
      <c r="W162" s="12"/>
      <c r="X162" s="12"/>
      <c r="Y162" s="12"/>
      <c r="Z162" s="12"/>
    </row>
    <row r="163" ht="15.75" customHeight="1">
      <c r="A163" s="1029" t="s">
        <v>1299</v>
      </c>
      <c r="B163" s="1029" t="s">
        <v>1285</v>
      </c>
      <c r="C163" s="1029" t="s">
        <v>1298</v>
      </c>
      <c r="D163" s="1029">
        <v>162.0</v>
      </c>
      <c r="E163" s="1036">
        <v>45.23</v>
      </c>
      <c r="F163" s="1036">
        <f t="shared" si="1"/>
        <v>7327.26</v>
      </c>
      <c r="G163" s="12"/>
      <c r="H163" s="12"/>
      <c r="I163" s="12"/>
      <c r="J163" s="12"/>
      <c r="K163" s="12"/>
      <c r="L163" s="12"/>
      <c r="M163" s="12"/>
      <c r="N163" s="12"/>
      <c r="O163" s="12"/>
      <c r="P163" s="12"/>
      <c r="Q163" s="12"/>
      <c r="R163" s="12"/>
      <c r="S163" s="12"/>
      <c r="T163" s="12"/>
      <c r="U163" s="12"/>
      <c r="V163" s="12"/>
      <c r="W163" s="12"/>
      <c r="X163" s="12"/>
      <c r="Y163" s="12"/>
      <c r="Z163" s="12"/>
    </row>
    <row r="164" ht="15.75" customHeight="1">
      <c r="A164" s="1029" t="s">
        <v>1300</v>
      </c>
      <c r="B164" s="1029" t="s">
        <v>1285</v>
      </c>
      <c r="C164" s="1029" t="s">
        <v>878</v>
      </c>
      <c r="D164" s="1029">
        <v>20.0</v>
      </c>
      <c r="E164" s="1036">
        <v>42.74</v>
      </c>
      <c r="F164" s="1036">
        <f t="shared" si="1"/>
        <v>854.8</v>
      </c>
      <c r="G164" s="12"/>
      <c r="H164" s="12"/>
      <c r="I164" s="12"/>
      <c r="J164" s="12"/>
      <c r="K164" s="12"/>
      <c r="L164" s="12"/>
      <c r="M164" s="12"/>
      <c r="N164" s="12"/>
      <c r="O164" s="12"/>
      <c r="P164" s="12"/>
      <c r="Q164" s="12"/>
      <c r="R164" s="12"/>
      <c r="S164" s="12"/>
      <c r="T164" s="12"/>
      <c r="U164" s="12"/>
      <c r="V164" s="12"/>
      <c r="W164" s="12"/>
      <c r="X164" s="12"/>
      <c r="Y164" s="12"/>
      <c r="Z164" s="12"/>
    </row>
    <row r="165" ht="15.75" customHeight="1">
      <c r="A165" s="1029" t="s">
        <v>1301</v>
      </c>
      <c r="B165" s="1029" t="s">
        <v>1285</v>
      </c>
      <c r="C165" s="1029" t="s">
        <v>1298</v>
      </c>
      <c r="D165" s="1029">
        <v>54.0</v>
      </c>
      <c r="E165" s="1036">
        <v>42.39</v>
      </c>
      <c r="F165" s="1036">
        <f t="shared" si="1"/>
        <v>2289.06</v>
      </c>
      <c r="G165" s="12"/>
      <c r="H165" s="12"/>
      <c r="I165" s="12"/>
      <c r="J165" s="12"/>
      <c r="K165" s="12"/>
      <c r="L165" s="12"/>
      <c r="M165" s="12"/>
      <c r="N165" s="12"/>
      <c r="O165" s="12"/>
      <c r="P165" s="12"/>
      <c r="Q165" s="12"/>
      <c r="R165" s="12"/>
      <c r="S165" s="12"/>
      <c r="T165" s="12"/>
      <c r="U165" s="12"/>
      <c r="V165" s="12"/>
      <c r="W165" s="12"/>
      <c r="X165" s="12"/>
      <c r="Y165" s="12"/>
      <c r="Z165" s="12"/>
    </row>
    <row r="166" ht="15.75" customHeight="1">
      <c r="A166" s="1037" t="s">
        <v>1302</v>
      </c>
      <c r="B166" s="1029" t="s">
        <v>1285</v>
      </c>
      <c r="C166" s="1029" t="s">
        <v>878</v>
      </c>
      <c r="D166" s="1029">
        <v>2.0</v>
      </c>
      <c r="E166" s="1036">
        <v>35.67</v>
      </c>
      <c r="F166" s="1036">
        <f t="shared" si="1"/>
        <v>71.34</v>
      </c>
      <c r="G166" s="12"/>
      <c r="H166" s="12"/>
      <c r="I166" s="12"/>
      <c r="J166" s="12"/>
      <c r="K166" s="12"/>
      <c r="L166" s="12"/>
      <c r="M166" s="12"/>
      <c r="N166" s="12"/>
      <c r="O166" s="12"/>
      <c r="P166" s="12"/>
      <c r="Q166" s="12"/>
      <c r="R166" s="12"/>
      <c r="S166" s="12"/>
      <c r="T166" s="12"/>
      <c r="U166" s="12"/>
      <c r="V166" s="12"/>
      <c r="W166" s="12"/>
      <c r="X166" s="12"/>
      <c r="Y166" s="12"/>
      <c r="Z166" s="12"/>
    </row>
    <row r="167" ht="15.75" customHeight="1">
      <c r="A167" s="1038" t="s">
        <v>111</v>
      </c>
      <c r="B167" s="2"/>
      <c r="C167" s="2"/>
      <c r="D167" s="2"/>
      <c r="E167" s="3"/>
      <c r="F167" s="1039">
        <f>SUM(F4:F166)</f>
        <v>92914.51</v>
      </c>
      <c r="G167" s="12"/>
      <c r="H167" s="12"/>
      <c r="I167" s="12"/>
      <c r="J167" s="12"/>
      <c r="K167" s="12"/>
      <c r="L167" s="12"/>
      <c r="M167" s="12"/>
      <c r="N167" s="12"/>
      <c r="O167" s="12"/>
      <c r="P167" s="12"/>
      <c r="Q167" s="12"/>
      <c r="R167" s="12"/>
      <c r="S167" s="12"/>
      <c r="T167" s="12"/>
      <c r="U167" s="12"/>
      <c r="V167" s="12"/>
      <c r="W167" s="12"/>
      <c r="X167" s="12"/>
      <c r="Y167" s="12"/>
      <c r="Z167" s="12"/>
    </row>
    <row r="168" ht="15.75" customHeight="1">
      <c r="A168" s="1040" t="s">
        <v>1303</v>
      </c>
      <c r="B168" s="1041"/>
      <c r="C168" s="1041"/>
      <c r="D168" s="1041"/>
      <c r="E168" s="1042"/>
      <c r="F168" s="1043">
        <f>(F167*22.39%)+F167</f>
        <v>113718.0688</v>
      </c>
      <c r="G168" s="12"/>
      <c r="H168" s="12"/>
      <c r="I168" s="12"/>
      <c r="J168" s="12"/>
      <c r="K168" s="12"/>
      <c r="L168" s="12"/>
      <c r="M168" s="12"/>
      <c r="N168" s="12"/>
      <c r="O168" s="12"/>
      <c r="P168" s="12"/>
      <c r="Q168" s="12"/>
      <c r="R168" s="12"/>
      <c r="S168" s="12"/>
      <c r="T168" s="12"/>
      <c r="U168" s="12"/>
      <c r="V168" s="12"/>
      <c r="W168" s="12"/>
      <c r="X168" s="12"/>
      <c r="Y168" s="12"/>
      <c r="Z168" s="12"/>
    </row>
    <row r="169" ht="15.75" customHeight="1">
      <c r="A169" s="1026" t="s">
        <v>1119</v>
      </c>
      <c r="B169" s="59"/>
      <c r="C169" s="59"/>
      <c r="D169" s="59"/>
      <c r="E169" s="60"/>
      <c r="F169" s="1044">
        <f>F168*2.5</f>
        <v>284295.172</v>
      </c>
      <c r="G169" s="12"/>
      <c r="H169" s="12"/>
      <c r="I169" s="12"/>
      <c r="J169" s="12"/>
      <c r="K169" s="12"/>
      <c r="L169" s="12"/>
      <c r="M169" s="12"/>
      <c r="N169" s="12"/>
      <c r="O169" s="12"/>
      <c r="P169" s="12"/>
      <c r="Q169" s="12"/>
      <c r="R169" s="12"/>
      <c r="S169" s="12"/>
      <c r="T169" s="12"/>
      <c r="U169" s="12"/>
      <c r="V169" s="12"/>
      <c r="W169" s="12"/>
      <c r="X169" s="12"/>
      <c r="Y169" s="12"/>
      <c r="Z169" s="12"/>
    </row>
    <row r="170" ht="15.75" customHeight="1">
      <c r="A170" s="12"/>
      <c r="B170" s="12"/>
      <c r="C170" s="12"/>
      <c r="D170" s="12"/>
      <c r="E170" s="1045"/>
      <c r="F170" s="1045"/>
      <c r="G170" s="12"/>
      <c r="H170" s="12"/>
      <c r="I170" s="12"/>
      <c r="J170" s="12"/>
      <c r="K170" s="12"/>
      <c r="L170" s="12"/>
      <c r="M170" s="12"/>
      <c r="N170" s="12"/>
      <c r="O170" s="12"/>
      <c r="P170" s="12"/>
      <c r="Q170" s="12"/>
      <c r="R170" s="12"/>
      <c r="S170" s="12"/>
      <c r="T170" s="12"/>
      <c r="U170" s="12"/>
      <c r="V170" s="12"/>
      <c r="W170" s="12"/>
      <c r="X170" s="12"/>
      <c r="Y170" s="12"/>
      <c r="Z170" s="12"/>
    </row>
    <row r="171" ht="15.75" customHeight="1">
      <c r="A171" s="12" t="s">
        <v>1304</v>
      </c>
      <c r="B171" s="12"/>
      <c r="C171" s="12"/>
      <c r="D171" s="12"/>
      <c r="E171" s="1045"/>
      <c r="F171" s="1045"/>
      <c r="G171" s="12"/>
      <c r="H171" s="12"/>
      <c r="I171" s="12"/>
      <c r="J171" s="12"/>
      <c r="K171" s="12"/>
      <c r="L171" s="12"/>
      <c r="M171" s="12"/>
      <c r="N171" s="12"/>
      <c r="O171" s="12"/>
      <c r="P171" s="12"/>
      <c r="Q171" s="12"/>
      <c r="R171" s="12"/>
      <c r="S171" s="12"/>
      <c r="T171" s="12"/>
      <c r="U171" s="12"/>
      <c r="V171" s="12"/>
      <c r="W171" s="12"/>
      <c r="X171" s="12"/>
      <c r="Y171" s="12"/>
      <c r="Z171" s="12"/>
    </row>
    <row r="172" ht="15.75" customHeight="1">
      <c r="A172" s="12"/>
      <c r="B172" s="12"/>
      <c r="C172" s="12"/>
      <c r="D172" s="12"/>
      <c r="E172" s="1045"/>
      <c r="F172" s="1045"/>
      <c r="G172" s="12"/>
      <c r="H172" s="12"/>
      <c r="I172" s="12"/>
      <c r="J172" s="12"/>
      <c r="K172" s="12"/>
      <c r="L172" s="12"/>
      <c r="M172" s="12"/>
      <c r="N172" s="12"/>
      <c r="O172" s="12"/>
      <c r="P172" s="12"/>
      <c r="Q172" s="12"/>
      <c r="R172" s="12"/>
      <c r="S172" s="12"/>
      <c r="T172" s="12"/>
      <c r="U172" s="12"/>
      <c r="V172" s="12"/>
      <c r="W172" s="12"/>
      <c r="X172" s="12"/>
      <c r="Y172" s="12"/>
      <c r="Z172" s="12"/>
    </row>
    <row r="173" ht="15.75" customHeight="1">
      <c r="A173" s="12"/>
      <c r="B173" s="12"/>
      <c r="C173" s="12"/>
      <c r="D173" s="12"/>
      <c r="E173" s="1045"/>
      <c r="F173" s="1045"/>
      <c r="G173" s="1045"/>
      <c r="H173" s="12"/>
      <c r="I173" s="12"/>
      <c r="J173" s="12"/>
      <c r="K173" s="12"/>
      <c r="L173" s="12"/>
      <c r="M173" s="12"/>
      <c r="N173" s="12"/>
      <c r="O173" s="12"/>
      <c r="P173" s="12"/>
      <c r="Q173" s="12"/>
      <c r="R173" s="12"/>
      <c r="S173" s="12"/>
      <c r="T173" s="12"/>
      <c r="U173" s="12"/>
      <c r="V173" s="12"/>
      <c r="W173" s="12"/>
      <c r="X173" s="12"/>
      <c r="Y173" s="12"/>
      <c r="Z173" s="12"/>
    </row>
    <row r="174" ht="15.75" customHeight="1">
      <c r="A174" s="12"/>
      <c r="B174" s="12"/>
      <c r="C174" s="12"/>
      <c r="D174" s="12"/>
      <c r="E174" s="1045"/>
      <c r="F174" s="1045"/>
      <c r="G174" s="12"/>
      <c r="H174" s="12"/>
      <c r="I174" s="12"/>
      <c r="J174" s="12"/>
      <c r="K174" s="12"/>
      <c r="L174" s="12"/>
      <c r="M174" s="12"/>
      <c r="N174" s="12"/>
      <c r="O174" s="12"/>
      <c r="P174" s="12"/>
      <c r="Q174" s="12"/>
      <c r="R174" s="12"/>
      <c r="S174" s="12"/>
      <c r="T174" s="12"/>
      <c r="U174" s="12"/>
      <c r="V174" s="12"/>
      <c r="W174" s="12"/>
      <c r="X174" s="12"/>
      <c r="Y174" s="12"/>
      <c r="Z174" s="12"/>
    </row>
    <row r="175" ht="15.75" customHeight="1">
      <c r="A175" s="12"/>
      <c r="B175" s="12"/>
      <c r="C175" s="12"/>
      <c r="D175" s="12"/>
      <c r="E175" s="1045"/>
      <c r="F175" s="1045"/>
      <c r="G175" s="12"/>
      <c r="H175" s="12"/>
      <c r="I175" s="12"/>
      <c r="J175" s="12"/>
      <c r="K175" s="12"/>
      <c r="L175" s="12"/>
      <c r="M175" s="12"/>
      <c r="N175" s="12"/>
      <c r="O175" s="12"/>
      <c r="P175" s="12"/>
      <c r="Q175" s="12"/>
      <c r="R175" s="12"/>
      <c r="S175" s="12"/>
      <c r="T175" s="12"/>
      <c r="U175" s="12"/>
      <c r="V175" s="12"/>
      <c r="W175" s="12"/>
      <c r="X175" s="12"/>
      <c r="Y175" s="12"/>
      <c r="Z175" s="12"/>
    </row>
    <row r="176" ht="15.75" customHeight="1">
      <c r="A176" s="12"/>
      <c r="B176" s="12"/>
      <c r="C176" s="12"/>
      <c r="D176" s="12"/>
      <c r="E176" s="1045"/>
      <c r="F176" s="1045"/>
      <c r="G176" s="12"/>
      <c r="H176" s="12"/>
      <c r="I176" s="12"/>
      <c r="J176" s="12"/>
      <c r="K176" s="12"/>
      <c r="L176" s="12"/>
      <c r="M176" s="12"/>
      <c r="N176" s="12"/>
      <c r="O176" s="12"/>
      <c r="P176" s="12"/>
      <c r="Q176" s="12"/>
      <c r="R176" s="12"/>
      <c r="S176" s="12"/>
      <c r="T176" s="12"/>
      <c r="U176" s="12"/>
      <c r="V176" s="12"/>
      <c r="W176" s="12"/>
      <c r="X176" s="12"/>
      <c r="Y176" s="12"/>
      <c r="Z176" s="12"/>
    </row>
    <row r="177" ht="15.75" customHeight="1">
      <c r="A177" s="12"/>
      <c r="B177" s="12"/>
      <c r="C177" s="12"/>
      <c r="D177" s="12"/>
      <c r="E177" s="1045"/>
      <c r="F177" s="1045"/>
      <c r="G177" s="12"/>
      <c r="H177" s="12"/>
      <c r="I177" s="12"/>
      <c r="J177" s="12"/>
      <c r="K177" s="12"/>
      <c r="L177" s="12"/>
      <c r="M177" s="12"/>
      <c r="N177" s="12"/>
      <c r="O177" s="12"/>
      <c r="P177" s="12"/>
      <c r="Q177" s="12"/>
      <c r="R177" s="12"/>
      <c r="S177" s="12"/>
      <c r="T177" s="12"/>
      <c r="U177" s="12"/>
      <c r="V177" s="12"/>
      <c r="W177" s="12"/>
      <c r="X177" s="12"/>
      <c r="Y177" s="12"/>
      <c r="Z177" s="12"/>
    </row>
    <row r="178" ht="15.75" customHeight="1">
      <c r="A178" s="12"/>
      <c r="B178" s="12"/>
      <c r="C178" s="12"/>
      <c r="D178" s="12"/>
      <c r="E178" s="1045"/>
      <c r="F178" s="1045"/>
      <c r="G178" s="12"/>
      <c r="H178" s="12"/>
      <c r="I178" s="12"/>
      <c r="J178" s="12"/>
      <c r="K178" s="12"/>
      <c r="L178" s="12"/>
      <c r="M178" s="12"/>
      <c r="N178" s="12"/>
      <c r="O178" s="12"/>
      <c r="P178" s="12"/>
      <c r="Q178" s="12"/>
      <c r="R178" s="12"/>
      <c r="S178" s="12"/>
      <c r="T178" s="12"/>
      <c r="U178" s="12"/>
      <c r="V178" s="12"/>
      <c r="W178" s="12"/>
      <c r="X178" s="12"/>
      <c r="Y178" s="12"/>
      <c r="Z178" s="12"/>
    </row>
    <row r="179" ht="15.75" customHeight="1">
      <c r="A179" s="12"/>
      <c r="B179" s="12"/>
      <c r="C179" s="12"/>
      <c r="D179" s="12"/>
      <c r="E179" s="1045"/>
      <c r="F179" s="1045"/>
      <c r="G179" s="12"/>
      <c r="H179" s="12"/>
      <c r="I179" s="12"/>
      <c r="J179" s="12"/>
      <c r="K179" s="12"/>
      <c r="L179" s="12"/>
      <c r="M179" s="12"/>
      <c r="N179" s="12"/>
      <c r="O179" s="12"/>
      <c r="P179" s="12"/>
      <c r="Q179" s="12"/>
      <c r="R179" s="12"/>
      <c r="S179" s="12"/>
      <c r="T179" s="12"/>
      <c r="U179" s="12"/>
      <c r="V179" s="12"/>
      <c r="W179" s="12"/>
      <c r="X179" s="12"/>
      <c r="Y179" s="12"/>
      <c r="Z179" s="12"/>
    </row>
    <row r="180" ht="15.75" customHeight="1">
      <c r="A180" s="12"/>
      <c r="B180" s="12"/>
      <c r="C180" s="12"/>
      <c r="D180" s="12"/>
      <c r="E180" s="1045"/>
      <c r="F180" s="1045"/>
      <c r="G180" s="12"/>
      <c r="H180" s="12"/>
      <c r="I180" s="12"/>
      <c r="J180" s="12"/>
      <c r="K180" s="12"/>
      <c r="L180" s="12"/>
      <c r="M180" s="12"/>
      <c r="N180" s="12"/>
      <c r="O180" s="12"/>
      <c r="P180" s="12"/>
      <c r="Q180" s="12"/>
      <c r="R180" s="12"/>
      <c r="S180" s="12"/>
      <c r="T180" s="12"/>
      <c r="U180" s="12"/>
      <c r="V180" s="12"/>
      <c r="W180" s="12"/>
      <c r="X180" s="12"/>
      <c r="Y180" s="12"/>
      <c r="Z180" s="12"/>
    </row>
    <row r="181" ht="15.75" customHeight="1">
      <c r="A181" s="12"/>
      <c r="B181" s="12"/>
      <c r="C181" s="12"/>
      <c r="D181" s="12"/>
      <c r="E181" s="1045"/>
      <c r="F181" s="1045"/>
      <c r="G181" s="12"/>
      <c r="H181" s="12"/>
      <c r="I181" s="12"/>
      <c r="J181" s="12"/>
      <c r="K181" s="12"/>
      <c r="L181" s="12"/>
      <c r="M181" s="12"/>
      <c r="N181" s="12"/>
      <c r="O181" s="12"/>
      <c r="P181" s="12"/>
      <c r="Q181" s="12"/>
      <c r="R181" s="12"/>
      <c r="S181" s="12"/>
      <c r="T181" s="12"/>
      <c r="U181" s="12"/>
      <c r="V181" s="12"/>
      <c r="W181" s="12"/>
      <c r="X181" s="12"/>
      <c r="Y181" s="12"/>
      <c r="Z181" s="12"/>
    </row>
    <row r="182" ht="15.75" customHeight="1">
      <c r="A182" s="12"/>
      <c r="B182" s="12"/>
      <c r="C182" s="12"/>
      <c r="D182" s="12"/>
      <c r="E182" s="1045"/>
      <c r="F182" s="1045"/>
      <c r="G182" s="12"/>
      <c r="H182" s="12"/>
      <c r="I182" s="12"/>
      <c r="J182" s="12"/>
      <c r="K182" s="12"/>
      <c r="L182" s="12"/>
      <c r="M182" s="12"/>
      <c r="N182" s="12"/>
      <c r="O182" s="12"/>
      <c r="P182" s="12"/>
      <c r="Q182" s="12"/>
      <c r="R182" s="12"/>
      <c r="S182" s="12"/>
      <c r="T182" s="12"/>
      <c r="U182" s="12"/>
      <c r="V182" s="12"/>
      <c r="W182" s="12"/>
      <c r="X182" s="12"/>
      <c r="Y182" s="12"/>
      <c r="Z182" s="12"/>
    </row>
    <row r="183" ht="15.75" customHeight="1">
      <c r="A183" s="12"/>
      <c r="B183" s="12"/>
      <c r="C183" s="12"/>
      <c r="D183" s="12"/>
      <c r="E183" s="1045"/>
      <c r="F183" s="1045"/>
      <c r="G183" s="12"/>
      <c r="H183" s="12"/>
      <c r="I183" s="12"/>
      <c r="J183" s="12"/>
      <c r="K183" s="12"/>
      <c r="L183" s="12"/>
      <c r="M183" s="12"/>
      <c r="N183" s="12"/>
      <c r="O183" s="12"/>
      <c r="P183" s="12"/>
      <c r="Q183" s="12"/>
      <c r="R183" s="12"/>
      <c r="S183" s="12"/>
      <c r="T183" s="12"/>
      <c r="U183" s="12"/>
      <c r="V183" s="12"/>
      <c r="W183" s="12"/>
      <c r="X183" s="12"/>
      <c r="Y183" s="12"/>
      <c r="Z183" s="12"/>
    </row>
    <row r="184" ht="15.75" customHeight="1">
      <c r="A184" s="12"/>
      <c r="B184" s="12"/>
      <c r="C184" s="12"/>
      <c r="D184" s="12"/>
      <c r="E184" s="1045"/>
      <c r="F184" s="1045"/>
      <c r="G184" s="12"/>
      <c r="H184" s="12"/>
      <c r="I184" s="12"/>
      <c r="J184" s="12"/>
      <c r="K184" s="12"/>
      <c r="L184" s="12"/>
      <c r="M184" s="12"/>
      <c r="N184" s="12"/>
      <c r="O184" s="12"/>
      <c r="P184" s="12"/>
      <c r="Q184" s="12"/>
      <c r="R184" s="12"/>
      <c r="S184" s="12"/>
      <c r="T184" s="12"/>
      <c r="U184" s="12"/>
      <c r="V184" s="12"/>
      <c r="W184" s="12"/>
      <c r="X184" s="12"/>
      <c r="Y184" s="12"/>
      <c r="Z184" s="12"/>
    </row>
    <row r="185" ht="15.75" customHeight="1">
      <c r="A185" s="12"/>
      <c r="B185" s="12"/>
      <c r="C185" s="12"/>
      <c r="D185" s="12"/>
      <c r="E185" s="1045"/>
      <c r="F185" s="1045"/>
      <c r="G185" s="12"/>
      <c r="H185" s="12"/>
      <c r="I185" s="12"/>
      <c r="J185" s="12"/>
      <c r="K185" s="12"/>
      <c r="L185" s="12"/>
      <c r="M185" s="12"/>
      <c r="N185" s="12"/>
      <c r="O185" s="12"/>
      <c r="P185" s="12"/>
      <c r="Q185" s="12"/>
      <c r="R185" s="12"/>
      <c r="S185" s="12"/>
      <c r="T185" s="12"/>
      <c r="U185" s="12"/>
      <c r="V185" s="12"/>
      <c r="W185" s="12"/>
      <c r="X185" s="12"/>
      <c r="Y185" s="12"/>
      <c r="Z185" s="12"/>
    </row>
    <row r="186" ht="15.75" customHeight="1">
      <c r="A186" s="12"/>
      <c r="B186" s="12"/>
      <c r="C186" s="12"/>
      <c r="D186" s="12"/>
      <c r="E186" s="1045"/>
      <c r="F186" s="1045"/>
      <c r="G186" s="12"/>
      <c r="H186" s="12"/>
      <c r="I186" s="12"/>
      <c r="J186" s="12"/>
      <c r="K186" s="12"/>
      <c r="L186" s="12"/>
      <c r="M186" s="12"/>
      <c r="N186" s="12"/>
      <c r="O186" s="12"/>
      <c r="P186" s="12"/>
      <c r="Q186" s="12"/>
      <c r="R186" s="12"/>
      <c r="S186" s="12"/>
      <c r="T186" s="12"/>
      <c r="U186" s="12"/>
      <c r="V186" s="12"/>
      <c r="W186" s="12"/>
      <c r="X186" s="12"/>
      <c r="Y186" s="12"/>
      <c r="Z186" s="12"/>
    </row>
    <row r="187" ht="15.75" customHeight="1">
      <c r="A187" s="12"/>
      <c r="B187" s="12"/>
      <c r="C187" s="12"/>
      <c r="D187" s="12"/>
      <c r="E187" s="1045"/>
      <c r="F187" s="1045"/>
      <c r="G187" s="12"/>
      <c r="H187" s="12"/>
      <c r="I187" s="12"/>
      <c r="J187" s="12"/>
      <c r="K187" s="12"/>
      <c r="L187" s="12"/>
      <c r="M187" s="12"/>
      <c r="N187" s="12"/>
      <c r="O187" s="12"/>
      <c r="P187" s="12"/>
      <c r="Q187" s="12"/>
      <c r="R187" s="12"/>
      <c r="S187" s="12"/>
      <c r="T187" s="12"/>
      <c r="U187" s="12"/>
      <c r="V187" s="12"/>
      <c r="W187" s="12"/>
      <c r="X187" s="12"/>
      <c r="Y187" s="12"/>
      <c r="Z187" s="12"/>
    </row>
    <row r="188" ht="15.75" customHeight="1">
      <c r="A188" s="12"/>
      <c r="B188" s="12"/>
      <c r="C188" s="12"/>
      <c r="D188" s="12"/>
      <c r="E188" s="1045"/>
      <c r="F188" s="1045"/>
      <c r="G188" s="12"/>
      <c r="H188" s="12"/>
      <c r="I188" s="12"/>
      <c r="J188" s="12"/>
      <c r="K188" s="12"/>
      <c r="L188" s="12"/>
      <c r="M188" s="12"/>
      <c r="N188" s="12"/>
      <c r="O188" s="12"/>
      <c r="P188" s="12"/>
      <c r="Q188" s="12"/>
      <c r="R188" s="12"/>
      <c r="S188" s="12"/>
      <c r="T188" s="12"/>
      <c r="U188" s="12"/>
      <c r="V188" s="12"/>
      <c r="W188" s="12"/>
      <c r="X188" s="12"/>
      <c r="Y188" s="12"/>
      <c r="Z188" s="12"/>
    </row>
    <row r="189" ht="15.75" customHeight="1">
      <c r="A189" s="12"/>
      <c r="B189" s="12"/>
      <c r="C189" s="12"/>
      <c r="D189" s="12"/>
      <c r="E189" s="1045"/>
      <c r="F189" s="1045"/>
      <c r="G189" s="12"/>
      <c r="H189" s="12"/>
      <c r="I189" s="12"/>
      <c r="J189" s="12"/>
      <c r="K189" s="12"/>
      <c r="L189" s="12"/>
      <c r="M189" s="12"/>
      <c r="N189" s="12"/>
      <c r="O189" s="12"/>
      <c r="P189" s="12"/>
      <c r="Q189" s="12"/>
      <c r="R189" s="12"/>
      <c r="S189" s="12"/>
      <c r="T189" s="12"/>
      <c r="U189" s="12"/>
      <c r="V189" s="12"/>
      <c r="W189" s="12"/>
      <c r="X189" s="12"/>
      <c r="Y189" s="12"/>
      <c r="Z189" s="12"/>
    </row>
    <row r="190" ht="15.75" customHeight="1">
      <c r="A190" s="12"/>
      <c r="B190" s="12"/>
      <c r="C190" s="12"/>
      <c r="D190" s="12"/>
      <c r="E190" s="1045"/>
      <c r="F190" s="1045"/>
      <c r="G190" s="12"/>
      <c r="H190" s="12"/>
      <c r="I190" s="12"/>
      <c r="J190" s="12"/>
      <c r="K190" s="12"/>
      <c r="L190" s="12"/>
      <c r="M190" s="12"/>
      <c r="N190" s="12"/>
      <c r="O190" s="12"/>
      <c r="P190" s="12"/>
      <c r="Q190" s="12"/>
      <c r="R190" s="12"/>
      <c r="S190" s="12"/>
      <c r="T190" s="12"/>
      <c r="U190" s="12"/>
      <c r="V190" s="12"/>
      <c r="W190" s="12"/>
      <c r="X190" s="12"/>
      <c r="Y190" s="12"/>
      <c r="Z190" s="12"/>
    </row>
    <row r="191" ht="15.75" customHeight="1">
      <c r="A191" s="12"/>
      <c r="B191" s="12"/>
      <c r="C191" s="12"/>
      <c r="D191" s="12"/>
      <c r="E191" s="1045"/>
      <c r="F191" s="1045"/>
      <c r="G191" s="12"/>
      <c r="H191" s="12"/>
      <c r="I191" s="12"/>
      <c r="J191" s="12"/>
      <c r="K191" s="12"/>
      <c r="L191" s="12"/>
      <c r="M191" s="12"/>
      <c r="N191" s="12"/>
      <c r="O191" s="12"/>
      <c r="P191" s="12"/>
      <c r="Q191" s="12"/>
      <c r="R191" s="12"/>
      <c r="S191" s="12"/>
      <c r="T191" s="12"/>
      <c r="U191" s="12"/>
      <c r="V191" s="12"/>
      <c r="W191" s="12"/>
      <c r="X191" s="12"/>
      <c r="Y191" s="12"/>
      <c r="Z191" s="12"/>
    </row>
    <row r="192" ht="15.75" customHeight="1">
      <c r="A192" s="12"/>
      <c r="B192" s="12"/>
      <c r="C192" s="12"/>
      <c r="D192" s="12"/>
      <c r="E192" s="1045"/>
      <c r="F192" s="1045"/>
      <c r="G192" s="12"/>
      <c r="H192" s="12"/>
      <c r="I192" s="12"/>
      <c r="J192" s="12"/>
      <c r="K192" s="12"/>
      <c r="L192" s="12"/>
      <c r="M192" s="12"/>
      <c r="N192" s="12"/>
      <c r="O192" s="12"/>
      <c r="P192" s="12"/>
      <c r="Q192" s="12"/>
      <c r="R192" s="12"/>
      <c r="S192" s="12"/>
      <c r="T192" s="12"/>
      <c r="U192" s="12"/>
      <c r="V192" s="12"/>
      <c r="W192" s="12"/>
      <c r="X192" s="12"/>
      <c r="Y192" s="12"/>
      <c r="Z192" s="12"/>
    </row>
    <row r="193" ht="15.75" customHeight="1">
      <c r="A193" s="12"/>
      <c r="B193" s="12"/>
      <c r="C193" s="12"/>
      <c r="D193" s="12"/>
      <c r="E193" s="1045"/>
      <c r="F193" s="1045"/>
      <c r="G193" s="12"/>
      <c r="H193" s="12"/>
      <c r="I193" s="12"/>
      <c r="J193" s="12"/>
      <c r="K193" s="12"/>
      <c r="L193" s="12"/>
      <c r="M193" s="12"/>
      <c r="N193" s="12"/>
      <c r="O193" s="12"/>
      <c r="P193" s="12"/>
      <c r="Q193" s="12"/>
      <c r="R193" s="12"/>
      <c r="S193" s="12"/>
      <c r="T193" s="12"/>
      <c r="U193" s="12"/>
      <c r="V193" s="12"/>
      <c r="W193" s="12"/>
      <c r="X193" s="12"/>
      <c r="Y193" s="12"/>
      <c r="Z193" s="12"/>
    </row>
    <row r="194" ht="15.75" customHeight="1">
      <c r="A194" s="12"/>
      <c r="B194" s="12"/>
      <c r="C194" s="12"/>
      <c r="D194" s="12"/>
      <c r="E194" s="1045"/>
      <c r="F194" s="1045"/>
      <c r="G194" s="12"/>
      <c r="H194" s="12"/>
      <c r="I194" s="12"/>
      <c r="J194" s="12"/>
      <c r="K194" s="12"/>
      <c r="L194" s="12"/>
      <c r="M194" s="12"/>
      <c r="N194" s="12"/>
      <c r="O194" s="12"/>
      <c r="P194" s="12"/>
      <c r="Q194" s="12"/>
      <c r="R194" s="12"/>
      <c r="S194" s="12"/>
      <c r="T194" s="12"/>
      <c r="U194" s="12"/>
      <c r="V194" s="12"/>
      <c r="W194" s="12"/>
      <c r="X194" s="12"/>
      <c r="Y194" s="12"/>
      <c r="Z194" s="12"/>
    </row>
    <row r="195" ht="15.75" customHeight="1">
      <c r="A195" s="12"/>
      <c r="B195" s="12"/>
      <c r="C195" s="12"/>
      <c r="D195" s="12"/>
      <c r="E195" s="1045"/>
      <c r="F195" s="1045"/>
      <c r="G195" s="12"/>
      <c r="H195" s="12"/>
      <c r="I195" s="12"/>
      <c r="J195" s="12"/>
      <c r="K195" s="12"/>
      <c r="L195" s="12"/>
      <c r="M195" s="12"/>
      <c r="N195" s="12"/>
      <c r="O195" s="12"/>
      <c r="P195" s="12"/>
      <c r="Q195" s="12"/>
      <c r="R195" s="12"/>
      <c r="S195" s="12"/>
      <c r="T195" s="12"/>
      <c r="U195" s="12"/>
      <c r="V195" s="12"/>
      <c r="W195" s="12"/>
      <c r="X195" s="12"/>
      <c r="Y195" s="12"/>
      <c r="Z195" s="12"/>
    </row>
    <row r="196" ht="15.75" customHeight="1">
      <c r="A196" s="12"/>
      <c r="B196" s="12"/>
      <c r="C196" s="12"/>
      <c r="D196" s="12"/>
      <c r="E196" s="1045"/>
      <c r="F196" s="1045"/>
      <c r="G196" s="12"/>
      <c r="H196" s="12"/>
      <c r="I196" s="12"/>
      <c r="J196" s="12"/>
      <c r="K196" s="12"/>
      <c r="L196" s="12"/>
      <c r="M196" s="12"/>
      <c r="N196" s="12"/>
      <c r="O196" s="12"/>
      <c r="P196" s="12"/>
      <c r="Q196" s="12"/>
      <c r="R196" s="12"/>
      <c r="S196" s="12"/>
      <c r="T196" s="12"/>
      <c r="U196" s="12"/>
      <c r="V196" s="12"/>
      <c r="W196" s="12"/>
      <c r="X196" s="12"/>
      <c r="Y196" s="12"/>
      <c r="Z196" s="12"/>
    </row>
    <row r="197" ht="15.75" customHeight="1">
      <c r="A197" s="12"/>
      <c r="B197" s="12"/>
      <c r="C197" s="12"/>
      <c r="D197" s="12"/>
      <c r="E197" s="1045"/>
      <c r="F197" s="1045"/>
      <c r="G197" s="12"/>
      <c r="H197" s="12"/>
      <c r="I197" s="12"/>
      <c r="J197" s="12"/>
      <c r="K197" s="12"/>
      <c r="L197" s="12"/>
      <c r="M197" s="12"/>
      <c r="N197" s="12"/>
      <c r="O197" s="12"/>
      <c r="P197" s="12"/>
      <c r="Q197" s="12"/>
      <c r="R197" s="12"/>
      <c r="S197" s="12"/>
      <c r="T197" s="12"/>
      <c r="U197" s="12"/>
      <c r="V197" s="12"/>
      <c r="W197" s="12"/>
      <c r="X197" s="12"/>
      <c r="Y197" s="12"/>
      <c r="Z197" s="12"/>
    </row>
    <row r="198" ht="15.75" customHeight="1">
      <c r="A198" s="12"/>
      <c r="B198" s="12"/>
      <c r="C198" s="12"/>
      <c r="D198" s="12"/>
      <c r="E198" s="1045"/>
      <c r="F198" s="1045"/>
      <c r="G198" s="12"/>
      <c r="H198" s="12"/>
      <c r="I198" s="12"/>
      <c r="J198" s="12"/>
      <c r="K198" s="12"/>
      <c r="L198" s="12"/>
      <c r="M198" s="12"/>
      <c r="N198" s="12"/>
      <c r="O198" s="12"/>
      <c r="P198" s="12"/>
      <c r="Q198" s="12"/>
      <c r="R198" s="12"/>
      <c r="S198" s="12"/>
      <c r="T198" s="12"/>
      <c r="U198" s="12"/>
      <c r="V198" s="12"/>
      <c r="W198" s="12"/>
      <c r="X198" s="12"/>
      <c r="Y198" s="12"/>
      <c r="Z198" s="12"/>
    </row>
    <row r="199" ht="15.75" customHeight="1">
      <c r="A199" s="12"/>
      <c r="B199" s="12"/>
      <c r="C199" s="12"/>
      <c r="D199" s="12"/>
      <c r="E199" s="1045"/>
      <c r="F199" s="1045"/>
      <c r="G199" s="12"/>
      <c r="H199" s="12"/>
      <c r="I199" s="12"/>
      <c r="J199" s="12"/>
      <c r="K199" s="12"/>
      <c r="L199" s="12"/>
      <c r="M199" s="12"/>
      <c r="N199" s="12"/>
      <c r="O199" s="12"/>
      <c r="P199" s="12"/>
      <c r="Q199" s="12"/>
      <c r="R199" s="12"/>
      <c r="S199" s="12"/>
      <c r="T199" s="12"/>
      <c r="U199" s="12"/>
      <c r="V199" s="12"/>
      <c r="W199" s="12"/>
      <c r="X199" s="12"/>
      <c r="Y199" s="12"/>
      <c r="Z199" s="12"/>
    </row>
    <row r="200" ht="15.75" customHeight="1">
      <c r="A200" s="12"/>
      <c r="B200" s="12"/>
      <c r="C200" s="12"/>
      <c r="D200" s="12"/>
      <c r="E200" s="1045"/>
      <c r="F200" s="1045"/>
      <c r="G200" s="12"/>
      <c r="H200" s="12"/>
      <c r="I200" s="12"/>
      <c r="J200" s="12"/>
      <c r="K200" s="12"/>
      <c r="L200" s="12"/>
      <c r="M200" s="12"/>
      <c r="N200" s="12"/>
      <c r="O200" s="12"/>
      <c r="P200" s="12"/>
      <c r="Q200" s="12"/>
      <c r="R200" s="12"/>
      <c r="S200" s="12"/>
      <c r="T200" s="12"/>
      <c r="U200" s="12"/>
      <c r="V200" s="12"/>
      <c r="W200" s="12"/>
      <c r="X200" s="12"/>
      <c r="Y200" s="12"/>
      <c r="Z200" s="12"/>
    </row>
    <row r="201" ht="15.75" customHeight="1">
      <c r="A201" s="12"/>
      <c r="B201" s="12"/>
      <c r="C201" s="12"/>
      <c r="D201" s="12"/>
      <c r="E201" s="1045"/>
      <c r="F201" s="1045"/>
      <c r="G201" s="12"/>
      <c r="H201" s="12"/>
      <c r="I201" s="12"/>
      <c r="J201" s="12"/>
      <c r="K201" s="12"/>
      <c r="L201" s="12"/>
      <c r="M201" s="12"/>
      <c r="N201" s="12"/>
      <c r="O201" s="12"/>
      <c r="P201" s="12"/>
      <c r="Q201" s="12"/>
      <c r="R201" s="12"/>
      <c r="S201" s="12"/>
      <c r="T201" s="12"/>
      <c r="U201" s="12"/>
      <c r="V201" s="12"/>
      <c r="W201" s="12"/>
      <c r="X201" s="12"/>
      <c r="Y201" s="12"/>
      <c r="Z201" s="12"/>
    </row>
    <row r="202" ht="15.75" customHeight="1">
      <c r="A202" s="12"/>
      <c r="B202" s="12"/>
      <c r="C202" s="12"/>
      <c r="D202" s="12"/>
      <c r="E202" s="1045"/>
      <c r="F202" s="1045"/>
      <c r="G202" s="12"/>
      <c r="H202" s="12"/>
      <c r="I202" s="12"/>
      <c r="J202" s="12"/>
      <c r="K202" s="12"/>
      <c r="L202" s="12"/>
      <c r="M202" s="12"/>
      <c r="N202" s="12"/>
      <c r="O202" s="12"/>
      <c r="P202" s="12"/>
      <c r="Q202" s="12"/>
      <c r="R202" s="12"/>
      <c r="S202" s="12"/>
      <c r="T202" s="12"/>
      <c r="U202" s="12"/>
      <c r="V202" s="12"/>
      <c r="W202" s="12"/>
      <c r="X202" s="12"/>
      <c r="Y202" s="12"/>
      <c r="Z202" s="12"/>
    </row>
    <row r="203" ht="15.75" customHeight="1">
      <c r="A203" s="12"/>
      <c r="B203" s="12"/>
      <c r="C203" s="12"/>
      <c r="D203" s="12"/>
      <c r="E203" s="1045"/>
      <c r="F203" s="1045"/>
      <c r="G203" s="12"/>
      <c r="H203" s="12"/>
      <c r="I203" s="12"/>
      <c r="J203" s="12"/>
      <c r="K203" s="12"/>
      <c r="L203" s="12"/>
      <c r="M203" s="12"/>
      <c r="N203" s="12"/>
      <c r="O203" s="12"/>
      <c r="P203" s="12"/>
      <c r="Q203" s="12"/>
      <c r="R203" s="12"/>
      <c r="S203" s="12"/>
      <c r="T203" s="12"/>
      <c r="U203" s="12"/>
      <c r="V203" s="12"/>
      <c r="W203" s="12"/>
      <c r="X203" s="12"/>
      <c r="Y203" s="12"/>
      <c r="Z203" s="12"/>
    </row>
    <row r="204" ht="15.75" customHeight="1">
      <c r="A204" s="12"/>
      <c r="B204" s="12"/>
      <c r="C204" s="12"/>
      <c r="D204" s="12"/>
      <c r="E204" s="1045"/>
      <c r="F204" s="1045"/>
      <c r="G204" s="12"/>
      <c r="H204" s="12"/>
      <c r="I204" s="12"/>
      <c r="J204" s="12"/>
      <c r="K204" s="12"/>
      <c r="L204" s="12"/>
      <c r="M204" s="12"/>
      <c r="N204" s="12"/>
      <c r="O204" s="12"/>
      <c r="P204" s="12"/>
      <c r="Q204" s="12"/>
      <c r="R204" s="12"/>
      <c r="S204" s="12"/>
      <c r="T204" s="12"/>
      <c r="U204" s="12"/>
      <c r="V204" s="12"/>
      <c r="W204" s="12"/>
      <c r="X204" s="12"/>
      <c r="Y204" s="12"/>
      <c r="Z204" s="12"/>
    </row>
    <row r="205" ht="15.75" customHeight="1">
      <c r="A205" s="12"/>
      <c r="B205" s="12"/>
      <c r="C205" s="12"/>
      <c r="D205" s="12"/>
      <c r="E205" s="1045"/>
      <c r="F205" s="1045"/>
      <c r="G205" s="12"/>
      <c r="H205" s="12"/>
      <c r="I205" s="12"/>
      <c r="J205" s="12"/>
      <c r="K205" s="12"/>
      <c r="L205" s="12"/>
      <c r="M205" s="12"/>
      <c r="N205" s="12"/>
      <c r="O205" s="12"/>
      <c r="P205" s="12"/>
      <c r="Q205" s="12"/>
      <c r="R205" s="12"/>
      <c r="S205" s="12"/>
      <c r="T205" s="12"/>
      <c r="U205" s="12"/>
      <c r="V205" s="12"/>
      <c r="W205" s="12"/>
      <c r="X205" s="12"/>
      <c r="Y205" s="12"/>
      <c r="Z205" s="12"/>
    </row>
    <row r="206" ht="15.75" customHeight="1">
      <c r="A206" s="12"/>
      <c r="B206" s="12"/>
      <c r="C206" s="12"/>
      <c r="D206" s="12"/>
      <c r="E206" s="1045"/>
      <c r="F206" s="1045"/>
      <c r="G206" s="12"/>
      <c r="H206" s="12"/>
      <c r="I206" s="12"/>
      <c r="J206" s="12"/>
      <c r="K206" s="12"/>
      <c r="L206" s="12"/>
      <c r="M206" s="12"/>
      <c r="N206" s="12"/>
      <c r="O206" s="12"/>
      <c r="P206" s="12"/>
      <c r="Q206" s="12"/>
      <c r="R206" s="12"/>
      <c r="S206" s="12"/>
      <c r="T206" s="12"/>
      <c r="U206" s="12"/>
      <c r="V206" s="12"/>
      <c r="W206" s="12"/>
      <c r="X206" s="12"/>
      <c r="Y206" s="12"/>
      <c r="Z206" s="12"/>
    </row>
    <row r="207" ht="15.75" customHeight="1">
      <c r="A207" s="12"/>
      <c r="B207" s="12"/>
      <c r="C207" s="12"/>
      <c r="D207" s="12"/>
      <c r="E207" s="1045"/>
      <c r="F207" s="1045"/>
      <c r="G207" s="12"/>
      <c r="H207" s="12"/>
      <c r="I207" s="12"/>
      <c r="J207" s="12"/>
      <c r="K207" s="12"/>
      <c r="L207" s="12"/>
      <c r="M207" s="12"/>
      <c r="N207" s="12"/>
      <c r="O207" s="12"/>
      <c r="P207" s="12"/>
      <c r="Q207" s="12"/>
      <c r="R207" s="12"/>
      <c r="S207" s="12"/>
      <c r="T207" s="12"/>
      <c r="U207" s="12"/>
      <c r="V207" s="12"/>
      <c r="W207" s="12"/>
      <c r="X207" s="12"/>
      <c r="Y207" s="12"/>
      <c r="Z207" s="12"/>
    </row>
    <row r="208" ht="15.75" customHeight="1">
      <c r="A208" s="12"/>
      <c r="B208" s="12"/>
      <c r="C208" s="12"/>
      <c r="D208" s="12"/>
      <c r="E208" s="1045"/>
      <c r="F208" s="1045"/>
      <c r="G208" s="12"/>
      <c r="H208" s="12"/>
      <c r="I208" s="12"/>
      <c r="J208" s="12"/>
      <c r="K208" s="12"/>
      <c r="L208" s="12"/>
      <c r="M208" s="12"/>
      <c r="N208" s="12"/>
      <c r="O208" s="12"/>
      <c r="P208" s="12"/>
      <c r="Q208" s="12"/>
      <c r="R208" s="12"/>
      <c r="S208" s="12"/>
      <c r="T208" s="12"/>
      <c r="U208" s="12"/>
      <c r="V208" s="12"/>
      <c r="W208" s="12"/>
      <c r="X208" s="12"/>
      <c r="Y208" s="12"/>
      <c r="Z208" s="12"/>
    </row>
    <row r="209" ht="15.75" customHeight="1">
      <c r="A209" s="12"/>
      <c r="B209" s="12"/>
      <c r="C209" s="12"/>
      <c r="D209" s="12"/>
      <c r="E209" s="1045"/>
      <c r="F209" s="1045"/>
      <c r="G209" s="12"/>
      <c r="H209" s="12"/>
      <c r="I209" s="12"/>
      <c r="J209" s="12"/>
      <c r="K209" s="12"/>
      <c r="L209" s="12"/>
      <c r="M209" s="12"/>
      <c r="N209" s="12"/>
      <c r="O209" s="12"/>
      <c r="P209" s="12"/>
      <c r="Q209" s="12"/>
      <c r="R209" s="12"/>
      <c r="S209" s="12"/>
      <c r="T209" s="12"/>
      <c r="U209" s="12"/>
      <c r="V209" s="12"/>
      <c r="W209" s="12"/>
      <c r="X209" s="12"/>
      <c r="Y209" s="12"/>
      <c r="Z209" s="12"/>
    </row>
    <row r="210" ht="15.75" customHeight="1">
      <c r="A210" s="12"/>
      <c r="B210" s="12"/>
      <c r="C210" s="12"/>
      <c r="D210" s="12"/>
      <c r="E210" s="1045"/>
      <c r="F210" s="1045"/>
      <c r="G210" s="12"/>
      <c r="H210" s="12"/>
      <c r="I210" s="12"/>
      <c r="J210" s="12"/>
      <c r="K210" s="12"/>
      <c r="L210" s="12"/>
      <c r="M210" s="12"/>
      <c r="N210" s="12"/>
      <c r="O210" s="12"/>
      <c r="P210" s="12"/>
      <c r="Q210" s="12"/>
      <c r="R210" s="12"/>
      <c r="S210" s="12"/>
      <c r="T210" s="12"/>
      <c r="U210" s="12"/>
      <c r="V210" s="12"/>
      <c r="W210" s="12"/>
      <c r="X210" s="12"/>
      <c r="Y210" s="12"/>
      <c r="Z210" s="12"/>
    </row>
    <row r="211" ht="15.75" customHeight="1">
      <c r="A211" s="12"/>
      <c r="B211" s="12"/>
      <c r="C211" s="12"/>
      <c r="D211" s="12"/>
      <c r="E211" s="1045"/>
      <c r="F211" s="1045"/>
      <c r="G211" s="12"/>
      <c r="H211" s="12"/>
      <c r="I211" s="12"/>
      <c r="J211" s="12"/>
      <c r="K211" s="12"/>
      <c r="L211" s="12"/>
      <c r="M211" s="12"/>
      <c r="N211" s="12"/>
      <c r="O211" s="12"/>
      <c r="P211" s="12"/>
      <c r="Q211" s="12"/>
      <c r="R211" s="12"/>
      <c r="S211" s="12"/>
      <c r="T211" s="12"/>
      <c r="U211" s="12"/>
      <c r="V211" s="12"/>
      <c r="W211" s="12"/>
      <c r="X211" s="12"/>
      <c r="Y211" s="12"/>
      <c r="Z211" s="12"/>
    </row>
    <row r="212" ht="15.75" customHeight="1">
      <c r="A212" s="12"/>
      <c r="B212" s="12"/>
      <c r="C212" s="12"/>
      <c r="D212" s="12"/>
      <c r="E212" s="1045"/>
      <c r="F212" s="1045"/>
      <c r="G212" s="12"/>
      <c r="H212" s="12"/>
      <c r="I212" s="12"/>
      <c r="J212" s="12"/>
      <c r="K212" s="12"/>
      <c r="L212" s="12"/>
      <c r="M212" s="12"/>
      <c r="N212" s="12"/>
      <c r="O212" s="12"/>
      <c r="P212" s="12"/>
      <c r="Q212" s="12"/>
      <c r="R212" s="12"/>
      <c r="S212" s="12"/>
      <c r="T212" s="12"/>
      <c r="U212" s="12"/>
      <c r="V212" s="12"/>
      <c r="W212" s="12"/>
      <c r="X212" s="12"/>
      <c r="Y212" s="12"/>
      <c r="Z212" s="12"/>
    </row>
    <row r="213" ht="15.75" customHeight="1">
      <c r="A213" s="12"/>
      <c r="B213" s="12"/>
      <c r="C213" s="12"/>
      <c r="D213" s="12"/>
      <c r="E213" s="1045"/>
      <c r="F213" s="1045"/>
      <c r="G213" s="12"/>
      <c r="H213" s="12"/>
      <c r="I213" s="12"/>
      <c r="J213" s="12"/>
      <c r="K213" s="12"/>
      <c r="L213" s="12"/>
      <c r="M213" s="12"/>
      <c r="N213" s="12"/>
      <c r="O213" s="12"/>
      <c r="P213" s="12"/>
      <c r="Q213" s="12"/>
      <c r="R213" s="12"/>
      <c r="S213" s="12"/>
      <c r="T213" s="12"/>
      <c r="U213" s="12"/>
      <c r="V213" s="12"/>
      <c r="W213" s="12"/>
      <c r="X213" s="12"/>
      <c r="Y213" s="12"/>
      <c r="Z213" s="12"/>
    </row>
    <row r="214" ht="15.75" customHeight="1">
      <c r="A214" s="12"/>
      <c r="B214" s="12"/>
      <c r="C214" s="12"/>
      <c r="D214" s="12"/>
      <c r="E214" s="1045"/>
      <c r="F214" s="1045"/>
      <c r="G214" s="12"/>
      <c r="H214" s="12"/>
      <c r="I214" s="12"/>
      <c r="J214" s="12"/>
      <c r="K214" s="12"/>
      <c r="L214" s="12"/>
      <c r="M214" s="12"/>
      <c r="N214" s="12"/>
      <c r="O214" s="12"/>
      <c r="P214" s="12"/>
      <c r="Q214" s="12"/>
      <c r="R214" s="12"/>
      <c r="S214" s="12"/>
      <c r="T214" s="12"/>
      <c r="U214" s="12"/>
      <c r="V214" s="12"/>
      <c r="W214" s="12"/>
      <c r="X214" s="12"/>
      <c r="Y214" s="12"/>
      <c r="Z214" s="12"/>
    </row>
    <row r="215" ht="15.75" customHeight="1">
      <c r="A215" s="12"/>
      <c r="B215" s="12"/>
      <c r="C215" s="12"/>
      <c r="D215" s="12"/>
      <c r="E215" s="1045"/>
      <c r="F215" s="1045"/>
      <c r="G215" s="12"/>
      <c r="H215" s="12"/>
      <c r="I215" s="12"/>
      <c r="J215" s="12"/>
      <c r="K215" s="12"/>
      <c r="L215" s="12"/>
      <c r="M215" s="12"/>
      <c r="N215" s="12"/>
      <c r="O215" s="12"/>
      <c r="P215" s="12"/>
      <c r="Q215" s="12"/>
      <c r="R215" s="12"/>
      <c r="S215" s="12"/>
      <c r="T215" s="12"/>
      <c r="U215" s="12"/>
      <c r="V215" s="12"/>
      <c r="W215" s="12"/>
      <c r="X215" s="12"/>
      <c r="Y215" s="12"/>
      <c r="Z215" s="12"/>
    </row>
    <row r="216" ht="15.75" customHeight="1">
      <c r="A216" s="12"/>
      <c r="B216" s="12"/>
      <c r="C216" s="12"/>
      <c r="D216" s="12"/>
      <c r="E216" s="1045"/>
      <c r="F216" s="1045"/>
      <c r="G216" s="12"/>
      <c r="H216" s="12"/>
      <c r="I216" s="12"/>
      <c r="J216" s="12"/>
      <c r="K216" s="12"/>
      <c r="L216" s="12"/>
      <c r="M216" s="12"/>
      <c r="N216" s="12"/>
      <c r="O216" s="12"/>
      <c r="P216" s="12"/>
      <c r="Q216" s="12"/>
      <c r="R216" s="12"/>
      <c r="S216" s="12"/>
      <c r="T216" s="12"/>
      <c r="U216" s="12"/>
      <c r="V216" s="12"/>
      <c r="W216" s="12"/>
      <c r="X216" s="12"/>
      <c r="Y216" s="12"/>
      <c r="Z216" s="12"/>
    </row>
    <row r="217" ht="15.75" customHeight="1">
      <c r="A217" s="12"/>
      <c r="B217" s="12"/>
      <c r="C217" s="12"/>
      <c r="D217" s="12"/>
      <c r="E217" s="1045"/>
      <c r="F217" s="1045"/>
      <c r="G217" s="12"/>
      <c r="H217" s="12"/>
      <c r="I217" s="12"/>
      <c r="J217" s="12"/>
      <c r="K217" s="12"/>
      <c r="L217" s="12"/>
      <c r="M217" s="12"/>
      <c r="N217" s="12"/>
      <c r="O217" s="12"/>
      <c r="P217" s="12"/>
      <c r="Q217" s="12"/>
      <c r="R217" s="12"/>
      <c r="S217" s="12"/>
      <c r="T217" s="12"/>
      <c r="U217" s="12"/>
      <c r="V217" s="12"/>
      <c r="W217" s="12"/>
      <c r="X217" s="12"/>
      <c r="Y217" s="12"/>
      <c r="Z217" s="12"/>
    </row>
    <row r="218" ht="15.75" customHeight="1">
      <c r="A218" s="12"/>
      <c r="B218" s="12"/>
      <c r="C218" s="12"/>
      <c r="D218" s="12"/>
      <c r="E218" s="1045"/>
      <c r="F218" s="1045"/>
      <c r="G218" s="12"/>
      <c r="H218" s="12"/>
      <c r="I218" s="12"/>
      <c r="J218" s="12"/>
      <c r="K218" s="12"/>
      <c r="L218" s="12"/>
      <c r="M218" s="12"/>
      <c r="N218" s="12"/>
      <c r="O218" s="12"/>
      <c r="P218" s="12"/>
      <c r="Q218" s="12"/>
      <c r="R218" s="12"/>
      <c r="S218" s="12"/>
      <c r="T218" s="12"/>
      <c r="U218" s="12"/>
      <c r="V218" s="12"/>
      <c r="W218" s="12"/>
      <c r="X218" s="12"/>
      <c r="Y218" s="12"/>
      <c r="Z218" s="12"/>
    </row>
    <row r="219" ht="15.75" customHeight="1">
      <c r="A219" s="12"/>
      <c r="B219" s="12"/>
      <c r="C219" s="12"/>
      <c r="D219" s="12"/>
      <c r="E219" s="1045"/>
      <c r="F219" s="1045"/>
      <c r="G219" s="12"/>
      <c r="H219" s="12"/>
      <c r="I219" s="12"/>
      <c r="J219" s="12"/>
      <c r="K219" s="12"/>
      <c r="L219" s="12"/>
      <c r="M219" s="12"/>
      <c r="N219" s="12"/>
      <c r="O219" s="12"/>
      <c r="P219" s="12"/>
      <c r="Q219" s="12"/>
      <c r="R219" s="12"/>
      <c r="S219" s="12"/>
      <c r="T219" s="12"/>
      <c r="U219" s="12"/>
      <c r="V219" s="12"/>
      <c r="W219" s="12"/>
      <c r="X219" s="12"/>
      <c r="Y219" s="12"/>
      <c r="Z219" s="12"/>
    </row>
    <row r="220" ht="15.75" customHeight="1">
      <c r="A220" s="12"/>
      <c r="B220" s="12"/>
      <c r="C220" s="12"/>
      <c r="D220" s="12"/>
      <c r="E220" s="1045"/>
      <c r="F220" s="1045"/>
      <c r="G220" s="12"/>
      <c r="H220" s="12"/>
      <c r="I220" s="12"/>
      <c r="J220" s="12"/>
      <c r="K220" s="12"/>
      <c r="L220" s="12"/>
      <c r="M220" s="12"/>
      <c r="N220" s="12"/>
      <c r="O220" s="12"/>
      <c r="P220" s="12"/>
      <c r="Q220" s="12"/>
      <c r="R220" s="12"/>
      <c r="S220" s="12"/>
      <c r="T220" s="12"/>
      <c r="U220" s="12"/>
      <c r="V220" s="12"/>
      <c r="W220" s="12"/>
      <c r="X220" s="12"/>
      <c r="Y220" s="12"/>
      <c r="Z220" s="12"/>
    </row>
    <row r="221" ht="15.75" customHeight="1">
      <c r="A221" s="12"/>
      <c r="B221" s="12"/>
      <c r="C221" s="12"/>
      <c r="D221" s="12"/>
      <c r="E221" s="1045"/>
      <c r="F221" s="1045"/>
      <c r="G221" s="12"/>
      <c r="H221" s="12"/>
      <c r="I221" s="12"/>
      <c r="J221" s="12"/>
      <c r="K221" s="12"/>
      <c r="L221" s="12"/>
      <c r="M221" s="12"/>
      <c r="N221" s="12"/>
      <c r="O221" s="12"/>
      <c r="P221" s="12"/>
      <c r="Q221" s="12"/>
      <c r="R221" s="12"/>
      <c r="S221" s="12"/>
      <c r="T221" s="12"/>
      <c r="U221" s="12"/>
      <c r="V221" s="12"/>
      <c r="W221" s="12"/>
      <c r="X221" s="12"/>
      <c r="Y221" s="12"/>
      <c r="Z221" s="12"/>
    </row>
    <row r="222" ht="15.75" customHeight="1">
      <c r="A222" s="12"/>
      <c r="B222" s="12"/>
      <c r="C222" s="12"/>
      <c r="D222" s="12"/>
      <c r="E222" s="1045"/>
      <c r="F222" s="1045"/>
      <c r="G222" s="12"/>
      <c r="H222" s="12"/>
      <c r="I222" s="12"/>
      <c r="J222" s="12"/>
      <c r="K222" s="12"/>
      <c r="L222" s="12"/>
      <c r="M222" s="12"/>
      <c r="N222" s="12"/>
      <c r="O222" s="12"/>
      <c r="P222" s="12"/>
      <c r="Q222" s="12"/>
      <c r="R222" s="12"/>
      <c r="S222" s="12"/>
      <c r="T222" s="12"/>
      <c r="U222" s="12"/>
      <c r="V222" s="12"/>
      <c r="W222" s="12"/>
      <c r="X222" s="12"/>
      <c r="Y222" s="12"/>
      <c r="Z222" s="12"/>
    </row>
    <row r="223" ht="15.75" customHeight="1">
      <c r="A223" s="12"/>
      <c r="B223" s="12"/>
      <c r="C223" s="12"/>
      <c r="D223" s="12"/>
      <c r="E223" s="1045"/>
      <c r="F223" s="1045"/>
      <c r="G223" s="12"/>
      <c r="H223" s="12"/>
      <c r="I223" s="12"/>
      <c r="J223" s="12"/>
      <c r="K223" s="12"/>
      <c r="L223" s="12"/>
      <c r="M223" s="12"/>
      <c r="N223" s="12"/>
      <c r="O223" s="12"/>
      <c r="P223" s="12"/>
      <c r="Q223" s="12"/>
      <c r="R223" s="12"/>
      <c r="S223" s="12"/>
      <c r="T223" s="12"/>
      <c r="U223" s="12"/>
      <c r="V223" s="12"/>
      <c r="W223" s="12"/>
      <c r="X223" s="12"/>
      <c r="Y223" s="12"/>
      <c r="Z223" s="12"/>
    </row>
    <row r="224" ht="15.75" customHeight="1">
      <c r="A224" s="12"/>
      <c r="B224" s="12"/>
      <c r="C224" s="12"/>
      <c r="D224" s="12"/>
      <c r="E224" s="1045"/>
      <c r="F224" s="1045"/>
      <c r="G224" s="12"/>
      <c r="H224" s="12"/>
      <c r="I224" s="12"/>
      <c r="J224" s="12"/>
      <c r="K224" s="12"/>
      <c r="L224" s="12"/>
      <c r="M224" s="12"/>
      <c r="N224" s="12"/>
      <c r="O224" s="12"/>
      <c r="P224" s="12"/>
      <c r="Q224" s="12"/>
      <c r="R224" s="12"/>
      <c r="S224" s="12"/>
      <c r="T224" s="12"/>
      <c r="U224" s="12"/>
      <c r="V224" s="12"/>
      <c r="W224" s="12"/>
      <c r="X224" s="12"/>
      <c r="Y224" s="12"/>
      <c r="Z224" s="12"/>
    </row>
    <row r="225" ht="15.75" customHeight="1">
      <c r="A225" s="12"/>
      <c r="B225" s="12"/>
      <c r="C225" s="12"/>
      <c r="D225" s="12"/>
      <c r="E225" s="1045"/>
      <c r="F225" s="1045"/>
      <c r="G225" s="12"/>
      <c r="H225" s="12"/>
      <c r="I225" s="12"/>
      <c r="J225" s="12"/>
      <c r="K225" s="12"/>
      <c r="L225" s="12"/>
      <c r="M225" s="12"/>
      <c r="N225" s="12"/>
      <c r="O225" s="12"/>
      <c r="P225" s="12"/>
      <c r="Q225" s="12"/>
      <c r="R225" s="12"/>
      <c r="S225" s="12"/>
      <c r="T225" s="12"/>
      <c r="U225" s="12"/>
      <c r="V225" s="12"/>
      <c r="W225" s="12"/>
      <c r="X225" s="12"/>
      <c r="Y225" s="12"/>
      <c r="Z225" s="12"/>
    </row>
    <row r="226" ht="15.75" customHeight="1">
      <c r="A226" s="12"/>
      <c r="B226" s="12"/>
      <c r="C226" s="12"/>
      <c r="D226" s="12"/>
      <c r="E226" s="1045"/>
      <c r="F226" s="1045"/>
      <c r="G226" s="12"/>
      <c r="H226" s="12"/>
      <c r="I226" s="12"/>
      <c r="J226" s="12"/>
      <c r="K226" s="12"/>
      <c r="L226" s="12"/>
      <c r="M226" s="12"/>
      <c r="N226" s="12"/>
      <c r="O226" s="12"/>
      <c r="P226" s="12"/>
      <c r="Q226" s="12"/>
      <c r="R226" s="12"/>
      <c r="S226" s="12"/>
      <c r="T226" s="12"/>
      <c r="U226" s="12"/>
      <c r="V226" s="12"/>
      <c r="W226" s="12"/>
      <c r="X226" s="12"/>
      <c r="Y226" s="12"/>
      <c r="Z226" s="12"/>
    </row>
    <row r="227" ht="15.75" customHeight="1">
      <c r="A227" s="12"/>
      <c r="B227" s="12"/>
      <c r="C227" s="12"/>
      <c r="D227" s="12"/>
      <c r="E227" s="1045"/>
      <c r="F227" s="1045"/>
      <c r="G227" s="12"/>
      <c r="H227" s="12"/>
      <c r="I227" s="12"/>
      <c r="J227" s="12"/>
      <c r="K227" s="12"/>
      <c r="L227" s="12"/>
      <c r="M227" s="12"/>
      <c r="N227" s="12"/>
      <c r="O227" s="12"/>
      <c r="P227" s="12"/>
      <c r="Q227" s="12"/>
      <c r="R227" s="12"/>
      <c r="S227" s="12"/>
      <c r="T227" s="12"/>
      <c r="U227" s="12"/>
      <c r="V227" s="12"/>
      <c r="W227" s="12"/>
      <c r="X227" s="12"/>
      <c r="Y227" s="12"/>
      <c r="Z227" s="12"/>
    </row>
    <row r="228" ht="15.75" customHeight="1">
      <c r="A228" s="12"/>
      <c r="B228" s="12"/>
      <c r="C228" s="12"/>
      <c r="D228" s="12"/>
      <c r="E228" s="1045"/>
      <c r="F228" s="1045"/>
      <c r="G228" s="12"/>
      <c r="H228" s="12"/>
      <c r="I228" s="12"/>
      <c r="J228" s="12"/>
      <c r="K228" s="12"/>
      <c r="L228" s="12"/>
      <c r="M228" s="12"/>
      <c r="N228" s="12"/>
      <c r="O228" s="12"/>
      <c r="P228" s="12"/>
      <c r="Q228" s="12"/>
      <c r="R228" s="12"/>
      <c r="S228" s="12"/>
      <c r="T228" s="12"/>
      <c r="U228" s="12"/>
      <c r="V228" s="12"/>
      <c r="W228" s="12"/>
      <c r="X228" s="12"/>
      <c r="Y228" s="12"/>
      <c r="Z228" s="12"/>
    </row>
    <row r="229" ht="15.75" customHeight="1">
      <c r="A229" s="12"/>
      <c r="B229" s="12"/>
      <c r="C229" s="12"/>
      <c r="D229" s="12"/>
      <c r="E229" s="1045"/>
      <c r="F229" s="1045"/>
      <c r="G229" s="12"/>
      <c r="H229" s="12"/>
      <c r="I229" s="12"/>
      <c r="J229" s="12"/>
      <c r="K229" s="12"/>
      <c r="L229" s="12"/>
      <c r="M229" s="12"/>
      <c r="N229" s="12"/>
      <c r="O229" s="12"/>
      <c r="P229" s="12"/>
      <c r="Q229" s="12"/>
      <c r="R229" s="12"/>
      <c r="S229" s="12"/>
      <c r="T229" s="12"/>
      <c r="U229" s="12"/>
      <c r="V229" s="12"/>
      <c r="W229" s="12"/>
      <c r="X229" s="12"/>
      <c r="Y229" s="12"/>
      <c r="Z229" s="12"/>
    </row>
    <row r="230" ht="15.75" customHeight="1">
      <c r="A230" s="12"/>
      <c r="B230" s="12"/>
      <c r="C230" s="12"/>
      <c r="D230" s="12"/>
      <c r="E230" s="1045"/>
      <c r="F230" s="1045"/>
      <c r="G230" s="12"/>
      <c r="H230" s="12"/>
      <c r="I230" s="12"/>
      <c r="J230" s="12"/>
      <c r="K230" s="12"/>
      <c r="L230" s="12"/>
      <c r="M230" s="12"/>
      <c r="N230" s="12"/>
      <c r="O230" s="12"/>
      <c r="P230" s="12"/>
      <c r="Q230" s="12"/>
      <c r="R230" s="12"/>
      <c r="S230" s="12"/>
      <c r="T230" s="12"/>
      <c r="U230" s="12"/>
      <c r="V230" s="12"/>
      <c r="W230" s="12"/>
      <c r="X230" s="12"/>
      <c r="Y230" s="12"/>
      <c r="Z230" s="12"/>
    </row>
    <row r="231" ht="15.75" customHeight="1">
      <c r="A231" s="12"/>
      <c r="B231" s="12"/>
      <c r="C231" s="12"/>
      <c r="D231" s="12"/>
      <c r="E231" s="1045"/>
      <c r="F231" s="1045"/>
      <c r="G231" s="12"/>
      <c r="H231" s="12"/>
      <c r="I231" s="12"/>
      <c r="J231" s="12"/>
      <c r="K231" s="12"/>
      <c r="L231" s="12"/>
      <c r="M231" s="12"/>
      <c r="N231" s="12"/>
      <c r="O231" s="12"/>
      <c r="P231" s="12"/>
      <c r="Q231" s="12"/>
      <c r="R231" s="12"/>
      <c r="S231" s="12"/>
      <c r="T231" s="12"/>
      <c r="U231" s="12"/>
      <c r="V231" s="12"/>
      <c r="W231" s="12"/>
      <c r="X231" s="12"/>
      <c r="Y231" s="12"/>
      <c r="Z231" s="12"/>
    </row>
    <row r="232" ht="15.75" customHeight="1">
      <c r="A232" s="12"/>
      <c r="B232" s="12"/>
      <c r="C232" s="12"/>
      <c r="D232" s="12"/>
      <c r="E232" s="1045"/>
      <c r="F232" s="1045"/>
      <c r="G232" s="12"/>
      <c r="H232" s="12"/>
      <c r="I232" s="12"/>
      <c r="J232" s="12"/>
      <c r="K232" s="12"/>
      <c r="L232" s="12"/>
      <c r="M232" s="12"/>
      <c r="N232" s="12"/>
      <c r="O232" s="12"/>
      <c r="P232" s="12"/>
      <c r="Q232" s="12"/>
      <c r="R232" s="12"/>
      <c r="S232" s="12"/>
      <c r="T232" s="12"/>
      <c r="U232" s="12"/>
      <c r="V232" s="12"/>
      <c r="W232" s="12"/>
      <c r="X232" s="12"/>
      <c r="Y232" s="12"/>
      <c r="Z232" s="12"/>
    </row>
    <row r="233" ht="15.75" customHeight="1">
      <c r="A233" s="12"/>
      <c r="B233" s="12"/>
      <c r="C233" s="12"/>
      <c r="D233" s="12"/>
      <c r="E233" s="1045"/>
      <c r="F233" s="1045"/>
      <c r="G233" s="12"/>
      <c r="H233" s="12"/>
      <c r="I233" s="12"/>
      <c r="J233" s="12"/>
      <c r="K233" s="12"/>
      <c r="L233" s="12"/>
      <c r="M233" s="12"/>
      <c r="N233" s="12"/>
      <c r="O233" s="12"/>
      <c r="P233" s="12"/>
      <c r="Q233" s="12"/>
      <c r="R233" s="12"/>
      <c r="S233" s="12"/>
      <c r="T233" s="12"/>
      <c r="U233" s="12"/>
      <c r="V233" s="12"/>
      <c r="W233" s="12"/>
      <c r="X233" s="12"/>
      <c r="Y233" s="12"/>
      <c r="Z233" s="12"/>
    </row>
    <row r="234" ht="15.75" customHeight="1">
      <c r="A234" s="12"/>
      <c r="B234" s="12"/>
      <c r="C234" s="12"/>
      <c r="D234" s="12"/>
      <c r="E234" s="1045"/>
      <c r="F234" s="1045"/>
      <c r="G234" s="12"/>
      <c r="H234" s="12"/>
      <c r="I234" s="12"/>
      <c r="J234" s="12"/>
      <c r="K234" s="12"/>
      <c r="L234" s="12"/>
      <c r="M234" s="12"/>
      <c r="N234" s="12"/>
      <c r="O234" s="12"/>
      <c r="P234" s="12"/>
      <c r="Q234" s="12"/>
      <c r="R234" s="12"/>
      <c r="S234" s="12"/>
      <c r="T234" s="12"/>
      <c r="U234" s="12"/>
      <c r="V234" s="12"/>
      <c r="W234" s="12"/>
      <c r="X234" s="12"/>
      <c r="Y234" s="12"/>
      <c r="Z234" s="12"/>
    </row>
    <row r="235" ht="15.75" customHeight="1">
      <c r="A235" s="12"/>
      <c r="B235" s="12"/>
      <c r="C235" s="12"/>
      <c r="D235" s="12"/>
      <c r="E235" s="1045"/>
      <c r="F235" s="1045"/>
      <c r="G235" s="12"/>
      <c r="H235" s="12"/>
      <c r="I235" s="12"/>
      <c r="J235" s="12"/>
      <c r="K235" s="12"/>
      <c r="L235" s="12"/>
      <c r="M235" s="12"/>
      <c r="N235" s="12"/>
      <c r="O235" s="12"/>
      <c r="P235" s="12"/>
      <c r="Q235" s="12"/>
      <c r="R235" s="12"/>
      <c r="S235" s="12"/>
      <c r="T235" s="12"/>
      <c r="U235" s="12"/>
      <c r="V235" s="12"/>
      <c r="W235" s="12"/>
      <c r="X235" s="12"/>
      <c r="Y235" s="12"/>
      <c r="Z235" s="12"/>
    </row>
    <row r="236" ht="15.75" customHeight="1">
      <c r="A236" s="12"/>
      <c r="B236" s="12"/>
      <c r="C236" s="12"/>
      <c r="D236" s="12"/>
      <c r="E236" s="1045"/>
      <c r="F236" s="1045"/>
      <c r="G236" s="12"/>
      <c r="H236" s="12"/>
      <c r="I236" s="12"/>
      <c r="J236" s="12"/>
      <c r="K236" s="12"/>
      <c r="L236" s="12"/>
      <c r="M236" s="12"/>
      <c r="N236" s="12"/>
      <c r="O236" s="12"/>
      <c r="P236" s="12"/>
      <c r="Q236" s="12"/>
      <c r="R236" s="12"/>
      <c r="S236" s="12"/>
      <c r="T236" s="12"/>
      <c r="U236" s="12"/>
      <c r="V236" s="12"/>
      <c r="W236" s="12"/>
      <c r="X236" s="12"/>
      <c r="Y236" s="12"/>
      <c r="Z236" s="12"/>
    </row>
    <row r="237" ht="15.75" customHeight="1">
      <c r="A237" s="12"/>
      <c r="B237" s="12"/>
      <c r="C237" s="12"/>
      <c r="D237" s="12"/>
      <c r="E237" s="1045"/>
      <c r="F237" s="1045"/>
      <c r="G237" s="12"/>
      <c r="H237" s="12"/>
      <c r="I237" s="12"/>
      <c r="J237" s="12"/>
      <c r="K237" s="12"/>
      <c r="L237" s="12"/>
      <c r="M237" s="12"/>
      <c r="N237" s="12"/>
      <c r="O237" s="12"/>
      <c r="P237" s="12"/>
      <c r="Q237" s="12"/>
      <c r="R237" s="12"/>
      <c r="S237" s="12"/>
      <c r="T237" s="12"/>
      <c r="U237" s="12"/>
      <c r="V237" s="12"/>
      <c r="W237" s="12"/>
      <c r="X237" s="12"/>
      <c r="Y237" s="12"/>
      <c r="Z237" s="12"/>
    </row>
    <row r="238" ht="15.75" customHeight="1">
      <c r="A238" s="12"/>
      <c r="B238" s="12"/>
      <c r="C238" s="12"/>
      <c r="D238" s="12"/>
      <c r="E238" s="1045"/>
      <c r="F238" s="1045"/>
      <c r="G238" s="12"/>
      <c r="H238" s="12"/>
      <c r="I238" s="12"/>
      <c r="J238" s="12"/>
      <c r="K238" s="12"/>
      <c r="L238" s="12"/>
      <c r="M238" s="12"/>
      <c r="N238" s="12"/>
      <c r="O238" s="12"/>
      <c r="P238" s="12"/>
      <c r="Q238" s="12"/>
      <c r="R238" s="12"/>
      <c r="S238" s="12"/>
      <c r="T238" s="12"/>
      <c r="U238" s="12"/>
      <c r="V238" s="12"/>
      <c r="W238" s="12"/>
      <c r="X238" s="12"/>
      <c r="Y238" s="12"/>
      <c r="Z238" s="12"/>
    </row>
    <row r="239" ht="15.75" customHeight="1">
      <c r="A239" s="12"/>
      <c r="B239" s="12"/>
      <c r="C239" s="12"/>
      <c r="D239" s="12"/>
      <c r="E239" s="1045"/>
      <c r="F239" s="1045"/>
      <c r="G239" s="12"/>
      <c r="H239" s="12"/>
      <c r="I239" s="12"/>
      <c r="J239" s="12"/>
      <c r="K239" s="12"/>
      <c r="L239" s="12"/>
      <c r="M239" s="12"/>
      <c r="N239" s="12"/>
      <c r="O239" s="12"/>
      <c r="P239" s="12"/>
      <c r="Q239" s="12"/>
      <c r="R239" s="12"/>
      <c r="S239" s="12"/>
      <c r="T239" s="12"/>
      <c r="U239" s="12"/>
      <c r="V239" s="12"/>
      <c r="W239" s="12"/>
      <c r="X239" s="12"/>
      <c r="Y239" s="12"/>
      <c r="Z239" s="12"/>
    </row>
    <row r="240" ht="15.75" customHeight="1">
      <c r="A240" s="12"/>
      <c r="B240" s="12"/>
      <c r="C240" s="12"/>
      <c r="D240" s="12"/>
      <c r="E240" s="1045"/>
      <c r="F240" s="1045"/>
      <c r="G240" s="12"/>
      <c r="H240" s="12"/>
      <c r="I240" s="12"/>
      <c r="J240" s="12"/>
      <c r="K240" s="12"/>
      <c r="L240" s="12"/>
      <c r="M240" s="12"/>
      <c r="N240" s="12"/>
      <c r="O240" s="12"/>
      <c r="P240" s="12"/>
      <c r="Q240" s="12"/>
      <c r="R240" s="12"/>
      <c r="S240" s="12"/>
      <c r="T240" s="12"/>
      <c r="U240" s="12"/>
      <c r="V240" s="12"/>
      <c r="W240" s="12"/>
      <c r="X240" s="12"/>
      <c r="Y240" s="12"/>
      <c r="Z240" s="12"/>
    </row>
    <row r="241" ht="15.75" customHeight="1">
      <c r="A241" s="12"/>
      <c r="B241" s="12"/>
      <c r="C241" s="12"/>
      <c r="D241" s="12"/>
      <c r="E241" s="1045"/>
      <c r="F241" s="1045"/>
      <c r="G241" s="12"/>
      <c r="H241" s="12"/>
      <c r="I241" s="12"/>
      <c r="J241" s="12"/>
      <c r="K241" s="12"/>
      <c r="L241" s="12"/>
      <c r="M241" s="12"/>
      <c r="N241" s="12"/>
      <c r="O241" s="12"/>
      <c r="P241" s="12"/>
      <c r="Q241" s="12"/>
      <c r="R241" s="12"/>
      <c r="S241" s="12"/>
      <c r="T241" s="12"/>
      <c r="U241" s="12"/>
      <c r="V241" s="12"/>
      <c r="W241" s="12"/>
      <c r="X241" s="12"/>
      <c r="Y241" s="12"/>
      <c r="Z241" s="12"/>
    </row>
    <row r="242" ht="15.75" customHeight="1">
      <c r="A242" s="12"/>
      <c r="B242" s="12"/>
      <c r="C242" s="12"/>
      <c r="D242" s="12"/>
      <c r="E242" s="1045"/>
      <c r="F242" s="1045"/>
      <c r="G242" s="12"/>
      <c r="H242" s="12"/>
      <c r="I242" s="12"/>
      <c r="J242" s="12"/>
      <c r="K242" s="12"/>
      <c r="L242" s="12"/>
      <c r="M242" s="12"/>
      <c r="N242" s="12"/>
      <c r="O242" s="12"/>
      <c r="P242" s="12"/>
      <c r="Q242" s="12"/>
      <c r="R242" s="12"/>
      <c r="S242" s="12"/>
      <c r="T242" s="12"/>
      <c r="U242" s="12"/>
      <c r="V242" s="12"/>
      <c r="W242" s="12"/>
      <c r="X242" s="12"/>
      <c r="Y242" s="12"/>
      <c r="Z242" s="12"/>
    </row>
    <row r="243" ht="15.75" customHeight="1">
      <c r="A243" s="12"/>
      <c r="B243" s="12"/>
      <c r="C243" s="12"/>
      <c r="D243" s="12"/>
      <c r="E243" s="1045"/>
      <c r="F243" s="1045"/>
      <c r="G243" s="12"/>
      <c r="H243" s="12"/>
      <c r="I243" s="12"/>
      <c r="J243" s="12"/>
      <c r="K243" s="12"/>
      <c r="L243" s="12"/>
      <c r="M243" s="12"/>
      <c r="N243" s="12"/>
      <c r="O243" s="12"/>
      <c r="P243" s="12"/>
      <c r="Q243" s="12"/>
      <c r="R243" s="12"/>
      <c r="S243" s="12"/>
      <c r="T243" s="12"/>
      <c r="U243" s="12"/>
      <c r="V243" s="12"/>
      <c r="W243" s="12"/>
      <c r="X243" s="12"/>
      <c r="Y243" s="12"/>
      <c r="Z243" s="12"/>
    </row>
    <row r="244" ht="15.75" customHeight="1">
      <c r="A244" s="12"/>
      <c r="B244" s="12"/>
      <c r="C244" s="12"/>
      <c r="D244" s="12"/>
      <c r="E244" s="1045"/>
      <c r="F244" s="1045"/>
      <c r="G244" s="12"/>
      <c r="H244" s="12"/>
      <c r="I244" s="12"/>
      <c r="J244" s="12"/>
      <c r="K244" s="12"/>
      <c r="L244" s="12"/>
      <c r="M244" s="12"/>
      <c r="N244" s="12"/>
      <c r="O244" s="12"/>
      <c r="P244" s="12"/>
      <c r="Q244" s="12"/>
      <c r="R244" s="12"/>
      <c r="S244" s="12"/>
      <c r="T244" s="12"/>
      <c r="U244" s="12"/>
      <c r="V244" s="12"/>
      <c r="W244" s="12"/>
      <c r="X244" s="12"/>
      <c r="Y244" s="12"/>
      <c r="Z244" s="12"/>
    </row>
    <row r="245" ht="15.75" customHeight="1">
      <c r="A245" s="12"/>
      <c r="B245" s="12"/>
      <c r="C245" s="12"/>
      <c r="D245" s="12"/>
      <c r="E245" s="1045"/>
      <c r="F245" s="1045"/>
      <c r="G245" s="12"/>
      <c r="H245" s="12"/>
      <c r="I245" s="12"/>
      <c r="J245" s="12"/>
      <c r="K245" s="12"/>
      <c r="L245" s="12"/>
      <c r="M245" s="12"/>
      <c r="N245" s="12"/>
      <c r="O245" s="12"/>
      <c r="P245" s="12"/>
      <c r="Q245" s="12"/>
      <c r="R245" s="12"/>
      <c r="S245" s="12"/>
      <c r="T245" s="12"/>
      <c r="U245" s="12"/>
      <c r="V245" s="12"/>
      <c r="W245" s="12"/>
      <c r="X245" s="12"/>
      <c r="Y245" s="12"/>
      <c r="Z245" s="12"/>
    </row>
    <row r="246" ht="15.75" customHeight="1">
      <c r="A246" s="12"/>
      <c r="B246" s="12"/>
      <c r="C246" s="12"/>
      <c r="D246" s="12"/>
      <c r="E246" s="1045"/>
      <c r="F246" s="1045"/>
      <c r="G246" s="12"/>
      <c r="H246" s="12"/>
      <c r="I246" s="12"/>
      <c r="J246" s="12"/>
      <c r="K246" s="12"/>
      <c r="L246" s="12"/>
      <c r="M246" s="12"/>
      <c r="N246" s="12"/>
      <c r="O246" s="12"/>
      <c r="P246" s="12"/>
      <c r="Q246" s="12"/>
      <c r="R246" s="12"/>
      <c r="S246" s="12"/>
      <c r="T246" s="12"/>
      <c r="U246" s="12"/>
      <c r="V246" s="12"/>
      <c r="W246" s="12"/>
      <c r="X246" s="12"/>
      <c r="Y246" s="12"/>
      <c r="Z246" s="12"/>
    </row>
    <row r="247" ht="15.75" customHeight="1">
      <c r="A247" s="12"/>
      <c r="B247" s="12"/>
      <c r="C247" s="12"/>
      <c r="D247" s="12"/>
      <c r="E247" s="1045"/>
      <c r="F247" s="1045"/>
      <c r="G247" s="12"/>
      <c r="H247" s="12"/>
      <c r="I247" s="12"/>
      <c r="J247" s="12"/>
      <c r="K247" s="12"/>
      <c r="L247" s="12"/>
      <c r="M247" s="12"/>
      <c r="N247" s="12"/>
      <c r="O247" s="12"/>
      <c r="P247" s="12"/>
      <c r="Q247" s="12"/>
      <c r="R247" s="12"/>
      <c r="S247" s="12"/>
      <c r="T247" s="12"/>
      <c r="U247" s="12"/>
      <c r="V247" s="12"/>
      <c r="W247" s="12"/>
      <c r="X247" s="12"/>
      <c r="Y247" s="12"/>
      <c r="Z247" s="12"/>
    </row>
    <row r="248" ht="15.75" customHeight="1">
      <c r="A248" s="12"/>
      <c r="B248" s="12"/>
      <c r="C248" s="12"/>
      <c r="D248" s="12"/>
      <c r="E248" s="1045"/>
      <c r="F248" s="1045"/>
      <c r="G248" s="12"/>
      <c r="H248" s="12"/>
      <c r="I248" s="12"/>
      <c r="J248" s="12"/>
      <c r="K248" s="12"/>
      <c r="L248" s="12"/>
      <c r="M248" s="12"/>
      <c r="N248" s="12"/>
      <c r="O248" s="12"/>
      <c r="P248" s="12"/>
      <c r="Q248" s="12"/>
      <c r="R248" s="12"/>
      <c r="S248" s="12"/>
      <c r="T248" s="12"/>
      <c r="U248" s="12"/>
      <c r="V248" s="12"/>
      <c r="W248" s="12"/>
      <c r="X248" s="12"/>
      <c r="Y248" s="12"/>
      <c r="Z248" s="12"/>
    </row>
    <row r="249" ht="15.75" customHeight="1">
      <c r="A249" s="12"/>
      <c r="B249" s="12"/>
      <c r="C249" s="12"/>
      <c r="D249" s="12"/>
      <c r="E249" s="1045"/>
      <c r="F249" s="1045"/>
      <c r="G249" s="12"/>
      <c r="H249" s="12"/>
      <c r="I249" s="12"/>
      <c r="J249" s="12"/>
      <c r="K249" s="12"/>
      <c r="L249" s="12"/>
      <c r="M249" s="12"/>
      <c r="N249" s="12"/>
      <c r="O249" s="12"/>
      <c r="P249" s="12"/>
      <c r="Q249" s="12"/>
      <c r="R249" s="12"/>
      <c r="S249" s="12"/>
      <c r="T249" s="12"/>
      <c r="U249" s="12"/>
      <c r="V249" s="12"/>
      <c r="W249" s="12"/>
      <c r="X249" s="12"/>
      <c r="Y249" s="12"/>
      <c r="Z249" s="12"/>
    </row>
    <row r="250" ht="15.75" customHeight="1">
      <c r="A250" s="12"/>
      <c r="B250" s="12"/>
      <c r="C250" s="12"/>
      <c r="D250" s="12"/>
      <c r="E250" s="1045"/>
      <c r="F250" s="1045"/>
      <c r="G250" s="12"/>
      <c r="H250" s="12"/>
      <c r="I250" s="12"/>
      <c r="J250" s="12"/>
      <c r="K250" s="12"/>
      <c r="L250" s="12"/>
      <c r="M250" s="12"/>
      <c r="N250" s="12"/>
      <c r="O250" s="12"/>
      <c r="P250" s="12"/>
      <c r="Q250" s="12"/>
      <c r="R250" s="12"/>
      <c r="S250" s="12"/>
      <c r="T250" s="12"/>
      <c r="U250" s="12"/>
      <c r="V250" s="12"/>
      <c r="W250" s="12"/>
      <c r="X250" s="12"/>
      <c r="Y250" s="12"/>
      <c r="Z250" s="12"/>
    </row>
    <row r="251" ht="15.75" customHeight="1">
      <c r="A251" s="12"/>
      <c r="B251" s="12"/>
      <c r="C251" s="12"/>
      <c r="D251" s="12"/>
      <c r="E251" s="1045"/>
      <c r="F251" s="1045"/>
      <c r="G251" s="12"/>
      <c r="H251" s="12"/>
      <c r="I251" s="12"/>
      <c r="J251" s="12"/>
      <c r="K251" s="12"/>
      <c r="L251" s="12"/>
      <c r="M251" s="12"/>
      <c r="N251" s="12"/>
      <c r="O251" s="12"/>
      <c r="P251" s="12"/>
      <c r="Q251" s="12"/>
      <c r="R251" s="12"/>
      <c r="S251" s="12"/>
      <c r="T251" s="12"/>
      <c r="U251" s="12"/>
      <c r="V251" s="12"/>
      <c r="W251" s="12"/>
      <c r="X251" s="12"/>
      <c r="Y251" s="12"/>
      <c r="Z251" s="12"/>
    </row>
    <row r="252" ht="15.75" customHeight="1">
      <c r="A252" s="12"/>
      <c r="B252" s="12"/>
      <c r="C252" s="12"/>
      <c r="D252" s="12"/>
      <c r="E252" s="1045"/>
      <c r="F252" s="1045"/>
      <c r="G252" s="12"/>
      <c r="H252" s="12"/>
      <c r="I252" s="12"/>
      <c r="J252" s="12"/>
      <c r="K252" s="12"/>
      <c r="L252" s="12"/>
      <c r="M252" s="12"/>
      <c r="N252" s="12"/>
      <c r="O252" s="12"/>
      <c r="P252" s="12"/>
      <c r="Q252" s="12"/>
      <c r="R252" s="12"/>
      <c r="S252" s="12"/>
      <c r="T252" s="12"/>
      <c r="U252" s="12"/>
      <c r="V252" s="12"/>
      <c r="W252" s="12"/>
      <c r="X252" s="12"/>
      <c r="Y252" s="12"/>
      <c r="Z252" s="12"/>
    </row>
    <row r="253" ht="15.75" customHeight="1">
      <c r="A253" s="12"/>
      <c r="B253" s="12"/>
      <c r="C253" s="12"/>
      <c r="D253" s="12"/>
      <c r="E253" s="1045"/>
      <c r="F253" s="1045"/>
      <c r="G253" s="12"/>
      <c r="H253" s="12"/>
      <c r="I253" s="12"/>
      <c r="J253" s="12"/>
      <c r="K253" s="12"/>
      <c r="L253" s="12"/>
      <c r="M253" s="12"/>
      <c r="N253" s="12"/>
      <c r="O253" s="12"/>
      <c r="P253" s="12"/>
      <c r="Q253" s="12"/>
      <c r="R253" s="12"/>
      <c r="S253" s="12"/>
      <c r="T253" s="12"/>
      <c r="U253" s="12"/>
      <c r="V253" s="12"/>
      <c r="W253" s="12"/>
      <c r="X253" s="12"/>
      <c r="Y253" s="12"/>
      <c r="Z253" s="12"/>
    </row>
    <row r="254" ht="15.75" customHeight="1">
      <c r="A254" s="12"/>
      <c r="B254" s="12"/>
      <c r="C254" s="12"/>
      <c r="D254" s="12"/>
      <c r="E254" s="1045"/>
      <c r="F254" s="1045"/>
      <c r="G254" s="12"/>
      <c r="H254" s="12"/>
      <c r="I254" s="12"/>
      <c r="J254" s="12"/>
      <c r="K254" s="12"/>
      <c r="L254" s="12"/>
      <c r="M254" s="12"/>
      <c r="N254" s="12"/>
      <c r="O254" s="12"/>
      <c r="P254" s="12"/>
      <c r="Q254" s="12"/>
      <c r="R254" s="12"/>
      <c r="S254" s="12"/>
      <c r="T254" s="12"/>
      <c r="U254" s="12"/>
      <c r="V254" s="12"/>
      <c r="W254" s="12"/>
      <c r="X254" s="12"/>
      <c r="Y254" s="12"/>
      <c r="Z254" s="12"/>
    </row>
    <row r="255" ht="15.75" customHeight="1">
      <c r="A255" s="12"/>
      <c r="B255" s="12"/>
      <c r="C255" s="12"/>
      <c r="D255" s="12"/>
      <c r="E255" s="1045"/>
      <c r="F255" s="1045"/>
      <c r="G255" s="12"/>
      <c r="H255" s="12"/>
      <c r="I255" s="12"/>
      <c r="J255" s="12"/>
      <c r="K255" s="12"/>
      <c r="L255" s="12"/>
      <c r="M255" s="12"/>
      <c r="N255" s="12"/>
      <c r="O255" s="12"/>
      <c r="P255" s="12"/>
      <c r="Q255" s="12"/>
      <c r="R255" s="12"/>
      <c r="S255" s="12"/>
      <c r="T255" s="12"/>
      <c r="U255" s="12"/>
      <c r="V255" s="12"/>
      <c r="W255" s="12"/>
      <c r="X255" s="12"/>
      <c r="Y255" s="12"/>
      <c r="Z255" s="12"/>
    </row>
    <row r="256" ht="15.75" customHeight="1">
      <c r="A256" s="12"/>
      <c r="B256" s="12"/>
      <c r="C256" s="12"/>
      <c r="D256" s="12"/>
      <c r="E256" s="1045"/>
      <c r="F256" s="1045"/>
      <c r="G256" s="12"/>
      <c r="H256" s="12"/>
      <c r="I256" s="12"/>
      <c r="J256" s="12"/>
      <c r="K256" s="12"/>
      <c r="L256" s="12"/>
      <c r="M256" s="12"/>
      <c r="N256" s="12"/>
      <c r="O256" s="12"/>
      <c r="P256" s="12"/>
      <c r="Q256" s="12"/>
      <c r="R256" s="12"/>
      <c r="S256" s="12"/>
      <c r="T256" s="12"/>
      <c r="U256" s="12"/>
      <c r="V256" s="12"/>
      <c r="W256" s="12"/>
      <c r="X256" s="12"/>
      <c r="Y256" s="12"/>
      <c r="Z256" s="12"/>
    </row>
    <row r="257" ht="15.75" customHeight="1">
      <c r="A257" s="12"/>
      <c r="B257" s="12"/>
      <c r="C257" s="12"/>
      <c r="D257" s="12"/>
      <c r="E257" s="1045"/>
      <c r="F257" s="1045"/>
      <c r="G257" s="12"/>
      <c r="H257" s="12"/>
      <c r="I257" s="12"/>
      <c r="J257" s="12"/>
      <c r="K257" s="12"/>
      <c r="L257" s="12"/>
      <c r="M257" s="12"/>
      <c r="N257" s="12"/>
      <c r="O257" s="12"/>
      <c r="P257" s="12"/>
      <c r="Q257" s="12"/>
      <c r="R257" s="12"/>
      <c r="S257" s="12"/>
      <c r="T257" s="12"/>
      <c r="U257" s="12"/>
      <c r="V257" s="12"/>
      <c r="W257" s="12"/>
      <c r="X257" s="12"/>
      <c r="Y257" s="12"/>
      <c r="Z257" s="12"/>
    </row>
    <row r="258" ht="15.75" customHeight="1">
      <c r="A258" s="12"/>
      <c r="B258" s="12"/>
      <c r="C258" s="12"/>
      <c r="D258" s="12"/>
      <c r="E258" s="1045"/>
      <c r="F258" s="1045"/>
      <c r="G258" s="12"/>
      <c r="H258" s="12"/>
      <c r="I258" s="12"/>
      <c r="J258" s="12"/>
      <c r="K258" s="12"/>
      <c r="L258" s="12"/>
      <c r="M258" s="12"/>
      <c r="N258" s="12"/>
      <c r="O258" s="12"/>
      <c r="P258" s="12"/>
      <c r="Q258" s="12"/>
      <c r="R258" s="12"/>
      <c r="S258" s="12"/>
      <c r="T258" s="12"/>
      <c r="U258" s="12"/>
      <c r="V258" s="12"/>
      <c r="W258" s="12"/>
      <c r="X258" s="12"/>
      <c r="Y258" s="12"/>
      <c r="Z258" s="12"/>
    </row>
    <row r="259" ht="15.75" customHeight="1">
      <c r="A259" s="12"/>
      <c r="B259" s="12"/>
      <c r="C259" s="12"/>
      <c r="D259" s="12"/>
      <c r="E259" s="1045"/>
      <c r="F259" s="1045"/>
      <c r="G259" s="12"/>
      <c r="H259" s="12"/>
      <c r="I259" s="12"/>
      <c r="J259" s="12"/>
      <c r="K259" s="12"/>
      <c r="L259" s="12"/>
      <c r="M259" s="12"/>
      <c r="N259" s="12"/>
      <c r="O259" s="12"/>
      <c r="P259" s="12"/>
      <c r="Q259" s="12"/>
      <c r="R259" s="12"/>
      <c r="S259" s="12"/>
      <c r="T259" s="12"/>
      <c r="U259" s="12"/>
      <c r="V259" s="12"/>
      <c r="W259" s="12"/>
      <c r="X259" s="12"/>
      <c r="Y259" s="12"/>
      <c r="Z259" s="12"/>
    </row>
    <row r="260" ht="15.75" customHeight="1">
      <c r="A260" s="12"/>
      <c r="B260" s="12"/>
      <c r="C260" s="12"/>
      <c r="D260" s="12"/>
      <c r="E260" s="1045"/>
      <c r="F260" s="1045"/>
      <c r="G260" s="12"/>
      <c r="H260" s="12"/>
      <c r="I260" s="12"/>
      <c r="J260" s="12"/>
      <c r="K260" s="12"/>
      <c r="L260" s="12"/>
      <c r="M260" s="12"/>
      <c r="N260" s="12"/>
      <c r="O260" s="12"/>
      <c r="P260" s="12"/>
      <c r="Q260" s="12"/>
      <c r="R260" s="12"/>
      <c r="S260" s="12"/>
      <c r="T260" s="12"/>
      <c r="U260" s="12"/>
      <c r="V260" s="12"/>
      <c r="W260" s="12"/>
      <c r="X260" s="12"/>
      <c r="Y260" s="12"/>
      <c r="Z260" s="12"/>
    </row>
    <row r="261" ht="15.75" customHeight="1">
      <c r="A261" s="12"/>
      <c r="B261" s="12"/>
      <c r="C261" s="12"/>
      <c r="D261" s="12"/>
      <c r="E261" s="1045"/>
      <c r="F261" s="1045"/>
      <c r="G261" s="12"/>
      <c r="H261" s="12"/>
      <c r="I261" s="12"/>
      <c r="J261" s="12"/>
      <c r="K261" s="12"/>
      <c r="L261" s="12"/>
      <c r="M261" s="12"/>
      <c r="N261" s="12"/>
      <c r="O261" s="12"/>
      <c r="P261" s="12"/>
      <c r="Q261" s="12"/>
      <c r="R261" s="12"/>
      <c r="S261" s="12"/>
      <c r="T261" s="12"/>
      <c r="U261" s="12"/>
      <c r="V261" s="12"/>
      <c r="W261" s="12"/>
      <c r="X261" s="12"/>
      <c r="Y261" s="12"/>
      <c r="Z261" s="12"/>
    </row>
    <row r="262" ht="15.75" customHeight="1">
      <c r="A262" s="12"/>
      <c r="B262" s="12"/>
      <c r="C262" s="12"/>
      <c r="D262" s="12"/>
      <c r="E262" s="1045"/>
      <c r="F262" s="1045"/>
      <c r="G262" s="12"/>
      <c r="H262" s="12"/>
      <c r="I262" s="12"/>
      <c r="J262" s="12"/>
      <c r="K262" s="12"/>
      <c r="L262" s="12"/>
      <c r="M262" s="12"/>
      <c r="N262" s="12"/>
      <c r="O262" s="12"/>
      <c r="P262" s="12"/>
      <c r="Q262" s="12"/>
      <c r="R262" s="12"/>
      <c r="S262" s="12"/>
      <c r="T262" s="12"/>
      <c r="U262" s="12"/>
      <c r="V262" s="12"/>
      <c r="W262" s="12"/>
      <c r="X262" s="12"/>
      <c r="Y262" s="12"/>
      <c r="Z262" s="12"/>
    </row>
    <row r="263" ht="15.75" customHeight="1">
      <c r="A263" s="12"/>
      <c r="B263" s="12"/>
      <c r="C263" s="12"/>
      <c r="D263" s="12"/>
      <c r="E263" s="1045"/>
      <c r="F263" s="1045"/>
      <c r="G263" s="12"/>
      <c r="H263" s="12"/>
      <c r="I263" s="12"/>
      <c r="J263" s="12"/>
      <c r="K263" s="12"/>
      <c r="L263" s="12"/>
      <c r="M263" s="12"/>
      <c r="N263" s="12"/>
      <c r="O263" s="12"/>
      <c r="P263" s="12"/>
      <c r="Q263" s="12"/>
      <c r="R263" s="12"/>
      <c r="S263" s="12"/>
      <c r="T263" s="12"/>
      <c r="U263" s="12"/>
      <c r="V263" s="12"/>
      <c r="W263" s="12"/>
      <c r="X263" s="12"/>
      <c r="Y263" s="12"/>
      <c r="Z263" s="12"/>
    </row>
    <row r="264" ht="15.75" customHeight="1">
      <c r="A264" s="12"/>
      <c r="B264" s="12"/>
      <c r="C264" s="12"/>
      <c r="D264" s="12"/>
      <c r="E264" s="1045"/>
      <c r="F264" s="1045"/>
      <c r="G264" s="12"/>
      <c r="H264" s="12"/>
      <c r="I264" s="12"/>
      <c r="J264" s="12"/>
      <c r="K264" s="12"/>
      <c r="L264" s="12"/>
      <c r="M264" s="12"/>
      <c r="N264" s="12"/>
      <c r="O264" s="12"/>
      <c r="P264" s="12"/>
      <c r="Q264" s="12"/>
      <c r="R264" s="12"/>
      <c r="S264" s="12"/>
      <c r="T264" s="12"/>
      <c r="U264" s="12"/>
      <c r="V264" s="12"/>
      <c r="W264" s="12"/>
      <c r="X264" s="12"/>
      <c r="Y264" s="12"/>
      <c r="Z264" s="12"/>
    </row>
    <row r="265" ht="15.75" customHeight="1">
      <c r="A265" s="12"/>
      <c r="B265" s="12"/>
      <c r="C265" s="12"/>
      <c r="D265" s="12"/>
      <c r="E265" s="1045"/>
      <c r="F265" s="1045"/>
      <c r="G265" s="12"/>
      <c r="H265" s="12"/>
      <c r="I265" s="12"/>
      <c r="J265" s="12"/>
      <c r="K265" s="12"/>
      <c r="L265" s="12"/>
      <c r="M265" s="12"/>
      <c r="N265" s="12"/>
      <c r="O265" s="12"/>
      <c r="P265" s="12"/>
      <c r="Q265" s="12"/>
      <c r="R265" s="12"/>
      <c r="S265" s="12"/>
      <c r="T265" s="12"/>
      <c r="U265" s="12"/>
      <c r="V265" s="12"/>
      <c r="W265" s="12"/>
      <c r="X265" s="12"/>
      <c r="Y265" s="12"/>
      <c r="Z265" s="12"/>
    </row>
    <row r="266" ht="15.75" customHeight="1">
      <c r="A266" s="12"/>
      <c r="B266" s="12"/>
      <c r="C266" s="12"/>
      <c r="D266" s="12"/>
      <c r="E266" s="1045"/>
      <c r="F266" s="1045"/>
      <c r="G266" s="12"/>
      <c r="H266" s="12"/>
      <c r="I266" s="12"/>
      <c r="J266" s="12"/>
      <c r="K266" s="12"/>
      <c r="L266" s="12"/>
      <c r="M266" s="12"/>
      <c r="N266" s="12"/>
      <c r="O266" s="12"/>
      <c r="P266" s="12"/>
      <c r="Q266" s="12"/>
      <c r="R266" s="12"/>
      <c r="S266" s="12"/>
      <c r="T266" s="12"/>
      <c r="U266" s="12"/>
      <c r="V266" s="12"/>
      <c r="W266" s="12"/>
      <c r="X266" s="12"/>
      <c r="Y266" s="12"/>
      <c r="Z266" s="12"/>
    </row>
    <row r="267" ht="15.75" customHeight="1">
      <c r="A267" s="12"/>
      <c r="B267" s="12"/>
      <c r="C267" s="12"/>
      <c r="D267" s="12"/>
      <c r="E267" s="1045"/>
      <c r="F267" s="1045"/>
      <c r="G267" s="12"/>
      <c r="H267" s="12"/>
      <c r="I267" s="12"/>
      <c r="J267" s="12"/>
      <c r="K267" s="12"/>
      <c r="L267" s="12"/>
      <c r="M267" s="12"/>
      <c r="N267" s="12"/>
      <c r="O267" s="12"/>
      <c r="P267" s="12"/>
      <c r="Q267" s="12"/>
      <c r="R267" s="12"/>
      <c r="S267" s="12"/>
      <c r="T267" s="12"/>
      <c r="U267" s="12"/>
      <c r="V267" s="12"/>
      <c r="W267" s="12"/>
      <c r="X267" s="12"/>
      <c r="Y267" s="12"/>
      <c r="Z267" s="12"/>
    </row>
    <row r="268" ht="15.75" customHeight="1">
      <c r="A268" s="12"/>
      <c r="B268" s="12"/>
      <c r="C268" s="12"/>
      <c r="D268" s="12"/>
      <c r="E268" s="1045"/>
      <c r="F268" s="1045"/>
      <c r="G268" s="12"/>
      <c r="H268" s="12"/>
      <c r="I268" s="12"/>
      <c r="J268" s="12"/>
      <c r="K268" s="12"/>
      <c r="L268" s="12"/>
      <c r="M268" s="12"/>
      <c r="N268" s="12"/>
      <c r="O268" s="12"/>
      <c r="P268" s="12"/>
      <c r="Q268" s="12"/>
      <c r="R268" s="12"/>
      <c r="S268" s="12"/>
      <c r="T268" s="12"/>
      <c r="U268" s="12"/>
      <c r="V268" s="12"/>
      <c r="W268" s="12"/>
      <c r="X268" s="12"/>
      <c r="Y268" s="12"/>
      <c r="Z268" s="12"/>
    </row>
    <row r="269" ht="15.75" customHeight="1">
      <c r="A269" s="12"/>
      <c r="B269" s="12"/>
      <c r="C269" s="12"/>
      <c r="D269" s="12"/>
      <c r="E269" s="1045"/>
      <c r="F269" s="1045"/>
      <c r="G269" s="12"/>
      <c r="H269" s="12"/>
      <c r="I269" s="12"/>
      <c r="J269" s="12"/>
      <c r="K269" s="12"/>
      <c r="L269" s="12"/>
      <c r="M269" s="12"/>
      <c r="N269" s="12"/>
      <c r="O269" s="12"/>
      <c r="P269" s="12"/>
      <c r="Q269" s="12"/>
      <c r="R269" s="12"/>
      <c r="S269" s="12"/>
      <c r="T269" s="12"/>
      <c r="U269" s="12"/>
      <c r="V269" s="12"/>
      <c r="W269" s="12"/>
      <c r="X269" s="12"/>
      <c r="Y269" s="12"/>
      <c r="Z269" s="12"/>
    </row>
    <row r="270" ht="15.75" customHeight="1">
      <c r="A270" s="12"/>
      <c r="B270" s="12"/>
      <c r="C270" s="12"/>
      <c r="D270" s="12"/>
      <c r="E270" s="1045"/>
      <c r="F270" s="1045"/>
      <c r="G270" s="12"/>
      <c r="H270" s="12"/>
      <c r="I270" s="12"/>
      <c r="J270" s="12"/>
      <c r="K270" s="12"/>
      <c r="L270" s="12"/>
      <c r="M270" s="12"/>
      <c r="N270" s="12"/>
      <c r="O270" s="12"/>
      <c r="P270" s="12"/>
      <c r="Q270" s="12"/>
      <c r="R270" s="12"/>
      <c r="S270" s="12"/>
      <c r="T270" s="12"/>
      <c r="U270" s="12"/>
      <c r="V270" s="12"/>
      <c r="W270" s="12"/>
      <c r="X270" s="12"/>
      <c r="Y270" s="12"/>
      <c r="Z270" s="12"/>
    </row>
    <row r="271" ht="15.75" customHeight="1">
      <c r="A271" s="12"/>
      <c r="B271" s="12"/>
      <c r="C271" s="12"/>
      <c r="D271" s="12"/>
      <c r="E271" s="1045"/>
      <c r="F271" s="1045"/>
      <c r="G271" s="12"/>
      <c r="H271" s="12"/>
      <c r="I271" s="12"/>
      <c r="J271" s="12"/>
      <c r="K271" s="12"/>
      <c r="L271" s="12"/>
      <c r="M271" s="12"/>
      <c r="N271" s="12"/>
      <c r="O271" s="12"/>
      <c r="P271" s="12"/>
      <c r="Q271" s="12"/>
      <c r="R271" s="12"/>
      <c r="S271" s="12"/>
      <c r="T271" s="12"/>
      <c r="U271" s="12"/>
      <c r="V271" s="12"/>
      <c r="W271" s="12"/>
      <c r="X271" s="12"/>
      <c r="Y271" s="12"/>
      <c r="Z271" s="12"/>
    </row>
    <row r="272" ht="15.75" customHeight="1">
      <c r="A272" s="12"/>
      <c r="B272" s="12"/>
      <c r="C272" s="12"/>
      <c r="D272" s="12"/>
      <c r="E272" s="1045"/>
      <c r="F272" s="1045"/>
      <c r="G272" s="12"/>
      <c r="H272" s="12"/>
      <c r="I272" s="12"/>
      <c r="J272" s="12"/>
      <c r="K272" s="12"/>
      <c r="L272" s="12"/>
      <c r="M272" s="12"/>
      <c r="N272" s="12"/>
      <c r="O272" s="12"/>
      <c r="P272" s="12"/>
      <c r="Q272" s="12"/>
      <c r="R272" s="12"/>
      <c r="S272" s="12"/>
      <c r="T272" s="12"/>
      <c r="U272" s="12"/>
      <c r="V272" s="12"/>
      <c r="W272" s="12"/>
      <c r="X272" s="12"/>
      <c r="Y272" s="12"/>
      <c r="Z272" s="12"/>
    </row>
    <row r="273" ht="15.75" customHeight="1">
      <c r="A273" s="12"/>
      <c r="B273" s="12"/>
      <c r="C273" s="12"/>
      <c r="D273" s="12"/>
      <c r="E273" s="1045"/>
      <c r="F273" s="1045"/>
      <c r="G273" s="12"/>
      <c r="H273" s="12"/>
      <c r="I273" s="12"/>
      <c r="J273" s="12"/>
      <c r="K273" s="12"/>
      <c r="L273" s="12"/>
      <c r="M273" s="12"/>
      <c r="N273" s="12"/>
      <c r="O273" s="12"/>
      <c r="P273" s="12"/>
      <c r="Q273" s="12"/>
      <c r="R273" s="12"/>
      <c r="S273" s="12"/>
      <c r="T273" s="12"/>
      <c r="U273" s="12"/>
      <c r="V273" s="12"/>
      <c r="W273" s="12"/>
      <c r="X273" s="12"/>
      <c r="Y273" s="12"/>
      <c r="Z273" s="12"/>
    </row>
    <row r="274" ht="15.75" customHeight="1">
      <c r="A274" s="12"/>
      <c r="B274" s="12"/>
      <c r="C274" s="12"/>
      <c r="D274" s="12"/>
      <c r="E274" s="1045"/>
      <c r="F274" s="1045"/>
      <c r="G274" s="12"/>
      <c r="H274" s="12"/>
      <c r="I274" s="12"/>
      <c r="J274" s="12"/>
      <c r="K274" s="12"/>
      <c r="L274" s="12"/>
      <c r="M274" s="12"/>
      <c r="N274" s="12"/>
      <c r="O274" s="12"/>
      <c r="P274" s="12"/>
      <c r="Q274" s="12"/>
      <c r="R274" s="12"/>
      <c r="S274" s="12"/>
      <c r="T274" s="12"/>
      <c r="U274" s="12"/>
      <c r="V274" s="12"/>
      <c r="W274" s="12"/>
      <c r="X274" s="12"/>
      <c r="Y274" s="12"/>
      <c r="Z274" s="12"/>
    </row>
    <row r="275" ht="15.75" customHeight="1">
      <c r="A275" s="12"/>
      <c r="B275" s="12"/>
      <c r="C275" s="12"/>
      <c r="D275" s="12"/>
      <c r="E275" s="1045"/>
      <c r="F275" s="1045"/>
      <c r="G275" s="12"/>
      <c r="H275" s="12"/>
      <c r="I275" s="12"/>
      <c r="J275" s="12"/>
      <c r="K275" s="12"/>
      <c r="L275" s="12"/>
      <c r="M275" s="12"/>
      <c r="N275" s="12"/>
      <c r="O275" s="12"/>
      <c r="P275" s="12"/>
      <c r="Q275" s="12"/>
      <c r="R275" s="12"/>
      <c r="S275" s="12"/>
      <c r="T275" s="12"/>
      <c r="U275" s="12"/>
      <c r="V275" s="12"/>
      <c r="W275" s="12"/>
      <c r="X275" s="12"/>
      <c r="Y275" s="12"/>
      <c r="Z275" s="12"/>
    </row>
    <row r="276" ht="15.75" customHeight="1">
      <c r="A276" s="12"/>
      <c r="B276" s="12"/>
      <c r="C276" s="12"/>
      <c r="D276" s="12"/>
      <c r="E276" s="1045"/>
      <c r="F276" s="1045"/>
      <c r="G276" s="12"/>
      <c r="H276" s="12"/>
      <c r="I276" s="12"/>
      <c r="J276" s="12"/>
      <c r="K276" s="12"/>
      <c r="L276" s="12"/>
      <c r="M276" s="12"/>
      <c r="N276" s="12"/>
      <c r="O276" s="12"/>
      <c r="P276" s="12"/>
      <c r="Q276" s="12"/>
      <c r="R276" s="12"/>
      <c r="S276" s="12"/>
      <c r="T276" s="12"/>
      <c r="U276" s="12"/>
      <c r="V276" s="12"/>
      <c r="W276" s="12"/>
      <c r="X276" s="12"/>
      <c r="Y276" s="12"/>
      <c r="Z276" s="12"/>
    </row>
    <row r="277" ht="15.75" customHeight="1">
      <c r="A277" s="12"/>
      <c r="B277" s="12"/>
      <c r="C277" s="12"/>
      <c r="D277" s="12"/>
      <c r="E277" s="1045"/>
      <c r="F277" s="1045"/>
      <c r="G277" s="12"/>
      <c r="H277" s="12"/>
      <c r="I277" s="12"/>
      <c r="J277" s="12"/>
      <c r="K277" s="12"/>
      <c r="L277" s="12"/>
      <c r="M277" s="12"/>
      <c r="N277" s="12"/>
      <c r="O277" s="12"/>
      <c r="P277" s="12"/>
      <c r="Q277" s="12"/>
      <c r="R277" s="12"/>
      <c r="S277" s="12"/>
      <c r="T277" s="12"/>
      <c r="U277" s="12"/>
      <c r="V277" s="12"/>
      <c r="W277" s="12"/>
      <c r="X277" s="12"/>
      <c r="Y277" s="12"/>
      <c r="Z277" s="12"/>
    </row>
    <row r="278" ht="15.75" customHeight="1">
      <c r="A278" s="12"/>
      <c r="B278" s="12"/>
      <c r="C278" s="12"/>
      <c r="D278" s="12"/>
      <c r="E278" s="1045"/>
      <c r="F278" s="1045"/>
      <c r="G278" s="12"/>
      <c r="H278" s="12"/>
      <c r="I278" s="12"/>
      <c r="J278" s="12"/>
      <c r="K278" s="12"/>
      <c r="L278" s="12"/>
      <c r="M278" s="12"/>
      <c r="N278" s="12"/>
      <c r="O278" s="12"/>
      <c r="P278" s="12"/>
      <c r="Q278" s="12"/>
      <c r="R278" s="12"/>
      <c r="S278" s="12"/>
      <c r="T278" s="12"/>
      <c r="U278" s="12"/>
      <c r="V278" s="12"/>
      <c r="W278" s="12"/>
      <c r="X278" s="12"/>
      <c r="Y278" s="12"/>
      <c r="Z278" s="12"/>
    </row>
    <row r="279" ht="15.75" customHeight="1">
      <c r="A279" s="12"/>
      <c r="B279" s="12"/>
      <c r="C279" s="12"/>
      <c r="D279" s="12"/>
      <c r="E279" s="1045"/>
      <c r="F279" s="1045"/>
      <c r="G279" s="12"/>
      <c r="H279" s="12"/>
      <c r="I279" s="12"/>
      <c r="J279" s="12"/>
      <c r="K279" s="12"/>
      <c r="L279" s="12"/>
      <c r="M279" s="12"/>
      <c r="N279" s="12"/>
      <c r="O279" s="12"/>
      <c r="P279" s="12"/>
      <c r="Q279" s="12"/>
      <c r="R279" s="12"/>
      <c r="S279" s="12"/>
      <c r="T279" s="12"/>
      <c r="U279" s="12"/>
      <c r="V279" s="12"/>
      <c r="W279" s="12"/>
      <c r="X279" s="12"/>
      <c r="Y279" s="12"/>
      <c r="Z279" s="12"/>
    </row>
    <row r="280" ht="15.75" customHeight="1">
      <c r="A280" s="12"/>
      <c r="B280" s="12"/>
      <c r="C280" s="12"/>
      <c r="D280" s="12"/>
      <c r="E280" s="1045"/>
      <c r="F280" s="1045"/>
      <c r="G280" s="12"/>
      <c r="H280" s="12"/>
      <c r="I280" s="12"/>
      <c r="J280" s="12"/>
      <c r="K280" s="12"/>
      <c r="L280" s="12"/>
      <c r="M280" s="12"/>
      <c r="N280" s="12"/>
      <c r="O280" s="12"/>
      <c r="P280" s="12"/>
      <c r="Q280" s="12"/>
      <c r="R280" s="12"/>
      <c r="S280" s="12"/>
      <c r="T280" s="12"/>
      <c r="U280" s="12"/>
      <c r="V280" s="12"/>
      <c r="W280" s="12"/>
      <c r="X280" s="12"/>
      <c r="Y280" s="12"/>
      <c r="Z280" s="12"/>
    </row>
    <row r="281" ht="15.75" customHeight="1">
      <c r="A281" s="12"/>
      <c r="B281" s="12"/>
      <c r="C281" s="12"/>
      <c r="D281" s="12"/>
      <c r="E281" s="1045"/>
      <c r="F281" s="1045"/>
      <c r="G281" s="12"/>
      <c r="H281" s="12"/>
      <c r="I281" s="12"/>
      <c r="J281" s="12"/>
      <c r="K281" s="12"/>
      <c r="L281" s="12"/>
      <c r="M281" s="12"/>
      <c r="N281" s="12"/>
      <c r="O281" s="12"/>
      <c r="P281" s="12"/>
      <c r="Q281" s="12"/>
      <c r="R281" s="12"/>
      <c r="S281" s="12"/>
      <c r="T281" s="12"/>
      <c r="U281" s="12"/>
      <c r="V281" s="12"/>
      <c r="W281" s="12"/>
      <c r="X281" s="12"/>
      <c r="Y281" s="12"/>
      <c r="Z281" s="12"/>
    </row>
    <row r="282" ht="15.75" customHeight="1">
      <c r="A282" s="12"/>
      <c r="B282" s="12"/>
      <c r="C282" s="12"/>
      <c r="D282" s="12"/>
      <c r="E282" s="1045"/>
      <c r="F282" s="1045"/>
      <c r="G282" s="12"/>
      <c r="H282" s="12"/>
      <c r="I282" s="12"/>
      <c r="J282" s="12"/>
      <c r="K282" s="12"/>
      <c r="L282" s="12"/>
      <c r="M282" s="12"/>
      <c r="N282" s="12"/>
      <c r="O282" s="12"/>
      <c r="P282" s="12"/>
      <c r="Q282" s="12"/>
      <c r="R282" s="12"/>
      <c r="S282" s="12"/>
      <c r="T282" s="12"/>
      <c r="U282" s="12"/>
      <c r="V282" s="12"/>
      <c r="W282" s="12"/>
      <c r="X282" s="12"/>
      <c r="Y282" s="12"/>
      <c r="Z282" s="12"/>
    </row>
    <row r="283" ht="15.75" customHeight="1">
      <c r="A283" s="12"/>
      <c r="B283" s="12"/>
      <c r="C283" s="12"/>
      <c r="D283" s="12"/>
      <c r="E283" s="1045"/>
      <c r="F283" s="1045"/>
      <c r="G283" s="12"/>
      <c r="H283" s="12"/>
      <c r="I283" s="12"/>
      <c r="J283" s="12"/>
      <c r="K283" s="12"/>
      <c r="L283" s="12"/>
      <c r="M283" s="12"/>
      <c r="N283" s="12"/>
      <c r="O283" s="12"/>
      <c r="P283" s="12"/>
      <c r="Q283" s="12"/>
      <c r="R283" s="12"/>
      <c r="S283" s="12"/>
      <c r="T283" s="12"/>
      <c r="U283" s="12"/>
      <c r="V283" s="12"/>
      <c r="W283" s="12"/>
      <c r="X283" s="12"/>
      <c r="Y283" s="12"/>
      <c r="Z283" s="12"/>
    </row>
    <row r="284" ht="15.75" customHeight="1">
      <c r="A284" s="12"/>
      <c r="B284" s="12"/>
      <c r="C284" s="12"/>
      <c r="D284" s="12"/>
      <c r="E284" s="1045"/>
      <c r="F284" s="1045"/>
      <c r="G284" s="12"/>
      <c r="H284" s="12"/>
      <c r="I284" s="12"/>
      <c r="J284" s="12"/>
      <c r="K284" s="12"/>
      <c r="L284" s="12"/>
      <c r="M284" s="12"/>
      <c r="N284" s="12"/>
      <c r="O284" s="12"/>
      <c r="P284" s="12"/>
      <c r="Q284" s="12"/>
      <c r="R284" s="12"/>
      <c r="S284" s="12"/>
      <c r="T284" s="12"/>
      <c r="U284" s="12"/>
      <c r="V284" s="12"/>
      <c r="W284" s="12"/>
      <c r="X284" s="12"/>
      <c r="Y284" s="12"/>
      <c r="Z284" s="12"/>
    </row>
    <row r="285" ht="15.75" customHeight="1">
      <c r="A285" s="12"/>
      <c r="B285" s="12"/>
      <c r="C285" s="12"/>
      <c r="D285" s="12"/>
      <c r="E285" s="1045"/>
      <c r="F285" s="1045"/>
      <c r="G285" s="12"/>
      <c r="H285" s="12"/>
      <c r="I285" s="12"/>
      <c r="J285" s="12"/>
      <c r="K285" s="12"/>
      <c r="L285" s="12"/>
      <c r="M285" s="12"/>
      <c r="N285" s="12"/>
      <c r="O285" s="12"/>
      <c r="P285" s="12"/>
      <c r="Q285" s="12"/>
      <c r="R285" s="12"/>
      <c r="S285" s="12"/>
      <c r="T285" s="12"/>
      <c r="U285" s="12"/>
      <c r="V285" s="12"/>
      <c r="W285" s="12"/>
      <c r="X285" s="12"/>
      <c r="Y285" s="12"/>
      <c r="Z285" s="12"/>
    </row>
    <row r="286" ht="15.75" customHeight="1">
      <c r="A286" s="12"/>
      <c r="B286" s="12"/>
      <c r="C286" s="12"/>
      <c r="D286" s="12"/>
      <c r="E286" s="1045"/>
      <c r="F286" s="1045"/>
      <c r="G286" s="12"/>
      <c r="H286" s="12"/>
      <c r="I286" s="12"/>
      <c r="J286" s="12"/>
      <c r="K286" s="12"/>
      <c r="L286" s="12"/>
      <c r="M286" s="12"/>
      <c r="N286" s="12"/>
      <c r="O286" s="12"/>
      <c r="P286" s="12"/>
      <c r="Q286" s="12"/>
      <c r="R286" s="12"/>
      <c r="S286" s="12"/>
      <c r="T286" s="12"/>
      <c r="U286" s="12"/>
      <c r="V286" s="12"/>
      <c r="W286" s="12"/>
      <c r="X286" s="12"/>
      <c r="Y286" s="12"/>
      <c r="Z286" s="12"/>
    </row>
    <row r="287" ht="15.75" customHeight="1">
      <c r="A287" s="12"/>
      <c r="B287" s="12"/>
      <c r="C287" s="12"/>
      <c r="D287" s="12"/>
      <c r="E287" s="1045"/>
      <c r="F287" s="1045"/>
      <c r="G287" s="12"/>
      <c r="H287" s="12"/>
      <c r="I287" s="12"/>
      <c r="J287" s="12"/>
      <c r="K287" s="12"/>
      <c r="L287" s="12"/>
      <c r="M287" s="12"/>
      <c r="N287" s="12"/>
      <c r="O287" s="12"/>
      <c r="P287" s="12"/>
      <c r="Q287" s="12"/>
      <c r="R287" s="12"/>
      <c r="S287" s="12"/>
      <c r="T287" s="12"/>
      <c r="U287" s="12"/>
      <c r="V287" s="12"/>
      <c r="W287" s="12"/>
      <c r="X287" s="12"/>
      <c r="Y287" s="12"/>
      <c r="Z287" s="12"/>
    </row>
    <row r="288" ht="15.75" customHeight="1">
      <c r="A288" s="12"/>
      <c r="B288" s="12"/>
      <c r="C288" s="12"/>
      <c r="D288" s="12"/>
      <c r="E288" s="1045"/>
      <c r="F288" s="1045"/>
      <c r="G288" s="12"/>
      <c r="H288" s="12"/>
      <c r="I288" s="12"/>
      <c r="J288" s="12"/>
      <c r="K288" s="12"/>
      <c r="L288" s="12"/>
      <c r="M288" s="12"/>
      <c r="N288" s="12"/>
      <c r="O288" s="12"/>
      <c r="P288" s="12"/>
      <c r="Q288" s="12"/>
      <c r="R288" s="12"/>
      <c r="S288" s="12"/>
      <c r="T288" s="12"/>
      <c r="U288" s="12"/>
      <c r="V288" s="12"/>
      <c r="W288" s="12"/>
      <c r="X288" s="12"/>
      <c r="Y288" s="12"/>
      <c r="Z288" s="12"/>
    </row>
    <row r="289" ht="15.75" customHeight="1">
      <c r="A289" s="12"/>
      <c r="B289" s="12"/>
      <c r="C289" s="12"/>
      <c r="D289" s="12"/>
      <c r="E289" s="1045"/>
      <c r="F289" s="1045"/>
      <c r="G289" s="12"/>
      <c r="H289" s="12"/>
      <c r="I289" s="12"/>
      <c r="J289" s="12"/>
      <c r="K289" s="12"/>
      <c r="L289" s="12"/>
      <c r="M289" s="12"/>
      <c r="N289" s="12"/>
      <c r="O289" s="12"/>
      <c r="P289" s="12"/>
      <c r="Q289" s="12"/>
      <c r="R289" s="12"/>
      <c r="S289" s="12"/>
      <c r="T289" s="12"/>
      <c r="U289" s="12"/>
      <c r="V289" s="12"/>
      <c r="W289" s="12"/>
      <c r="X289" s="12"/>
      <c r="Y289" s="12"/>
      <c r="Z289" s="12"/>
    </row>
    <row r="290" ht="15.75" customHeight="1">
      <c r="A290" s="12"/>
      <c r="B290" s="12"/>
      <c r="C290" s="12"/>
      <c r="D290" s="12"/>
      <c r="E290" s="1045"/>
      <c r="F290" s="1045"/>
      <c r="G290" s="12"/>
      <c r="H290" s="12"/>
      <c r="I290" s="12"/>
      <c r="J290" s="12"/>
      <c r="K290" s="12"/>
      <c r="L290" s="12"/>
      <c r="M290" s="12"/>
      <c r="N290" s="12"/>
      <c r="O290" s="12"/>
      <c r="P290" s="12"/>
      <c r="Q290" s="12"/>
      <c r="R290" s="12"/>
      <c r="S290" s="12"/>
      <c r="T290" s="12"/>
      <c r="U290" s="12"/>
      <c r="V290" s="12"/>
      <c r="W290" s="12"/>
      <c r="X290" s="12"/>
      <c r="Y290" s="12"/>
      <c r="Z290" s="12"/>
    </row>
    <row r="291" ht="15.75" customHeight="1">
      <c r="A291" s="12"/>
      <c r="B291" s="12"/>
      <c r="C291" s="12"/>
      <c r="D291" s="12"/>
      <c r="E291" s="1045"/>
      <c r="F291" s="1045"/>
      <c r="G291" s="12"/>
      <c r="H291" s="12"/>
      <c r="I291" s="12"/>
      <c r="J291" s="12"/>
      <c r="K291" s="12"/>
      <c r="L291" s="12"/>
      <c r="M291" s="12"/>
      <c r="N291" s="12"/>
      <c r="O291" s="12"/>
      <c r="P291" s="12"/>
      <c r="Q291" s="12"/>
      <c r="R291" s="12"/>
      <c r="S291" s="12"/>
      <c r="T291" s="12"/>
      <c r="U291" s="12"/>
      <c r="V291" s="12"/>
      <c r="W291" s="12"/>
      <c r="X291" s="12"/>
      <c r="Y291" s="12"/>
      <c r="Z291" s="12"/>
    </row>
    <row r="292" ht="15.75" customHeight="1">
      <c r="A292" s="12"/>
      <c r="B292" s="12"/>
      <c r="C292" s="12"/>
      <c r="D292" s="12"/>
      <c r="E292" s="1045"/>
      <c r="F292" s="1045"/>
      <c r="G292" s="12"/>
      <c r="H292" s="12"/>
      <c r="I292" s="12"/>
      <c r="J292" s="12"/>
      <c r="K292" s="12"/>
      <c r="L292" s="12"/>
      <c r="M292" s="12"/>
      <c r="N292" s="12"/>
      <c r="O292" s="12"/>
      <c r="P292" s="12"/>
      <c r="Q292" s="12"/>
      <c r="R292" s="12"/>
      <c r="S292" s="12"/>
      <c r="T292" s="12"/>
      <c r="U292" s="12"/>
      <c r="V292" s="12"/>
      <c r="W292" s="12"/>
      <c r="X292" s="12"/>
      <c r="Y292" s="12"/>
      <c r="Z292" s="12"/>
    </row>
    <row r="293" ht="15.75" customHeight="1">
      <c r="A293" s="12"/>
      <c r="B293" s="12"/>
      <c r="C293" s="12"/>
      <c r="D293" s="12"/>
      <c r="E293" s="1045"/>
      <c r="F293" s="1045"/>
      <c r="G293" s="12"/>
      <c r="H293" s="12"/>
      <c r="I293" s="12"/>
      <c r="J293" s="12"/>
      <c r="K293" s="12"/>
      <c r="L293" s="12"/>
      <c r="M293" s="12"/>
      <c r="N293" s="12"/>
      <c r="O293" s="12"/>
      <c r="P293" s="12"/>
      <c r="Q293" s="12"/>
      <c r="R293" s="12"/>
      <c r="S293" s="12"/>
      <c r="T293" s="12"/>
      <c r="U293" s="12"/>
      <c r="V293" s="12"/>
      <c r="W293" s="12"/>
      <c r="X293" s="12"/>
      <c r="Y293" s="12"/>
      <c r="Z293" s="12"/>
    </row>
    <row r="294" ht="15.75" customHeight="1">
      <c r="A294" s="12"/>
      <c r="B294" s="12"/>
      <c r="C294" s="12"/>
      <c r="D294" s="12"/>
      <c r="E294" s="1045"/>
      <c r="F294" s="1045"/>
      <c r="G294" s="12"/>
      <c r="H294" s="12"/>
      <c r="I294" s="12"/>
      <c r="J294" s="12"/>
      <c r="K294" s="12"/>
      <c r="L294" s="12"/>
      <c r="M294" s="12"/>
      <c r="N294" s="12"/>
      <c r="O294" s="12"/>
      <c r="P294" s="12"/>
      <c r="Q294" s="12"/>
      <c r="R294" s="12"/>
      <c r="S294" s="12"/>
      <c r="T294" s="12"/>
      <c r="U294" s="12"/>
      <c r="V294" s="12"/>
      <c r="W294" s="12"/>
      <c r="X294" s="12"/>
      <c r="Y294" s="12"/>
      <c r="Z294" s="12"/>
    </row>
    <row r="295" ht="15.75" customHeight="1">
      <c r="A295" s="12"/>
      <c r="B295" s="12"/>
      <c r="C295" s="12"/>
      <c r="D295" s="12"/>
      <c r="E295" s="1045"/>
      <c r="F295" s="1045"/>
      <c r="G295" s="12"/>
      <c r="H295" s="12"/>
      <c r="I295" s="12"/>
      <c r="J295" s="12"/>
      <c r="K295" s="12"/>
      <c r="L295" s="12"/>
      <c r="M295" s="12"/>
      <c r="N295" s="12"/>
      <c r="O295" s="12"/>
      <c r="P295" s="12"/>
      <c r="Q295" s="12"/>
      <c r="R295" s="12"/>
      <c r="S295" s="12"/>
      <c r="T295" s="12"/>
      <c r="U295" s="12"/>
      <c r="V295" s="12"/>
      <c r="W295" s="12"/>
      <c r="X295" s="12"/>
      <c r="Y295" s="12"/>
      <c r="Z295" s="12"/>
    </row>
    <row r="296" ht="15.75" customHeight="1">
      <c r="A296" s="12"/>
      <c r="B296" s="12"/>
      <c r="C296" s="12"/>
      <c r="D296" s="12"/>
      <c r="E296" s="1045"/>
      <c r="F296" s="1045"/>
      <c r="G296" s="12"/>
      <c r="H296" s="12"/>
      <c r="I296" s="12"/>
      <c r="J296" s="12"/>
      <c r="K296" s="12"/>
      <c r="L296" s="12"/>
      <c r="M296" s="12"/>
      <c r="N296" s="12"/>
      <c r="O296" s="12"/>
      <c r="P296" s="12"/>
      <c r="Q296" s="12"/>
      <c r="R296" s="12"/>
      <c r="S296" s="12"/>
      <c r="T296" s="12"/>
      <c r="U296" s="12"/>
      <c r="V296" s="12"/>
      <c r="W296" s="12"/>
      <c r="X296" s="12"/>
      <c r="Y296" s="12"/>
      <c r="Z296" s="12"/>
    </row>
    <row r="297" ht="15.75" customHeight="1">
      <c r="A297" s="12"/>
      <c r="B297" s="12"/>
      <c r="C297" s="12"/>
      <c r="D297" s="12"/>
      <c r="E297" s="1045"/>
      <c r="F297" s="1045"/>
      <c r="G297" s="12"/>
      <c r="H297" s="12"/>
      <c r="I297" s="12"/>
      <c r="J297" s="12"/>
      <c r="K297" s="12"/>
      <c r="L297" s="12"/>
      <c r="M297" s="12"/>
      <c r="N297" s="12"/>
      <c r="O297" s="12"/>
      <c r="P297" s="12"/>
      <c r="Q297" s="12"/>
      <c r="R297" s="12"/>
      <c r="S297" s="12"/>
      <c r="T297" s="12"/>
      <c r="U297" s="12"/>
      <c r="V297" s="12"/>
      <c r="W297" s="12"/>
      <c r="X297" s="12"/>
      <c r="Y297" s="12"/>
      <c r="Z297" s="12"/>
    </row>
    <row r="298" ht="15.75" customHeight="1">
      <c r="A298" s="12"/>
      <c r="B298" s="12"/>
      <c r="C298" s="12"/>
      <c r="D298" s="12"/>
      <c r="E298" s="1045"/>
      <c r="F298" s="1045"/>
      <c r="G298" s="12"/>
      <c r="H298" s="12"/>
      <c r="I298" s="12"/>
      <c r="J298" s="12"/>
      <c r="K298" s="12"/>
      <c r="L298" s="12"/>
      <c r="M298" s="12"/>
      <c r="N298" s="12"/>
      <c r="O298" s="12"/>
      <c r="P298" s="12"/>
      <c r="Q298" s="12"/>
      <c r="R298" s="12"/>
      <c r="S298" s="12"/>
      <c r="T298" s="12"/>
      <c r="U298" s="12"/>
      <c r="V298" s="12"/>
      <c r="W298" s="12"/>
      <c r="X298" s="12"/>
      <c r="Y298" s="12"/>
      <c r="Z298" s="12"/>
    </row>
    <row r="299" ht="15.75" customHeight="1">
      <c r="A299" s="12"/>
      <c r="B299" s="12"/>
      <c r="C299" s="12"/>
      <c r="D299" s="12"/>
      <c r="E299" s="1045"/>
      <c r="F299" s="1045"/>
      <c r="G299" s="12"/>
      <c r="H299" s="12"/>
      <c r="I299" s="12"/>
      <c r="J299" s="12"/>
      <c r="K299" s="12"/>
      <c r="L299" s="12"/>
      <c r="M299" s="12"/>
      <c r="N299" s="12"/>
      <c r="O299" s="12"/>
      <c r="P299" s="12"/>
      <c r="Q299" s="12"/>
      <c r="R299" s="12"/>
      <c r="S299" s="12"/>
      <c r="T299" s="12"/>
      <c r="U299" s="12"/>
      <c r="V299" s="12"/>
      <c r="W299" s="12"/>
      <c r="X299" s="12"/>
      <c r="Y299" s="12"/>
      <c r="Z299" s="12"/>
    </row>
    <row r="300" ht="15.75" customHeight="1">
      <c r="A300" s="12"/>
      <c r="B300" s="12"/>
      <c r="C300" s="12"/>
      <c r="D300" s="12"/>
      <c r="E300" s="1045"/>
      <c r="F300" s="1045"/>
      <c r="G300" s="12"/>
      <c r="H300" s="12"/>
      <c r="I300" s="12"/>
      <c r="J300" s="12"/>
      <c r="K300" s="12"/>
      <c r="L300" s="12"/>
      <c r="M300" s="12"/>
      <c r="N300" s="12"/>
      <c r="O300" s="12"/>
      <c r="P300" s="12"/>
      <c r="Q300" s="12"/>
      <c r="R300" s="12"/>
      <c r="S300" s="12"/>
      <c r="T300" s="12"/>
      <c r="U300" s="12"/>
      <c r="V300" s="12"/>
      <c r="W300" s="12"/>
      <c r="X300" s="12"/>
      <c r="Y300" s="12"/>
      <c r="Z300" s="12"/>
    </row>
    <row r="301" ht="15.75" customHeight="1">
      <c r="A301" s="12"/>
      <c r="B301" s="12"/>
      <c r="C301" s="12"/>
      <c r="D301" s="12"/>
      <c r="E301" s="1045"/>
      <c r="F301" s="1045"/>
      <c r="G301" s="12"/>
      <c r="H301" s="12"/>
      <c r="I301" s="12"/>
      <c r="J301" s="12"/>
      <c r="K301" s="12"/>
      <c r="L301" s="12"/>
      <c r="M301" s="12"/>
      <c r="N301" s="12"/>
      <c r="O301" s="12"/>
      <c r="P301" s="12"/>
      <c r="Q301" s="12"/>
      <c r="R301" s="12"/>
      <c r="S301" s="12"/>
      <c r="T301" s="12"/>
      <c r="U301" s="12"/>
      <c r="V301" s="12"/>
      <c r="W301" s="12"/>
      <c r="X301" s="12"/>
      <c r="Y301" s="12"/>
      <c r="Z301" s="12"/>
    </row>
    <row r="302" ht="15.75" customHeight="1">
      <c r="A302" s="12"/>
      <c r="B302" s="12"/>
      <c r="C302" s="12"/>
      <c r="D302" s="12"/>
      <c r="E302" s="1045"/>
      <c r="F302" s="1045"/>
      <c r="G302" s="12"/>
      <c r="H302" s="12"/>
      <c r="I302" s="12"/>
      <c r="J302" s="12"/>
      <c r="K302" s="12"/>
      <c r="L302" s="12"/>
      <c r="M302" s="12"/>
      <c r="N302" s="12"/>
      <c r="O302" s="12"/>
      <c r="P302" s="12"/>
      <c r="Q302" s="12"/>
      <c r="R302" s="12"/>
      <c r="S302" s="12"/>
      <c r="T302" s="12"/>
      <c r="U302" s="12"/>
      <c r="V302" s="12"/>
      <c r="W302" s="12"/>
      <c r="X302" s="12"/>
      <c r="Y302" s="12"/>
      <c r="Z302" s="12"/>
    </row>
    <row r="303" ht="15.75" customHeight="1">
      <c r="A303" s="12"/>
      <c r="B303" s="12"/>
      <c r="C303" s="12"/>
      <c r="D303" s="12"/>
      <c r="E303" s="1045"/>
      <c r="F303" s="1045"/>
      <c r="G303" s="12"/>
      <c r="H303" s="12"/>
      <c r="I303" s="12"/>
      <c r="J303" s="12"/>
      <c r="K303" s="12"/>
      <c r="L303" s="12"/>
      <c r="M303" s="12"/>
      <c r="N303" s="12"/>
      <c r="O303" s="12"/>
      <c r="P303" s="12"/>
      <c r="Q303" s="12"/>
      <c r="R303" s="12"/>
      <c r="S303" s="12"/>
      <c r="T303" s="12"/>
      <c r="U303" s="12"/>
      <c r="V303" s="12"/>
      <c r="W303" s="12"/>
      <c r="X303" s="12"/>
      <c r="Y303" s="12"/>
      <c r="Z303" s="12"/>
    </row>
    <row r="304" ht="15.75" customHeight="1">
      <c r="A304" s="12"/>
      <c r="B304" s="12"/>
      <c r="C304" s="12"/>
      <c r="D304" s="12"/>
      <c r="E304" s="1045"/>
      <c r="F304" s="1045"/>
      <c r="G304" s="12"/>
      <c r="H304" s="12"/>
      <c r="I304" s="12"/>
      <c r="J304" s="12"/>
      <c r="K304" s="12"/>
      <c r="L304" s="12"/>
      <c r="M304" s="12"/>
      <c r="N304" s="12"/>
      <c r="O304" s="12"/>
      <c r="P304" s="12"/>
      <c r="Q304" s="12"/>
      <c r="R304" s="12"/>
      <c r="S304" s="12"/>
      <c r="T304" s="12"/>
      <c r="U304" s="12"/>
      <c r="V304" s="12"/>
      <c r="W304" s="12"/>
      <c r="X304" s="12"/>
      <c r="Y304" s="12"/>
      <c r="Z304" s="12"/>
    </row>
    <row r="305" ht="15.75" customHeight="1">
      <c r="A305" s="12"/>
      <c r="B305" s="12"/>
      <c r="C305" s="12"/>
      <c r="D305" s="12"/>
      <c r="E305" s="1045"/>
      <c r="F305" s="1045"/>
      <c r="G305" s="12"/>
      <c r="H305" s="12"/>
      <c r="I305" s="12"/>
      <c r="J305" s="12"/>
      <c r="K305" s="12"/>
      <c r="L305" s="12"/>
      <c r="M305" s="12"/>
      <c r="N305" s="12"/>
      <c r="O305" s="12"/>
      <c r="P305" s="12"/>
      <c r="Q305" s="12"/>
      <c r="R305" s="12"/>
      <c r="S305" s="12"/>
      <c r="T305" s="12"/>
      <c r="U305" s="12"/>
      <c r="V305" s="12"/>
      <c r="W305" s="12"/>
      <c r="X305" s="12"/>
      <c r="Y305" s="12"/>
      <c r="Z305" s="12"/>
    </row>
    <row r="306" ht="15.75" customHeight="1">
      <c r="A306" s="12"/>
      <c r="B306" s="12"/>
      <c r="C306" s="12"/>
      <c r="D306" s="12"/>
      <c r="E306" s="1045"/>
      <c r="F306" s="1045"/>
      <c r="G306" s="12"/>
      <c r="H306" s="12"/>
      <c r="I306" s="12"/>
      <c r="J306" s="12"/>
      <c r="K306" s="12"/>
      <c r="L306" s="12"/>
      <c r="M306" s="12"/>
      <c r="N306" s="12"/>
      <c r="O306" s="12"/>
      <c r="P306" s="12"/>
      <c r="Q306" s="12"/>
      <c r="R306" s="12"/>
      <c r="S306" s="12"/>
      <c r="T306" s="12"/>
      <c r="U306" s="12"/>
      <c r="V306" s="12"/>
      <c r="W306" s="12"/>
      <c r="X306" s="12"/>
      <c r="Y306" s="12"/>
      <c r="Z306" s="12"/>
    </row>
    <row r="307" ht="15.75" customHeight="1">
      <c r="A307" s="12"/>
      <c r="B307" s="12"/>
      <c r="C307" s="12"/>
      <c r="D307" s="12"/>
      <c r="E307" s="1045"/>
      <c r="F307" s="1045"/>
      <c r="G307" s="12"/>
      <c r="H307" s="12"/>
      <c r="I307" s="12"/>
      <c r="J307" s="12"/>
      <c r="K307" s="12"/>
      <c r="L307" s="12"/>
      <c r="M307" s="12"/>
      <c r="N307" s="12"/>
      <c r="O307" s="12"/>
      <c r="P307" s="12"/>
      <c r="Q307" s="12"/>
      <c r="R307" s="12"/>
      <c r="S307" s="12"/>
      <c r="T307" s="12"/>
      <c r="U307" s="12"/>
      <c r="V307" s="12"/>
      <c r="W307" s="12"/>
      <c r="X307" s="12"/>
      <c r="Y307" s="12"/>
      <c r="Z307" s="12"/>
    </row>
    <row r="308" ht="15.75" customHeight="1">
      <c r="A308" s="12"/>
      <c r="B308" s="12"/>
      <c r="C308" s="12"/>
      <c r="D308" s="12"/>
      <c r="E308" s="1045"/>
      <c r="F308" s="1045"/>
      <c r="G308" s="12"/>
      <c r="H308" s="12"/>
      <c r="I308" s="12"/>
      <c r="J308" s="12"/>
      <c r="K308" s="12"/>
      <c r="L308" s="12"/>
      <c r="M308" s="12"/>
      <c r="N308" s="12"/>
      <c r="O308" s="12"/>
      <c r="P308" s="12"/>
      <c r="Q308" s="12"/>
      <c r="R308" s="12"/>
      <c r="S308" s="12"/>
      <c r="T308" s="12"/>
      <c r="U308" s="12"/>
      <c r="V308" s="12"/>
      <c r="W308" s="12"/>
      <c r="X308" s="12"/>
      <c r="Y308" s="12"/>
      <c r="Z308" s="12"/>
    </row>
    <row r="309" ht="15.75" customHeight="1">
      <c r="A309" s="12"/>
      <c r="B309" s="12"/>
      <c r="C309" s="12"/>
      <c r="D309" s="12"/>
      <c r="E309" s="1045"/>
      <c r="F309" s="1045"/>
      <c r="G309" s="12"/>
      <c r="H309" s="12"/>
      <c r="I309" s="12"/>
      <c r="J309" s="12"/>
      <c r="K309" s="12"/>
      <c r="L309" s="12"/>
      <c r="M309" s="12"/>
      <c r="N309" s="12"/>
      <c r="O309" s="12"/>
      <c r="P309" s="12"/>
      <c r="Q309" s="12"/>
      <c r="R309" s="12"/>
      <c r="S309" s="12"/>
      <c r="T309" s="12"/>
      <c r="U309" s="12"/>
      <c r="V309" s="12"/>
      <c r="W309" s="12"/>
      <c r="X309" s="12"/>
      <c r="Y309" s="12"/>
      <c r="Z309" s="12"/>
    </row>
    <row r="310" ht="15.75" customHeight="1">
      <c r="A310" s="12"/>
      <c r="B310" s="12"/>
      <c r="C310" s="12"/>
      <c r="D310" s="12"/>
      <c r="E310" s="1045"/>
      <c r="F310" s="1045"/>
      <c r="G310" s="12"/>
      <c r="H310" s="12"/>
      <c r="I310" s="12"/>
      <c r="J310" s="12"/>
      <c r="K310" s="12"/>
      <c r="L310" s="12"/>
      <c r="M310" s="12"/>
      <c r="N310" s="12"/>
      <c r="O310" s="12"/>
      <c r="P310" s="12"/>
      <c r="Q310" s="12"/>
      <c r="R310" s="12"/>
      <c r="S310" s="12"/>
      <c r="T310" s="12"/>
      <c r="U310" s="12"/>
      <c r="V310" s="12"/>
      <c r="W310" s="12"/>
      <c r="X310" s="12"/>
      <c r="Y310" s="12"/>
      <c r="Z310" s="12"/>
    </row>
    <row r="311" ht="15.75" customHeight="1">
      <c r="A311" s="12"/>
      <c r="B311" s="12"/>
      <c r="C311" s="12"/>
      <c r="D311" s="12"/>
      <c r="E311" s="1045"/>
      <c r="F311" s="1045"/>
      <c r="G311" s="12"/>
      <c r="H311" s="12"/>
      <c r="I311" s="12"/>
      <c r="J311" s="12"/>
      <c r="K311" s="12"/>
      <c r="L311" s="12"/>
      <c r="M311" s="12"/>
      <c r="N311" s="12"/>
      <c r="O311" s="12"/>
      <c r="P311" s="12"/>
      <c r="Q311" s="12"/>
      <c r="R311" s="12"/>
      <c r="S311" s="12"/>
      <c r="T311" s="12"/>
      <c r="U311" s="12"/>
      <c r="V311" s="12"/>
      <c r="W311" s="12"/>
      <c r="X311" s="12"/>
      <c r="Y311" s="12"/>
      <c r="Z311" s="12"/>
    </row>
    <row r="312" ht="15.75" customHeight="1">
      <c r="A312" s="12"/>
      <c r="B312" s="12"/>
      <c r="C312" s="12"/>
      <c r="D312" s="12"/>
      <c r="E312" s="1045"/>
      <c r="F312" s="1045"/>
      <c r="G312" s="12"/>
      <c r="H312" s="12"/>
      <c r="I312" s="12"/>
      <c r="J312" s="12"/>
      <c r="K312" s="12"/>
      <c r="L312" s="12"/>
      <c r="M312" s="12"/>
      <c r="N312" s="12"/>
      <c r="O312" s="12"/>
      <c r="P312" s="12"/>
      <c r="Q312" s="12"/>
      <c r="R312" s="12"/>
      <c r="S312" s="12"/>
      <c r="T312" s="12"/>
      <c r="U312" s="12"/>
      <c r="V312" s="12"/>
      <c r="W312" s="12"/>
      <c r="X312" s="12"/>
      <c r="Y312" s="12"/>
      <c r="Z312" s="12"/>
    </row>
    <row r="313" ht="15.75" customHeight="1">
      <c r="A313" s="12"/>
      <c r="B313" s="12"/>
      <c r="C313" s="12"/>
      <c r="D313" s="12"/>
      <c r="E313" s="1045"/>
      <c r="F313" s="1045"/>
      <c r="G313" s="12"/>
      <c r="H313" s="12"/>
      <c r="I313" s="12"/>
      <c r="J313" s="12"/>
      <c r="K313" s="12"/>
      <c r="L313" s="12"/>
      <c r="M313" s="12"/>
      <c r="N313" s="12"/>
      <c r="O313" s="12"/>
      <c r="P313" s="12"/>
      <c r="Q313" s="12"/>
      <c r="R313" s="12"/>
      <c r="S313" s="12"/>
      <c r="T313" s="12"/>
      <c r="U313" s="12"/>
      <c r="V313" s="12"/>
      <c r="W313" s="12"/>
      <c r="X313" s="12"/>
      <c r="Y313" s="12"/>
      <c r="Z313" s="12"/>
    </row>
    <row r="314" ht="15.75" customHeight="1">
      <c r="A314" s="12"/>
      <c r="B314" s="12"/>
      <c r="C314" s="12"/>
      <c r="D314" s="12"/>
      <c r="E314" s="1045"/>
      <c r="F314" s="1045"/>
      <c r="G314" s="12"/>
      <c r="H314" s="12"/>
      <c r="I314" s="12"/>
      <c r="J314" s="12"/>
      <c r="K314" s="12"/>
      <c r="L314" s="12"/>
      <c r="M314" s="12"/>
      <c r="N314" s="12"/>
      <c r="O314" s="12"/>
      <c r="P314" s="12"/>
      <c r="Q314" s="12"/>
      <c r="R314" s="12"/>
      <c r="S314" s="12"/>
      <c r="T314" s="12"/>
      <c r="U314" s="12"/>
      <c r="V314" s="12"/>
      <c r="W314" s="12"/>
      <c r="X314" s="12"/>
      <c r="Y314" s="12"/>
      <c r="Z314" s="12"/>
    </row>
    <row r="315" ht="15.75" customHeight="1">
      <c r="A315" s="12"/>
      <c r="B315" s="12"/>
      <c r="C315" s="12"/>
      <c r="D315" s="12"/>
      <c r="E315" s="1045"/>
      <c r="F315" s="1045"/>
      <c r="G315" s="12"/>
      <c r="H315" s="12"/>
      <c r="I315" s="12"/>
      <c r="J315" s="12"/>
      <c r="K315" s="12"/>
      <c r="L315" s="12"/>
      <c r="M315" s="12"/>
      <c r="N315" s="12"/>
      <c r="O315" s="12"/>
      <c r="P315" s="12"/>
      <c r="Q315" s="12"/>
      <c r="R315" s="12"/>
      <c r="S315" s="12"/>
      <c r="T315" s="12"/>
      <c r="U315" s="12"/>
      <c r="V315" s="12"/>
      <c r="W315" s="12"/>
      <c r="X315" s="12"/>
      <c r="Y315" s="12"/>
      <c r="Z315" s="12"/>
    </row>
    <row r="316" ht="15.75" customHeight="1">
      <c r="A316" s="12"/>
      <c r="B316" s="12"/>
      <c r="C316" s="12"/>
      <c r="D316" s="12"/>
      <c r="E316" s="1045"/>
      <c r="F316" s="1045"/>
      <c r="G316" s="12"/>
      <c r="H316" s="12"/>
      <c r="I316" s="12"/>
      <c r="J316" s="12"/>
      <c r="K316" s="12"/>
      <c r="L316" s="12"/>
      <c r="M316" s="12"/>
      <c r="N316" s="12"/>
      <c r="O316" s="12"/>
      <c r="P316" s="12"/>
      <c r="Q316" s="12"/>
      <c r="R316" s="12"/>
      <c r="S316" s="12"/>
      <c r="T316" s="12"/>
      <c r="U316" s="12"/>
      <c r="V316" s="12"/>
      <c r="W316" s="12"/>
      <c r="X316" s="12"/>
      <c r="Y316" s="12"/>
      <c r="Z316" s="12"/>
    </row>
    <row r="317" ht="15.75" customHeight="1">
      <c r="A317" s="12"/>
      <c r="B317" s="12"/>
      <c r="C317" s="12"/>
      <c r="D317" s="12"/>
      <c r="E317" s="1045"/>
      <c r="F317" s="1045"/>
      <c r="G317" s="12"/>
      <c r="H317" s="12"/>
      <c r="I317" s="12"/>
      <c r="J317" s="12"/>
      <c r="K317" s="12"/>
      <c r="L317" s="12"/>
      <c r="M317" s="12"/>
      <c r="N317" s="12"/>
      <c r="O317" s="12"/>
      <c r="P317" s="12"/>
      <c r="Q317" s="12"/>
      <c r="R317" s="12"/>
      <c r="S317" s="12"/>
      <c r="T317" s="12"/>
      <c r="U317" s="12"/>
      <c r="V317" s="12"/>
      <c r="W317" s="12"/>
      <c r="X317" s="12"/>
      <c r="Y317" s="12"/>
      <c r="Z317" s="12"/>
    </row>
    <row r="318" ht="15.75" customHeight="1">
      <c r="A318" s="12"/>
      <c r="B318" s="12"/>
      <c r="C318" s="12"/>
      <c r="D318" s="12"/>
      <c r="E318" s="1045"/>
      <c r="F318" s="1045"/>
      <c r="G318" s="12"/>
      <c r="H318" s="12"/>
      <c r="I318" s="12"/>
      <c r="J318" s="12"/>
      <c r="K318" s="12"/>
      <c r="L318" s="12"/>
      <c r="M318" s="12"/>
      <c r="N318" s="12"/>
      <c r="O318" s="12"/>
      <c r="P318" s="12"/>
      <c r="Q318" s="12"/>
      <c r="R318" s="12"/>
      <c r="S318" s="12"/>
      <c r="T318" s="12"/>
      <c r="U318" s="12"/>
      <c r="V318" s="12"/>
      <c r="W318" s="12"/>
      <c r="X318" s="12"/>
      <c r="Y318" s="12"/>
      <c r="Z318" s="12"/>
    </row>
    <row r="319" ht="15.75" customHeight="1">
      <c r="A319" s="12"/>
      <c r="B319" s="12"/>
      <c r="C319" s="12"/>
      <c r="D319" s="12"/>
      <c r="E319" s="1045"/>
      <c r="F319" s="1045"/>
      <c r="G319" s="12"/>
      <c r="H319" s="12"/>
      <c r="I319" s="12"/>
      <c r="J319" s="12"/>
      <c r="K319" s="12"/>
      <c r="L319" s="12"/>
      <c r="M319" s="12"/>
      <c r="N319" s="12"/>
      <c r="O319" s="12"/>
      <c r="P319" s="12"/>
      <c r="Q319" s="12"/>
      <c r="R319" s="12"/>
      <c r="S319" s="12"/>
      <c r="T319" s="12"/>
      <c r="U319" s="12"/>
      <c r="V319" s="12"/>
      <c r="W319" s="12"/>
      <c r="X319" s="12"/>
      <c r="Y319" s="12"/>
      <c r="Z319" s="12"/>
    </row>
    <row r="320" ht="15.75" customHeight="1">
      <c r="A320" s="12"/>
      <c r="B320" s="12"/>
      <c r="C320" s="12"/>
      <c r="D320" s="12"/>
      <c r="E320" s="1045"/>
      <c r="F320" s="1045"/>
      <c r="G320" s="12"/>
      <c r="H320" s="12"/>
      <c r="I320" s="12"/>
      <c r="J320" s="12"/>
      <c r="K320" s="12"/>
      <c r="L320" s="12"/>
      <c r="M320" s="12"/>
      <c r="N320" s="12"/>
      <c r="O320" s="12"/>
      <c r="P320" s="12"/>
      <c r="Q320" s="12"/>
      <c r="R320" s="12"/>
      <c r="S320" s="12"/>
      <c r="T320" s="12"/>
      <c r="U320" s="12"/>
      <c r="V320" s="12"/>
      <c r="W320" s="12"/>
      <c r="X320" s="12"/>
      <c r="Y320" s="12"/>
      <c r="Z320" s="12"/>
    </row>
    <row r="321" ht="15.75" customHeight="1">
      <c r="A321" s="12"/>
      <c r="B321" s="12"/>
      <c r="C321" s="12"/>
      <c r="D321" s="12"/>
      <c r="E321" s="1045"/>
      <c r="F321" s="1045"/>
      <c r="G321" s="12"/>
      <c r="H321" s="12"/>
      <c r="I321" s="12"/>
      <c r="J321" s="12"/>
      <c r="K321" s="12"/>
      <c r="L321" s="12"/>
      <c r="M321" s="12"/>
      <c r="N321" s="12"/>
      <c r="O321" s="12"/>
      <c r="P321" s="12"/>
      <c r="Q321" s="12"/>
      <c r="R321" s="12"/>
      <c r="S321" s="12"/>
      <c r="T321" s="12"/>
      <c r="U321" s="12"/>
      <c r="V321" s="12"/>
      <c r="W321" s="12"/>
      <c r="X321" s="12"/>
      <c r="Y321" s="12"/>
      <c r="Z321" s="12"/>
    </row>
    <row r="322" ht="15.75" customHeight="1">
      <c r="A322" s="12"/>
      <c r="B322" s="12"/>
      <c r="C322" s="12"/>
      <c r="D322" s="12"/>
      <c r="E322" s="1045"/>
      <c r="F322" s="1045"/>
      <c r="G322" s="12"/>
      <c r="H322" s="12"/>
      <c r="I322" s="12"/>
      <c r="J322" s="12"/>
      <c r="K322" s="12"/>
      <c r="L322" s="12"/>
      <c r="M322" s="12"/>
      <c r="N322" s="12"/>
      <c r="O322" s="12"/>
      <c r="P322" s="12"/>
      <c r="Q322" s="12"/>
      <c r="R322" s="12"/>
      <c r="S322" s="12"/>
      <c r="T322" s="12"/>
      <c r="U322" s="12"/>
      <c r="V322" s="12"/>
      <c r="W322" s="12"/>
      <c r="X322" s="12"/>
      <c r="Y322" s="12"/>
      <c r="Z322" s="12"/>
    </row>
    <row r="323" ht="15.75" customHeight="1">
      <c r="A323" s="12"/>
      <c r="B323" s="12"/>
      <c r="C323" s="12"/>
      <c r="D323" s="12"/>
      <c r="E323" s="1045"/>
      <c r="F323" s="1045"/>
      <c r="G323" s="12"/>
      <c r="H323" s="12"/>
      <c r="I323" s="12"/>
      <c r="J323" s="12"/>
      <c r="K323" s="12"/>
      <c r="L323" s="12"/>
      <c r="M323" s="12"/>
      <c r="N323" s="12"/>
      <c r="O323" s="12"/>
      <c r="P323" s="12"/>
      <c r="Q323" s="12"/>
      <c r="R323" s="12"/>
      <c r="S323" s="12"/>
      <c r="T323" s="12"/>
      <c r="U323" s="12"/>
      <c r="V323" s="12"/>
      <c r="W323" s="12"/>
      <c r="X323" s="12"/>
      <c r="Y323" s="12"/>
      <c r="Z323" s="12"/>
    </row>
    <row r="324" ht="15.75" customHeight="1">
      <c r="A324" s="12"/>
      <c r="B324" s="12"/>
      <c r="C324" s="12"/>
      <c r="D324" s="12"/>
      <c r="E324" s="1045"/>
      <c r="F324" s="1045"/>
      <c r="G324" s="12"/>
      <c r="H324" s="12"/>
      <c r="I324" s="12"/>
      <c r="J324" s="12"/>
      <c r="K324" s="12"/>
      <c r="L324" s="12"/>
      <c r="M324" s="12"/>
      <c r="N324" s="12"/>
      <c r="O324" s="12"/>
      <c r="P324" s="12"/>
      <c r="Q324" s="12"/>
      <c r="R324" s="12"/>
      <c r="S324" s="12"/>
      <c r="T324" s="12"/>
      <c r="U324" s="12"/>
      <c r="V324" s="12"/>
      <c r="W324" s="12"/>
      <c r="X324" s="12"/>
      <c r="Y324" s="12"/>
      <c r="Z324" s="12"/>
    </row>
    <row r="325" ht="15.75" customHeight="1">
      <c r="A325" s="12"/>
      <c r="B325" s="12"/>
      <c r="C325" s="12"/>
      <c r="D325" s="12"/>
      <c r="E325" s="1045"/>
      <c r="F325" s="1045"/>
      <c r="G325" s="12"/>
      <c r="H325" s="12"/>
      <c r="I325" s="12"/>
      <c r="J325" s="12"/>
      <c r="K325" s="12"/>
      <c r="L325" s="12"/>
      <c r="M325" s="12"/>
      <c r="N325" s="12"/>
      <c r="O325" s="12"/>
      <c r="P325" s="12"/>
      <c r="Q325" s="12"/>
      <c r="R325" s="12"/>
      <c r="S325" s="12"/>
      <c r="T325" s="12"/>
      <c r="U325" s="12"/>
      <c r="V325" s="12"/>
      <c r="W325" s="12"/>
      <c r="X325" s="12"/>
      <c r="Y325" s="12"/>
      <c r="Z325" s="12"/>
    </row>
    <row r="326" ht="15.75" customHeight="1">
      <c r="A326" s="12"/>
      <c r="B326" s="12"/>
      <c r="C326" s="12"/>
      <c r="D326" s="12"/>
      <c r="E326" s="1045"/>
      <c r="F326" s="1045"/>
      <c r="G326" s="12"/>
      <c r="H326" s="12"/>
      <c r="I326" s="12"/>
      <c r="J326" s="12"/>
      <c r="K326" s="12"/>
      <c r="L326" s="12"/>
      <c r="M326" s="12"/>
      <c r="N326" s="12"/>
      <c r="O326" s="12"/>
      <c r="P326" s="12"/>
      <c r="Q326" s="12"/>
      <c r="R326" s="12"/>
      <c r="S326" s="12"/>
      <c r="T326" s="12"/>
      <c r="U326" s="12"/>
      <c r="V326" s="12"/>
      <c r="W326" s="12"/>
      <c r="X326" s="12"/>
      <c r="Y326" s="12"/>
      <c r="Z326" s="12"/>
    </row>
    <row r="327" ht="15.75" customHeight="1">
      <c r="A327" s="12"/>
      <c r="B327" s="12"/>
      <c r="C327" s="12"/>
      <c r="D327" s="12"/>
      <c r="E327" s="1045"/>
      <c r="F327" s="1045"/>
      <c r="G327" s="12"/>
      <c r="H327" s="12"/>
      <c r="I327" s="12"/>
      <c r="J327" s="12"/>
      <c r="K327" s="12"/>
      <c r="L327" s="12"/>
      <c r="M327" s="12"/>
      <c r="N327" s="12"/>
      <c r="O327" s="12"/>
      <c r="P327" s="12"/>
      <c r="Q327" s="12"/>
      <c r="R327" s="12"/>
      <c r="S327" s="12"/>
      <c r="T327" s="12"/>
      <c r="U327" s="12"/>
      <c r="V327" s="12"/>
      <c r="W327" s="12"/>
      <c r="X327" s="12"/>
      <c r="Y327" s="12"/>
      <c r="Z327" s="12"/>
    </row>
    <row r="328" ht="15.75" customHeight="1">
      <c r="A328" s="12"/>
      <c r="B328" s="12"/>
      <c r="C328" s="12"/>
      <c r="D328" s="12"/>
      <c r="E328" s="1045"/>
      <c r="F328" s="1045"/>
      <c r="G328" s="12"/>
      <c r="H328" s="12"/>
      <c r="I328" s="12"/>
      <c r="J328" s="12"/>
      <c r="K328" s="12"/>
      <c r="L328" s="12"/>
      <c r="M328" s="12"/>
      <c r="N328" s="12"/>
      <c r="O328" s="12"/>
      <c r="P328" s="12"/>
      <c r="Q328" s="12"/>
      <c r="R328" s="12"/>
      <c r="S328" s="12"/>
      <c r="T328" s="12"/>
      <c r="U328" s="12"/>
      <c r="V328" s="12"/>
      <c r="W328" s="12"/>
      <c r="X328" s="12"/>
      <c r="Y328" s="12"/>
      <c r="Z328" s="12"/>
    </row>
    <row r="329" ht="15.75" customHeight="1">
      <c r="A329" s="12"/>
      <c r="B329" s="12"/>
      <c r="C329" s="12"/>
      <c r="D329" s="12"/>
      <c r="E329" s="1045"/>
      <c r="F329" s="1045"/>
      <c r="G329" s="12"/>
      <c r="H329" s="12"/>
      <c r="I329" s="12"/>
      <c r="J329" s="12"/>
      <c r="K329" s="12"/>
      <c r="L329" s="12"/>
      <c r="M329" s="12"/>
      <c r="N329" s="12"/>
      <c r="O329" s="12"/>
      <c r="P329" s="12"/>
      <c r="Q329" s="12"/>
      <c r="R329" s="12"/>
      <c r="S329" s="12"/>
      <c r="T329" s="12"/>
      <c r="U329" s="12"/>
      <c r="V329" s="12"/>
      <c r="W329" s="12"/>
      <c r="X329" s="12"/>
      <c r="Y329" s="12"/>
      <c r="Z329" s="12"/>
    </row>
    <row r="330" ht="15.75" customHeight="1">
      <c r="A330" s="12"/>
      <c r="B330" s="12"/>
      <c r="C330" s="12"/>
      <c r="D330" s="12"/>
      <c r="E330" s="1045"/>
      <c r="F330" s="1045"/>
      <c r="G330" s="12"/>
      <c r="H330" s="12"/>
      <c r="I330" s="12"/>
      <c r="J330" s="12"/>
      <c r="K330" s="12"/>
      <c r="L330" s="12"/>
      <c r="M330" s="12"/>
      <c r="N330" s="12"/>
      <c r="O330" s="12"/>
      <c r="P330" s="12"/>
      <c r="Q330" s="12"/>
      <c r="R330" s="12"/>
      <c r="S330" s="12"/>
      <c r="T330" s="12"/>
      <c r="U330" s="12"/>
      <c r="V330" s="12"/>
      <c r="W330" s="12"/>
      <c r="X330" s="12"/>
      <c r="Y330" s="12"/>
      <c r="Z330" s="12"/>
    </row>
    <row r="331" ht="15.75" customHeight="1">
      <c r="A331" s="12"/>
      <c r="B331" s="12"/>
      <c r="C331" s="12"/>
      <c r="D331" s="12"/>
      <c r="E331" s="1045"/>
      <c r="F331" s="1045"/>
      <c r="G331" s="12"/>
      <c r="H331" s="12"/>
      <c r="I331" s="12"/>
      <c r="J331" s="12"/>
      <c r="K331" s="12"/>
      <c r="L331" s="12"/>
      <c r="M331" s="12"/>
      <c r="N331" s="12"/>
      <c r="O331" s="12"/>
      <c r="P331" s="12"/>
      <c r="Q331" s="12"/>
      <c r="R331" s="12"/>
      <c r="S331" s="12"/>
      <c r="T331" s="12"/>
      <c r="U331" s="12"/>
      <c r="V331" s="12"/>
      <c r="W331" s="12"/>
      <c r="X331" s="12"/>
      <c r="Y331" s="12"/>
      <c r="Z331" s="12"/>
    </row>
    <row r="332" ht="15.75" customHeight="1">
      <c r="A332" s="12"/>
      <c r="B332" s="12"/>
      <c r="C332" s="12"/>
      <c r="D332" s="12"/>
      <c r="E332" s="1045"/>
      <c r="F332" s="1045"/>
      <c r="G332" s="12"/>
      <c r="H332" s="12"/>
      <c r="I332" s="12"/>
      <c r="J332" s="12"/>
      <c r="K332" s="12"/>
      <c r="L332" s="12"/>
      <c r="M332" s="12"/>
      <c r="N332" s="12"/>
      <c r="O332" s="12"/>
      <c r="P332" s="12"/>
      <c r="Q332" s="12"/>
      <c r="R332" s="12"/>
      <c r="S332" s="12"/>
      <c r="T332" s="12"/>
      <c r="U332" s="12"/>
      <c r="V332" s="12"/>
      <c r="W332" s="12"/>
      <c r="X332" s="12"/>
      <c r="Y332" s="12"/>
      <c r="Z332" s="12"/>
    </row>
    <row r="333" ht="15.75" customHeight="1">
      <c r="A333" s="12"/>
      <c r="B333" s="12"/>
      <c r="C333" s="12"/>
      <c r="D333" s="12"/>
      <c r="E333" s="1045"/>
      <c r="F333" s="1045"/>
      <c r="G333" s="12"/>
      <c r="H333" s="12"/>
      <c r="I333" s="12"/>
      <c r="J333" s="12"/>
      <c r="K333" s="12"/>
      <c r="L333" s="12"/>
      <c r="M333" s="12"/>
      <c r="N333" s="12"/>
      <c r="O333" s="12"/>
      <c r="P333" s="12"/>
      <c r="Q333" s="12"/>
      <c r="R333" s="12"/>
      <c r="S333" s="12"/>
      <c r="T333" s="12"/>
      <c r="U333" s="12"/>
      <c r="V333" s="12"/>
      <c r="W333" s="12"/>
      <c r="X333" s="12"/>
      <c r="Y333" s="12"/>
      <c r="Z333" s="12"/>
    </row>
    <row r="334" ht="15.75" customHeight="1">
      <c r="A334" s="12"/>
      <c r="B334" s="12"/>
      <c r="C334" s="12"/>
      <c r="D334" s="12"/>
      <c r="E334" s="1045"/>
      <c r="F334" s="1045"/>
      <c r="G334" s="12"/>
      <c r="H334" s="12"/>
      <c r="I334" s="12"/>
      <c r="J334" s="12"/>
      <c r="K334" s="12"/>
      <c r="L334" s="12"/>
      <c r="M334" s="12"/>
      <c r="N334" s="12"/>
      <c r="O334" s="12"/>
      <c r="P334" s="12"/>
      <c r="Q334" s="12"/>
      <c r="R334" s="12"/>
      <c r="S334" s="12"/>
      <c r="T334" s="12"/>
      <c r="U334" s="12"/>
      <c r="V334" s="12"/>
      <c r="W334" s="12"/>
      <c r="X334" s="12"/>
      <c r="Y334" s="12"/>
      <c r="Z334" s="12"/>
    </row>
    <row r="335" ht="15.75" customHeight="1">
      <c r="A335" s="12"/>
      <c r="B335" s="12"/>
      <c r="C335" s="12"/>
      <c r="D335" s="12"/>
      <c r="E335" s="1045"/>
      <c r="F335" s="1045"/>
      <c r="G335" s="12"/>
      <c r="H335" s="12"/>
      <c r="I335" s="12"/>
      <c r="J335" s="12"/>
      <c r="K335" s="12"/>
      <c r="L335" s="12"/>
      <c r="M335" s="12"/>
      <c r="N335" s="12"/>
      <c r="O335" s="12"/>
      <c r="P335" s="12"/>
      <c r="Q335" s="12"/>
      <c r="R335" s="12"/>
      <c r="S335" s="12"/>
      <c r="T335" s="12"/>
      <c r="U335" s="12"/>
      <c r="V335" s="12"/>
      <c r="W335" s="12"/>
      <c r="X335" s="12"/>
      <c r="Y335" s="12"/>
      <c r="Z335" s="12"/>
    </row>
    <row r="336" ht="15.75" customHeight="1">
      <c r="A336" s="12"/>
      <c r="B336" s="12"/>
      <c r="C336" s="12"/>
      <c r="D336" s="12"/>
      <c r="E336" s="1045"/>
      <c r="F336" s="1045"/>
      <c r="G336" s="12"/>
      <c r="H336" s="12"/>
      <c r="I336" s="12"/>
      <c r="J336" s="12"/>
      <c r="K336" s="12"/>
      <c r="L336" s="12"/>
      <c r="M336" s="12"/>
      <c r="N336" s="12"/>
      <c r="O336" s="12"/>
      <c r="P336" s="12"/>
      <c r="Q336" s="12"/>
      <c r="R336" s="12"/>
      <c r="S336" s="12"/>
      <c r="T336" s="12"/>
      <c r="U336" s="12"/>
      <c r="V336" s="12"/>
      <c r="W336" s="12"/>
      <c r="X336" s="12"/>
      <c r="Y336" s="12"/>
      <c r="Z336" s="12"/>
    </row>
    <row r="337" ht="15.75" customHeight="1">
      <c r="A337" s="12"/>
      <c r="B337" s="12"/>
      <c r="C337" s="12"/>
      <c r="D337" s="12"/>
      <c r="E337" s="1045"/>
      <c r="F337" s="1045"/>
      <c r="G337" s="12"/>
      <c r="H337" s="12"/>
      <c r="I337" s="12"/>
      <c r="J337" s="12"/>
      <c r="K337" s="12"/>
      <c r="L337" s="12"/>
      <c r="M337" s="12"/>
      <c r="N337" s="12"/>
      <c r="O337" s="12"/>
      <c r="P337" s="12"/>
      <c r="Q337" s="12"/>
      <c r="R337" s="12"/>
      <c r="S337" s="12"/>
      <c r="T337" s="12"/>
      <c r="U337" s="12"/>
      <c r="V337" s="12"/>
      <c r="W337" s="12"/>
      <c r="X337" s="12"/>
      <c r="Y337" s="12"/>
      <c r="Z337" s="12"/>
    </row>
    <row r="338" ht="15.75" customHeight="1">
      <c r="A338" s="12"/>
      <c r="B338" s="12"/>
      <c r="C338" s="12"/>
      <c r="D338" s="12"/>
      <c r="E338" s="1045"/>
      <c r="F338" s="1045"/>
      <c r="G338" s="12"/>
      <c r="H338" s="12"/>
      <c r="I338" s="12"/>
      <c r="J338" s="12"/>
      <c r="K338" s="12"/>
      <c r="L338" s="12"/>
      <c r="M338" s="12"/>
      <c r="N338" s="12"/>
      <c r="O338" s="12"/>
      <c r="P338" s="12"/>
      <c r="Q338" s="12"/>
      <c r="R338" s="12"/>
      <c r="S338" s="12"/>
      <c r="T338" s="12"/>
      <c r="U338" s="12"/>
      <c r="V338" s="12"/>
      <c r="W338" s="12"/>
      <c r="X338" s="12"/>
      <c r="Y338" s="12"/>
      <c r="Z338" s="12"/>
    </row>
    <row r="339" ht="15.75" customHeight="1">
      <c r="A339" s="12"/>
      <c r="B339" s="12"/>
      <c r="C339" s="12"/>
      <c r="D339" s="12"/>
      <c r="E339" s="1045"/>
      <c r="F339" s="1045"/>
      <c r="G339" s="12"/>
      <c r="H339" s="12"/>
      <c r="I339" s="12"/>
      <c r="J339" s="12"/>
      <c r="K339" s="12"/>
      <c r="L339" s="12"/>
      <c r="M339" s="12"/>
      <c r="N339" s="12"/>
      <c r="O339" s="12"/>
      <c r="P339" s="12"/>
      <c r="Q339" s="12"/>
      <c r="R339" s="12"/>
      <c r="S339" s="12"/>
      <c r="T339" s="12"/>
      <c r="U339" s="12"/>
      <c r="V339" s="12"/>
      <c r="W339" s="12"/>
      <c r="X339" s="12"/>
      <c r="Y339" s="12"/>
      <c r="Z339" s="12"/>
    </row>
    <row r="340" ht="15.75" customHeight="1">
      <c r="A340" s="12"/>
      <c r="B340" s="12"/>
      <c r="C340" s="12"/>
      <c r="D340" s="12"/>
      <c r="E340" s="1045"/>
      <c r="F340" s="1045"/>
      <c r="G340" s="12"/>
      <c r="H340" s="12"/>
      <c r="I340" s="12"/>
      <c r="J340" s="12"/>
      <c r="K340" s="12"/>
      <c r="L340" s="12"/>
      <c r="M340" s="12"/>
      <c r="N340" s="12"/>
      <c r="O340" s="12"/>
      <c r="P340" s="12"/>
      <c r="Q340" s="12"/>
      <c r="R340" s="12"/>
      <c r="S340" s="12"/>
      <c r="T340" s="12"/>
      <c r="U340" s="12"/>
      <c r="V340" s="12"/>
      <c r="W340" s="12"/>
      <c r="X340" s="12"/>
      <c r="Y340" s="12"/>
      <c r="Z340" s="12"/>
    </row>
    <row r="341" ht="15.75" customHeight="1">
      <c r="A341" s="12"/>
      <c r="B341" s="12"/>
      <c r="C341" s="12"/>
      <c r="D341" s="12"/>
      <c r="E341" s="1045"/>
      <c r="F341" s="1045"/>
      <c r="G341" s="12"/>
      <c r="H341" s="12"/>
      <c r="I341" s="12"/>
      <c r="J341" s="12"/>
      <c r="K341" s="12"/>
      <c r="L341" s="12"/>
      <c r="M341" s="12"/>
      <c r="N341" s="12"/>
      <c r="O341" s="12"/>
      <c r="P341" s="12"/>
      <c r="Q341" s="12"/>
      <c r="R341" s="12"/>
      <c r="S341" s="12"/>
      <c r="T341" s="12"/>
      <c r="U341" s="12"/>
      <c r="V341" s="12"/>
      <c r="W341" s="12"/>
      <c r="X341" s="12"/>
      <c r="Y341" s="12"/>
      <c r="Z341" s="12"/>
    </row>
    <row r="342" ht="15.75" customHeight="1">
      <c r="A342" s="12"/>
      <c r="B342" s="12"/>
      <c r="C342" s="12"/>
      <c r="D342" s="12"/>
      <c r="E342" s="1045"/>
      <c r="F342" s="1045"/>
      <c r="G342" s="12"/>
      <c r="H342" s="12"/>
      <c r="I342" s="12"/>
      <c r="J342" s="12"/>
      <c r="K342" s="12"/>
      <c r="L342" s="12"/>
      <c r="M342" s="12"/>
      <c r="N342" s="12"/>
      <c r="O342" s="12"/>
      <c r="P342" s="12"/>
      <c r="Q342" s="12"/>
      <c r="R342" s="12"/>
      <c r="S342" s="12"/>
      <c r="T342" s="12"/>
      <c r="U342" s="12"/>
      <c r="V342" s="12"/>
      <c r="W342" s="12"/>
      <c r="X342" s="12"/>
      <c r="Y342" s="12"/>
      <c r="Z342" s="12"/>
    </row>
    <row r="343" ht="15.75" customHeight="1">
      <c r="A343" s="12"/>
      <c r="B343" s="12"/>
      <c r="C343" s="12"/>
      <c r="D343" s="12"/>
      <c r="E343" s="1045"/>
      <c r="F343" s="1045"/>
      <c r="G343" s="12"/>
      <c r="H343" s="12"/>
      <c r="I343" s="12"/>
      <c r="J343" s="12"/>
      <c r="K343" s="12"/>
      <c r="L343" s="12"/>
      <c r="M343" s="12"/>
      <c r="N343" s="12"/>
      <c r="O343" s="12"/>
      <c r="P343" s="12"/>
      <c r="Q343" s="12"/>
      <c r="R343" s="12"/>
      <c r="S343" s="12"/>
      <c r="T343" s="12"/>
      <c r="U343" s="12"/>
      <c r="V343" s="12"/>
      <c r="W343" s="12"/>
      <c r="X343" s="12"/>
      <c r="Y343" s="12"/>
      <c r="Z343" s="12"/>
    </row>
    <row r="344" ht="15.75" customHeight="1">
      <c r="A344" s="12"/>
      <c r="B344" s="12"/>
      <c r="C344" s="12"/>
      <c r="D344" s="12"/>
      <c r="E344" s="1045"/>
      <c r="F344" s="1045"/>
      <c r="G344" s="12"/>
      <c r="H344" s="12"/>
      <c r="I344" s="12"/>
      <c r="J344" s="12"/>
      <c r="K344" s="12"/>
      <c r="L344" s="12"/>
      <c r="M344" s="12"/>
      <c r="N344" s="12"/>
      <c r="O344" s="12"/>
      <c r="P344" s="12"/>
      <c r="Q344" s="12"/>
      <c r="R344" s="12"/>
      <c r="S344" s="12"/>
      <c r="T344" s="12"/>
      <c r="U344" s="12"/>
      <c r="V344" s="12"/>
      <c r="W344" s="12"/>
      <c r="X344" s="12"/>
      <c r="Y344" s="12"/>
      <c r="Z344" s="12"/>
    </row>
    <row r="345" ht="15.75" customHeight="1">
      <c r="A345" s="12"/>
      <c r="B345" s="12"/>
      <c r="C345" s="12"/>
      <c r="D345" s="12"/>
      <c r="E345" s="1045"/>
      <c r="F345" s="1045"/>
      <c r="G345" s="12"/>
      <c r="H345" s="12"/>
      <c r="I345" s="12"/>
      <c r="J345" s="12"/>
      <c r="K345" s="12"/>
      <c r="L345" s="12"/>
      <c r="M345" s="12"/>
      <c r="N345" s="12"/>
      <c r="O345" s="12"/>
      <c r="P345" s="12"/>
      <c r="Q345" s="12"/>
      <c r="R345" s="12"/>
      <c r="S345" s="12"/>
      <c r="T345" s="12"/>
      <c r="U345" s="12"/>
      <c r="V345" s="12"/>
      <c r="W345" s="12"/>
      <c r="X345" s="12"/>
      <c r="Y345" s="12"/>
      <c r="Z345" s="12"/>
    </row>
    <row r="346" ht="15.75" customHeight="1">
      <c r="A346" s="12"/>
      <c r="B346" s="12"/>
      <c r="C346" s="12"/>
      <c r="D346" s="12"/>
      <c r="E346" s="1045"/>
      <c r="F346" s="1045"/>
      <c r="G346" s="12"/>
      <c r="H346" s="12"/>
      <c r="I346" s="12"/>
      <c r="J346" s="12"/>
      <c r="K346" s="12"/>
      <c r="L346" s="12"/>
      <c r="M346" s="12"/>
      <c r="N346" s="12"/>
      <c r="O346" s="12"/>
      <c r="P346" s="12"/>
      <c r="Q346" s="12"/>
      <c r="R346" s="12"/>
      <c r="S346" s="12"/>
      <c r="T346" s="12"/>
      <c r="U346" s="12"/>
      <c r="V346" s="12"/>
      <c r="W346" s="12"/>
      <c r="X346" s="12"/>
      <c r="Y346" s="12"/>
      <c r="Z346" s="12"/>
    </row>
    <row r="347" ht="15.75" customHeight="1">
      <c r="A347" s="12"/>
      <c r="B347" s="12"/>
      <c r="C347" s="12"/>
      <c r="D347" s="12"/>
      <c r="E347" s="1045"/>
      <c r="F347" s="1045"/>
      <c r="G347" s="12"/>
      <c r="H347" s="12"/>
      <c r="I347" s="12"/>
      <c r="J347" s="12"/>
      <c r="K347" s="12"/>
      <c r="L347" s="12"/>
      <c r="M347" s="12"/>
      <c r="N347" s="12"/>
      <c r="O347" s="12"/>
      <c r="P347" s="12"/>
      <c r="Q347" s="12"/>
      <c r="R347" s="12"/>
      <c r="S347" s="12"/>
      <c r="T347" s="12"/>
      <c r="U347" s="12"/>
      <c r="V347" s="12"/>
      <c r="W347" s="12"/>
      <c r="X347" s="12"/>
      <c r="Y347" s="12"/>
      <c r="Z347" s="12"/>
    </row>
    <row r="348" ht="15.75" customHeight="1">
      <c r="A348" s="12"/>
      <c r="B348" s="12"/>
      <c r="C348" s="12"/>
      <c r="D348" s="12"/>
      <c r="E348" s="1045"/>
      <c r="F348" s="1045"/>
      <c r="G348" s="12"/>
      <c r="H348" s="12"/>
      <c r="I348" s="12"/>
      <c r="J348" s="12"/>
      <c r="K348" s="12"/>
      <c r="L348" s="12"/>
      <c r="M348" s="12"/>
      <c r="N348" s="12"/>
      <c r="O348" s="12"/>
      <c r="P348" s="12"/>
      <c r="Q348" s="12"/>
      <c r="R348" s="12"/>
      <c r="S348" s="12"/>
      <c r="T348" s="12"/>
      <c r="U348" s="12"/>
      <c r="V348" s="12"/>
      <c r="W348" s="12"/>
      <c r="X348" s="12"/>
      <c r="Y348" s="12"/>
      <c r="Z348" s="12"/>
    </row>
    <row r="349" ht="15.75" customHeight="1">
      <c r="A349" s="12"/>
      <c r="B349" s="12"/>
      <c r="C349" s="12"/>
      <c r="D349" s="12"/>
      <c r="E349" s="1045"/>
      <c r="F349" s="1045"/>
      <c r="G349" s="12"/>
      <c r="H349" s="12"/>
      <c r="I349" s="12"/>
      <c r="J349" s="12"/>
      <c r="K349" s="12"/>
      <c r="L349" s="12"/>
      <c r="M349" s="12"/>
      <c r="N349" s="12"/>
      <c r="O349" s="12"/>
      <c r="P349" s="12"/>
      <c r="Q349" s="12"/>
      <c r="R349" s="12"/>
      <c r="S349" s="12"/>
      <c r="T349" s="12"/>
      <c r="U349" s="12"/>
      <c r="V349" s="12"/>
      <c r="W349" s="12"/>
      <c r="X349" s="12"/>
      <c r="Y349" s="12"/>
      <c r="Z349" s="12"/>
    </row>
    <row r="350" ht="15.75" customHeight="1">
      <c r="A350" s="12"/>
      <c r="B350" s="12"/>
      <c r="C350" s="12"/>
      <c r="D350" s="12"/>
      <c r="E350" s="1045"/>
      <c r="F350" s="1045"/>
      <c r="G350" s="12"/>
      <c r="H350" s="12"/>
      <c r="I350" s="12"/>
      <c r="J350" s="12"/>
      <c r="K350" s="12"/>
      <c r="L350" s="12"/>
      <c r="M350" s="12"/>
      <c r="N350" s="12"/>
      <c r="O350" s="12"/>
      <c r="P350" s="12"/>
      <c r="Q350" s="12"/>
      <c r="R350" s="12"/>
      <c r="S350" s="12"/>
      <c r="T350" s="12"/>
      <c r="U350" s="12"/>
      <c r="V350" s="12"/>
      <c r="W350" s="12"/>
      <c r="X350" s="12"/>
      <c r="Y350" s="12"/>
      <c r="Z350" s="12"/>
    </row>
    <row r="351" ht="15.75" customHeight="1">
      <c r="A351" s="12"/>
      <c r="B351" s="12"/>
      <c r="C351" s="12"/>
      <c r="D351" s="12"/>
      <c r="E351" s="1045"/>
      <c r="F351" s="1045"/>
      <c r="G351" s="12"/>
      <c r="H351" s="12"/>
      <c r="I351" s="12"/>
      <c r="J351" s="12"/>
      <c r="K351" s="12"/>
      <c r="L351" s="12"/>
      <c r="M351" s="12"/>
      <c r="N351" s="12"/>
      <c r="O351" s="12"/>
      <c r="P351" s="12"/>
      <c r="Q351" s="12"/>
      <c r="R351" s="12"/>
      <c r="S351" s="12"/>
      <c r="T351" s="12"/>
      <c r="U351" s="12"/>
      <c r="V351" s="12"/>
      <c r="W351" s="12"/>
      <c r="X351" s="12"/>
      <c r="Y351" s="12"/>
      <c r="Z351" s="12"/>
    </row>
    <row r="352" ht="15.75" customHeight="1">
      <c r="A352" s="12"/>
      <c r="B352" s="12"/>
      <c r="C352" s="12"/>
      <c r="D352" s="12"/>
      <c r="E352" s="1045"/>
      <c r="F352" s="1045"/>
      <c r="G352" s="12"/>
      <c r="H352" s="12"/>
      <c r="I352" s="12"/>
      <c r="J352" s="12"/>
      <c r="K352" s="12"/>
      <c r="L352" s="12"/>
      <c r="M352" s="12"/>
      <c r="N352" s="12"/>
      <c r="O352" s="12"/>
      <c r="P352" s="12"/>
      <c r="Q352" s="12"/>
      <c r="R352" s="12"/>
      <c r="S352" s="12"/>
      <c r="T352" s="12"/>
      <c r="U352" s="12"/>
      <c r="V352" s="12"/>
      <c r="W352" s="12"/>
      <c r="X352" s="12"/>
      <c r="Y352" s="12"/>
      <c r="Z352" s="12"/>
    </row>
    <row r="353" ht="15.75" customHeight="1">
      <c r="A353" s="12"/>
      <c r="B353" s="12"/>
      <c r="C353" s="12"/>
      <c r="D353" s="12"/>
      <c r="E353" s="1045"/>
      <c r="F353" s="1045"/>
      <c r="G353" s="12"/>
      <c r="H353" s="12"/>
      <c r="I353" s="12"/>
      <c r="J353" s="12"/>
      <c r="K353" s="12"/>
      <c r="L353" s="12"/>
      <c r="M353" s="12"/>
      <c r="N353" s="12"/>
      <c r="O353" s="12"/>
      <c r="P353" s="12"/>
      <c r="Q353" s="12"/>
      <c r="R353" s="12"/>
      <c r="S353" s="12"/>
      <c r="T353" s="12"/>
      <c r="U353" s="12"/>
      <c r="V353" s="12"/>
      <c r="W353" s="12"/>
      <c r="X353" s="12"/>
      <c r="Y353" s="12"/>
      <c r="Z353" s="12"/>
    </row>
    <row r="354" ht="15.75" customHeight="1">
      <c r="A354" s="12"/>
      <c r="B354" s="12"/>
      <c r="C354" s="12"/>
      <c r="D354" s="12"/>
      <c r="E354" s="1045"/>
      <c r="F354" s="1045"/>
      <c r="G354" s="12"/>
      <c r="H354" s="12"/>
      <c r="I354" s="12"/>
      <c r="J354" s="12"/>
      <c r="K354" s="12"/>
      <c r="L354" s="12"/>
      <c r="M354" s="12"/>
      <c r="N354" s="12"/>
      <c r="O354" s="12"/>
      <c r="P354" s="12"/>
      <c r="Q354" s="12"/>
      <c r="R354" s="12"/>
      <c r="S354" s="12"/>
      <c r="T354" s="12"/>
      <c r="U354" s="12"/>
      <c r="V354" s="12"/>
      <c r="W354" s="12"/>
      <c r="X354" s="12"/>
      <c r="Y354" s="12"/>
      <c r="Z354" s="12"/>
    </row>
    <row r="355" ht="15.75" customHeight="1">
      <c r="A355" s="12"/>
      <c r="B355" s="12"/>
      <c r="C355" s="12"/>
      <c r="D355" s="12"/>
      <c r="E355" s="1045"/>
      <c r="F355" s="1045"/>
      <c r="G355" s="12"/>
      <c r="H355" s="12"/>
      <c r="I355" s="12"/>
      <c r="J355" s="12"/>
      <c r="K355" s="12"/>
      <c r="L355" s="12"/>
      <c r="M355" s="12"/>
      <c r="N355" s="12"/>
      <c r="O355" s="12"/>
      <c r="P355" s="12"/>
      <c r="Q355" s="12"/>
      <c r="R355" s="12"/>
      <c r="S355" s="12"/>
      <c r="T355" s="12"/>
      <c r="U355" s="12"/>
      <c r="V355" s="12"/>
      <c r="W355" s="12"/>
      <c r="X355" s="12"/>
      <c r="Y355" s="12"/>
      <c r="Z355" s="12"/>
    </row>
    <row r="356" ht="15.75" customHeight="1">
      <c r="A356" s="12"/>
      <c r="B356" s="12"/>
      <c r="C356" s="12"/>
      <c r="D356" s="12"/>
      <c r="E356" s="1045"/>
      <c r="F356" s="1045"/>
      <c r="G356" s="12"/>
      <c r="H356" s="12"/>
      <c r="I356" s="12"/>
      <c r="J356" s="12"/>
      <c r="K356" s="12"/>
      <c r="L356" s="12"/>
      <c r="M356" s="12"/>
      <c r="N356" s="12"/>
      <c r="O356" s="12"/>
      <c r="P356" s="12"/>
      <c r="Q356" s="12"/>
      <c r="R356" s="12"/>
      <c r="S356" s="12"/>
      <c r="T356" s="12"/>
      <c r="U356" s="12"/>
      <c r="V356" s="12"/>
      <c r="W356" s="12"/>
      <c r="X356" s="12"/>
      <c r="Y356" s="12"/>
      <c r="Z356" s="12"/>
    </row>
    <row r="357" ht="15.75" customHeight="1">
      <c r="A357" s="12"/>
      <c r="B357" s="12"/>
      <c r="C357" s="12"/>
      <c r="D357" s="12"/>
      <c r="E357" s="1045"/>
      <c r="F357" s="1045"/>
      <c r="G357" s="12"/>
      <c r="H357" s="12"/>
      <c r="I357" s="12"/>
      <c r="J357" s="12"/>
      <c r="K357" s="12"/>
      <c r="L357" s="12"/>
      <c r="M357" s="12"/>
      <c r="N357" s="12"/>
      <c r="O357" s="12"/>
      <c r="P357" s="12"/>
      <c r="Q357" s="12"/>
      <c r="R357" s="12"/>
      <c r="S357" s="12"/>
      <c r="T357" s="12"/>
      <c r="U357" s="12"/>
      <c r="V357" s="12"/>
      <c r="W357" s="12"/>
      <c r="X357" s="12"/>
      <c r="Y357" s="12"/>
      <c r="Z357" s="12"/>
    </row>
    <row r="358" ht="15.75" customHeight="1">
      <c r="A358" s="12"/>
      <c r="B358" s="12"/>
      <c r="C358" s="12"/>
      <c r="D358" s="12"/>
      <c r="E358" s="1045"/>
      <c r="F358" s="1045"/>
      <c r="G358" s="12"/>
      <c r="H358" s="12"/>
      <c r="I358" s="12"/>
      <c r="J358" s="12"/>
      <c r="K358" s="12"/>
      <c r="L358" s="12"/>
      <c r="M358" s="12"/>
      <c r="N358" s="12"/>
      <c r="O358" s="12"/>
      <c r="P358" s="12"/>
      <c r="Q358" s="12"/>
      <c r="R358" s="12"/>
      <c r="S358" s="12"/>
      <c r="T358" s="12"/>
      <c r="U358" s="12"/>
      <c r="V358" s="12"/>
      <c r="W358" s="12"/>
      <c r="X358" s="12"/>
      <c r="Y358" s="12"/>
      <c r="Z358" s="12"/>
    </row>
    <row r="359" ht="15.75" customHeight="1">
      <c r="A359" s="12"/>
      <c r="B359" s="12"/>
      <c r="C359" s="12"/>
      <c r="D359" s="12"/>
      <c r="E359" s="1045"/>
      <c r="F359" s="1045"/>
      <c r="G359" s="12"/>
      <c r="H359" s="12"/>
      <c r="I359" s="12"/>
      <c r="J359" s="12"/>
      <c r="K359" s="12"/>
      <c r="L359" s="12"/>
      <c r="M359" s="12"/>
      <c r="N359" s="12"/>
      <c r="O359" s="12"/>
      <c r="P359" s="12"/>
      <c r="Q359" s="12"/>
      <c r="R359" s="12"/>
      <c r="S359" s="12"/>
      <c r="T359" s="12"/>
      <c r="U359" s="12"/>
      <c r="V359" s="12"/>
      <c r="W359" s="12"/>
      <c r="X359" s="12"/>
      <c r="Y359" s="12"/>
      <c r="Z359" s="12"/>
    </row>
    <row r="360" ht="15.75" customHeight="1">
      <c r="A360" s="12"/>
      <c r="B360" s="12"/>
      <c r="C360" s="12"/>
      <c r="D360" s="12"/>
      <c r="E360" s="1045"/>
      <c r="F360" s="1045"/>
      <c r="G360" s="12"/>
      <c r="H360" s="12"/>
      <c r="I360" s="12"/>
      <c r="J360" s="12"/>
      <c r="K360" s="12"/>
      <c r="L360" s="12"/>
      <c r="M360" s="12"/>
      <c r="N360" s="12"/>
      <c r="O360" s="12"/>
      <c r="P360" s="12"/>
      <c r="Q360" s="12"/>
      <c r="R360" s="12"/>
      <c r="S360" s="12"/>
      <c r="T360" s="12"/>
      <c r="U360" s="12"/>
      <c r="V360" s="12"/>
      <c r="W360" s="12"/>
      <c r="X360" s="12"/>
      <c r="Y360" s="12"/>
      <c r="Z360" s="12"/>
    </row>
    <row r="361" ht="15.75" customHeight="1">
      <c r="A361" s="12"/>
      <c r="B361" s="12"/>
      <c r="C361" s="12"/>
      <c r="D361" s="12"/>
      <c r="E361" s="1045"/>
      <c r="F361" s="1045"/>
      <c r="G361" s="12"/>
      <c r="H361" s="12"/>
      <c r="I361" s="12"/>
      <c r="J361" s="12"/>
      <c r="K361" s="12"/>
      <c r="L361" s="12"/>
      <c r="M361" s="12"/>
      <c r="N361" s="12"/>
      <c r="O361" s="12"/>
      <c r="P361" s="12"/>
      <c r="Q361" s="12"/>
      <c r="R361" s="12"/>
      <c r="S361" s="12"/>
      <c r="T361" s="12"/>
      <c r="U361" s="12"/>
      <c r="V361" s="12"/>
      <c r="W361" s="12"/>
      <c r="X361" s="12"/>
      <c r="Y361" s="12"/>
      <c r="Z361" s="12"/>
    </row>
    <row r="362" ht="15.75" customHeight="1">
      <c r="A362" s="12"/>
      <c r="B362" s="12"/>
      <c r="C362" s="12"/>
      <c r="D362" s="12"/>
      <c r="E362" s="1045"/>
      <c r="F362" s="1045"/>
      <c r="G362" s="12"/>
      <c r="H362" s="12"/>
      <c r="I362" s="12"/>
      <c r="J362" s="12"/>
      <c r="K362" s="12"/>
      <c r="L362" s="12"/>
      <c r="M362" s="12"/>
      <c r="N362" s="12"/>
      <c r="O362" s="12"/>
      <c r="P362" s="12"/>
      <c r="Q362" s="12"/>
      <c r="R362" s="12"/>
      <c r="S362" s="12"/>
      <c r="T362" s="12"/>
      <c r="U362" s="12"/>
      <c r="V362" s="12"/>
      <c r="W362" s="12"/>
      <c r="X362" s="12"/>
      <c r="Y362" s="12"/>
      <c r="Z362" s="12"/>
    </row>
    <row r="363" ht="15.75" customHeight="1">
      <c r="A363" s="12"/>
      <c r="B363" s="12"/>
      <c r="C363" s="12"/>
      <c r="D363" s="12"/>
      <c r="E363" s="1045"/>
      <c r="F363" s="1045"/>
      <c r="G363" s="12"/>
      <c r="H363" s="12"/>
      <c r="I363" s="12"/>
      <c r="J363" s="12"/>
      <c r="K363" s="12"/>
      <c r="L363" s="12"/>
      <c r="M363" s="12"/>
      <c r="N363" s="12"/>
      <c r="O363" s="12"/>
      <c r="P363" s="12"/>
      <c r="Q363" s="12"/>
      <c r="R363" s="12"/>
      <c r="S363" s="12"/>
      <c r="T363" s="12"/>
      <c r="U363" s="12"/>
      <c r="V363" s="12"/>
      <c r="W363" s="12"/>
      <c r="X363" s="12"/>
      <c r="Y363" s="12"/>
      <c r="Z363" s="12"/>
    </row>
    <row r="364" ht="15.75" customHeight="1">
      <c r="A364" s="12"/>
      <c r="B364" s="12"/>
      <c r="C364" s="12"/>
      <c r="D364" s="12"/>
      <c r="E364" s="1045"/>
      <c r="F364" s="1045"/>
      <c r="G364" s="12"/>
      <c r="H364" s="12"/>
      <c r="I364" s="12"/>
      <c r="J364" s="12"/>
      <c r="K364" s="12"/>
      <c r="L364" s="12"/>
      <c r="M364" s="12"/>
      <c r="N364" s="12"/>
      <c r="O364" s="12"/>
      <c r="P364" s="12"/>
      <c r="Q364" s="12"/>
      <c r="R364" s="12"/>
      <c r="S364" s="12"/>
      <c r="T364" s="12"/>
      <c r="U364" s="12"/>
      <c r="V364" s="12"/>
      <c r="W364" s="12"/>
      <c r="X364" s="12"/>
      <c r="Y364" s="12"/>
      <c r="Z364" s="12"/>
    </row>
    <row r="365" ht="15.75" customHeight="1">
      <c r="A365" s="12"/>
      <c r="B365" s="12"/>
      <c r="C365" s="12"/>
      <c r="D365" s="12"/>
      <c r="E365" s="1045"/>
      <c r="F365" s="1045"/>
      <c r="G365" s="12"/>
      <c r="H365" s="12"/>
      <c r="I365" s="12"/>
      <c r="J365" s="12"/>
      <c r="K365" s="12"/>
      <c r="L365" s="12"/>
      <c r="M365" s="12"/>
      <c r="N365" s="12"/>
      <c r="O365" s="12"/>
      <c r="P365" s="12"/>
      <c r="Q365" s="12"/>
      <c r="R365" s="12"/>
      <c r="S365" s="12"/>
      <c r="T365" s="12"/>
      <c r="U365" s="12"/>
      <c r="V365" s="12"/>
      <c r="W365" s="12"/>
      <c r="X365" s="12"/>
      <c r="Y365" s="12"/>
      <c r="Z365" s="12"/>
    </row>
    <row r="366" ht="15.75" customHeight="1">
      <c r="A366" s="12"/>
      <c r="B366" s="12"/>
      <c r="C366" s="12"/>
      <c r="D366" s="12"/>
      <c r="E366" s="1045"/>
      <c r="F366" s="1045"/>
      <c r="G366" s="12"/>
      <c r="H366" s="12"/>
      <c r="I366" s="12"/>
      <c r="J366" s="12"/>
      <c r="K366" s="12"/>
      <c r="L366" s="12"/>
      <c r="M366" s="12"/>
      <c r="N366" s="12"/>
      <c r="O366" s="12"/>
      <c r="P366" s="12"/>
      <c r="Q366" s="12"/>
      <c r="R366" s="12"/>
      <c r="S366" s="12"/>
      <c r="T366" s="12"/>
      <c r="U366" s="12"/>
      <c r="V366" s="12"/>
      <c r="W366" s="12"/>
      <c r="X366" s="12"/>
      <c r="Y366" s="12"/>
      <c r="Z366" s="12"/>
    </row>
    <row r="367" ht="15.75" customHeight="1">
      <c r="A367" s="12"/>
      <c r="B367" s="12"/>
      <c r="C367" s="12"/>
      <c r="D367" s="12"/>
      <c r="E367" s="1045"/>
      <c r="F367" s="1045"/>
      <c r="G367" s="12"/>
      <c r="H367" s="12"/>
      <c r="I367" s="12"/>
      <c r="J367" s="12"/>
      <c r="K367" s="12"/>
      <c r="L367" s="12"/>
      <c r="M367" s="12"/>
      <c r="N367" s="12"/>
      <c r="O367" s="12"/>
      <c r="P367" s="12"/>
      <c r="Q367" s="12"/>
      <c r="R367" s="12"/>
      <c r="S367" s="12"/>
      <c r="T367" s="12"/>
      <c r="U367" s="12"/>
      <c r="V367" s="12"/>
      <c r="W367" s="12"/>
      <c r="X367" s="12"/>
      <c r="Y367" s="12"/>
      <c r="Z367" s="12"/>
    </row>
    <row r="368" ht="15.75" customHeight="1">
      <c r="A368" s="12"/>
      <c r="B368" s="12"/>
      <c r="C368" s="12"/>
      <c r="D368" s="12"/>
      <c r="E368" s="1045"/>
      <c r="F368" s="1045"/>
      <c r="G368" s="12"/>
      <c r="H368" s="12"/>
      <c r="I368" s="12"/>
      <c r="J368" s="12"/>
      <c r="K368" s="12"/>
      <c r="L368" s="12"/>
      <c r="M368" s="12"/>
      <c r="N368" s="12"/>
      <c r="O368" s="12"/>
      <c r="P368" s="12"/>
      <c r="Q368" s="12"/>
      <c r="R368" s="12"/>
      <c r="S368" s="12"/>
      <c r="T368" s="12"/>
      <c r="U368" s="12"/>
      <c r="V368" s="12"/>
      <c r="W368" s="12"/>
      <c r="X368" s="12"/>
      <c r="Y368" s="12"/>
      <c r="Z368" s="12"/>
    </row>
    <row r="369" ht="15.75" customHeight="1">
      <c r="A369" s="12"/>
      <c r="B369" s="12"/>
      <c r="C369" s="12"/>
      <c r="D369" s="12"/>
      <c r="E369" s="1045"/>
      <c r="F369" s="1045"/>
      <c r="G369" s="12"/>
      <c r="H369" s="12"/>
      <c r="I369" s="12"/>
      <c r="J369" s="12"/>
      <c r="K369" s="12"/>
      <c r="L369" s="12"/>
      <c r="M369" s="12"/>
      <c r="N369" s="12"/>
      <c r="O369" s="12"/>
      <c r="P369" s="12"/>
      <c r="Q369" s="12"/>
      <c r="R369" s="12"/>
      <c r="S369" s="12"/>
      <c r="T369" s="12"/>
      <c r="U369" s="12"/>
      <c r="V369" s="12"/>
      <c r="W369" s="12"/>
      <c r="X369" s="12"/>
      <c r="Y369" s="12"/>
      <c r="Z369" s="12"/>
    </row>
    <row r="370" ht="15.75" customHeight="1">
      <c r="A370" s="12"/>
      <c r="B370" s="12"/>
      <c r="C370" s="12"/>
      <c r="D370" s="12"/>
      <c r="E370" s="1045"/>
      <c r="F370" s="1045"/>
      <c r="G370" s="12"/>
      <c r="H370" s="12"/>
      <c r="I370" s="12"/>
      <c r="J370" s="12"/>
      <c r="K370" s="12"/>
      <c r="L370" s="12"/>
      <c r="M370" s="12"/>
      <c r="N370" s="12"/>
      <c r="O370" s="12"/>
      <c r="P370" s="12"/>
      <c r="Q370" s="12"/>
      <c r="R370" s="12"/>
      <c r="S370" s="12"/>
      <c r="T370" s="12"/>
      <c r="U370" s="12"/>
      <c r="V370" s="12"/>
      <c r="W370" s="12"/>
      <c r="X370" s="12"/>
      <c r="Y370" s="12"/>
      <c r="Z370" s="12"/>
    </row>
    <row r="371" ht="15.75" customHeight="1">
      <c r="A371" s="12"/>
      <c r="B371" s="12"/>
      <c r="C371" s="12"/>
      <c r="D371" s="12"/>
      <c r="E371" s="1045"/>
      <c r="F371" s="1045"/>
      <c r="G371" s="12"/>
      <c r="H371" s="12"/>
      <c r="I371" s="12"/>
      <c r="J371" s="12"/>
      <c r="K371" s="12"/>
      <c r="L371" s="12"/>
      <c r="M371" s="12"/>
      <c r="N371" s="12"/>
      <c r="O371" s="12"/>
      <c r="P371" s="12"/>
      <c r="Q371" s="12"/>
      <c r="R371" s="12"/>
      <c r="S371" s="12"/>
      <c r="T371" s="12"/>
      <c r="U371" s="12"/>
      <c r="V371" s="12"/>
      <c r="W371" s="12"/>
      <c r="X371" s="12"/>
      <c r="Y371" s="12"/>
      <c r="Z371" s="12"/>
    </row>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F1"/>
    <mergeCell ref="B2:F2"/>
    <mergeCell ref="A167:E167"/>
    <mergeCell ref="A168:E168"/>
    <mergeCell ref="A169:E169"/>
  </mergeCells>
  <printOptions/>
  <pageMargins bottom="0.787401575" footer="0.0" header="0.0" left="0.511811024" right="0.511811024" top="0.787401575"/>
  <pageSetup orientation="landscape"/>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57.29"/>
    <col customWidth="1" min="3" max="3" width="12.71"/>
    <col customWidth="1" min="4" max="4" width="19.29"/>
    <col customWidth="1" min="5" max="5" width="17.29"/>
    <col customWidth="1" min="6" max="7" width="14.71"/>
  </cols>
  <sheetData>
    <row r="1">
      <c r="A1" s="122"/>
      <c r="B1" s="122"/>
      <c r="C1" s="122"/>
      <c r="D1" s="122"/>
      <c r="E1" s="1046"/>
    </row>
    <row r="2">
      <c r="A2" s="1047" t="s">
        <v>1305</v>
      </c>
      <c r="B2" s="795"/>
      <c r="C2" s="795"/>
      <c r="D2" s="795"/>
      <c r="E2" s="796"/>
    </row>
    <row r="3">
      <c r="A3" s="122"/>
      <c r="B3" s="122"/>
      <c r="C3" s="122"/>
      <c r="D3" s="122"/>
      <c r="E3" s="1046"/>
    </row>
    <row r="4" ht="46.5" customHeight="1">
      <c r="A4" s="217" t="s">
        <v>1306</v>
      </c>
      <c r="B4" s="217" t="s">
        <v>298</v>
      </c>
      <c r="C4" s="217" t="s">
        <v>316</v>
      </c>
      <c r="D4" s="219" t="s">
        <v>1307</v>
      </c>
      <c r="E4" s="220" t="s">
        <v>318</v>
      </c>
      <c r="F4" s="221" t="s">
        <v>1308</v>
      </c>
      <c r="G4" s="221" t="s">
        <v>320</v>
      </c>
    </row>
    <row r="5">
      <c r="A5" s="222">
        <v>1.0</v>
      </c>
      <c r="B5" s="1048" t="s">
        <v>1309</v>
      </c>
      <c r="C5" s="1049">
        <v>1.0</v>
      </c>
      <c r="D5" s="1050">
        <v>150.0</v>
      </c>
      <c r="E5" s="1051">
        <f t="shared" ref="E5:E81" si="1">IF(C5="","",C5*D5)</f>
        <v>150</v>
      </c>
      <c r="F5" s="231">
        <f t="shared" ref="F5:F81" si="2">E5/2.5</f>
        <v>60</v>
      </c>
      <c r="G5" s="231">
        <f t="shared" ref="G5:G81" si="3">F5/12</f>
        <v>5</v>
      </c>
    </row>
    <row r="6">
      <c r="A6" s="1052">
        <v>2.0</v>
      </c>
      <c r="B6" s="228" t="s">
        <v>1310</v>
      </c>
      <c r="C6" s="229">
        <v>2.0</v>
      </c>
      <c r="D6" s="230">
        <v>27.0</v>
      </c>
      <c r="E6" s="1053">
        <f t="shared" si="1"/>
        <v>54</v>
      </c>
      <c r="F6" s="231">
        <f t="shared" si="2"/>
        <v>21.6</v>
      </c>
      <c r="G6" s="231">
        <f t="shared" si="3"/>
        <v>1.8</v>
      </c>
    </row>
    <row r="7">
      <c r="A7" s="222">
        <v>3.0</v>
      </c>
      <c r="B7" s="228" t="s">
        <v>1311</v>
      </c>
      <c r="C7" s="229">
        <v>1.0</v>
      </c>
      <c r="D7" s="230">
        <v>86.62</v>
      </c>
      <c r="E7" s="1053">
        <f t="shared" si="1"/>
        <v>86.62</v>
      </c>
      <c r="F7" s="231">
        <f t="shared" si="2"/>
        <v>34.648</v>
      </c>
      <c r="G7" s="231">
        <f t="shared" si="3"/>
        <v>2.887333333</v>
      </c>
    </row>
    <row r="8">
      <c r="A8" s="1052">
        <v>4.0</v>
      </c>
      <c r="B8" s="1054" t="s">
        <v>1312</v>
      </c>
      <c r="C8" s="229">
        <v>1.0</v>
      </c>
      <c r="D8" s="230">
        <v>26.22</v>
      </c>
      <c r="E8" s="1053">
        <f t="shared" si="1"/>
        <v>26.22</v>
      </c>
      <c r="F8" s="231">
        <f t="shared" si="2"/>
        <v>10.488</v>
      </c>
      <c r="G8" s="231">
        <f t="shared" si="3"/>
        <v>0.874</v>
      </c>
    </row>
    <row r="9">
      <c r="A9" s="222">
        <v>5.0</v>
      </c>
      <c r="B9" s="228" t="s">
        <v>1313</v>
      </c>
      <c r="C9" s="229">
        <v>1.0</v>
      </c>
      <c r="D9" s="230">
        <v>51.6</v>
      </c>
      <c r="E9" s="1053">
        <f t="shared" si="1"/>
        <v>51.6</v>
      </c>
      <c r="F9" s="231">
        <f t="shared" si="2"/>
        <v>20.64</v>
      </c>
      <c r="G9" s="231">
        <f t="shared" si="3"/>
        <v>1.72</v>
      </c>
    </row>
    <row r="10">
      <c r="A10" s="1052">
        <v>6.0</v>
      </c>
      <c r="B10" s="228" t="s">
        <v>1314</v>
      </c>
      <c r="C10" s="229">
        <v>1.0</v>
      </c>
      <c r="D10" s="230">
        <v>61.0</v>
      </c>
      <c r="E10" s="1053">
        <f t="shared" si="1"/>
        <v>61</v>
      </c>
      <c r="F10" s="231">
        <f t="shared" si="2"/>
        <v>24.4</v>
      </c>
      <c r="G10" s="231">
        <f t="shared" si="3"/>
        <v>2.033333333</v>
      </c>
    </row>
    <row r="11">
      <c r="A11" s="222">
        <v>7.0</v>
      </c>
      <c r="B11" s="228" t="s">
        <v>1315</v>
      </c>
      <c r="C11" s="229">
        <v>1.0</v>
      </c>
      <c r="D11" s="230">
        <v>54.03</v>
      </c>
      <c r="E11" s="1053">
        <f t="shared" si="1"/>
        <v>54.03</v>
      </c>
      <c r="F11" s="231">
        <f t="shared" si="2"/>
        <v>21.612</v>
      </c>
      <c r="G11" s="231">
        <f t="shared" si="3"/>
        <v>1.801</v>
      </c>
    </row>
    <row r="12">
      <c r="A12" s="1052">
        <v>8.0</v>
      </c>
      <c r="B12" s="228" t="s">
        <v>1316</v>
      </c>
      <c r="C12" s="229">
        <v>1.0</v>
      </c>
      <c r="D12" s="230">
        <v>45.56</v>
      </c>
      <c r="E12" s="1053">
        <f t="shared" si="1"/>
        <v>45.56</v>
      </c>
      <c r="F12" s="231">
        <f t="shared" si="2"/>
        <v>18.224</v>
      </c>
      <c r="G12" s="231">
        <f t="shared" si="3"/>
        <v>1.518666667</v>
      </c>
    </row>
    <row r="13">
      <c r="A13" s="222">
        <v>9.0</v>
      </c>
      <c r="B13" s="228" t="s">
        <v>1317</v>
      </c>
      <c r="C13" s="229">
        <v>2.0</v>
      </c>
      <c r="D13" s="230">
        <v>67.35</v>
      </c>
      <c r="E13" s="1053">
        <f t="shared" si="1"/>
        <v>134.7</v>
      </c>
      <c r="F13" s="231">
        <f t="shared" si="2"/>
        <v>53.88</v>
      </c>
      <c r="G13" s="231">
        <f t="shared" si="3"/>
        <v>4.49</v>
      </c>
    </row>
    <row r="14">
      <c r="A14" s="1052">
        <v>10.0</v>
      </c>
      <c r="B14" s="228" t="s">
        <v>1318</v>
      </c>
      <c r="C14" s="229">
        <v>1.0</v>
      </c>
      <c r="D14" s="230">
        <v>54.89</v>
      </c>
      <c r="E14" s="1053">
        <f t="shared" si="1"/>
        <v>54.89</v>
      </c>
      <c r="F14" s="231">
        <f t="shared" si="2"/>
        <v>21.956</v>
      </c>
      <c r="G14" s="231">
        <f t="shared" si="3"/>
        <v>1.829666667</v>
      </c>
    </row>
    <row r="15">
      <c r="A15" s="222">
        <v>11.0</v>
      </c>
      <c r="B15" s="1054" t="s">
        <v>1319</v>
      </c>
      <c r="C15" s="229">
        <v>2.0</v>
      </c>
      <c r="D15" s="230">
        <v>5.06</v>
      </c>
      <c r="E15" s="1053">
        <f t="shared" si="1"/>
        <v>10.12</v>
      </c>
      <c r="F15" s="231">
        <f t="shared" si="2"/>
        <v>4.048</v>
      </c>
      <c r="G15" s="231">
        <f t="shared" si="3"/>
        <v>0.3373333333</v>
      </c>
    </row>
    <row r="16">
      <c r="A16" s="1052">
        <v>12.0</v>
      </c>
      <c r="B16" s="1054" t="s">
        <v>1320</v>
      </c>
      <c r="C16" s="229">
        <v>2.0</v>
      </c>
      <c r="D16" s="230">
        <v>273.82</v>
      </c>
      <c r="E16" s="1053">
        <f t="shared" si="1"/>
        <v>547.64</v>
      </c>
      <c r="F16" s="231">
        <f t="shared" si="2"/>
        <v>219.056</v>
      </c>
      <c r="G16" s="231">
        <f t="shared" si="3"/>
        <v>18.25466667</v>
      </c>
    </row>
    <row r="17">
      <c r="A17" s="222">
        <v>13.0</v>
      </c>
      <c r="B17" s="228" t="s">
        <v>1321</v>
      </c>
      <c r="C17" s="229">
        <v>2.0</v>
      </c>
      <c r="D17" s="230">
        <v>111.97</v>
      </c>
      <c r="E17" s="1053">
        <f t="shared" si="1"/>
        <v>223.94</v>
      </c>
      <c r="F17" s="231">
        <f t="shared" si="2"/>
        <v>89.576</v>
      </c>
      <c r="G17" s="231">
        <f t="shared" si="3"/>
        <v>7.464666667</v>
      </c>
    </row>
    <row r="18">
      <c r="A18" s="1052">
        <v>14.0</v>
      </c>
      <c r="B18" s="228" t="s">
        <v>1322</v>
      </c>
      <c r="C18" s="229">
        <v>1.0</v>
      </c>
      <c r="D18" s="230">
        <v>238.66</v>
      </c>
      <c r="E18" s="1053">
        <f t="shared" si="1"/>
        <v>238.66</v>
      </c>
      <c r="F18" s="231">
        <f t="shared" si="2"/>
        <v>95.464</v>
      </c>
      <c r="G18" s="231">
        <f t="shared" si="3"/>
        <v>7.955333333</v>
      </c>
      <c r="H18" s="21"/>
      <c r="I18" s="21"/>
      <c r="J18" s="21"/>
      <c r="K18" s="21"/>
      <c r="L18" s="21"/>
      <c r="M18" s="21"/>
      <c r="N18" s="21"/>
      <c r="O18" s="21"/>
      <c r="P18" s="21"/>
      <c r="Q18" s="21"/>
      <c r="R18" s="21"/>
      <c r="S18" s="21"/>
      <c r="T18" s="21"/>
      <c r="U18" s="21"/>
      <c r="V18" s="21"/>
      <c r="W18" s="21"/>
      <c r="X18" s="21"/>
      <c r="Y18" s="21"/>
      <c r="Z18" s="21"/>
    </row>
    <row r="19">
      <c r="A19" s="1052">
        <v>15.0</v>
      </c>
      <c r="B19" s="228" t="s">
        <v>1323</v>
      </c>
      <c r="C19" s="229">
        <v>1.0</v>
      </c>
      <c r="D19" s="230">
        <v>38.3</v>
      </c>
      <c r="E19" s="1053">
        <f t="shared" si="1"/>
        <v>38.3</v>
      </c>
      <c r="F19" s="231">
        <f t="shared" si="2"/>
        <v>15.32</v>
      </c>
      <c r="G19" s="231">
        <f t="shared" si="3"/>
        <v>1.276666667</v>
      </c>
    </row>
    <row r="20">
      <c r="A20" s="222">
        <v>16.0</v>
      </c>
      <c r="B20" s="1054" t="s">
        <v>1324</v>
      </c>
      <c r="C20" s="229">
        <v>1.0</v>
      </c>
      <c r="D20" s="230">
        <v>153.58</v>
      </c>
      <c r="E20" s="1053">
        <f t="shared" si="1"/>
        <v>153.58</v>
      </c>
      <c r="F20" s="231">
        <f t="shared" si="2"/>
        <v>61.432</v>
      </c>
      <c r="G20" s="231">
        <f t="shared" si="3"/>
        <v>5.119333333</v>
      </c>
    </row>
    <row r="21" ht="15.75" customHeight="1">
      <c r="A21" s="1052">
        <v>17.0</v>
      </c>
      <c r="B21" s="1054" t="s">
        <v>1325</v>
      </c>
      <c r="C21" s="229">
        <v>1.0</v>
      </c>
      <c r="D21" s="230">
        <v>62.21</v>
      </c>
      <c r="E21" s="1053">
        <f t="shared" si="1"/>
        <v>62.21</v>
      </c>
      <c r="F21" s="231">
        <f t="shared" si="2"/>
        <v>24.884</v>
      </c>
      <c r="G21" s="231">
        <f t="shared" si="3"/>
        <v>2.073666667</v>
      </c>
    </row>
    <row r="22" ht="15.75" customHeight="1">
      <c r="A22" s="1052">
        <v>18.0</v>
      </c>
      <c r="B22" s="228" t="s">
        <v>1326</v>
      </c>
      <c r="C22" s="229">
        <v>1.0</v>
      </c>
      <c r="D22" s="230">
        <v>38.58</v>
      </c>
      <c r="E22" s="1053">
        <f t="shared" si="1"/>
        <v>38.58</v>
      </c>
      <c r="F22" s="231">
        <f t="shared" si="2"/>
        <v>15.432</v>
      </c>
      <c r="G22" s="231">
        <f t="shared" si="3"/>
        <v>1.286</v>
      </c>
    </row>
    <row r="23" ht="15.75" customHeight="1">
      <c r="A23" s="222">
        <v>19.0</v>
      </c>
      <c r="B23" s="228" t="s">
        <v>1327</v>
      </c>
      <c r="C23" s="229">
        <v>1.0</v>
      </c>
      <c r="D23" s="230">
        <v>53.17</v>
      </c>
      <c r="E23" s="1053">
        <f t="shared" si="1"/>
        <v>53.17</v>
      </c>
      <c r="F23" s="231">
        <f t="shared" si="2"/>
        <v>21.268</v>
      </c>
      <c r="G23" s="231">
        <f t="shared" si="3"/>
        <v>1.772333333</v>
      </c>
    </row>
    <row r="24" ht="15.75" customHeight="1">
      <c r="A24" s="1052">
        <v>20.0</v>
      </c>
      <c r="B24" s="1054" t="s">
        <v>1328</v>
      </c>
      <c r="C24" s="229">
        <v>3.0</v>
      </c>
      <c r="D24" s="230">
        <v>15.71</v>
      </c>
      <c r="E24" s="1053">
        <f t="shared" si="1"/>
        <v>47.13</v>
      </c>
      <c r="F24" s="231">
        <f t="shared" si="2"/>
        <v>18.852</v>
      </c>
      <c r="G24" s="231">
        <f t="shared" si="3"/>
        <v>1.571</v>
      </c>
    </row>
    <row r="25" ht="15.75" customHeight="1">
      <c r="A25" s="1052">
        <v>21.0</v>
      </c>
      <c r="B25" s="1055" t="s">
        <v>1329</v>
      </c>
      <c r="C25" s="229">
        <v>2.0</v>
      </c>
      <c r="D25" s="230">
        <v>22.38</v>
      </c>
      <c r="E25" s="1053">
        <f t="shared" si="1"/>
        <v>44.76</v>
      </c>
      <c r="F25" s="231">
        <f t="shared" si="2"/>
        <v>17.904</v>
      </c>
      <c r="G25" s="231">
        <f t="shared" si="3"/>
        <v>1.492</v>
      </c>
    </row>
    <row r="26" ht="15.75" customHeight="1">
      <c r="A26" s="222">
        <v>22.0</v>
      </c>
      <c r="B26" s="1054" t="s">
        <v>1330</v>
      </c>
      <c r="C26" s="229">
        <v>2.0</v>
      </c>
      <c r="D26" s="230">
        <v>14.04</v>
      </c>
      <c r="E26" s="1053">
        <f t="shared" si="1"/>
        <v>28.08</v>
      </c>
      <c r="F26" s="231">
        <f t="shared" si="2"/>
        <v>11.232</v>
      </c>
      <c r="G26" s="231">
        <f t="shared" si="3"/>
        <v>0.936</v>
      </c>
    </row>
    <row r="27" ht="15.75" customHeight="1">
      <c r="A27" s="1052">
        <v>23.0</v>
      </c>
      <c r="B27" s="1054" t="s">
        <v>1331</v>
      </c>
      <c r="C27" s="229">
        <v>2.0</v>
      </c>
      <c r="D27" s="230">
        <v>20.55</v>
      </c>
      <c r="E27" s="1053">
        <f t="shared" si="1"/>
        <v>41.1</v>
      </c>
      <c r="F27" s="231">
        <f t="shared" si="2"/>
        <v>16.44</v>
      </c>
      <c r="G27" s="231">
        <f t="shared" si="3"/>
        <v>1.37</v>
      </c>
    </row>
    <row r="28" ht="15.75" customHeight="1">
      <c r="A28" s="1052">
        <v>24.0</v>
      </c>
      <c r="B28" s="1054" t="s">
        <v>1332</v>
      </c>
      <c r="C28" s="229">
        <v>2.0</v>
      </c>
      <c r="D28" s="230">
        <v>20.01</v>
      </c>
      <c r="E28" s="1053">
        <f t="shared" si="1"/>
        <v>40.02</v>
      </c>
      <c r="F28" s="231">
        <f t="shared" si="2"/>
        <v>16.008</v>
      </c>
      <c r="G28" s="231">
        <f t="shared" si="3"/>
        <v>1.334</v>
      </c>
    </row>
    <row r="29" ht="15.75" customHeight="1">
      <c r="A29" s="222">
        <v>25.0</v>
      </c>
      <c r="B29" s="1054" t="s">
        <v>1333</v>
      </c>
      <c r="C29" s="229">
        <v>2.0</v>
      </c>
      <c r="D29" s="230">
        <v>10.33</v>
      </c>
      <c r="E29" s="1053">
        <f t="shared" si="1"/>
        <v>20.66</v>
      </c>
      <c r="F29" s="231">
        <f t="shared" si="2"/>
        <v>8.264</v>
      </c>
      <c r="G29" s="231">
        <f t="shared" si="3"/>
        <v>0.6886666667</v>
      </c>
    </row>
    <row r="30" ht="15.75" customHeight="1">
      <c r="A30" s="1052">
        <v>26.0</v>
      </c>
      <c r="B30" s="1054" t="s">
        <v>1334</v>
      </c>
      <c r="C30" s="229">
        <v>2.0</v>
      </c>
      <c r="D30" s="230">
        <v>35.61</v>
      </c>
      <c r="E30" s="1053">
        <f t="shared" si="1"/>
        <v>71.22</v>
      </c>
      <c r="F30" s="231">
        <f t="shared" si="2"/>
        <v>28.488</v>
      </c>
      <c r="G30" s="231">
        <f t="shared" si="3"/>
        <v>2.374</v>
      </c>
    </row>
    <row r="31" ht="15.75" customHeight="1">
      <c r="A31" s="1052">
        <v>27.0</v>
      </c>
      <c r="B31" s="1054" t="s">
        <v>1335</v>
      </c>
      <c r="C31" s="229">
        <v>2.0</v>
      </c>
      <c r="D31" s="230">
        <v>19.5</v>
      </c>
      <c r="E31" s="1053">
        <f t="shared" si="1"/>
        <v>39</v>
      </c>
      <c r="F31" s="231">
        <f t="shared" si="2"/>
        <v>15.6</v>
      </c>
      <c r="G31" s="231">
        <f t="shared" si="3"/>
        <v>1.3</v>
      </c>
    </row>
    <row r="32" ht="15.75" customHeight="1">
      <c r="A32" s="222">
        <v>28.0</v>
      </c>
      <c r="B32" s="228" t="s">
        <v>1336</v>
      </c>
      <c r="C32" s="229">
        <v>1.0</v>
      </c>
      <c r="D32" s="230">
        <v>53.66</v>
      </c>
      <c r="E32" s="1053">
        <f t="shared" si="1"/>
        <v>53.66</v>
      </c>
      <c r="F32" s="231">
        <f t="shared" si="2"/>
        <v>21.464</v>
      </c>
      <c r="G32" s="231">
        <f t="shared" si="3"/>
        <v>1.788666667</v>
      </c>
    </row>
    <row r="33" ht="15.75" customHeight="1">
      <c r="A33" s="1052">
        <v>29.0</v>
      </c>
      <c r="B33" s="228" t="s">
        <v>1337</v>
      </c>
      <c r="C33" s="229">
        <v>1.0</v>
      </c>
      <c r="D33" s="230">
        <v>49.59</v>
      </c>
      <c r="E33" s="1053">
        <f t="shared" si="1"/>
        <v>49.59</v>
      </c>
      <c r="F33" s="231">
        <f t="shared" si="2"/>
        <v>19.836</v>
      </c>
      <c r="G33" s="231">
        <f t="shared" si="3"/>
        <v>1.653</v>
      </c>
      <c r="H33" s="21"/>
      <c r="I33" s="21"/>
      <c r="J33" s="21"/>
      <c r="K33" s="21"/>
      <c r="L33" s="21"/>
      <c r="M33" s="21"/>
      <c r="N33" s="21"/>
      <c r="O33" s="21"/>
      <c r="P33" s="21"/>
      <c r="Q33" s="21"/>
      <c r="R33" s="21"/>
      <c r="S33" s="21"/>
      <c r="T33" s="21"/>
      <c r="U33" s="21"/>
      <c r="V33" s="21"/>
      <c r="W33" s="21"/>
      <c r="X33" s="21"/>
      <c r="Y33" s="21"/>
      <c r="Z33" s="21"/>
    </row>
    <row r="34" ht="15.75" customHeight="1">
      <c r="A34" s="1052">
        <v>30.0</v>
      </c>
      <c r="B34" s="1054" t="s">
        <v>1338</v>
      </c>
      <c r="C34" s="229">
        <v>2.0</v>
      </c>
      <c r="D34" s="230">
        <v>529.67</v>
      </c>
      <c r="E34" s="1053">
        <f t="shared" si="1"/>
        <v>1059.34</v>
      </c>
      <c r="F34" s="231">
        <f t="shared" si="2"/>
        <v>423.736</v>
      </c>
      <c r="G34" s="231">
        <f t="shared" si="3"/>
        <v>35.31133333</v>
      </c>
    </row>
    <row r="35" ht="15.75" customHeight="1">
      <c r="A35" s="222">
        <v>31.0</v>
      </c>
      <c r="B35" s="1054" t="s">
        <v>1339</v>
      </c>
      <c r="C35" s="229">
        <v>1.0</v>
      </c>
      <c r="D35" s="1056">
        <v>922.95</v>
      </c>
      <c r="E35" s="1053">
        <f t="shared" si="1"/>
        <v>922.95</v>
      </c>
      <c r="F35" s="231">
        <f t="shared" si="2"/>
        <v>369.18</v>
      </c>
      <c r="G35" s="231">
        <f t="shared" si="3"/>
        <v>30.765</v>
      </c>
    </row>
    <row r="36" ht="15.75" customHeight="1">
      <c r="A36" s="1052">
        <v>32.0</v>
      </c>
      <c r="B36" s="1054" t="s">
        <v>1340</v>
      </c>
      <c r="C36" s="229">
        <v>1.0</v>
      </c>
      <c r="D36" s="230">
        <v>11.88</v>
      </c>
      <c r="E36" s="1053">
        <f t="shared" si="1"/>
        <v>11.88</v>
      </c>
      <c r="F36" s="231">
        <f t="shared" si="2"/>
        <v>4.752</v>
      </c>
      <c r="G36" s="231">
        <f t="shared" si="3"/>
        <v>0.396</v>
      </c>
    </row>
    <row r="37" ht="15.75" customHeight="1">
      <c r="A37" s="1052">
        <v>33.0</v>
      </c>
      <c r="B37" s="1054" t="s">
        <v>1341</v>
      </c>
      <c r="C37" s="229">
        <v>2.0</v>
      </c>
      <c r="D37" s="230">
        <v>6.02</v>
      </c>
      <c r="E37" s="1053">
        <f t="shared" si="1"/>
        <v>12.04</v>
      </c>
      <c r="F37" s="231">
        <f t="shared" si="2"/>
        <v>4.816</v>
      </c>
      <c r="G37" s="231">
        <f t="shared" si="3"/>
        <v>0.4013333333</v>
      </c>
    </row>
    <row r="38" ht="15.75" customHeight="1">
      <c r="A38" s="222">
        <v>34.0</v>
      </c>
      <c r="B38" s="1054" t="s">
        <v>1342</v>
      </c>
      <c r="C38" s="229">
        <v>2.0</v>
      </c>
      <c r="D38" s="230">
        <v>3.47</v>
      </c>
      <c r="E38" s="1053">
        <f t="shared" si="1"/>
        <v>6.94</v>
      </c>
      <c r="F38" s="231">
        <f t="shared" si="2"/>
        <v>2.776</v>
      </c>
      <c r="G38" s="231">
        <f t="shared" si="3"/>
        <v>0.2313333333</v>
      </c>
    </row>
    <row r="39" ht="15.75" customHeight="1">
      <c r="A39" s="1052">
        <v>35.0</v>
      </c>
      <c r="B39" s="1054" t="s">
        <v>1343</v>
      </c>
      <c r="C39" s="229">
        <v>2.0</v>
      </c>
      <c r="D39" s="230">
        <v>19.87</v>
      </c>
      <c r="E39" s="1053">
        <f t="shared" si="1"/>
        <v>39.74</v>
      </c>
      <c r="F39" s="231">
        <f t="shared" si="2"/>
        <v>15.896</v>
      </c>
      <c r="G39" s="231">
        <f t="shared" si="3"/>
        <v>1.324666667</v>
      </c>
    </row>
    <row r="40" ht="15.75" customHeight="1">
      <c r="A40" s="1052">
        <v>36.0</v>
      </c>
      <c r="B40" s="1054" t="s">
        <v>1344</v>
      </c>
      <c r="C40" s="229">
        <v>2.0</v>
      </c>
      <c r="D40" s="230">
        <v>9.69</v>
      </c>
      <c r="E40" s="1053">
        <f t="shared" si="1"/>
        <v>19.38</v>
      </c>
      <c r="F40" s="231">
        <f t="shared" si="2"/>
        <v>7.752</v>
      </c>
      <c r="G40" s="231">
        <f t="shared" si="3"/>
        <v>0.646</v>
      </c>
    </row>
    <row r="41" ht="15.75" customHeight="1">
      <c r="A41" s="222">
        <v>37.0</v>
      </c>
      <c r="B41" s="1054" t="s">
        <v>1345</v>
      </c>
      <c r="C41" s="229">
        <v>1.0</v>
      </c>
      <c r="D41" s="230">
        <v>35.54</v>
      </c>
      <c r="E41" s="1053">
        <f t="shared" si="1"/>
        <v>35.54</v>
      </c>
      <c r="F41" s="231">
        <f t="shared" si="2"/>
        <v>14.216</v>
      </c>
      <c r="G41" s="231">
        <f t="shared" si="3"/>
        <v>1.184666667</v>
      </c>
    </row>
    <row r="42" ht="15.75" customHeight="1">
      <c r="A42" s="1052">
        <v>38.0</v>
      </c>
      <c r="B42" s="1054" t="s">
        <v>1346</v>
      </c>
      <c r="C42" s="229">
        <v>2.0</v>
      </c>
      <c r="D42" s="230">
        <v>1.33</v>
      </c>
      <c r="E42" s="1053">
        <f t="shared" si="1"/>
        <v>2.66</v>
      </c>
      <c r="F42" s="231">
        <f t="shared" si="2"/>
        <v>1.064</v>
      </c>
      <c r="G42" s="231">
        <f t="shared" si="3"/>
        <v>0.08866666667</v>
      </c>
    </row>
    <row r="43" ht="15.75" customHeight="1">
      <c r="A43" s="1052">
        <v>39.0</v>
      </c>
      <c r="B43" s="228" t="s">
        <v>1347</v>
      </c>
      <c r="C43" s="229">
        <v>5.0</v>
      </c>
      <c r="D43" s="230">
        <v>3.45</v>
      </c>
      <c r="E43" s="1053">
        <f t="shared" si="1"/>
        <v>17.25</v>
      </c>
      <c r="F43" s="231">
        <f t="shared" si="2"/>
        <v>6.9</v>
      </c>
      <c r="G43" s="231">
        <f t="shared" si="3"/>
        <v>0.575</v>
      </c>
    </row>
    <row r="44" ht="15.75" customHeight="1">
      <c r="A44" s="222">
        <v>40.0</v>
      </c>
      <c r="B44" s="1054" t="s">
        <v>1348</v>
      </c>
      <c r="C44" s="229">
        <v>3.0</v>
      </c>
      <c r="D44" s="230">
        <v>14.0</v>
      </c>
      <c r="E44" s="1053">
        <f t="shared" si="1"/>
        <v>42</v>
      </c>
      <c r="F44" s="231">
        <f t="shared" si="2"/>
        <v>16.8</v>
      </c>
      <c r="G44" s="231">
        <f t="shared" si="3"/>
        <v>1.4</v>
      </c>
    </row>
    <row r="45" ht="15.75" customHeight="1">
      <c r="A45" s="1052">
        <v>41.0</v>
      </c>
      <c r="B45" s="1054" t="s">
        <v>1349</v>
      </c>
      <c r="C45" s="229">
        <v>2.0</v>
      </c>
      <c r="D45" s="230">
        <v>168.94</v>
      </c>
      <c r="E45" s="1053">
        <f t="shared" si="1"/>
        <v>337.88</v>
      </c>
      <c r="F45" s="231">
        <f t="shared" si="2"/>
        <v>135.152</v>
      </c>
      <c r="G45" s="231">
        <f t="shared" si="3"/>
        <v>11.26266667</v>
      </c>
    </row>
    <row r="46" ht="15.75" customHeight="1">
      <c r="A46" s="1052">
        <v>42.0</v>
      </c>
      <c r="B46" s="228" t="s">
        <v>1350</v>
      </c>
      <c r="C46" s="229">
        <v>2.0</v>
      </c>
      <c r="D46" s="230">
        <v>34.35</v>
      </c>
      <c r="E46" s="1053">
        <f t="shared" si="1"/>
        <v>68.7</v>
      </c>
      <c r="F46" s="231">
        <f t="shared" si="2"/>
        <v>27.48</v>
      </c>
      <c r="G46" s="231">
        <f t="shared" si="3"/>
        <v>2.29</v>
      </c>
    </row>
    <row r="47" ht="15.75" customHeight="1">
      <c r="A47" s="222">
        <v>43.0</v>
      </c>
      <c r="B47" s="228" t="s">
        <v>1351</v>
      </c>
      <c r="C47" s="229">
        <v>2.0</v>
      </c>
      <c r="D47" s="230">
        <v>481.88</v>
      </c>
      <c r="E47" s="1053">
        <f t="shared" si="1"/>
        <v>963.76</v>
      </c>
      <c r="F47" s="231">
        <f t="shared" si="2"/>
        <v>385.504</v>
      </c>
      <c r="G47" s="231">
        <f t="shared" si="3"/>
        <v>32.12533333</v>
      </c>
    </row>
    <row r="48" ht="15.75" customHeight="1">
      <c r="A48" s="1052">
        <v>44.0</v>
      </c>
      <c r="B48" s="228" t="s">
        <v>1352</v>
      </c>
      <c r="C48" s="229">
        <v>2.0</v>
      </c>
      <c r="D48" s="230">
        <v>44.05</v>
      </c>
      <c r="E48" s="1053">
        <f t="shared" si="1"/>
        <v>88.1</v>
      </c>
      <c r="F48" s="231">
        <f t="shared" si="2"/>
        <v>35.24</v>
      </c>
      <c r="G48" s="231">
        <f t="shared" si="3"/>
        <v>2.936666667</v>
      </c>
    </row>
    <row r="49" ht="15.75" customHeight="1">
      <c r="A49" s="1052">
        <v>45.0</v>
      </c>
      <c r="B49" s="228" t="s">
        <v>1353</v>
      </c>
      <c r="C49" s="229">
        <v>2.0</v>
      </c>
      <c r="D49" s="230">
        <v>51.99</v>
      </c>
      <c r="E49" s="1053">
        <f t="shared" si="1"/>
        <v>103.98</v>
      </c>
      <c r="F49" s="231">
        <f t="shared" si="2"/>
        <v>41.592</v>
      </c>
      <c r="G49" s="231">
        <f t="shared" si="3"/>
        <v>3.466</v>
      </c>
    </row>
    <row r="50" ht="15.75" customHeight="1">
      <c r="A50" s="222">
        <v>46.0</v>
      </c>
      <c r="B50" s="228" t="s">
        <v>1354</v>
      </c>
      <c r="C50" s="229">
        <v>2.0</v>
      </c>
      <c r="D50" s="230">
        <v>11.7</v>
      </c>
      <c r="E50" s="1053">
        <f t="shared" si="1"/>
        <v>23.4</v>
      </c>
      <c r="F50" s="231">
        <f t="shared" si="2"/>
        <v>9.36</v>
      </c>
      <c r="G50" s="231">
        <f t="shared" si="3"/>
        <v>0.78</v>
      </c>
    </row>
    <row r="51" ht="15.75" customHeight="1">
      <c r="A51" s="1052">
        <v>47.0</v>
      </c>
      <c r="B51" s="228" t="s">
        <v>1355</v>
      </c>
      <c r="C51" s="229">
        <v>2.0</v>
      </c>
      <c r="D51" s="230">
        <v>28.59</v>
      </c>
      <c r="E51" s="1053">
        <f t="shared" si="1"/>
        <v>57.18</v>
      </c>
      <c r="F51" s="231">
        <f t="shared" si="2"/>
        <v>22.872</v>
      </c>
      <c r="G51" s="231">
        <f t="shared" si="3"/>
        <v>1.906</v>
      </c>
    </row>
    <row r="52" ht="15.75" customHeight="1">
      <c r="A52" s="1052">
        <v>48.0</v>
      </c>
      <c r="B52" s="228" t="s">
        <v>1356</v>
      </c>
      <c r="C52" s="229">
        <v>2.0</v>
      </c>
      <c r="D52" s="230">
        <v>49.3</v>
      </c>
      <c r="E52" s="1053">
        <f t="shared" si="1"/>
        <v>98.6</v>
      </c>
      <c r="F52" s="231">
        <f t="shared" si="2"/>
        <v>39.44</v>
      </c>
      <c r="G52" s="231">
        <f t="shared" si="3"/>
        <v>3.286666667</v>
      </c>
    </row>
    <row r="53" ht="15.75" customHeight="1">
      <c r="A53" s="222">
        <v>49.0</v>
      </c>
      <c r="B53" s="228" t="s">
        <v>1357</v>
      </c>
      <c r="C53" s="229">
        <v>2.0</v>
      </c>
      <c r="D53" s="230">
        <v>96.71</v>
      </c>
      <c r="E53" s="1053">
        <f t="shared" si="1"/>
        <v>193.42</v>
      </c>
      <c r="F53" s="231">
        <f t="shared" si="2"/>
        <v>77.368</v>
      </c>
      <c r="G53" s="231">
        <f t="shared" si="3"/>
        <v>6.447333333</v>
      </c>
    </row>
    <row r="54" ht="15.75" customHeight="1">
      <c r="A54" s="1052">
        <v>50.0</v>
      </c>
      <c r="B54" s="228" t="s">
        <v>1358</v>
      </c>
      <c r="C54" s="229">
        <v>2.0</v>
      </c>
      <c r="D54" s="230">
        <v>63.47</v>
      </c>
      <c r="E54" s="1053">
        <f t="shared" si="1"/>
        <v>126.94</v>
      </c>
      <c r="F54" s="231">
        <f t="shared" si="2"/>
        <v>50.776</v>
      </c>
      <c r="G54" s="231">
        <f t="shared" si="3"/>
        <v>4.231333333</v>
      </c>
    </row>
    <row r="55" ht="15.75" customHeight="1">
      <c r="A55" s="1052">
        <v>51.0</v>
      </c>
      <c r="B55" s="228" t="s">
        <v>1359</v>
      </c>
      <c r="C55" s="229">
        <v>1.0</v>
      </c>
      <c r="D55" s="230">
        <v>224.67</v>
      </c>
      <c r="E55" s="1053">
        <f t="shared" si="1"/>
        <v>224.67</v>
      </c>
      <c r="F55" s="231">
        <f t="shared" si="2"/>
        <v>89.868</v>
      </c>
      <c r="G55" s="231">
        <f t="shared" si="3"/>
        <v>7.489</v>
      </c>
    </row>
    <row r="56" ht="15.75" customHeight="1">
      <c r="A56" s="222">
        <v>52.0</v>
      </c>
      <c r="B56" s="228" t="s">
        <v>1360</v>
      </c>
      <c r="C56" s="229">
        <v>2.0</v>
      </c>
      <c r="D56" s="230">
        <v>49.64</v>
      </c>
      <c r="E56" s="1053">
        <f t="shared" si="1"/>
        <v>99.28</v>
      </c>
      <c r="F56" s="231">
        <f t="shared" si="2"/>
        <v>39.712</v>
      </c>
      <c r="G56" s="231">
        <f t="shared" si="3"/>
        <v>3.309333333</v>
      </c>
    </row>
    <row r="57" ht="15.75" customHeight="1">
      <c r="A57" s="1052">
        <v>53.0</v>
      </c>
      <c r="B57" s="228" t="s">
        <v>1361</v>
      </c>
      <c r="C57" s="229">
        <v>2.0</v>
      </c>
      <c r="D57" s="230">
        <v>10.01</v>
      </c>
      <c r="E57" s="1053">
        <f t="shared" si="1"/>
        <v>20.02</v>
      </c>
      <c r="F57" s="231">
        <f t="shared" si="2"/>
        <v>8.008</v>
      </c>
      <c r="G57" s="231">
        <f t="shared" si="3"/>
        <v>0.6673333333</v>
      </c>
    </row>
    <row r="58" ht="15.75" customHeight="1">
      <c r="A58" s="1052">
        <v>54.0</v>
      </c>
      <c r="B58" s="1054" t="s">
        <v>1362</v>
      </c>
      <c r="C58" s="229">
        <v>2.0</v>
      </c>
      <c r="D58" s="230">
        <v>10.23</v>
      </c>
      <c r="E58" s="1053">
        <f t="shared" si="1"/>
        <v>20.46</v>
      </c>
      <c r="F58" s="231">
        <f t="shared" si="2"/>
        <v>8.184</v>
      </c>
      <c r="G58" s="231">
        <f t="shared" si="3"/>
        <v>0.682</v>
      </c>
    </row>
    <row r="59" ht="15.75" customHeight="1">
      <c r="A59" s="222">
        <v>55.0</v>
      </c>
      <c r="B59" s="1054" t="s">
        <v>1363</v>
      </c>
      <c r="C59" s="229">
        <v>1.0</v>
      </c>
      <c r="D59" s="230">
        <v>924.48</v>
      </c>
      <c r="E59" s="1053">
        <f t="shared" si="1"/>
        <v>924.48</v>
      </c>
      <c r="F59" s="231">
        <f t="shared" si="2"/>
        <v>369.792</v>
      </c>
      <c r="G59" s="231">
        <f t="shared" si="3"/>
        <v>30.816</v>
      </c>
    </row>
    <row r="60" ht="15.75" customHeight="1">
      <c r="A60" s="1052">
        <v>56.0</v>
      </c>
      <c r="B60" s="1054" t="s">
        <v>1364</v>
      </c>
      <c r="C60" s="229">
        <v>2.0</v>
      </c>
      <c r="D60" s="230">
        <v>24.84</v>
      </c>
      <c r="E60" s="1053">
        <f t="shared" si="1"/>
        <v>49.68</v>
      </c>
      <c r="F60" s="231">
        <f t="shared" si="2"/>
        <v>19.872</v>
      </c>
      <c r="G60" s="231">
        <f t="shared" si="3"/>
        <v>1.656</v>
      </c>
    </row>
    <row r="61" ht="15.75" customHeight="1">
      <c r="A61" s="1052">
        <v>57.0</v>
      </c>
      <c r="B61" s="1054" t="s">
        <v>1365</v>
      </c>
      <c r="C61" s="229">
        <v>2.0</v>
      </c>
      <c r="D61" s="230">
        <v>37.58</v>
      </c>
      <c r="E61" s="1053">
        <f t="shared" si="1"/>
        <v>75.16</v>
      </c>
      <c r="F61" s="231">
        <f t="shared" si="2"/>
        <v>30.064</v>
      </c>
      <c r="G61" s="231">
        <f t="shared" si="3"/>
        <v>2.505333333</v>
      </c>
    </row>
    <row r="62" ht="15.75" customHeight="1">
      <c r="A62" s="222">
        <v>58.0</v>
      </c>
      <c r="B62" s="1054" t="s">
        <v>1366</v>
      </c>
      <c r="C62" s="229">
        <v>2.0</v>
      </c>
      <c r="D62" s="230">
        <v>34.5</v>
      </c>
      <c r="E62" s="1053">
        <f t="shared" si="1"/>
        <v>69</v>
      </c>
      <c r="F62" s="231">
        <f t="shared" si="2"/>
        <v>27.6</v>
      </c>
      <c r="G62" s="231">
        <f t="shared" si="3"/>
        <v>2.3</v>
      </c>
    </row>
    <row r="63" ht="15.75" customHeight="1">
      <c r="A63" s="1052">
        <v>59.0</v>
      </c>
      <c r="B63" s="228" t="s">
        <v>1367</v>
      </c>
      <c r="C63" s="229">
        <v>2.0</v>
      </c>
      <c r="D63" s="230">
        <v>30.88</v>
      </c>
      <c r="E63" s="1053">
        <f t="shared" si="1"/>
        <v>61.76</v>
      </c>
      <c r="F63" s="231">
        <f t="shared" si="2"/>
        <v>24.704</v>
      </c>
      <c r="G63" s="231">
        <f t="shared" si="3"/>
        <v>2.058666667</v>
      </c>
    </row>
    <row r="64" ht="15.75" customHeight="1">
      <c r="A64" s="1052">
        <v>60.0</v>
      </c>
      <c r="B64" s="1054" t="s">
        <v>1368</v>
      </c>
      <c r="C64" s="229">
        <v>1.0</v>
      </c>
      <c r="D64" s="230">
        <v>33.3</v>
      </c>
      <c r="E64" s="1053">
        <f t="shared" si="1"/>
        <v>33.3</v>
      </c>
      <c r="F64" s="231">
        <f t="shared" si="2"/>
        <v>13.32</v>
      </c>
      <c r="G64" s="231">
        <f t="shared" si="3"/>
        <v>1.11</v>
      </c>
    </row>
    <row r="65" ht="15.75" customHeight="1">
      <c r="A65" s="222">
        <v>61.0</v>
      </c>
      <c r="B65" s="1054" t="s">
        <v>1369</v>
      </c>
      <c r="C65" s="229">
        <v>1.0</v>
      </c>
      <c r="D65" s="230">
        <v>30.43</v>
      </c>
      <c r="E65" s="1053">
        <f t="shared" si="1"/>
        <v>30.43</v>
      </c>
      <c r="F65" s="231">
        <f t="shared" si="2"/>
        <v>12.172</v>
      </c>
      <c r="G65" s="231">
        <f t="shared" si="3"/>
        <v>1.014333333</v>
      </c>
    </row>
    <row r="66" ht="15.75" customHeight="1">
      <c r="A66" s="1052">
        <v>62.0</v>
      </c>
      <c r="B66" s="1054" t="s">
        <v>1370</v>
      </c>
      <c r="C66" s="229">
        <v>1.0</v>
      </c>
      <c r="D66" s="230">
        <v>33.51</v>
      </c>
      <c r="E66" s="1053">
        <f t="shared" si="1"/>
        <v>33.51</v>
      </c>
      <c r="F66" s="231">
        <f t="shared" si="2"/>
        <v>13.404</v>
      </c>
      <c r="G66" s="231">
        <f t="shared" si="3"/>
        <v>1.117</v>
      </c>
    </row>
    <row r="67" ht="15.75" customHeight="1">
      <c r="A67" s="1052">
        <v>63.0</v>
      </c>
      <c r="B67" s="228" t="s">
        <v>1371</v>
      </c>
      <c r="C67" s="229">
        <v>1.0</v>
      </c>
      <c r="D67" s="230">
        <v>34.03</v>
      </c>
      <c r="E67" s="1053">
        <f t="shared" si="1"/>
        <v>34.03</v>
      </c>
      <c r="F67" s="231">
        <f t="shared" si="2"/>
        <v>13.612</v>
      </c>
      <c r="G67" s="231">
        <f t="shared" si="3"/>
        <v>1.134333333</v>
      </c>
    </row>
    <row r="68" ht="15.75" customHeight="1">
      <c r="A68" s="222">
        <v>64.0</v>
      </c>
      <c r="B68" s="1054" t="s">
        <v>1372</v>
      </c>
      <c r="C68" s="229">
        <v>1.0</v>
      </c>
      <c r="D68" s="230">
        <v>56.92</v>
      </c>
      <c r="E68" s="1053">
        <f t="shared" si="1"/>
        <v>56.92</v>
      </c>
      <c r="F68" s="231">
        <f t="shared" si="2"/>
        <v>22.768</v>
      </c>
      <c r="G68" s="231">
        <f t="shared" si="3"/>
        <v>1.897333333</v>
      </c>
    </row>
    <row r="69" ht="15.75" customHeight="1">
      <c r="A69" s="1052">
        <v>65.0</v>
      </c>
      <c r="B69" s="228" t="s">
        <v>1373</v>
      </c>
      <c r="C69" s="229">
        <v>2.0</v>
      </c>
      <c r="D69" s="230">
        <v>21.72</v>
      </c>
      <c r="E69" s="1053">
        <f t="shared" si="1"/>
        <v>43.44</v>
      </c>
      <c r="F69" s="231">
        <f t="shared" si="2"/>
        <v>17.376</v>
      </c>
      <c r="G69" s="231">
        <f t="shared" si="3"/>
        <v>1.448</v>
      </c>
    </row>
    <row r="70" ht="15.75" customHeight="1">
      <c r="A70" s="1052">
        <v>66.0</v>
      </c>
      <c r="B70" s="1054" t="s">
        <v>1374</v>
      </c>
      <c r="C70" s="229">
        <v>1.0</v>
      </c>
      <c r="D70" s="230">
        <v>333.95</v>
      </c>
      <c r="E70" s="1053">
        <f t="shared" si="1"/>
        <v>333.95</v>
      </c>
      <c r="F70" s="231">
        <f t="shared" si="2"/>
        <v>133.58</v>
      </c>
      <c r="G70" s="231">
        <f t="shared" si="3"/>
        <v>11.13166667</v>
      </c>
    </row>
    <row r="71" ht="15.75" customHeight="1">
      <c r="A71" s="222">
        <v>67.0</v>
      </c>
      <c r="B71" s="228" t="s">
        <v>1375</v>
      </c>
      <c r="C71" s="229">
        <v>1.0</v>
      </c>
      <c r="D71" s="230">
        <v>14.17</v>
      </c>
      <c r="E71" s="1053">
        <f t="shared" si="1"/>
        <v>14.17</v>
      </c>
      <c r="F71" s="231">
        <f t="shared" si="2"/>
        <v>5.668</v>
      </c>
      <c r="G71" s="231">
        <f t="shared" si="3"/>
        <v>0.4723333333</v>
      </c>
    </row>
    <row r="72" ht="15.75" customHeight="1">
      <c r="A72" s="1052">
        <v>68.0</v>
      </c>
      <c r="B72" s="1054" t="s">
        <v>1376</v>
      </c>
      <c r="C72" s="229">
        <v>1.0</v>
      </c>
      <c r="D72" s="230">
        <v>27.03</v>
      </c>
      <c r="E72" s="1053">
        <f t="shared" si="1"/>
        <v>27.03</v>
      </c>
      <c r="F72" s="231">
        <f t="shared" si="2"/>
        <v>10.812</v>
      </c>
      <c r="G72" s="231">
        <f t="shared" si="3"/>
        <v>0.901</v>
      </c>
    </row>
    <row r="73" ht="15.75" customHeight="1">
      <c r="A73" s="1052">
        <v>69.0</v>
      </c>
      <c r="B73" s="1054" t="s">
        <v>1377</v>
      </c>
      <c r="C73" s="229">
        <v>3.0</v>
      </c>
      <c r="D73" s="230">
        <v>12.29</v>
      </c>
      <c r="E73" s="1053">
        <f t="shared" si="1"/>
        <v>36.87</v>
      </c>
      <c r="F73" s="231">
        <f t="shared" si="2"/>
        <v>14.748</v>
      </c>
      <c r="G73" s="231">
        <f t="shared" si="3"/>
        <v>1.229</v>
      </c>
    </row>
    <row r="74" ht="15.75" customHeight="1">
      <c r="A74" s="222">
        <v>70.0</v>
      </c>
      <c r="B74" s="1054" t="s">
        <v>1378</v>
      </c>
      <c r="C74" s="229">
        <v>2.0</v>
      </c>
      <c r="D74" s="230">
        <v>21.47</v>
      </c>
      <c r="E74" s="1053">
        <f t="shared" si="1"/>
        <v>42.94</v>
      </c>
      <c r="F74" s="231">
        <f t="shared" si="2"/>
        <v>17.176</v>
      </c>
      <c r="G74" s="231">
        <f t="shared" si="3"/>
        <v>1.431333333</v>
      </c>
    </row>
    <row r="75" ht="15.75" customHeight="1">
      <c r="A75" s="1052">
        <v>71.0</v>
      </c>
      <c r="B75" s="1054" t="s">
        <v>1379</v>
      </c>
      <c r="C75" s="229">
        <v>1.0</v>
      </c>
      <c r="D75" s="230">
        <v>31.43</v>
      </c>
      <c r="E75" s="1053">
        <f t="shared" si="1"/>
        <v>31.43</v>
      </c>
      <c r="F75" s="231">
        <f t="shared" si="2"/>
        <v>12.572</v>
      </c>
      <c r="G75" s="231">
        <f t="shared" si="3"/>
        <v>1.047666667</v>
      </c>
    </row>
    <row r="76" ht="15.75" customHeight="1">
      <c r="A76" s="1052">
        <v>72.0</v>
      </c>
      <c r="B76" s="1054" t="s">
        <v>1380</v>
      </c>
      <c r="C76" s="229">
        <v>3.0</v>
      </c>
      <c r="D76" s="230">
        <v>33.66</v>
      </c>
      <c r="E76" s="1053">
        <f t="shared" si="1"/>
        <v>100.98</v>
      </c>
      <c r="F76" s="231">
        <f t="shared" si="2"/>
        <v>40.392</v>
      </c>
      <c r="G76" s="231">
        <f t="shared" si="3"/>
        <v>3.366</v>
      </c>
    </row>
    <row r="77" ht="15.75" customHeight="1">
      <c r="A77" s="222">
        <v>73.0</v>
      </c>
      <c r="B77" s="1054" t="s">
        <v>1381</v>
      </c>
      <c r="C77" s="229">
        <v>1.0</v>
      </c>
      <c r="D77" s="230">
        <v>35.53</v>
      </c>
      <c r="E77" s="1053">
        <f t="shared" si="1"/>
        <v>35.53</v>
      </c>
      <c r="F77" s="231">
        <f t="shared" si="2"/>
        <v>14.212</v>
      </c>
      <c r="G77" s="231">
        <f t="shared" si="3"/>
        <v>1.184333333</v>
      </c>
    </row>
    <row r="78" ht="15.75" customHeight="1">
      <c r="A78" s="1052">
        <v>74.0</v>
      </c>
      <c r="B78" s="1054" t="s">
        <v>1382</v>
      </c>
      <c r="C78" s="229">
        <v>1.0</v>
      </c>
      <c r="D78" s="230">
        <v>94.01</v>
      </c>
      <c r="E78" s="1053">
        <f t="shared" si="1"/>
        <v>94.01</v>
      </c>
      <c r="F78" s="231">
        <f t="shared" si="2"/>
        <v>37.604</v>
      </c>
      <c r="G78" s="231">
        <f t="shared" si="3"/>
        <v>3.133666667</v>
      </c>
    </row>
    <row r="79" ht="15.75" customHeight="1">
      <c r="A79" s="1052">
        <v>75.0</v>
      </c>
      <c r="B79" s="228" t="s">
        <v>1383</v>
      </c>
      <c r="C79" s="229">
        <v>1.0</v>
      </c>
      <c r="D79" s="230">
        <v>20.69</v>
      </c>
      <c r="E79" s="1053">
        <f t="shared" si="1"/>
        <v>20.69</v>
      </c>
      <c r="F79" s="231">
        <f t="shared" si="2"/>
        <v>8.276</v>
      </c>
      <c r="G79" s="231">
        <f t="shared" si="3"/>
        <v>0.6896666667</v>
      </c>
    </row>
    <row r="80" ht="15.75" customHeight="1">
      <c r="A80" s="222">
        <v>76.0</v>
      </c>
      <c r="B80" s="228" t="s">
        <v>1384</v>
      </c>
      <c r="C80" s="229">
        <v>3.0</v>
      </c>
      <c r="D80" s="230">
        <v>16.5</v>
      </c>
      <c r="E80" s="1053">
        <f t="shared" si="1"/>
        <v>49.5</v>
      </c>
      <c r="F80" s="231">
        <f t="shared" si="2"/>
        <v>19.8</v>
      </c>
      <c r="G80" s="231">
        <f t="shared" si="3"/>
        <v>1.65</v>
      </c>
    </row>
    <row r="81" ht="15.75" customHeight="1">
      <c r="A81" s="1052">
        <v>77.0</v>
      </c>
      <c r="B81" s="1054" t="s">
        <v>1385</v>
      </c>
      <c r="C81" s="229">
        <v>2.0</v>
      </c>
      <c r="D81" s="230">
        <v>26.21</v>
      </c>
      <c r="E81" s="1053">
        <f t="shared" si="1"/>
        <v>52.42</v>
      </c>
      <c r="F81" s="231">
        <f t="shared" si="2"/>
        <v>20.968</v>
      </c>
      <c r="G81" s="231">
        <f t="shared" si="3"/>
        <v>1.747333333</v>
      </c>
    </row>
    <row r="82" ht="15.75" customHeight="1">
      <c r="A82" s="1057" t="s">
        <v>1386</v>
      </c>
      <c r="B82" s="1058"/>
      <c r="C82" s="1059"/>
      <c r="D82" s="1060"/>
      <c r="E82" s="1061">
        <f t="shared" ref="E82:G82" si="4">SUM(E5:E81)</f>
        <v>9367.38</v>
      </c>
      <c r="F82" s="1062">
        <f t="shared" si="4"/>
        <v>3746.952</v>
      </c>
      <c r="G82" s="1063">
        <f t="shared" si="4"/>
        <v>312.246</v>
      </c>
    </row>
    <row r="83" ht="15.75" customHeight="1">
      <c r="A83" s="122"/>
      <c r="B83" s="122"/>
      <c r="C83" s="122"/>
      <c r="D83" s="122"/>
      <c r="E83" s="1046"/>
    </row>
    <row r="84" ht="15.75" customHeight="1">
      <c r="A84" s="122"/>
      <c r="B84" s="122"/>
      <c r="C84" s="122"/>
      <c r="D84" s="122"/>
      <c r="E84" s="1046"/>
      <c r="F84" s="1064"/>
    </row>
    <row r="85" ht="15.75" customHeight="1">
      <c r="A85" s="122"/>
      <c r="B85" s="1065"/>
      <c r="C85" s="122"/>
      <c r="D85" s="1066" t="s">
        <v>1387</v>
      </c>
      <c r="E85" s="1067">
        <v>0.0</v>
      </c>
    </row>
    <row r="86" ht="15.75" customHeight="1">
      <c r="A86" s="122"/>
      <c r="B86" s="192"/>
      <c r="C86" s="122"/>
      <c r="D86" s="1068" t="s">
        <v>1388</v>
      </c>
      <c r="E86" s="1069">
        <f>E82*(1-(E85/100))</f>
        <v>9367.38</v>
      </c>
    </row>
    <row r="87" ht="15.75" customHeight="1">
      <c r="A87" s="122"/>
      <c r="B87" s="192"/>
      <c r="C87" s="122"/>
      <c r="D87" s="1068" t="s">
        <v>1389</v>
      </c>
      <c r="E87" s="1070">
        <v>30.0</v>
      </c>
    </row>
    <row r="88" ht="15.75" customHeight="1">
      <c r="A88" s="122"/>
      <c r="B88" s="122"/>
      <c r="C88" s="122"/>
      <c r="D88" s="1068" t="s">
        <v>4</v>
      </c>
      <c r="E88" s="1069">
        <f>((E86)/2.5)/12</f>
        <v>312.246</v>
      </c>
    </row>
    <row r="89" ht="15.75" customHeight="1">
      <c r="A89" s="122"/>
      <c r="B89" s="122"/>
      <c r="C89" s="122"/>
      <c r="D89" s="1068" t="s">
        <v>1390</v>
      </c>
      <c r="E89" s="1068">
        <v>4.0</v>
      </c>
    </row>
    <row r="90" ht="15.75" customHeight="1">
      <c r="A90" s="122"/>
      <c r="B90" s="1071"/>
      <c r="C90" s="122"/>
      <c r="D90" s="1072" t="s">
        <v>1391</v>
      </c>
      <c r="E90" s="1073">
        <f>E88/E89</f>
        <v>78.0615</v>
      </c>
    </row>
    <row r="91" ht="15.75" customHeight="1">
      <c r="A91" s="122"/>
      <c r="B91" s="122"/>
      <c r="C91" s="122"/>
      <c r="D91" s="122"/>
      <c r="E91" s="122"/>
    </row>
    <row r="92" ht="15.75" customHeight="1">
      <c r="A92" s="122"/>
      <c r="B92" s="122"/>
      <c r="C92" s="122"/>
      <c r="D92" s="1074"/>
      <c r="E92" s="1075"/>
    </row>
    <row r="93" ht="15.75" customHeight="1">
      <c r="A93" s="122"/>
      <c r="B93" s="122"/>
      <c r="C93" s="122"/>
      <c r="D93" s="1074"/>
      <c r="E93" s="1075"/>
    </row>
    <row r="94" ht="15.75" customHeight="1">
      <c r="A94" s="122"/>
      <c r="B94" s="122"/>
      <c r="C94" s="122"/>
      <c r="D94" s="1074"/>
      <c r="E94" s="1075"/>
    </row>
    <row r="95" ht="15.75" customHeight="1">
      <c r="A95" s="122"/>
      <c r="B95" s="122"/>
      <c r="C95" s="122"/>
      <c r="D95" s="122"/>
      <c r="E95" s="1046"/>
    </row>
    <row r="96" ht="15.75" customHeight="1">
      <c r="A96" s="122"/>
      <c r="B96" s="122"/>
      <c r="C96" s="122"/>
      <c r="D96" s="122"/>
      <c r="E96" s="1046"/>
    </row>
    <row r="97" ht="15.75" customHeight="1">
      <c r="A97" s="122"/>
      <c r="B97" s="122"/>
      <c r="C97" s="122"/>
      <c r="D97" s="122"/>
      <c r="E97" s="1046"/>
    </row>
    <row r="98" ht="15.75" customHeight="1">
      <c r="A98" s="122"/>
      <c r="B98" s="122"/>
      <c r="C98" s="122"/>
      <c r="D98" s="122"/>
      <c r="E98" s="1046"/>
    </row>
    <row r="99" ht="15.75" customHeight="1">
      <c r="A99" s="122"/>
      <c r="B99" s="122"/>
      <c r="C99" s="122"/>
      <c r="D99" s="122"/>
      <c r="E99" s="1046"/>
    </row>
    <row r="100" ht="15.75" customHeight="1">
      <c r="A100" s="122"/>
      <c r="B100" s="122"/>
      <c r="C100" s="122"/>
      <c r="D100" s="122"/>
      <c r="E100" s="1046"/>
    </row>
    <row r="101" ht="15.75" customHeight="1">
      <c r="A101" s="122"/>
      <c r="B101" s="122"/>
      <c r="C101" s="122"/>
      <c r="D101" s="122"/>
      <c r="E101" s="1046"/>
    </row>
    <row r="102" ht="15.75" customHeight="1">
      <c r="A102" s="122"/>
      <c r="B102" s="122"/>
      <c r="C102" s="122"/>
      <c r="D102" s="122"/>
      <c r="E102" s="1046"/>
    </row>
    <row r="103" ht="15.75" customHeight="1">
      <c r="A103" s="122"/>
      <c r="B103" s="122"/>
      <c r="C103" s="122"/>
      <c r="D103" s="122"/>
      <c r="E103" s="1046"/>
    </row>
    <row r="104" ht="15.75" customHeight="1">
      <c r="A104" s="122"/>
      <c r="B104" s="122"/>
      <c r="C104" s="122"/>
      <c r="D104" s="122"/>
      <c r="E104" s="1046"/>
    </row>
    <row r="105" ht="15.75" customHeight="1">
      <c r="A105" s="122"/>
      <c r="B105" s="122"/>
      <c r="C105" s="122"/>
      <c r="D105" s="122"/>
      <c r="E105" s="1046"/>
    </row>
    <row r="106" ht="15.75" customHeight="1">
      <c r="A106" s="122"/>
      <c r="B106" s="122"/>
      <c r="C106" s="122"/>
      <c r="D106" s="122"/>
      <c r="E106" s="1046"/>
    </row>
    <row r="107" ht="15.75" customHeight="1">
      <c r="A107" s="122"/>
      <c r="B107" s="122"/>
      <c r="C107" s="122"/>
      <c r="D107" s="122"/>
      <c r="E107" s="1046"/>
    </row>
    <row r="108" ht="15.75" customHeight="1">
      <c r="A108" s="122"/>
      <c r="B108" s="122"/>
      <c r="C108" s="122"/>
      <c r="D108" s="122"/>
      <c r="E108" s="1046"/>
    </row>
    <row r="109" ht="15.75" customHeight="1">
      <c r="A109" s="122"/>
      <c r="B109" s="122"/>
      <c r="C109" s="122"/>
      <c r="D109" s="122"/>
      <c r="E109" s="1046"/>
    </row>
    <row r="110" ht="15.75" customHeight="1">
      <c r="A110" s="122"/>
      <c r="B110" s="122"/>
      <c r="C110" s="122"/>
      <c r="D110" s="122"/>
      <c r="E110" s="1046"/>
    </row>
    <row r="111" ht="15.75" customHeight="1">
      <c r="A111" s="122"/>
      <c r="B111" s="122"/>
      <c r="C111" s="122"/>
      <c r="D111" s="122"/>
      <c r="E111" s="1046"/>
    </row>
    <row r="112" ht="15.75" customHeight="1">
      <c r="A112" s="122"/>
      <c r="B112" s="122"/>
      <c r="C112" s="122"/>
      <c r="D112" s="122"/>
      <c r="E112" s="1046"/>
    </row>
    <row r="113" ht="15.75" customHeight="1">
      <c r="A113" s="122"/>
      <c r="B113" s="122"/>
      <c r="C113" s="122"/>
      <c r="D113" s="122"/>
      <c r="E113" s="1046"/>
    </row>
    <row r="114" ht="15.75" customHeight="1">
      <c r="A114" s="122"/>
      <c r="B114" s="122"/>
      <c r="C114" s="122"/>
      <c r="D114" s="122"/>
      <c r="E114" s="1046"/>
    </row>
    <row r="115" ht="15.75" customHeight="1">
      <c r="A115" s="122"/>
      <c r="B115" s="122"/>
      <c r="C115" s="122"/>
      <c r="D115" s="122"/>
      <c r="E115" s="1046"/>
    </row>
    <row r="116" ht="15.75" customHeight="1">
      <c r="A116" s="122"/>
      <c r="B116" s="122"/>
      <c r="C116" s="122"/>
      <c r="D116" s="122"/>
      <c r="E116" s="1046"/>
    </row>
    <row r="117" ht="15.75" customHeight="1">
      <c r="A117" s="122"/>
      <c r="B117" s="122"/>
      <c r="C117" s="122"/>
      <c r="D117" s="122"/>
      <c r="E117" s="1046"/>
    </row>
    <row r="118" ht="15.75" customHeight="1">
      <c r="A118" s="122"/>
      <c r="B118" s="122"/>
      <c r="C118" s="122"/>
      <c r="D118" s="122"/>
      <c r="E118" s="1046"/>
    </row>
    <row r="119" ht="15.75" customHeight="1">
      <c r="A119" s="122"/>
      <c r="B119" s="122"/>
      <c r="C119" s="122"/>
      <c r="D119" s="122"/>
      <c r="E119" s="1046"/>
    </row>
    <row r="120" ht="15.75" customHeight="1">
      <c r="A120" s="122"/>
      <c r="B120" s="122"/>
      <c r="C120" s="122"/>
      <c r="D120" s="122"/>
      <c r="E120" s="1046"/>
    </row>
    <row r="121" ht="15.75" customHeight="1">
      <c r="A121" s="122"/>
      <c r="B121" s="122"/>
      <c r="C121" s="122"/>
      <c r="D121" s="122"/>
      <c r="E121" s="1046"/>
    </row>
    <row r="122" ht="15.75" customHeight="1">
      <c r="A122" s="122"/>
      <c r="B122" s="122"/>
      <c r="C122" s="122"/>
      <c r="D122" s="122"/>
      <c r="E122" s="1046"/>
    </row>
    <row r="123" ht="15.75" customHeight="1">
      <c r="A123" s="122"/>
      <c r="B123" s="122"/>
      <c r="C123" s="122"/>
      <c r="D123" s="122"/>
      <c r="E123" s="1046"/>
    </row>
    <row r="124" ht="15.75" customHeight="1">
      <c r="A124" s="122"/>
      <c r="B124" s="122"/>
      <c r="C124" s="122"/>
      <c r="D124" s="122"/>
      <c r="E124" s="1046"/>
    </row>
    <row r="125" ht="15.75" customHeight="1">
      <c r="A125" s="122"/>
      <c r="B125" s="122"/>
      <c r="C125" s="122"/>
      <c r="D125" s="122"/>
      <c r="E125" s="1046"/>
    </row>
    <row r="126" ht="15.75" customHeight="1">
      <c r="A126" s="122"/>
      <c r="B126" s="122"/>
      <c r="C126" s="122"/>
      <c r="D126" s="122"/>
      <c r="E126" s="1046"/>
    </row>
    <row r="127" ht="15.75" customHeight="1">
      <c r="A127" s="122"/>
      <c r="B127" s="122"/>
      <c r="C127" s="122"/>
      <c r="D127" s="122"/>
      <c r="E127" s="1046"/>
    </row>
    <row r="128" ht="15.75" customHeight="1">
      <c r="A128" s="122"/>
      <c r="B128" s="122"/>
      <c r="C128" s="122"/>
      <c r="D128" s="122"/>
      <c r="E128" s="1046"/>
    </row>
    <row r="129" ht="15.75" customHeight="1">
      <c r="A129" s="122"/>
      <c r="B129" s="122"/>
      <c r="C129" s="122"/>
      <c r="D129" s="122"/>
      <c r="E129" s="1046"/>
    </row>
    <row r="130" ht="15.75" customHeight="1">
      <c r="A130" s="122"/>
      <c r="B130" s="122"/>
      <c r="C130" s="122"/>
      <c r="D130" s="122"/>
      <c r="E130" s="1046"/>
    </row>
    <row r="131" ht="15.75" customHeight="1">
      <c r="A131" s="122"/>
      <c r="B131" s="122"/>
      <c r="C131" s="122"/>
      <c r="D131" s="122"/>
      <c r="E131" s="1046"/>
    </row>
    <row r="132" ht="15.75" customHeight="1">
      <c r="A132" s="122"/>
      <c r="B132" s="122"/>
      <c r="C132" s="122"/>
      <c r="D132" s="122"/>
      <c r="E132" s="1046"/>
    </row>
    <row r="133" ht="15.75" customHeight="1">
      <c r="A133" s="122"/>
      <c r="B133" s="122"/>
      <c r="C133" s="122"/>
      <c r="D133" s="122"/>
      <c r="E133" s="1046"/>
    </row>
    <row r="134" ht="15.75" customHeight="1">
      <c r="A134" s="122"/>
      <c r="B134" s="122"/>
      <c r="C134" s="122"/>
      <c r="D134" s="122"/>
      <c r="E134" s="1046"/>
    </row>
    <row r="135" ht="15.75" customHeight="1">
      <c r="A135" s="122"/>
      <c r="B135" s="122"/>
      <c r="C135" s="122"/>
      <c r="D135" s="122"/>
      <c r="E135" s="1046"/>
    </row>
    <row r="136" ht="15.75" customHeight="1">
      <c r="A136" s="122"/>
      <c r="B136" s="122"/>
      <c r="C136" s="122"/>
      <c r="D136" s="122"/>
      <c r="E136" s="1046"/>
    </row>
    <row r="137" ht="15.75" customHeight="1">
      <c r="A137" s="122"/>
      <c r="B137" s="122"/>
      <c r="C137" s="122"/>
      <c r="D137" s="122"/>
      <c r="E137" s="1046"/>
    </row>
    <row r="138" ht="15.75" customHeight="1">
      <c r="A138" s="122"/>
      <c r="B138" s="122"/>
      <c r="C138" s="122"/>
      <c r="D138" s="122"/>
      <c r="E138" s="1046"/>
    </row>
    <row r="139" ht="15.75" customHeight="1">
      <c r="A139" s="122"/>
      <c r="B139" s="122"/>
      <c r="C139" s="122"/>
      <c r="D139" s="122"/>
      <c r="E139" s="1046"/>
    </row>
    <row r="140" ht="15.75" customHeight="1">
      <c r="A140" s="122"/>
      <c r="B140" s="122"/>
      <c r="C140" s="122"/>
      <c r="D140" s="122"/>
      <c r="E140" s="1046"/>
    </row>
    <row r="141" ht="15.75" customHeight="1">
      <c r="A141" s="122"/>
      <c r="B141" s="122"/>
      <c r="C141" s="122"/>
      <c r="D141" s="122"/>
      <c r="E141" s="1046"/>
    </row>
    <row r="142" ht="15.75" customHeight="1">
      <c r="A142" s="122"/>
      <c r="B142" s="122"/>
      <c r="C142" s="122"/>
      <c r="D142" s="122"/>
      <c r="E142" s="1046"/>
    </row>
    <row r="143" ht="15.75" customHeight="1">
      <c r="A143" s="122"/>
      <c r="B143" s="122"/>
      <c r="C143" s="122"/>
      <c r="D143" s="122"/>
      <c r="E143" s="1046"/>
    </row>
    <row r="144" ht="15.75" customHeight="1">
      <c r="A144" s="122"/>
      <c r="B144" s="122"/>
      <c r="C144" s="122"/>
      <c r="D144" s="122"/>
      <c r="E144" s="1046"/>
    </row>
    <row r="145" ht="15.75" customHeight="1">
      <c r="A145" s="122"/>
      <c r="B145" s="122"/>
      <c r="C145" s="122"/>
      <c r="D145" s="122"/>
      <c r="E145" s="1046"/>
    </row>
    <row r="146" ht="15.75" customHeight="1">
      <c r="A146" s="122"/>
      <c r="B146" s="122"/>
      <c r="C146" s="122"/>
      <c r="D146" s="122"/>
      <c r="E146" s="1046"/>
    </row>
    <row r="147" ht="15.75" customHeight="1">
      <c r="A147" s="122"/>
      <c r="B147" s="122"/>
      <c r="C147" s="122"/>
      <c r="D147" s="122"/>
      <c r="E147" s="1046"/>
    </row>
    <row r="148" ht="15.75" customHeight="1">
      <c r="A148" s="122"/>
      <c r="B148" s="122"/>
      <c r="C148" s="122"/>
      <c r="D148" s="122"/>
      <c r="E148" s="1046"/>
    </row>
    <row r="149" ht="15.75" customHeight="1">
      <c r="A149" s="122"/>
      <c r="B149" s="122"/>
      <c r="C149" s="122"/>
      <c r="D149" s="122"/>
      <c r="E149" s="1046"/>
    </row>
    <row r="150" ht="15.75" customHeight="1">
      <c r="A150" s="122"/>
      <c r="B150" s="122"/>
      <c r="C150" s="122"/>
      <c r="D150" s="122"/>
      <c r="E150" s="1046"/>
    </row>
    <row r="151" ht="15.75" customHeight="1">
      <c r="A151" s="122"/>
      <c r="B151" s="122"/>
      <c r="C151" s="122"/>
      <c r="D151" s="122"/>
      <c r="E151" s="1046"/>
    </row>
    <row r="152" ht="15.75" customHeight="1">
      <c r="A152" s="122"/>
      <c r="B152" s="122"/>
      <c r="C152" s="122"/>
      <c r="D152" s="122"/>
      <c r="E152" s="1046"/>
    </row>
    <row r="153" ht="15.75" customHeight="1">
      <c r="A153" s="122"/>
      <c r="B153" s="122"/>
      <c r="C153" s="122"/>
      <c r="D153" s="122"/>
      <c r="E153" s="1046"/>
    </row>
    <row r="154" ht="15.75" customHeight="1">
      <c r="A154" s="122"/>
      <c r="B154" s="122"/>
      <c r="C154" s="122"/>
      <c r="D154" s="122"/>
      <c r="E154" s="1046"/>
    </row>
    <row r="155" ht="15.75" customHeight="1">
      <c r="A155" s="122"/>
      <c r="B155" s="122"/>
      <c r="C155" s="122"/>
      <c r="D155" s="122"/>
      <c r="E155" s="1046"/>
    </row>
    <row r="156" ht="15.75" customHeight="1">
      <c r="A156" s="122"/>
      <c r="B156" s="122"/>
      <c r="C156" s="122"/>
      <c r="D156" s="122"/>
      <c r="E156" s="1046"/>
    </row>
    <row r="157" ht="15.75" customHeight="1">
      <c r="A157" s="122"/>
      <c r="B157" s="122"/>
      <c r="C157" s="122"/>
      <c r="D157" s="122"/>
      <c r="E157" s="1046"/>
    </row>
    <row r="158" ht="15.75" customHeight="1">
      <c r="A158" s="122"/>
      <c r="B158" s="122"/>
      <c r="C158" s="122"/>
      <c r="D158" s="122"/>
      <c r="E158" s="1046"/>
    </row>
    <row r="159" ht="15.75" customHeight="1">
      <c r="A159" s="122"/>
      <c r="B159" s="122"/>
      <c r="C159" s="122"/>
      <c r="D159" s="122"/>
      <c r="E159" s="1046"/>
    </row>
    <row r="160" ht="15.75" customHeight="1">
      <c r="A160" s="122"/>
      <c r="B160" s="122"/>
      <c r="C160" s="122"/>
      <c r="D160" s="122"/>
      <c r="E160" s="1046"/>
    </row>
    <row r="161" ht="15.75" customHeight="1">
      <c r="A161" s="122"/>
      <c r="B161" s="122"/>
      <c r="C161" s="122"/>
      <c r="D161" s="122"/>
      <c r="E161" s="1046"/>
    </row>
    <row r="162" ht="15.75" customHeight="1">
      <c r="A162" s="122"/>
      <c r="B162" s="122"/>
      <c r="C162" s="122"/>
      <c r="D162" s="122"/>
      <c r="E162" s="1046"/>
    </row>
    <row r="163" ht="15.75" customHeight="1">
      <c r="A163" s="122"/>
      <c r="B163" s="122"/>
      <c r="C163" s="122"/>
      <c r="D163" s="122"/>
      <c r="E163" s="1046"/>
    </row>
    <row r="164" ht="15.75" customHeight="1">
      <c r="A164" s="122"/>
      <c r="B164" s="122"/>
      <c r="C164" s="122"/>
      <c r="D164" s="122"/>
      <c r="E164" s="1046"/>
    </row>
    <row r="165" ht="15.75" customHeight="1">
      <c r="A165" s="122"/>
      <c r="B165" s="122"/>
      <c r="C165" s="122"/>
      <c r="D165" s="122"/>
      <c r="E165" s="1046"/>
    </row>
    <row r="166" ht="15.75" customHeight="1">
      <c r="A166" s="122"/>
      <c r="B166" s="122"/>
      <c r="C166" s="122"/>
      <c r="D166" s="122"/>
      <c r="E166" s="1046"/>
    </row>
    <row r="167" ht="15.75" customHeight="1">
      <c r="A167" s="122"/>
      <c r="B167" s="122"/>
      <c r="C167" s="122"/>
      <c r="D167" s="122"/>
      <c r="E167" s="1046"/>
    </row>
    <row r="168" ht="15.75" customHeight="1">
      <c r="A168" s="122"/>
      <c r="B168" s="122"/>
      <c r="C168" s="122"/>
      <c r="D168" s="122"/>
      <c r="E168" s="1046"/>
    </row>
    <row r="169" ht="15.75" customHeight="1">
      <c r="A169" s="122"/>
      <c r="B169" s="122"/>
      <c r="C169" s="122"/>
      <c r="D169" s="122"/>
      <c r="E169" s="1046"/>
    </row>
    <row r="170" ht="15.75" customHeight="1">
      <c r="A170" s="122"/>
      <c r="B170" s="122"/>
      <c r="C170" s="122"/>
      <c r="D170" s="122"/>
      <c r="E170" s="1046"/>
    </row>
    <row r="171" ht="15.75" customHeight="1">
      <c r="A171" s="122"/>
      <c r="B171" s="122"/>
      <c r="C171" s="122"/>
      <c r="D171" s="122"/>
      <c r="E171" s="1046"/>
    </row>
    <row r="172" ht="15.75" customHeight="1">
      <c r="A172" s="122"/>
      <c r="B172" s="122"/>
      <c r="C172" s="122"/>
      <c r="D172" s="122"/>
      <c r="E172" s="1046"/>
    </row>
    <row r="173" ht="15.75" customHeight="1">
      <c r="A173" s="122"/>
      <c r="B173" s="122"/>
      <c r="C173" s="122"/>
      <c r="D173" s="122"/>
      <c r="E173" s="1046"/>
    </row>
    <row r="174" ht="15.75" customHeight="1">
      <c r="A174" s="122"/>
      <c r="B174" s="122"/>
      <c r="C174" s="122"/>
      <c r="D174" s="122"/>
      <c r="E174" s="1046"/>
    </row>
    <row r="175" ht="15.75" customHeight="1">
      <c r="A175" s="122"/>
      <c r="B175" s="122"/>
      <c r="C175" s="122"/>
      <c r="D175" s="122"/>
      <c r="E175" s="1046"/>
    </row>
    <row r="176" ht="15.75" customHeight="1">
      <c r="A176" s="122"/>
      <c r="B176" s="122"/>
      <c r="C176" s="122"/>
      <c r="D176" s="122"/>
      <c r="E176" s="1046"/>
    </row>
    <row r="177" ht="15.75" customHeight="1">
      <c r="A177" s="122"/>
      <c r="B177" s="122"/>
      <c r="C177" s="122"/>
      <c r="D177" s="122"/>
      <c r="E177" s="1046"/>
    </row>
    <row r="178" ht="15.75" customHeight="1">
      <c r="A178" s="122"/>
      <c r="B178" s="122"/>
      <c r="C178" s="122"/>
      <c r="D178" s="122"/>
      <c r="E178" s="1046"/>
    </row>
    <row r="179" ht="15.75" customHeight="1">
      <c r="A179" s="122"/>
      <c r="B179" s="122"/>
      <c r="C179" s="122"/>
      <c r="D179" s="122"/>
      <c r="E179" s="1046"/>
    </row>
    <row r="180" ht="15.75" customHeight="1">
      <c r="A180" s="122"/>
      <c r="B180" s="122"/>
      <c r="C180" s="122"/>
      <c r="D180" s="122"/>
      <c r="E180" s="1046"/>
    </row>
    <row r="181" ht="15.75" customHeight="1">
      <c r="A181" s="122"/>
      <c r="B181" s="122"/>
      <c r="C181" s="122"/>
      <c r="D181" s="122"/>
      <c r="E181" s="1046"/>
    </row>
    <row r="182" ht="15.75" customHeight="1">
      <c r="A182" s="122"/>
      <c r="B182" s="122"/>
      <c r="C182" s="122"/>
      <c r="D182" s="122"/>
      <c r="E182" s="1046"/>
    </row>
    <row r="183" ht="15.75" customHeight="1">
      <c r="A183" s="122"/>
      <c r="B183" s="122"/>
      <c r="C183" s="122"/>
      <c r="D183" s="122"/>
      <c r="E183" s="1046"/>
    </row>
    <row r="184" ht="15.75" customHeight="1">
      <c r="A184" s="122"/>
      <c r="B184" s="122"/>
      <c r="C184" s="122"/>
      <c r="D184" s="122"/>
      <c r="E184" s="1046"/>
    </row>
    <row r="185" ht="15.75" customHeight="1">
      <c r="A185" s="122"/>
      <c r="B185" s="122"/>
      <c r="C185" s="122"/>
      <c r="D185" s="122"/>
      <c r="E185" s="1046"/>
    </row>
    <row r="186" ht="15.75" customHeight="1">
      <c r="A186" s="122"/>
      <c r="B186" s="122"/>
      <c r="C186" s="122"/>
      <c r="D186" s="122"/>
      <c r="E186" s="1046"/>
    </row>
    <row r="187" ht="15.75" customHeight="1">
      <c r="A187" s="122"/>
      <c r="B187" s="122"/>
      <c r="C187" s="122"/>
      <c r="D187" s="122"/>
      <c r="E187" s="1046"/>
    </row>
    <row r="188" ht="15.75" customHeight="1">
      <c r="A188" s="122"/>
      <c r="B188" s="122"/>
      <c r="C188" s="122"/>
      <c r="D188" s="122"/>
      <c r="E188" s="1046"/>
    </row>
    <row r="189" ht="15.75" customHeight="1">
      <c r="A189" s="122"/>
      <c r="B189" s="122"/>
      <c r="C189" s="122"/>
      <c r="D189" s="122"/>
      <c r="E189" s="1046"/>
    </row>
    <row r="190" ht="15.75" customHeight="1">
      <c r="A190" s="122"/>
      <c r="B190" s="122"/>
      <c r="C190" s="122"/>
      <c r="D190" s="122"/>
      <c r="E190" s="1046"/>
    </row>
    <row r="191" ht="15.75" customHeight="1">
      <c r="A191" s="122"/>
      <c r="B191" s="122"/>
      <c r="C191" s="122"/>
      <c r="D191" s="122"/>
      <c r="E191" s="1046"/>
    </row>
    <row r="192" ht="15.75" customHeight="1">
      <c r="A192" s="122"/>
      <c r="B192" s="122"/>
      <c r="C192" s="122"/>
      <c r="D192" s="122"/>
      <c r="E192" s="1046"/>
    </row>
    <row r="193" ht="15.75" customHeight="1">
      <c r="A193" s="122"/>
      <c r="B193" s="122"/>
      <c r="C193" s="122"/>
      <c r="D193" s="122"/>
      <c r="E193" s="1046"/>
    </row>
    <row r="194" ht="15.75" customHeight="1">
      <c r="A194" s="122"/>
      <c r="B194" s="122"/>
      <c r="C194" s="122"/>
      <c r="D194" s="122"/>
      <c r="E194" s="1046"/>
    </row>
    <row r="195" ht="15.75" customHeight="1">
      <c r="A195" s="122"/>
      <c r="B195" s="122"/>
      <c r="C195" s="122"/>
      <c r="D195" s="122"/>
      <c r="E195" s="1046"/>
    </row>
    <row r="196" ht="15.75" customHeight="1">
      <c r="A196" s="122"/>
      <c r="B196" s="122"/>
      <c r="C196" s="122"/>
      <c r="D196" s="122"/>
      <c r="E196" s="1046"/>
    </row>
    <row r="197" ht="15.75" customHeight="1">
      <c r="A197" s="122"/>
      <c r="B197" s="122"/>
      <c r="C197" s="122"/>
      <c r="D197" s="122"/>
      <c r="E197" s="1046"/>
    </row>
    <row r="198" ht="15.75" customHeight="1">
      <c r="A198" s="122"/>
      <c r="B198" s="122"/>
      <c r="C198" s="122"/>
      <c r="D198" s="122"/>
      <c r="E198" s="1046"/>
    </row>
    <row r="199" ht="15.75" customHeight="1">
      <c r="A199" s="122"/>
      <c r="B199" s="122"/>
      <c r="C199" s="122"/>
      <c r="D199" s="122"/>
      <c r="E199" s="1046"/>
    </row>
    <row r="200" ht="15.75" customHeight="1">
      <c r="A200" s="122"/>
      <c r="B200" s="122"/>
      <c r="C200" s="122"/>
      <c r="D200" s="122"/>
      <c r="E200" s="1046"/>
    </row>
    <row r="201" ht="15.75" customHeight="1">
      <c r="A201" s="122"/>
      <c r="B201" s="122"/>
      <c r="C201" s="122"/>
      <c r="D201" s="122"/>
      <c r="E201" s="1046"/>
    </row>
    <row r="202" ht="15.75" customHeight="1">
      <c r="A202" s="122"/>
      <c r="B202" s="122"/>
      <c r="C202" s="122"/>
      <c r="D202" s="122"/>
      <c r="E202" s="1046"/>
    </row>
    <row r="203" ht="15.75" customHeight="1">
      <c r="A203" s="122"/>
      <c r="B203" s="122"/>
      <c r="C203" s="122"/>
      <c r="D203" s="122"/>
      <c r="E203" s="1046"/>
    </row>
    <row r="204" ht="15.75" customHeight="1">
      <c r="A204" s="122"/>
      <c r="B204" s="122"/>
      <c r="C204" s="122"/>
      <c r="D204" s="122"/>
      <c r="E204" s="1046"/>
    </row>
    <row r="205" ht="15.75" customHeight="1">
      <c r="A205" s="122"/>
      <c r="B205" s="122"/>
      <c r="C205" s="122"/>
      <c r="D205" s="122"/>
      <c r="E205" s="1046"/>
    </row>
    <row r="206" ht="15.75" customHeight="1">
      <c r="A206" s="122"/>
      <c r="B206" s="122"/>
      <c r="C206" s="122"/>
      <c r="D206" s="122"/>
      <c r="E206" s="1046"/>
    </row>
    <row r="207" ht="15.75" customHeight="1">
      <c r="A207" s="122"/>
      <c r="B207" s="122"/>
      <c r="C207" s="122"/>
      <c r="D207" s="122"/>
      <c r="E207" s="1046"/>
    </row>
    <row r="208" ht="15.75" customHeight="1">
      <c r="A208" s="122"/>
      <c r="B208" s="122"/>
      <c r="C208" s="122"/>
      <c r="D208" s="122"/>
      <c r="E208" s="1046"/>
    </row>
    <row r="209" ht="15.75" customHeight="1">
      <c r="A209" s="122"/>
      <c r="B209" s="122"/>
      <c r="C209" s="122"/>
      <c r="D209" s="122"/>
      <c r="E209" s="1046"/>
    </row>
    <row r="210" ht="15.75" customHeight="1">
      <c r="A210" s="122"/>
      <c r="B210" s="122"/>
      <c r="C210" s="122"/>
      <c r="D210" s="122"/>
      <c r="E210" s="1046"/>
    </row>
    <row r="211" ht="15.75" customHeight="1">
      <c r="A211" s="122"/>
      <c r="B211" s="122"/>
      <c r="C211" s="122"/>
      <c r="D211" s="122"/>
      <c r="E211" s="1046"/>
    </row>
    <row r="212" ht="15.75" customHeight="1">
      <c r="A212" s="122"/>
      <c r="B212" s="122"/>
      <c r="C212" s="122"/>
      <c r="D212" s="122"/>
      <c r="E212" s="1046"/>
    </row>
    <row r="213" ht="15.75" customHeight="1">
      <c r="A213" s="122"/>
      <c r="B213" s="122"/>
      <c r="C213" s="122"/>
      <c r="D213" s="122"/>
      <c r="E213" s="1046"/>
    </row>
    <row r="214" ht="15.75" customHeight="1">
      <c r="A214" s="122"/>
      <c r="B214" s="122"/>
      <c r="C214" s="122"/>
      <c r="D214" s="122"/>
      <c r="E214" s="1046"/>
    </row>
    <row r="215" ht="15.75" customHeight="1">
      <c r="A215" s="122"/>
      <c r="B215" s="122"/>
      <c r="C215" s="122"/>
      <c r="D215" s="122"/>
      <c r="E215" s="1046"/>
    </row>
    <row r="216" ht="15.75" customHeight="1">
      <c r="A216" s="122"/>
      <c r="B216" s="122"/>
      <c r="C216" s="122"/>
      <c r="D216" s="122"/>
      <c r="E216" s="1046"/>
    </row>
    <row r="217" ht="15.75" customHeight="1">
      <c r="A217" s="122"/>
      <c r="B217" s="122"/>
      <c r="C217" s="122"/>
      <c r="D217" s="122"/>
      <c r="E217" s="1046"/>
    </row>
    <row r="218" ht="15.75" customHeight="1">
      <c r="A218" s="122"/>
      <c r="B218" s="122"/>
      <c r="C218" s="122"/>
      <c r="D218" s="122"/>
      <c r="E218" s="1046"/>
    </row>
    <row r="219" ht="15.75" customHeight="1">
      <c r="A219" s="122"/>
      <c r="B219" s="122"/>
      <c r="C219" s="122"/>
      <c r="D219" s="122"/>
      <c r="E219" s="1046"/>
    </row>
    <row r="220" ht="15.75" customHeight="1">
      <c r="A220" s="122"/>
      <c r="B220" s="122"/>
      <c r="C220" s="122"/>
      <c r="D220" s="122"/>
      <c r="E220" s="1046"/>
    </row>
    <row r="221" ht="15.75" customHeight="1">
      <c r="A221" s="122"/>
      <c r="B221" s="122"/>
      <c r="C221" s="122"/>
      <c r="D221" s="122"/>
      <c r="E221" s="1046"/>
    </row>
    <row r="222" ht="15.75" customHeight="1">
      <c r="A222" s="122"/>
      <c r="B222" s="122"/>
      <c r="C222" s="122"/>
      <c r="D222" s="122"/>
      <c r="E222" s="1046"/>
    </row>
    <row r="223" ht="15.75" customHeight="1">
      <c r="A223" s="122"/>
      <c r="B223" s="122"/>
      <c r="C223" s="122"/>
      <c r="D223" s="122"/>
      <c r="E223" s="1046"/>
    </row>
    <row r="224" ht="15.75" customHeight="1">
      <c r="A224" s="122"/>
      <c r="B224" s="122"/>
      <c r="C224" s="122"/>
      <c r="D224" s="122"/>
      <c r="E224" s="1046"/>
    </row>
    <row r="225" ht="15.75" customHeight="1">
      <c r="A225" s="122"/>
      <c r="B225" s="122"/>
      <c r="C225" s="122"/>
      <c r="D225" s="122"/>
      <c r="E225" s="1046"/>
    </row>
    <row r="226" ht="15.75" customHeight="1">
      <c r="A226" s="122"/>
      <c r="B226" s="122"/>
      <c r="C226" s="122"/>
      <c r="D226" s="122"/>
      <c r="E226" s="1046"/>
    </row>
    <row r="227" ht="15.75" customHeight="1">
      <c r="A227" s="122"/>
      <c r="B227" s="122"/>
      <c r="C227" s="122"/>
      <c r="D227" s="122"/>
      <c r="E227" s="1046"/>
    </row>
    <row r="228" ht="15.75" customHeight="1">
      <c r="A228" s="122"/>
      <c r="B228" s="122"/>
      <c r="C228" s="122"/>
      <c r="D228" s="122"/>
      <c r="E228" s="1046"/>
    </row>
    <row r="229" ht="15.75" customHeight="1">
      <c r="A229" s="122"/>
      <c r="B229" s="122"/>
      <c r="C229" s="122"/>
      <c r="D229" s="122"/>
      <c r="E229" s="1046"/>
    </row>
    <row r="230" ht="15.75" customHeight="1">
      <c r="A230" s="122"/>
      <c r="B230" s="122"/>
      <c r="C230" s="122"/>
      <c r="D230" s="122"/>
      <c r="E230" s="1046"/>
    </row>
    <row r="231" ht="15.75" customHeight="1">
      <c r="A231" s="122"/>
      <c r="B231" s="122"/>
      <c r="C231" s="122"/>
      <c r="D231" s="122"/>
      <c r="E231" s="1046"/>
    </row>
    <row r="232" ht="15.75" customHeight="1">
      <c r="A232" s="122"/>
      <c r="B232" s="122"/>
      <c r="C232" s="122"/>
      <c r="D232" s="122"/>
      <c r="E232" s="1046"/>
    </row>
    <row r="233" ht="15.75" customHeight="1">
      <c r="A233" s="122"/>
      <c r="B233" s="122"/>
      <c r="C233" s="122"/>
      <c r="D233" s="122"/>
      <c r="E233" s="1046"/>
    </row>
    <row r="234" ht="15.75" customHeight="1">
      <c r="A234" s="122"/>
      <c r="B234" s="122"/>
      <c r="C234" s="122"/>
      <c r="D234" s="122"/>
      <c r="E234" s="1046"/>
    </row>
    <row r="235" ht="15.75" customHeight="1">
      <c r="A235" s="122"/>
      <c r="B235" s="122"/>
      <c r="C235" s="122"/>
      <c r="D235" s="122"/>
      <c r="E235" s="1046"/>
    </row>
    <row r="236" ht="15.75" customHeight="1">
      <c r="A236" s="122"/>
      <c r="B236" s="122"/>
      <c r="C236" s="122"/>
      <c r="D236" s="122"/>
      <c r="E236" s="1046"/>
    </row>
    <row r="237" ht="15.75" customHeight="1">
      <c r="A237" s="122"/>
      <c r="B237" s="122"/>
      <c r="C237" s="122"/>
      <c r="D237" s="122"/>
      <c r="E237" s="1046"/>
    </row>
    <row r="238" ht="15.75" customHeight="1">
      <c r="A238" s="122"/>
      <c r="B238" s="122"/>
      <c r="C238" s="122"/>
      <c r="D238" s="122"/>
      <c r="E238" s="1046"/>
    </row>
    <row r="239" ht="15.75" customHeight="1">
      <c r="A239" s="122"/>
      <c r="B239" s="122"/>
      <c r="C239" s="122"/>
      <c r="D239" s="122"/>
      <c r="E239" s="1046"/>
    </row>
    <row r="240" ht="15.75" customHeight="1">
      <c r="A240" s="122"/>
      <c r="B240" s="122"/>
      <c r="C240" s="122"/>
      <c r="D240" s="122"/>
      <c r="E240" s="1046"/>
    </row>
    <row r="241" ht="15.75" customHeight="1">
      <c r="A241" s="122"/>
      <c r="B241" s="122"/>
      <c r="C241" s="122"/>
      <c r="D241" s="122"/>
      <c r="E241" s="1046"/>
    </row>
    <row r="242" ht="15.75" customHeight="1">
      <c r="A242" s="122"/>
      <c r="B242" s="122"/>
      <c r="C242" s="122"/>
      <c r="D242" s="122"/>
      <c r="E242" s="1046"/>
    </row>
    <row r="243" ht="15.75" customHeight="1">
      <c r="A243" s="122"/>
      <c r="B243" s="122"/>
      <c r="C243" s="122"/>
      <c r="D243" s="122"/>
      <c r="E243" s="1046"/>
    </row>
    <row r="244" ht="15.75" customHeight="1">
      <c r="A244" s="122"/>
      <c r="B244" s="122"/>
      <c r="C244" s="122"/>
      <c r="D244" s="122"/>
      <c r="E244" s="1046"/>
    </row>
    <row r="245" ht="15.75" customHeight="1">
      <c r="A245" s="122"/>
      <c r="B245" s="122"/>
      <c r="C245" s="122"/>
      <c r="D245" s="122"/>
      <c r="E245" s="1046"/>
    </row>
    <row r="246" ht="15.75" customHeight="1">
      <c r="A246" s="122"/>
      <c r="B246" s="122"/>
      <c r="C246" s="122"/>
      <c r="D246" s="122"/>
      <c r="E246" s="1046"/>
    </row>
    <row r="247" ht="15.75" customHeight="1">
      <c r="A247" s="122"/>
      <c r="B247" s="122"/>
      <c r="C247" s="122"/>
      <c r="D247" s="122"/>
      <c r="E247" s="1046"/>
    </row>
    <row r="248" ht="15.75" customHeight="1">
      <c r="A248" s="122"/>
      <c r="B248" s="122"/>
      <c r="C248" s="122"/>
      <c r="D248" s="122"/>
      <c r="E248" s="1046"/>
    </row>
    <row r="249" ht="15.75" customHeight="1">
      <c r="A249" s="122"/>
      <c r="B249" s="122"/>
      <c r="C249" s="122"/>
      <c r="D249" s="122"/>
      <c r="E249" s="1046"/>
    </row>
    <row r="250" ht="15.75" customHeight="1">
      <c r="A250" s="122"/>
      <c r="B250" s="122"/>
      <c r="C250" s="122"/>
      <c r="D250" s="122"/>
      <c r="E250" s="1046"/>
    </row>
    <row r="251" ht="15.75" customHeight="1">
      <c r="A251" s="122"/>
      <c r="B251" s="122"/>
      <c r="C251" s="122"/>
      <c r="D251" s="122"/>
      <c r="E251" s="1046"/>
    </row>
    <row r="252" ht="15.75" customHeight="1">
      <c r="A252" s="122"/>
      <c r="B252" s="122"/>
      <c r="C252" s="122"/>
      <c r="D252" s="122"/>
      <c r="E252" s="1046"/>
    </row>
    <row r="253" ht="15.75" customHeight="1">
      <c r="A253" s="122"/>
      <c r="B253" s="122"/>
      <c r="C253" s="122"/>
      <c r="D253" s="122"/>
      <c r="E253" s="1046"/>
    </row>
    <row r="254" ht="15.75" customHeight="1">
      <c r="A254" s="122"/>
      <c r="B254" s="122"/>
      <c r="C254" s="122"/>
      <c r="D254" s="122"/>
      <c r="E254" s="1046"/>
    </row>
    <row r="255" ht="15.75" customHeight="1">
      <c r="A255" s="122"/>
      <c r="B255" s="122"/>
      <c r="C255" s="122"/>
      <c r="D255" s="122"/>
      <c r="E255" s="1046"/>
    </row>
    <row r="256" ht="15.75" customHeight="1">
      <c r="A256" s="122"/>
      <c r="B256" s="122"/>
      <c r="C256" s="122"/>
      <c r="D256" s="122"/>
      <c r="E256" s="1046"/>
    </row>
    <row r="257" ht="15.75" customHeight="1">
      <c r="A257" s="122"/>
      <c r="B257" s="122"/>
      <c r="C257" s="122"/>
      <c r="D257" s="122"/>
      <c r="E257" s="1046"/>
    </row>
    <row r="258" ht="15.75" customHeight="1">
      <c r="A258" s="122"/>
      <c r="B258" s="122"/>
      <c r="C258" s="122"/>
      <c r="D258" s="122"/>
      <c r="E258" s="1046"/>
    </row>
    <row r="259" ht="15.75" customHeight="1">
      <c r="A259" s="122"/>
      <c r="B259" s="122"/>
      <c r="C259" s="122"/>
      <c r="D259" s="122"/>
      <c r="E259" s="1046"/>
    </row>
    <row r="260" ht="15.75" customHeight="1">
      <c r="A260" s="122"/>
      <c r="B260" s="122"/>
      <c r="C260" s="122"/>
      <c r="D260" s="122"/>
      <c r="E260" s="1046"/>
    </row>
    <row r="261" ht="15.75" customHeight="1">
      <c r="A261" s="122"/>
      <c r="B261" s="122"/>
      <c r="C261" s="122"/>
      <c r="D261" s="122"/>
      <c r="E261" s="1046"/>
    </row>
    <row r="262" ht="15.75" customHeight="1">
      <c r="A262" s="122"/>
      <c r="B262" s="122"/>
      <c r="C262" s="122"/>
      <c r="D262" s="122"/>
      <c r="E262" s="1046"/>
    </row>
    <row r="263" ht="15.75" customHeight="1">
      <c r="A263" s="122"/>
      <c r="B263" s="122"/>
      <c r="C263" s="122"/>
      <c r="D263" s="122"/>
      <c r="E263" s="1046"/>
    </row>
    <row r="264" ht="15.75" customHeight="1">
      <c r="A264" s="122"/>
      <c r="B264" s="122"/>
      <c r="C264" s="122"/>
      <c r="D264" s="122"/>
      <c r="E264" s="1046"/>
    </row>
    <row r="265" ht="15.75" customHeight="1">
      <c r="A265" s="122"/>
      <c r="B265" s="122"/>
      <c r="C265" s="122"/>
      <c r="D265" s="122"/>
      <c r="E265" s="1046"/>
    </row>
    <row r="266" ht="15.75" customHeight="1">
      <c r="A266" s="122"/>
      <c r="B266" s="122"/>
      <c r="C266" s="122"/>
      <c r="D266" s="122"/>
      <c r="E266" s="1046"/>
    </row>
    <row r="267" ht="15.75" customHeight="1">
      <c r="A267" s="122"/>
      <c r="B267" s="122"/>
      <c r="C267" s="122"/>
      <c r="D267" s="122"/>
      <c r="E267" s="1046"/>
    </row>
    <row r="268" ht="15.75" customHeight="1">
      <c r="A268" s="122"/>
      <c r="B268" s="122"/>
      <c r="C268" s="122"/>
      <c r="D268" s="122"/>
      <c r="E268" s="1046"/>
    </row>
    <row r="269" ht="15.75" customHeight="1">
      <c r="A269" s="122"/>
      <c r="B269" s="122"/>
      <c r="C269" s="122"/>
      <c r="D269" s="122"/>
      <c r="E269" s="1046"/>
    </row>
    <row r="270" ht="15.75" customHeight="1">
      <c r="A270" s="122"/>
      <c r="B270" s="122"/>
      <c r="C270" s="122"/>
      <c r="D270" s="122"/>
      <c r="E270" s="1046"/>
    </row>
    <row r="271" ht="15.75" customHeight="1">
      <c r="A271" s="122"/>
      <c r="B271" s="122"/>
      <c r="C271" s="122"/>
      <c r="D271" s="122"/>
      <c r="E271" s="1046"/>
    </row>
    <row r="272" ht="15.75" customHeight="1">
      <c r="A272" s="122"/>
      <c r="B272" s="122"/>
      <c r="C272" s="122"/>
      <c r="D272" s="122"/>
      <c r="E272" s="1046"/>
    </row>
    <row r="273" ht="15.75" customHeight="1">
      <c r="A273" s="122"/>
      <c r="B273" s="122"/>
      <c r="C273" s="122"/>
      <c r="D273" s="122"/>
      <c r="E273" s="1046"/>
    </row>
    <row r="274" ht="15.75" customHeight="1">
      <c r="A274" s="122"/>
      <c r="B274" s="122"/>
      <c r="C274" s="122"/>
      <c r="D274" s="122"/>
      <c r="E274" s="1046"/>
    </row>
    <row r="275" ht="15.75" customHeight="1">
      <c r="A275" s="122"/>
      <c r="B275" s="122"/>
      <c r="C275" s="122"/>
      <c r="D275" s="122"/>
      <c r="E275" s="1046"/>
    </row>
    <row r="276" ht="15.75" customHeight="1">
      <c r="A276" s="122"/>
      <c r="B276" s="122"/>
      <c r="C276" s="122"/>
      <c r="D276" s="122"/>
      <c r="E276" s="1046"/>
    </row>
    <row r="277" ht="15.75" customHeight="1">
      <c r="A277" s="122"/>
      <c r="B277" s="122"/>
      <c r="C277" s="122"/>
      <c r="D277" s="122"/>
      <c r="E277" s="1046"/>
    </row>
    <row r="278" ht="15.75" customHeight="1">
      <c r="A278" s="122"/>
      <c r="B278" s="122"/>
      <c r="C278" s="122"/>
      <c r="D278" s="122"/>
      <c r="E278" s="1046"/>
    </row>
    <row r="279" ht="15.75" customHeight="1">
      <c r="A279" s="122"/>
      <c r="B279" s="122"/>
      <c r="C279" s="122"/>
      <c r="D279" s="122"/>
      <c r="E279" s="1046"/>
    </row>
    <row r="280" ht="15.75" customHeight="1">
      <c r="A280" s="122"/>
      <c r="B280" s="122"/>
      <c r="C280" s="122"/>
      <c r="D280" s="122"/>
      <c r="E280" s="1046"/>
    </row>
    <row r="281" ht="15.75" customHeight="1">
      <c r="A281" s="122"/>
      <c r="B281" s="122"/>
      <c r="C281" s="122"/>
      <c r="D281" s="122"/>
      <c r="E281" s="1046"/>
    </row>
    <row r="282" ht="15.75" customHeight="1">
      <c r="A282" s="122"/>
      <c r="B282" s="122"/>
      <c r="C282" s="122"/>
      <c r="D282" s="122"/>
      <c r="E282" s="1046"/>
    </row>
    <row r="283" ht="15.75" customHeight="1">
      <c r="A283" s="122"/>
      <c r="B283" s="122"/>
      <c r="C283" s="122"/>
      <c r="D283" s="122"/>
      <c r="E283" s="1046"/>
    </row>
    <row r="284" ht="15.75" customHeight="1">
      <c r="A284" s="122"/>
      <c r="B284" s="122"/>
      <c r="C284" s="122"/>
      <c r="D284" s="122"/>
      <c r="E284" s="1046"/>
    </row>
    <row r="285" ht="15.75" customHeight="1">
      <c r="A285" s="122"/>
      <c r="B285" s="122"/>
      <c r="C285" s="122"/>
      <c r="D285" s="122"/>
      <c r="E285" s="1046"/>
    </row>
    <row r="286" ht="15.75" customHeight="1">
      <c r="A286" s="122"/>
      <c r="B286" s="122"/>
      <c r="C286" s="122"/>
      <c r="D286" s="122"/>
      <c r="E286" s="1046"/>
    </row>
    <row r="287" ht="15.75" customHeight="1">
      <c r="A287" s="122"/>
      <c r="B287" s="122"/>
      <c r="C287" s="122"/>
      <c r="D287" s="122"/>
      <c r="E287" s="1046"/>
    </row>
    <row r="288" ht="15.75" customHeight="1">
      <c r="A288" s="122"/>
      <c r="B288" s="122"/>
      <c r="C288" s="122"/>
      <c r="D288" s="122"/>
      <c r="E288" s="1046"/>
    </row>
    <row r="289" ht="15.75" customHeight="1">
      <c r="A289" s="122"/>
      <c r="B289" s="122"/>
      <c r="C289" s="122"/>
      <c r="D289" s="122"/>
      <c r="E289" s="1046"/>
    </row>
    <row r="290" ht="15.75" customHeight="1">
      <c r="A290" s="122"/>
      <c r="B290" s="122"/>
      <c r="C290" s="122"/>
      <c r="D290" s="122"/>
      <c r="E290" s="1046"/>
    </row>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E2"/>
  </mergeCells>
  <printOptions/>
  <pageMargins bottom="0.787401575" footer="0.0" header="0.0" left="0.511811024" right="0.511811024" top="0.787401575"/>
  <pageSetup orientation="landscape"/>
  <drawing r:id="rId2"/>
  <legacyDrawing r:id="rId3"/>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57"/>
    <col customWidth="1" min="2" max="2" width="126.29"/>
    <col customWidth="1" min="3" max="3" width="13.0"/>
    <col customWidth="1" min="4" max="4" width="11.57"/>
    <col customWidth="1" min="5" max="5" width="13.14"/>
    <col customWidth="1" min="6" max="6" width="8.71"/>
  </cols>
  <sheetData>
    <row r="1">
      <c r="A1" s="109" t="s">
        <v>1392</v>
      </c>
      <c r="B1" s="109"/>
      <c r="C1" s="106"/>
      <c r="D1" s="106"/>
      <c r="E1" s="106"/>
    </row>
    <row r="2">
      <c r="A2" s="109" t="s">
        <v>1393</v>
      </c>
      <c r="B2" s="109"/>
      <c r="C2" s="106"/>
      <c r="D2" s="106"/>
      <c r="E2" s="106"/>
    </row>
    <row r="3">
      <c r="A3" s="109" t="s">
        <v>1394</v>
      </c>
      <c r="B3" s="109"/>
      <c r="C3" s="106"/>
      <c r="D3" s="106"/>
      <c r="E3" s="106"/>
    </row>
    <row r="4">
      <c r="A4" s="109" t="s">
        <v>1395</v>
      </c>
      <c r="B4" s="109"/>
      <c r="C4" s="106"/>
      <c r="D4" s="106"/>
      <c r="E4" s="106"/>
    </row>
    <row r="5">
      <c r="A5" s="109" t="s">
        <v>1396</v>
      </c>
      <c r="B5" s="109"/>
      <c r="C5" s="106"/>
      <c r="D5" s="106"/>
      <c r="E5" s="106"/>
    </row>
    <row r="6">
      <c r="A6" s="109" t="s">
        <v>1393</v>
      </c>
      <c r="B6" s="109"/>
      <c r="C6" s="106"/>
      <c r="D6" s="106"/>
      <c r="E6" s="106"/>
    </row>
    <row r="7" ht="27.0" customHeight="1">
      <c r="A7" s="109" t="s">
        <v>1397</v>
      </c>
      <c r="B7" s="109" t="s">
        <v>1398</v>
      </c>
      <c r="C7" s="62" t="s">
        <v>1399</v>
      </c>
      <c r="D7" s="62" t="s">
        <v>1400</v>
      </c>
      <c r="E7" s="62" t="s">
        <v>1401</v>
      </c>
    </row>
    <row r="8">
      <c r="A8" s="109">
        <v>11270.0</v>
      </c>
      <c r="B8" s="109" t="s">
        <v>1402</v>
      </c>
      <c r="C8" s="106" t="s">
        <v>1403</v>
      </c>
      <c r="D8" s="106" t="s">
        <v>1404</v>
      </c>
      <c r="E8" s="106" t="s">
        <v>1405</v>
      </c>
    </row>
    <row r="9">
      <c r="A9" s="109">
        <v>412.0</v>
      </c>
      <c r="B9" s="109" t="s">
        <v>1406</v>
      </c>
      <c r="C9" s="106" t="s">
        <v>1403</v>
      </c>
      <c r="D9" s="106" t="s">
        <v>1404</v>
      </c>
      <c r="E9" s="106" t="s">
        <v>1407</v>
      </c>
    </row>
    <row r="10">
      <c r="A10" s="109">
        <v>414.0</v>
      </c>
      <c r="B10" s="109" t="s">
        <v>1408</v>
      </c>
      <c r="C10" s="106" t="s">
        <v>1403</v>
      </c>
      <c r="D10" s="106" t="s">
        <v>1404</v>
      </c>
      <c r="E10" s="106" t="s">
        <v>1409</v>
      </c>
    </row>
    <row r="11">
      <c r="A11" s="109">
        <v>410.0</v>
      </c>
      <c r="B11" s="109" t="s">
        <v>1410</v>
      </c>
      <c r="C11" s="106" t="s">
        <v>1403</v>
      </c>
      <c r="D11" s="106" t="s">
        <v>1404</v>
      </c>
      <c r="E11" s="106" t="s">
        <v>1411</v>
      </c>
    </row>
    <row r="12">
      <c r="A12" s="109">
        <v>411.0</v>
      </c>
      <c r="B12" s="109" t="s">
        <v>1412</v>
      </c>
      <c r="C12" s="106" t="s">
        <v>1403</v>
      </c>
      <c r="D12" s="106" t="s">
        <v>1413</v>
      </c>
      <c r="E12" s="106" t="s">
        <v>1414</v>
      </c>
    </row>
    <row r="13">
      <c r="A13" s="109">
        <v>408.0</v>
      </c>
      <c r="B13" s="109" t="s">
        <v>1415</v>
      </c>
      <c r="C13" s="106" t="s">
        <v>1403</v>
      </c>
      <c r="D13" s="106" t="s">
        <v>1404</v>
      </c>
      <c r="E13" s="106" t="s">
        <v>1416</v>
      </c>
    </row>
    <row r="14">
      <c r="A14" s="109">
        <v>39131.0</v>
      </c>
      <c r="B14" s="109" t="s">
        <v>1417</v>
      </c>
      <c r="C14" s="106" t="s">
        <v>1403</v>
      </c>
      <c r="D14" s="106" t="s">
        <v>1404</v>
      </c>
      <c r="E14" s="106" t="s">
        <v>1418</v>
      </c>
    </row>
    <row r="15">
      <c r="A15" s="109">
        <v>394.0</v>
      </c>
      <c r="B15" s="109" t="s">
        <v>1419</v>
      </c>
      <c r="C15" s="106" t="s">
        <v>1403</v>
      </c>
      <c r="D15" s="106" t="s">
        <v>1404</v>
      </c>
      <c r="E15" s="106" t="s">
        <v>1420</v>
      </c>
    </row>
    <row r="16">
      <c r="A16" s="109">
        <v>39130.0</v>
      </c>
      <c r="B16" s="109" t="s">
        <v>1421</v>
      </c>
      <c r="C16" s="106" t="s">
        <v>1403</v>
      </c>
      <c r="D16" s="106" t="s">
        <v>1404</v>
      </c>
      <c r="E16" s="106" t="s">
        <v>1422</v>
      </c>
    </row>
    <row r="17">
      <c r="A17" s="109">
        <v>395.0</v>
      </c>
      <c r="B17" s="109" t="s">
        <v>1423</v>
      </c>
      <c r="C17" s="106" t="s">
        <v>1403</v>
      </c>
      <c r="D17" s="106" t="s">
        <v>1404</v>
      </c>
      <c r="E17" s="106" t="s">
        <v>1424</v>
      </c>
    </row>
    <row r="18">
      <c r="A18" s="109">
        <v>39127.0</v>
      </c>
      <c r="B18" s="109" t="s">
        <v>1425</v>
      </c>
      <c r="C18" s="106" t="s">
        <v>1403</v>
      </c>
      <c r="D18" s="106" t="s">
        <v>1404</v>
      </c>
      <c r="E18" s="106" t="s">
        <v>1426</v>
      </c>
    </row>
    <row r="19">
      <c r="A19" s="109">
        <v>392.0</v>
      </c>
      <c r="B19" s="109" t="s">
        <v>1427</v>
      </c>
      <c r="C19" s="106" t="s">
        <v>1403</v>
      </c>
      <c r="D19" s="106" t="s">
        <v>1404</v>
      </c>
      <c r="E19" s="106" t="s">
        <v>1428</v>
      </c>
    </row>
    <row r="20">
      <c r="A20" s="109">
        <v>39129.0</v>
      </c>
      <c r="B20" s="109" t="s">
        <v>1429</v>
      </c>
      <c r="C20" s="106" t="s">
        <v>1403</v>
      </c>
      <c r="D20" s="106" t="s">
        <v>1404</v>
      </c>
      <c r="E20" s="106" t="s">
        <v>1430</v>
      </c>
    </row>
    <row r="21" ht="15.75" customHeight="1">
      <c r="A21" s="109">
        <v>393.0</v>
      </c>
      <c r="B21" s="109" t="s">
        <v>1431</v>
      </c>
      <c r="C21" s="106" t="s">
        <v>1403</v>
      </c>
      <c r="D21" s="106" t="s">
        <v>1413</v>
      </c>
      <c r="E21" s="106" t="s">
        <v>1432</v>
      </c>
    </row>
    <row r="22" ht="15.75" customHeight="1">
      <c r="A22" s="109">
        <v>39133.0</v>
      </c>
      <c r="B22" s="109" t="s">
        <v>1433</v>
      </c>
      <c r="C22" s="106" t="s">
        <v>1403</v>
      </c>
      <c r="D22" s="106" t="s">
        <v>1404</v>
      </c>
      <c r="E22" s="106" t="s">
        <v>1434</v>
      </c>
    </row>
    <row r="23" ht="15.75" customHeight="1">
      <c r="A23" s="109">
        <v>397.0</v>
      </c>
      <c r="B23" s="109" t="s">
        <v>1435</v>
      </c>
      <c r="C23" s="106" t="s">
        <v>1403</v>
      </c>
      <c r="D23" s="106" t="s">
        <v>1404</v>
      </c>
      <c r="E23" s="106" t="s">
        <v>1436</v>
      </c>
    </row>
    <row r="24" ht="15.75" customHeight="1">
      <c r="A24" s="109">
        <v>39132.0</v>
      </c>
      <c r="B24" s="109" t="s">
        <v>1437</v>
      </c>
      <c r="C24" s="106" t="s">
        <v>1403</v>
      </c>
      <c r="D24" s="106" t="s">
        <v>1404</v>
      </c>
      <c r="E24" s="106" t="s">
        <v>1438</v>
      </c>
    </row>
    <row r="25" ht="15.75" customHeight="1">
      <c r="A25" s="109">
        <v>396.0</v>
      </c>
      <c r="B25" s="109" t="s">
        <v>1439</v>
      </c>
      <c r="C25" s="106" t="s">
        <v>1403</v>
      </c>
      <c r="D25" s="106" t="s">
        <v>1404</v>
      </c>
      <c r="E25" s="106" t="s">
        <v>1440</v>
      </c>
    </row>
    <row r="26" ht="15.75" customHeight="1">
      <c r="A26" s="109">
        <v>39135.0</v>
      </c>
      <c r="B26" s="109" t="s">
        <v>1441</v>
      </c>
      <c r="C26" s="106" t="s">
        <v>1403</v>
      </c>
      <c r="D26" s="106" t="s">
        <v>1404</v>
      </c>
      <c r="E26" s="106" t="s">
        <v>1442</v>
      </c>
    </row>
    <row r="27" ht="15.75" customHeight="1">
      <c r="A27" s="109">
        <v>39128.0</v>
      </c>
      <c r="B27" s="109" t="s">
        <v>1443</v>
      </c>
      <c r="C27" s="106" t="s">
        <v>1403</v>
      </c>
      <c r="D27" s="106" t="s">
        <v>1404</v>
      </c>
      <c r="E27" s="106" t="s">
        <v>1444</v>
      </c>
    </row>
    <row r="28" ht="15.75" customHeight="1">
      <c r="A28" s="109">
        <v>400.0</v>
      </c>
      <c r="B28" s="109" t="s">
        <v>1445</v>
      </c>
      <c r="C28" s="106" t="s">
        <v>1403</v>
      </c>
      <c r="D28" s="106" t="s">
        <v>1404</v>
      </c>
      <c r="E28" s="106" t="s">
        <v>1446</v>
      </c>
    </row>
    <row r="29" ht="15.75" customHeight="1">
      <c r="A29" s="109">
        <v>39125.0</v>
      </c>
      <c r="B29" s="109" t="s">
        <v>1447</v>
      </c>
      <c r="C29" s="106" t="s">
        <v>1403</v>
      </c>
      <c r="D29" s="106" t="s">
        <v>1404</v>
      </c>
      <c r="E29" s="106" t="s">
        <v>1444</v>
      </c>
    </row>
    <row r="30" ht="15.75" customHeight="1">
      <c r="A30" s="109">
        <v>39134.0</v>
      </c>
      <c r="B30" s="109" t="s">
        <v>1448</v>
      </c>
      <c r="C30" s="106" t="s">
        <v>1403</v>
      </c>
      <c r="D30" s="106" t="s">
        <v>1404</v>
      </c>
      <c r="E30" s="106" t="s">
        <v>1449</v>
      </c>
    </row>
    <row r="31" ht="15.75" customHeight="1">
      <c r="A31" s="109">
        <v>398.0</v>
      </c>
      <c r="B31" s="109" t="s">
        <v>1450</v>
      </c>
      <c r="C31" s="106" t="s">
        <v>1403</v>
      </c>
      <c r="D31" s="106" t="s">
        <v>1404</v>
      </c>
      <c r="E31" s="106" t="s">
        <v>1451</v>
      </c>
    </row>
    <row r="32" ht="15.75" customHeight="1">
      <c r="A32" s="109">
        <v>39126.0</v>
      </c>
      <c r="B32" s="109" t="s">
        <v>1452</v>
      </c>
      <c r="C32" s="106" t="s">
        <v>1403</v>
      </c>
      <c r="D32" s="106" t="s">
        <v>1404</v>
      </c>
      <c r="E32" s="106" t="s">
        <v>1453</v>
      </c>
    </row>
    <row r="33" ht="15.75" customHeight="1">
      <c r="A33" s="109">
        <v>399.0</v>
      </c>
      <c r="B33" s="109" t="s">
        <v>1454</v>
      </c>
      <c r="C33" s="106" t="s">
        <v>1403</v>
      </c>
      <c r="D33" s="106" t="s">
        <v>1404</v>
      </c>
      <c r="E33" s="106" t="s">
        <v>1455</v>
      </c>
    </row>
    <row r="34" ht="15.75" customHeight="1">
      <c r="A34" s="109">
        <v>39158.0</v>
      </c>
      <c r="B34" s="109" t="s">
        <v>1456</v>
      </c>
      <c r="C34" s="106" t="s">
        <v>1403</v>
      </c>
      <c r="D34" s="106" t="s">
        <v>1404</v>
      </c>
      <c r="E34" s="106" t="s">
        <v>1457</v>
      </c>
    </row>
    <row r="35" ht="15.75" customHeight="1">
      <c r="A35" s="109">
        <v>39141.0</v>
      </c>
      <c r="B35" s="109" t="s">
        <v>1458</v>
      </c>
      <c r="C35" s="106" t="s">
        <v>1403</v>
      </c>
      <c r="D35" s="106" t="s">
        <v>1404</v>
      </c>
      <c r="E35" s="106" t="s">
        <v>1459</v>
      </c>
    </row>
    <row r="36" ht="15.75" customHeight="1">
      <c r="A36" s="109">
        <v>39140.0</v>
      </c>
      <c r="B36" s="109" t="s">
        <v>1460</v>
      </c>
      <c r="C36" s="106" t="s">
        <v>1403</v>
      </c>
      <c r="D36" s="106" t="s">
        <v>1404</v>
      </c>
      <c r="E36" s="106" t="s">
        <v>1461</v>
      </c>
    </row>
    <row r="37" ht="15.75" customHeight="1">
      <c r="A37" s="109">
        <v>39137.0</v>
      </c>
      <c r="B37" s="109" t="s">
        <v>1462</v>
      </c>
      <c r="C37" s="106" t="s">
        <v>1403</v>
      </c>
      <c r="D37" s="106" t="s">
        <v>1404</v>
      </c>
      <c r="E37" s="106" t="s">
        <v>1463</v>
      </c>
    </row>
    <row r="38" ht="15.75" customHeight="1">
      <c r="A38" s="109">
        <v>39139.0</v>
      </c>
      <c r="B38" s="109" t="s">
        <v>1464</v>
      </c>
      <c r="C38" s="106" t="s">
        <v>1403</v>
      </c>
      <c r="D38" s="106" t="s">
        <v>1404</v>
      </c>
      <c r="E38" s="106" t="s">
        <v>1407</v>
      </c>
    </row>
    <row r="39" ht="15.75" customHeight="1">
      <c r="A39" s="109">
        <v>39143.0</v>
      </c>
      <c r="B39" s="109" t="s">
        <v>1465</v>
      </c>
      <c r="C39" s="106" t="s">
        <v>1403</v>
      </c>
      <c r="D39" s="106" t="s">
        <v>1404</v>
      </c>
      <c r="E39" s="106" t="s">
        <v>1466</v>
      </c>
    </row>
    <row r="40" ht="15.75" customHeight="1">
      <c r="A40" s="109">
        <v>39142.0</v>
      </c>
      <c r="B40" s="109" t="s">
        <v>1467</v>
      </c>
      <c r="C40" s="106" t="s">
        <v>1403</v>
      </c>
      <c r="D40" s="106" t="s">
        <v>1404</v>
      </c>
      <c r="E40" s="106" t="s">
        <v>1468</v>
      </c>
    </row>
    <row r="41" ht="15.75" customHeight="1">
      <c r="A41" s="109">
        <v>39138.0</v>
      </c>
      <c r="B41" s="109" t="s">
        <v>1469</v>
      </c>
      <c r="C41" s="106" t="s">
        <v>1403</v>
      </c>
      <c r="D41" s="106" t="s">
        <v>1404</v>
      </c>
      <c r="E41" s="106" t="s">
        <v>1470</v>
      </c>
    </row>
    <row r="42" ht="15.75" customHeight="1">
      <c r="A42" s="109">
        <v>39136.0</v>
      </c>
      <c r="B42" s="109" t="s">
        <v>1471</v>
      </c>
      <c r="C42" s="106" t="s">
        <v>1403</v>
      </c>
      <c r="D42" s="106" t="s">
        <v>1404</v>
      </c>
      <c r="E42" s="106" t="s">
        <v>1472</v>
      </c>
    </row>
    <row r="43" ht="15.75" customHeight="1">
      <c r="A43" s="109">
        <v>39144.0</v>
      </c>
      <c r="B43" s="109" t="s">
        <v>1473</v>
      </c>
      <c r="C43" s="106" t="s">
        <v>1403</v>
      </c>
      <c r="D43" s="106" t="s">
        <v>1404</v>
      </c>
      <c r="E43" s="106" t="s">
        <v>1424</v>
      </c>
    </row>
    <row r="44" ht="15.75" customHeight="1">
      <c r="A44" s="109">
        <v>39145.0</v>
      </c>
      <c r="B44" s="109" t="s">
        <v>1474</v>
      </c>
      <c r="C44" s="106" t="s">
        <v>1403</v>
      </c>
      <c r="D44" s="106" t="s">
        <v>1404</v>
      </c>
      <c r="E44" s="106" t="s">
        <v>1475</v>
      </c>
    </row>
    <row r="45" ht="15.75" customHeight="1">
      <c r="A45" s="109">
        <v>12615.0</v>
      </c>
      <c r="B45" s="109" t="s">
        <v>1476</v>
      </c>
      <c r="C45" s="106" t="s">
        <v>1403</v>
      </c>
      <c r="D45" s="106" t="s">
        <v>1404</v>
      </c>
      <c r="E45" s="106" t="s">
        <v>1477</v>
      </c>
    </row>
    <row r="46" ht="15.75" customHeight="1">
      <c r="A46" s="109">
        <v>11927.0</v>
      </c>
      <c r="B46" s="109" t="s">
        <v>1478</v>
      </c>
      <c r="C46" s="106" t="s">
        <v>1403</v>
      </c>
      <c r="D46" s="106" t="s">
        <v>1404</v>
      </c>
      <c r="E46" s="106" t="s">
        <v>1479</v>
      </c>
    </row>
    <row r="47" ht="15.75" customHeight="1">
      <c r="A47" s="109">
        <v>11928.0</v>
      </c>
      <c r="B47" s="109" t="s">
        <v>1480</v>
      </c>
      <c r="C47" s="106" t="s">
        <v>1403</v>
      </c>
      <c r="D47" s="106" t="s">
        <v>1404</v>
      </c>
      <c r="E47" s="106" t="s">
        <v>1481</v>
      </c>
    </row>
    <row r="48" ht="15.75" customHeight="1">
      <c r="A48" s="109">
        <v>11929.0</v>
      </c>
      <c r="B48" s="109" t="s">
        <v>1482</v>
      </c>
      <c r="C48" s="106" t="s">
        <v>1403</v>
      </c>
      <c r="D48" s="106" t="s">
        <v>1404</v>
      </c>
      <c r="E48" s="106" t="s">
        <v>1483</v>
      </c>
    </row>
    <row r="49" ht="15.75" customHeight="1">
      <c r="A49" s="109">
        <v>36801.0</v>
      </c>
      <c r="B49" s="109" t="s">
        <v>1484</v>
      </c>
      <c r="C49" s="106" t="s">
        <v>1403</v>
      </c>
      <c r="D49" s="106" t="s">
        <v>1404</v>
      </c>
      <c r="E49" s="106" t="s">
        <v>1485</v>
      </c>
    </row>
    <row r="50" ht="15.75" customHeight="1">
      <c r="A50" s="109">
        <v>36246.0</v>
      </c>
      <c r="B50" s="109" t="s">
        <v>1486</v>
      </c>
      <c r="C50" s="106" t="s">
        <v>1487</v>
      </c>
      <c r="D50" s="106" t="s">
        <v>1404</v>
      </c>
      <c r="E50" s="106" t="s">
        <v>1488</v>
      </c>
    </row>
    <row r="51" ht="15.75" customHeight="1">
      <c r="A51" s="109">
        <v>37600.0</v>
      </c>
      <c r="B51" s="109" t="s">
        <v>1489</v>
      </c>
      <c r="C51" s="106" t="s">
        <v>1403</v>
      </c>
      <c r="D51" s="106" t="s">
        <v>1404</v>
      </c>
      <c r="E51" s="106" t="s">
        <v>1490</v>
      </c>
    </row>
    <row r="52" ht="15.75" customHeight="1">
      <c r="A52" s="109">
        <v>37599.0</v>
      </c>
      <c r="B52" s="109" t="s">
        <v>1491</v>
      </c>
      <c r="C52" s="106" t="s">
        <v>1403</v>
      </c>
      <c r="D52" s="106" t="s">
        <v>1404</v>
      </c>
      <c r="E52" s="106" t="s">
        <v>1492</v>
      </c>
    </row>
    <row r="53" ht="15.75" customHeight="1">
      <c r="A53" s="109">
        <v>1.0</v>
      </c>
      <c r="B53" s="109" t="s">
        <v>1493</v>
      </c>
      <c r="C53" s="106" t="s">
        <v>1494</v>
      </c>
      <c r="D53" s="106" t="s">
        <v>1413</v>
      </c>
      <c r="E53" s="106" t="s">
        <v>1495</v>
      </c>
    </row>
    <row r="54" ht="15.75" customHeight="1">
      <c r="A54" s="109">
        <v>3.0</v>
      </c>
      <c r="B54" s="109" t="s">
        <v>1496</v>
      </c>
      <c r="C54" s="106" t="s">
        <v>1497</v>
      </c>
      <c r="D54" s="106" t="s">
        <v>1404</v>
      </c>
      <c r="E54" s="106" t="s">
        <v>1498</v>
      </c>
    </row>
    <row r="55" ht="15.75" customHeight="1">
      <c r="A55" s="109">
        <v>43054.0</v>
      </c>
      <c r="B55" s="109" t="s">
        <v>1499</v>
      </c>
      <c r="C55" s="106" t="s">
        <v>1494</v>
      </c>
      <c r="D55" s="106" t="s">
        <v>1404</v>
      </c>
      <c r="E55" s="106" t="s">
        <v>1500</v>
      </c>
    </row>
    <row r="56" ht="15.75" customHeight="1">
      <c r="A56" s="109">
        <v>42402.0</v>
      </c>
      <c r="B56" s="109" t="s">
        <v>1501</v>
      </c>
      <c r="C56" s="106" t="s">
        <v>1494</v>
      </c>
      <c r="D56" s="106" t="s">
        <v>1404</v>
      </c>
      <c r="E56" s="106" t="s">
        <v>1502</v>
      </c>
    </row>
    <row r="57" ht="15.75" customHeight="1">
      <c r="A57" s="109">
        <v>42403.0</v>
      </c>
      <c r="B57" s="109" t="s">
        <v>1503</v>
      </c>
      <c r="C57" s="106" t="s">
        <v>1494</v>
      </c>
      <c r="D57" s="106" t="s">
        <v>1404</v>
      </c>
      <c r="E57" s="106" t="s">
        <v>1504</v>
      </c>
    </row>
    <row r="58" ht="15.75" customHeight="1">
      <c r="A58" s="109">
        <v>42404.0</v>
      </c>
      <c r="B58" s="109" t="s">
        <v>1505</v>
      </c>
      <c r="C58" s="106" t="s">
        <v>1494</v>
      </c>
      <c r="D58" s="106" t="s">
        <v>1404</v>
      </c>
      <c r="E58" s="106" t="s">
        <v>1506</v>
      </c>
    </row>
    <row r="59" ht="15.75" customHeight="1">
      <c r="A59" s="109">
        <v>42405.0</v>
      </c>
      <c r="B59" s="109" t="s">
        <v>1507</v>
      </c>
      <c r="C59" s="106" t="s">
        <v>1494</v>
      </c>
      <c r="D59" s="106" t="s">
        <v>1404</v>
      </c>
      <c r="E59" s="106" t="s">
        <v>1508</v>
      </c>
    </row>
    <row r="60" ht="15.75" customHeight="1">
      <c r="A60" s="109">
        <v>34341.0</v>
      </c>
      <c r="B60" s="109" t="s">
        <v>1509</v>
      </c>
      <c r="C60" s="106" t="s">
        <v>1494</v>
      </c>
      <c r="D60" s="106" t="s">
        <v>1404</v>
      </c>
      <c r="E60" s="106" t="s">
        <v>1510</v>
      </c>
    </row>
    <row r="61" ht="15.75" customHeight="1">
      <c r="A61" s="109">
        <v>43053.0</v>
      </c>
      <c r="B61" s="109" t="s">
        <v>1511</v>
      </c>
      <c r="C61" s="106" t="s">
        <v>1494</v>
      </c>
      <c r="D61" s="106" t="s">
        <v>1404</v>
      </c>
      <c r="E61" s="106" t="s">
        <v>1512</v>
      </c>
    </row>
    <row r="62" ht="15.75" customHeight="1">
      <c r="A62" s="109">
        <v>43058.0</v>
      </c>
      <c r="B62" s="109" t="s">
        <v>1513</v>
      </c>
      <c r="C62" s="106" t="s">
        <v>1494</v>
      </c>
      <c r="D62" s="106" t="s">
        <v>1404</v>
      </c>
      <c r="E62" s="106" t="s">
        <v>1514</v>
      </c>
    </row>
    <row r="63" ht="15.75" customHeight="1">
      <c r="A63" s="109">
        <v>34.0</v>
      </c>
      <c r="B63" s="109" t="s">
        <v>1515</v>
      </c>
      <c r="C63" s="106" t="s">
        <v>1494</v>
      </c>
      <c r="D63" s="106" t="s">
        <v>1404</v>
      </c>
      <c r="E63" s="106" t="s">
        <v>1516</v>
      </c>
    </row>
    <row r="64" ht="15.75" customHeight="1">
      <c r="A64" s="109">
        <v>43055.0</v>
      </c>
      <c r="B64" s="109" t="s">
        <v>1517</v>
      </c>
      <c r="C64" s="106" t="s">
        <v>1494</v>
      </c>
      <c r="D64" s="106" t="s">
        <v>1413</v>
      </c>
      <c r="E64" s="106" t="s">
        <v>1518</v>
      </c>
    </row>
    <row r="65" ht="15.75" customHeight="1">
      <c r="A65" s="109">
        <v>43056.0</v>
      </c>
      <c r="B65" s="109" t="s">
        <v>1519</v>
      </c>
      <c r="C65" s="106" t="s">
        <v>1494</v>
      </c>
      <c r="D65" s="106" t="s">
        <v>1404</v>
      </c>
      <c r="E65" s="106" t="s">
        <v>1520</v>
      </c>
    </row>
    <row r="66" ht="15.75" customHeight="1">
      <c r="A66" s="109">
        <v>43057.0</v>
      </c>
      <c r="B66" s="109" t="s">
        <v>1521</v>
      </c>
      <c r="C66" s="106" t="s">
        <v>1494</v>
      </c>
      <c r="D66" s="106" t="s">
        <v>1404</v>
      </c>
      <c r="E66" s="106" t="s">
        <v>1522</v>
      </c>
    </row>
    <row r="67" ht="15.75" customHeight="1">
      <c r="A67" s="109">
        <v>34449.0</v>
      </c>
      <c r="B67" s="109" t="s">
        <v>1523</v>
      </c>
      <c r="C67" s="106" t="s">
        <v>1494</v>
      </c>
      <c r="D67" s="106" t="s">
        <v>1404</v>
      </c>
      <c r="E67" s="106" t="s">
        <v>1524</v>
      </c>
    </row>
    <row r="68" ht="15.75" customHeight="1">
      <c r="A68" s="109">
        <v>32.0</v>
      </c>
      <c r="B68" s="109" t="s">
        <v>1525</v>
      </c>
      <c r="C68" s="106" t="s">
        <v>1494</v>
      </c>
      <c r="D68" s="106" t="s">
        <v>1404</v>
      </c>
      <c r="E68" s="106" t="s">
        <v>1526</v>
      </c>
    </row>
    <row r="69" ht="15.75" customHeight="1">
      <c r="A69" s="109">
        <v>33.0</v>
      </c>
      <c r="B69" s="109" t="s">
        <v>1527</v>
      </c>
      <c r="C69" s="106" t="s">
        <v>1494</v>
      </c>
      <c r="D69" s="106" t="s">
        <v>1404</v>
      </c>
      <c r="E69" s="106" t="s">
        <v>1528</v>
      </c>
    </row>
    <row r="70" ht="15.75" customHeight="1">
      <c r="A70" s="109">
        <v>43061.0</v>
      </c>
      <c r="B70" s="109" t="s">
        <v>1529</v>
      </c>
      <c r="C70" s="106" t="s">
        <v>1494</v>
      </c>
      <c r="D70" s="106" t="s">
        <v>1404</v>
      </c>
      <c r="E70" s="106" t="s">
        <v>1530</v>
      </c>
    </row>
    <row r="71" ht="15.75" customHeight="1">
      <c r="A71" s="109">
        <v>43059.0</v>
      </c>
      <c r="B71" s="109" t="s">
        <v>1531</v>
      </c>
      <c r="C71" s="106" t="s">
        <v>1494</v>
      </c>
      <c r="D71" s="106" t="s">
        <v>1404</v>
      </c>
      <c r="E71" s="106" t="s">
        <v>1532</v>
      </c>
    </row>
    <row r="72" ht="15.75" customHeight="1">
      <c r="A72" s="109">
        <v>43062.0</v>
      </c>
      <c r="B72" s="109" t="s">
        <v>1533</v>
      </c>
      <c r="C72" s="106" t="s">
        <v>1494</v>
      </c>
      <c r="D72" s="106" t="s">
        <v>1404</v>
      </c>
      <c r="E72" s="106" t="s">
        <v>1534</v>
      </c>
    </row>
    <row r="73" ht="15.75" customHeight="1">
      <c r="A73" s="109">
        <v>43060.0</v>
      </c>
      <c r="B73" s="109" t="s">
        <v>1535</v>
      </c>
      <c r="C73" s="106" t="s">
        <v>1494</v>
      </c>
      <c r="D73" s="106" t="s">
        <v>1404</v>
      </c>
      <c r="E73" s="106" t="s">
        <v>1536</v>
      </c>
    </row>
    <row r="74" ht="15.75" customHeight="1">
      <c r="A74" s="109">
        <v>40410.0</v>
      </c>
      <c r="B74" s="109" t="s">
        <v>1537</v>
      </c>
      <c r="C74" s="106" t="s">
        <v>1403</v>
      </c>
      <c r="D74" s="106" t="s">
        <v>1413</v>
      </c>
      <c r="E74" s="106" t="s">
        <v>1538</v>
      </c>
    </row>
    <row r="75" ht="15.75" customHeight="1">
      <c r="A75" s="109">
        <v>40411.0</v>
      </c>
      <c r="B75" s="109" t="s">
        <v>1539</v>
      </c>
      <c r="C75" s="106" t="s">
        <v>1403</v>
      </c>
      <c r="D75" s="106" t="s">
        <v>1404</v>
      </c>
      <c r="E75" s="106" t="s">
        <v>1540</v>
      </c>
    </row>
    <row r="76" ht="15.75" customHeight="1">
      <c r="A76" s="109">
        <v>40412.0</v>
      </c>
      <c r="B76" s="109" t="s">
        <v>1541</v>
      </c>
      <c r="C76" s="106" t="s">
        <v>1403</v>
      </c>
      <c r="D76" s="106" t="s">
        <v>1404</v>
      </c>
      <c r="E76" s="106" t="s">
        <v>1542</v>
      </c>
    </row>
    <row r="77" ht="15.75" customHeight="1">
      <c r="A77" s="109">
        <v>44254.0</v>
      </c>
      <c r="B77" s="109" t="s">
        <v>1543</v>
      </c>
      <c r="C77" s="106" t="s">
        <v>1403</v>
      </c>
      <c r="D77" s="106" t="s">
        <v>1404</v>
      </c>
      <c r="E77" s="106" t="s">
        <v>1544</v>
      </c>
    </row>
    <row r="78" ht="15.75" customHeight="1">
      <c r="A78" s="109">
        <v>44255.0</v>
      </c>
      <c r="B78" s="109" t="s">
        <v>1545</v>
      </c>
      <c r="C78" s="106" t="s">
        <v>1403</v>
      </c>
      <c r="D78" s="106" t="s">
        <v>1404</v>
      </c>
      <c r="E78" s="106" t="s">
        <v>1546</v>
      </c>
    </row>
    <row r="79" ht="15.75" customHeight="1">
      <c r="A79" s="109">
        <v>44256.0</v>
      </c>
      <c r="B79" s="109" t="s">
        <v>1547</v>
      </c>
      <c r="C79" s="106" t="s">
        <v>1403</v>
      </c>
      <c r="D79" s="106" t="s">
        <v>1404</v>
      </c>
      <c r="E79" s="106" t="s">
        <v>1548</v>
      </c>
    </row>
    <row r="80" ht="15.75" customHeight="1">
      <c r="A80" s="109">
        <v>44257.0</v>
      </c>
      <c r="B80" s="109" t="s">
        <v>1549</v>
      </c>
      <c r="C80" s="106" t="s">
        <v>1403</v>
      </c>
      <c r="D80" s="106" t="s">
        <v>1404</v>
      </c>
      <c r="E80" s="106" t="s">
        <v>1550</v>
      </c>
    </row>
    <row r="81" ht="15.75" customHeight="1">
      <c r="A81" s="109">
        <v>44258.0</v>
      </c>
      <c r="B81" s="109" t="s">
        <v>1551</v>
      </c>
      <c r="C81" s="106" t="s">
        <v>1403</v>
      </c>
      <c r="D81" s="106" t="s">
        <v>1404</v>
      </c>
      <c r="E81" s="106" t="s">
        <v>1552</v>
      </c>
    </row>
    <row r="82" ht="15.75" customHeight="1">
      <c r="A82" s="109">
        <v>44259.0</v>
      </c>
      <c r="B82" s="109" t="s">
        <v>1553</v>
      </c>
      <c r="C82" s="106" t="s">
        <v>1403</v>
      </c>
      <c r="D82" s="106" t="s">
        <v>1404</v>
      </c>
      <c r="E82" s="106" t="s">
        <v>1554</v>
      </c>
    </row>
    <row r="83" ht="15.75" customHeight="1">
      <c r="A83" s="109">
        <v>37997.0</v>
      </c>
      <c r="B83" s="109" t="s">
        <v>1555</v>
      </c>
      <c r="C83" s="106" t="s">
        <v>1403</v>
      </c>
      <c r="D83" s="106" t="s">
        <v>1404</v>
      </c>
      <c r="E83" s="106" t="s">
        <v>1556</v>
      </c>
    </row>
    <row r="84" ht="15.75" customHeight="1">
      <c r="A84" s="109">
        <v>37998.0</v>
      </c>
      <c r="B84" s="109" t="s">
        <v>1557</v>
      </c>
      <c r="C84" s="106" t="s">
        <v>1403</v>
      </c>
      <c r="D84" s="106" t="s">
        <v>1404</v>
      </c>
      <c r="E84" s="106" t="s">
        <v>1558</v>
      </c>
    </row>
    <row r="85" ht="15.75" customHeight="1">
      <c r="A85" s="109">
        <v>55.0</v>
      </c>
      <c r="B85" s="109" t="s">
        <v>1559</v>
      </c>
      <c r="C85" s="106" t="s">
        <v>1403</v>
      </c>
      <c r="D85" s="106" t="s">
        <v>1413</v>
      </c>
      <c r="E85" s="106" t="s">
        <v>1560</v>
      </c>
    </row>
    <row r="86" ht="15.75" customHeight="1">
      <c r="A86" s="109">
        <v>61.0</v>
      </c>
      <c r="B86" s="109" t="s">
        <v>1561</v>
      </c>
      <c r="C86" s="106" t="s">
        <v>1403</v>
      </c>
      <c r="D86" s="106" t="s">
        <v>1404</v>
      </c>
      <c r="E86" s="106" t="s">
        <v>1562</v>
      </c>
    </row>
    <row r="87" ht="15.75" customHeight="1">
      <c r="A87" s="109">
        <v>62.0</v>
      </c>
      <c r="B87" s="109" t="s">
        <v>1563</v>
      </c>
      <c r="C87" s="106" t="s">
        <v>1403</v>
      </c>
      <c r="D87" s="106" t="s">
        <v>1404</v>
      </c>
      <c r="E87" s="106" t="s">
        <v>1564</v>
      </c>
    </row>
    <row r="88" ht="15.75" customHeight="1">
      <c r="A88" s="109">
        <v>10899.0</v>
      </c>
      <c r="B88" s="109" t="s">
        <v>1565</v>
      </c>
      <c r="C88" s="106" t="s">
        <v>1403</v>
      </c>
      <c r="D88" s="106" t="s">
        <v>1404</v>
      </c>
      <c r="E88" s="106" t="s">
        <v>1566</v>
      </c>
    </row>
    <row r="89" ht="15.75" customHeight="1">
      <c r="A89" s="109">
        <v>10900.0</v>
      </c>
      <c r="B89" s="109" t="s">
        <v>1567</v>
      </c>
      <c r="C89" s="106" t="s">
        <v>1403</v>
      </c>
      <c r="D89" s="106" t="s">
        <v>1404</v>
      </c>
      <c r="E89" s="106" t="s">
        <v>1568</v>
      </c>
    </row>
    <row r="90" ht="15.75" customHeight="1">
      <c r="A90" s="109">
        <v>47.0</v>
      </c>
      <c r="B90" s="109" t="s">
        <v>1569</v>
      </c>
      <c r="C90" s="106" t="s">
        <v>1403</v>
      </c>
      <c r="D90" s="106" t="s">
        <v>1404</v>
      </c>
      <c r="E90" s="106" t="s">
        <v>1570</v>
      </c>
    </row>
    <row r="91" ht="15.75" customHeight="1">
      <c r="A91" s="109">
        <v>48.0</v>
      </c>
      <c r="B91" s="109" t="s">
        <v>1571</v>
      </c>
      <c r="C91" s="106" t="s">
        <v>1403</v>
      </c>
      <c r="D91" s="106" t="s">
        <v>1404</v>
      </c>
      <c r="E91" s="106" t="s">
        <v>1572</v>
      </c>
    </row>
    <row r="92" ht="15.75" customHeight="1">
      <c r="A92" s="109">
        <v>46.0</v>
      </c>
      <c r="B92" s="109" t="s">
        <v>1573</v>
      </c>
      <c r="C92" s="106" t="s">
        <v>1403</v>
      </c>
      <c r="D92" s="106" t="s">
        <v>1404</v>
      </c>
      <c r="E92" s="106" t="s">
        <v>1574</v>
      </c>
    </row>
    <row r="93" ht="15.75" customHeight="1">
      <c r="A93" s="109">
        <v>52.0</v>
      </c>
      <c r="B93" s="109" t="s">
        <v>1575</v>
      </c>
      <c r="C93" s="106" t="s">
        <v>1403</v>
      </c>
      <c r="D93" s="106" t="s">
        <v>1404</v>
      </c>
      <c r="E93" s="106" t="s">
        <v>1576</v>
      </c>
    </row>
    <row r="94" ht="15.75" customHeight="1">
      <c r="A94" s="109">
        <v>43.0</v>
      </c>
      <c r="B94" s="109" t="s">
        <v>1577</v>
      </c>
      <c r="C94" s="106" t="s">
        <v>1403</v>
      </c>
      <c r="D94" s="106" t="s">
        <v>1404</v>
      </c>
      <c r="E94" s="106" t="s">
        <v>1578</v>
      </c>
    </row>
    <row r="95" ht="15.75" customHeight="1">
      <c r="A95" s="109">
        <v>103.0</v>
      </c>
      <c r="B95" s="109" t="s">
        <v>1579</v>
      </c>
      <c r="C95" s="106" t="s">
        <v>1403</v>
      </c>
      <c r="D95" s="106" t="s">
        <v>1404</v>
      </c>
      <c r="E95" s="106" t="s">
        <v>1580</v>
      </c>
    </row>
    <row r="96" ht="15.75" customHeight="1">
      <c r="A96" s="109">
        <v>107.0</v>
      </c>
      <c r="B96" s="109" t="s">
        <v>1581</v>
      </c>
      <c r="C96" s="106" t="s">
        <v>1403</v>
      </c>
      <c r="D96" s="106" t="s">
        <v>1404</v>
      </c>
      <c r="E96" s="106" t="s">
        <v>1582</v>
      </c>
    </row>
    <row r="97" ht="15.75" customHeight="1">
      <c r="A97" s="109">
        <v>65.0</v>
      </c>
      <c r="B97" s="109" t="s">
        <v>1583</v>
      </c>
      <c r="C97" s="106" t="s">
        <v>1403</v>
      </c>
      <c r="D97" s="106" t="s">
        <v>1404</v>
      </c>
      <c r="E97" s="106" t="s">
        <v>1584</v>
      </c>
    </row>
    <row r="98" ht="15.75" customHeight="1">
      <c r="A98" s="109">
        <v>108.0</v>
      </c>
      <c r="B98" s="109" t="s">
        <v>1585</v>
      </c>
      <c r="C98" s="106" t="s">
        <v>1403</v>
      </c>
      <c r="D98" s="106" t="s">
        <v>1404</v>
      </c>
      <c r="E98" s="106" t="s">
        <v>1586</v>
      </c>
    </row>
    <row r="99" ht="15.75" customHeight="1">
      <c r="A99" s="109">
        <v>110.0</v>
      </c>
      <c r="B99" s="109" t="s">
        <v>1587</v>
      </c>
      <c r="C99" s="106" t="s">
        <v>1403</v>
      </c>
      <c r="D99" s="106" t="s">
        <v>1404</v>
      </c>
      <c r="E99" s="106" t="s">
        <v>1588</v>
      </c>
    </row>
    <row r="100" ht="15.75" customHeight="1">
      <c r="A100" s="109">
        <v>109.0</v>
      </c>
      <c r="B100" s="109" t="s">
        <v>1589</v>
      </c>
      <c r="C100" s="106" t="s">
        <v>1403</v>
      </c>
      <c r="D100" s="106" t="s">
        <v>1404</v>
      </c>
      <c r="E100" s="106" t="s">
        <v>1590</v>
      </c>
    </row>
    <row r="101" ht="15.75" customHeight="1">
      <c r="A101" s="109">
        <v>111.0</v>
      </c>
      <c r="B101" s="109" t="s">
        <v>1591</v>
      </c>
      <c r="C101" s="106" t="s">
        <v>1403</v>
      </c>
      <c r="D101" s="106" t="s">
        <v>1404</v>
      </c>
      <c r="E101" s="106" t="s">
        <v>1592</v>
      </c>
    </row>
    <row r="102" ht="15.75" customHeight="1">
      <c r="A102" s="109">
        <v>112.0</v>
      </c>
      <c r="B102" s="109" t="s">
        <v>1593</v>
      </c>
      <c r="C102" s="106" t="s">
        <v>1403</v>
      </c>
      <c r="D102" s="106" t="s">
        <v>1404</v>
      </c>
      <c r="E102" s="106" t="s">
        <v>1594</v>
      </c>
    </row>
    <row r="103" ht="15.75" customHeight="1">
      <c r="A103" s="109">
        <v>113.0</v>
      </c>
      <c r="B103" s="109" t="s">
        <v>1595</v>
      </c>
      <c r="C103" s="106" t="s">
        <v>1403</v>
      </c>
      <c r="D103" s="106" t="s">
        <v>1404</v>
      </c>
      <c r="E103" s="106" t="s">
        <v>1596</v>
      </c>
    </row>
    <row r="104" ht="15.75" customHeight="1">
      <c r="A104" s="109">
        <v>104.0</v>
      </c>
      <c r="B104" s="109" t="s">
        <v>1597</v>
      </c>
      <c r="C104" s="106" t="s">
        <v>1403</v>
      </c>
      <c r="D104" s="106" t="s">
        <v>1404</v>
      </c>
      <c r="E104" s="106" t="s">
        <v>1598</v>
      </c>
    </row>
    <row r="105" ht="15.75" customHeight="1">
      <c r="A105" s="109">
        <v>102.0</v>
      </c>
      <c r="B105" s="109" t="s">
        <v>1599</v>
      </c>
      <c r="C105" s="106" t="s">
        <v>1403</v>
      </c>
      <c r="D105" s="106" t="s">
        <v>1404</v>
      </c>
      <c r="E105" s="106" t="s">
        <v>1600</v>
      </c>
    </row>
    <row r="106" ht="15.75" customHeight="1">
      <c r="A106" s="109">
        <v>95.0</v>
      </c>
      <c r="B106" s="109" t="s">
        <v>1601</v>
      </c>
      <c r="C106" s="106" t="s">
        <v>1403</v>
      </c>
      <c r="D106" s="106" t="s">
        <v>1404</v>
      </c>
      <c r="E106" s="106" t="s">
        <v>1602</v>
      </c>
    </row>
    <row r="107" ht="15.75" customHeight="1">
      <c r="A107" s="109">
        <v>96.0</v>
      </c>
      <c r="B107" s="109" t="s">
        <v>1603</v>
      </c>
      <c r="C107" s="106" t="s">
        <v>1403</v>
      </c>
      <c r="D107" s="106" t="s">
        <v>1404</v>
      </c>
      <c r="E107" s="106" t="s">
        <v>1604</v>
      </c>
    </row>
    <row r="108" ht="15.75" customHeight="1">
      <c r="A108" s="109">
        <v>97.0</v>
      </c>
      <c r="B108" s="109" t="s">
        <v>1605</v>
      </c>
      <c r="C108" s="106" t="s">
        <v>1403</v>
      </c>
      <c r="D108" s="106" t="s">
        <v>1404</v>
      </c>
      <c r="E108" s="106" t="s">
        <v>1556</v>
      </c>
    </row>
    <row r="109" ht="15.75" customHeight="1">
      <c r="A109" s="109">
        <v>98.0</v>
      </c>
      <c r="B109" s="109" t="s">
        <v>1606</v>
      </c>
      <c r="C109" s="106" t="s">
        <v>1403</v>
      </c>
      <c r="D109" s="106" t="s">
        <v>1404</v>
      </c>
      <c r="E109" s="106" t="s">
        <v>1607</v>
      </c>
    </row>
    <row r="110" ht="15.75" customHeight="1">
      <c r="A110" s="109">
        <v>99.0</v>
      </c>
      <c r="B110" s="109" t="s">
        <v>1608</v>
      </c>
      <c r="C110" s="106" t="s">
        <v>1403</v>
      </c>
      <c r="D110" s="106" t="s">
        <v>1404</v>
      </c>
      <c r="E110" s="106" t="s">
        <v>1609</v>
      </c>
    </row>
    <row r="111" ht="15.75" customHeight="1">
      <c r="A111" s="109">
        <v>60.0</v>
      </c>
      <c r="B111" s="109" t="s">
        <v>1610</v>
      </c>
      <c r="C111" s="106" t="s">
        <v>1403</v>
      </c>
      <c r="D111" s="106" t="s">
        <v>1404</v>
      </c>
      <c r="E111" s="106" t="s">
        <v>1611</v>
      </c>
    </row>
    <row r="112" ht="15.75" customHeight="1">
      <c r="A112" s="109">
        <v>72.0</v>
      </c>
      <c r="B112" s="109" t="s">
        <v>1612</v>
      </c>
      <c r="C112" s="106" t="s">
        <v>1403</v>
      </c>
      <c r="D112" s="106" t="s">
        <v>1404</v>
      </c>
      <c r="E112" s="106" t="s">
        <v>1613</v>
      </c>
    </row>
    <row r="113" ht="15.75" customHeight="1">
      <c r="A113" s="109">
        <v>67.0</v>
      </c>
      <c r="B113" s="109" t="s">
        <v>1614</v>
      </c>
      <c r="C113" s="106" t="s">
        <v>1403</v>
      </c>
      <c r="D113" s="106" t="s">
        <v>1404</v>
      </c>
      <c r="E113" s="106" t="s">
        <v>1615</v>
      </c>
    </row>
    <row r="114" ht="15.75" customHeight="1">
      <c r="A114" s="109">
        <v>71.0</v>
      </c>
      <c r="B114" s="109" t="s">
        <v>1616</v>
      </c>
      <c r="C114" s="106" t="s">
        <v>1403</v>
      </c>
      <c r="D114" s="106" t="s">
        <v>1404</v>
      </c>
      <c r="E114" s="106" t="s">
        <v>1617</v>
      </c>
    </row>
    <row r="115" ht="15.75" customHeight="1">
      <c r="A115" s="109">
        <v>73.0</v>
      </c>
      <c r="B115" s="109" t="s">
        <v>1618</v>
      </c>
      <c r="C115" s="106" t="s">
        <v>1403</v>
      </c>
      <c r="D115" s="106" t="s">
        <v>1404</v>
      </c>
      <c r="E115" s="106" t="s">
        <v>1619</v>
      </c>
    </row>
    <row r="116" ht="15.75" customHeight="1">
      <c r="A116" s="109">
        <v>100.0</v>
      </c>
      <c r="B116" s="109" t="s">
        <v>1620</v>
      </c>
      <c r="C116" s="106" t="s">
        <v>1403</v>
      </c>
      <c r="D116" s="106" t="s">
        <v>1404</v>
      </c>
      <c r="E116" s="106" t="s">
        <v>1621</v>
      </c>
    </row>
    <row r="117" ht="15.75" customHeight="1">
      <c r="A117" s="109">
        <v>75.0</v>
      </c>
      <c r="B117" s="109" t="s">
        <v>1622</v>
      </c>
      <c r="C117" s="106" t="s">
        <v>1403</v>
      </c>
      <c r="D117" s="106" t="s">
        <v>1404</v>
      </c>
      <c r="E117" s="106" t="s">
        <v>1623</v>
      </c>
    </row>
    <row r="118" ht="15.75" customHeight="1">
      <c r="A118" s="109">
        <v>83.0</v>
      </c>
      <c r="B118" s="109" t="s">
        <v>1624</v>
      </c>
      <c r="C118" s="106" t="s">
        <v>1403</v>
      </c>
      <c r="D118" s="106" t="s">
        <v>1404</v>
      </c>
      <c r="E118" s="106" t="s">
        <v>1625</v>
      </c>
    </row>
    <row r="119" ht="15.75" customHeight="1">
      <c r="A119" s="109">
        <v>74.0</v>
      </c>
      <c r="B119" s="109" t="s">
        <v>1626</v>
      </c>
      <c r="C119" s="106" t="s">
        <v>1403</v>
      </c>
      <c r="D119" s="106" t="s">
        <v>1404</v>
      </c>
      <c r="E119" s="106" t="s">
        <v>1627</v>
      </c>
    </row>
    <row r="120" ht="15.75" customHeight="1">
      <c r="A120" s="109">
        <v>106.0</v>
      </c>
      <c r="B120" s="109" t="s">
        <v>1628</v>
      </c>
      <c r="C120" s="106" t="s">
        <v>1403</v>
      </c>
      <c r="D120" s="106" t="s">
        <v>1404</v>
      </c>
      <c r="E120" s="106" t="s">
        <v>1629</v>
      </c>
    </row>
    <row r="121" ht="15.75" customHeight="1">
      <c r="A121" s="109">
        <v>88.0</v>
      </c>
      <c r="B121" s="109" t="s">
        <v>1630</v>
      </c>
      <c r="C121" s="106" t="s">
        <v>1403</v>
      </c>
      <c r="D121" s="106" t="s">
        <v>1404</v>
      </c>
      <c r="E121" s="106" t="s">
        <v>1631</v>
      </c>
    </row>
    <row r="122" ht="15.75" customHeight="1">
      <c r="A122" s="109">
        <v>82.0</v>
      </c>
      <c r="B122" s="109" t="s">
        <v>1632</v>
      </c>
      <c r="C122" s="106" t="s">
        <v>1403</v>
      </c>
      <c r="D122" s="106" t="s">
        <v>1404</v>
      </c>
      <c r="E122" s="106" t="s">
        <v>1633</v>
      </c>
    </row>
    <row r="123" ht="15.75" customHeight="1">
      <c r="A123" s="109">
        <v>105.0</v>
      </c>
      <c r="B123" s="109" t="s">
        <v>1634</v>
      </c>
      <c r="C123" s="106" t="s">
        <v>1403</v>
      </c>
      <c r="D123" s="106" t="s">
        <v>1404</v>
      </c>
      <c r="E123" s="106" t="s">
        <v>1635</v>
      </c>
    </row>
    <row r="124" ht="15.75" customHeight="1">
      <c r="A124" s="109">
        <v>39719.0</v>
      </c>
      <c r="B124" s="109" t="s">
        <v>1636</v>
      </c>
      <c r="C124" s="106" t="s">
        <v>1497</v>
      </c>
      <c r="D124" s="106" t="s">
        <v>1404</v>
      </c>
      <c r="E124" s="106" t="s">
        <v>1637</v>
      </c>
    </row>
    <row r="125" ht="15.75" customHeight="1">
      <c r="A125" s="109">
        <v>3410.0</v>
      </c>
      <c r="B125" s="109" t="s">
        <v>1638</v>
      </c>
      <c r="C125" s="106" t="s">
        <v>1494</v>
      </c>
      <c r="D125" s="106" t="s">
        <v>1404</v>
      </c>
      <c r="E125" s="106" t="s">
        <v>1546</v>
      </c>
    </row>
    <row r="126" ht="15.75" customHeight="1">
      <c r="A126" s="109">
        <v>4791.0</v>
      </c>
      <c r="B126" s="109" t="s">
        <v>1639</v>
      </c>
      <c r="C126" s="106" t="s">
        <v>1494</v>
      </c>
      <c r="D126" s="106" t="s">
        <v>1404</v>
      </c>
      <c r="E126" s="106" t="s">
        <v>1640</v>
      </c>
    </row>
    <row r="127" ht="15.75" customHeight="1">
      <c r="A127" s="109">
        <v>157.0</v>
      </c>
      <c r="B127" s="109" t="s">
        <v>1641</v>
      </c>
      <c r="C127" s="106" t="s">
        <v>1494</v>
      </c>
      <c r="D127" s="106" t="s">
        <v>1404</v>
      </c>
      <c r="E127" s="106" t="s">
        <v>1642</v>
      </c>
    </row>
    <row r="128" ht="15.75" customHeight="1">
      <c r="A128" s="109">
        <v>156.0</v>
      </c>
      <c r="B128" s="109" t="s">
        <v>1643</v>
      </c>
      <c r="C128" s="106" t="s">
        <v>1494</v>
      </c>
      <c r="D128" s="106" t="s">
        <v>1404</v>
      </c>
      <c r="E128" s="106" t="s">
        <v>1644</v>
      </c>
    </row>
    <row r="129" ht="15.75" customHeight="1">
      <c r="A129" s="109">
        <v>131.0</v>
      </c>
      <c r="B129" s="109" t="s">
        <v>1645</v>
      </c>
      <c r="C129" s="106" t="s">
        <v>1494</v>
      </c>
      <c r="D129" s="106" t="s">
        <v>1404</v>
      </c>
      <c r="E129" s="106" t="s">
        <v>1646</v>
      </c>
    </row>
    <row r="130" ht="15.75" customHeight="1">
      <c r="A130" s="109">
        <v>21114.0</v>
      </c>
      <c r="B130" s="109" t="s">
        <v>1647</v>
      </c>
      <c r="C130" s="106" t="s">
        <v>1403</v>
      </c>
      <c r="D130" s="106" t="s">
        <v>1404</v>
      </c>
      <c r="E130" s="106" t="s">
        <v>1648</v>
      </c>
    </row>
    <row r="131" ht="15.75" customHeight="1">
      <c r="A131" s="109">
        <v>119.0</v>
      </c>
      <c r="B131" s="109" t="s">
        <v>1649</v>
      </c>
      <c r="C131" s="106" t="s">
        <v>1403</v>
      </c>
      <c r="D131" s="106" t="s">
        <v>1413</v>
      </c>
      <c r="E131" s="106" t="s">
        <v>1650</v>
      </c>
    </row>
    <row r="132" ht="15.75" customHeight="1">
      <c r="A132" s="109">
        <v>122.0</v>
      </c>
      <c r="B132" s="109" t="s">
        <v>1651</v>
      </c>
      <c r="C132" s="106" t="s">
        <v>1403</v>
      </c>
      <c r="D132" s="106" t="s">
        <v>1404</v>
      </c>
      <c r="E132" s="106" t="s">
        <v>1652</v>
      </c>
    </row>
    <row r="133" ht="15.75" customHeight="1">
      <c r="A133" s="109">
        <v>20080.0</v>
      </c>
      <c r="B133" s="109" t="s">
        <v>1653</v>
      </c>
      <c r="C133" s="106" t="s">
        <v>1403</v>
      </c>
      <c r="D133" s="106" t="s">
        <v>1404</v>
      </c>
      <c r="E133" s="106" t="s">
        <v>1654</v>
      </c>
    </row>
    <row r="134" ht="15.75" customHeight="1">
      <c r="A134" s="109">
        <v>124.0</v>
      </c>
      <c r="B134" s="109" t="s">
        <v>1655</v>
      </c>
      <c r="C134" s="106" t="s">
        <v>1497</v>
      </c>
      <c r="D134" s="106" t="s">
        <v>1404</v>
      </c>
      <c r="E134" s="106" t="s">
        <v>1656</v>
      </c>
    </row>
    <row r="135" ht="15.75" customHeight="1">
      <c r="A135" s="109">
        <v>7334.0</v>
      </c>
      <c r="B135" s="109" t="s">
        <v>1657</v>
      </c>
      <c r="C135" s="106" t="s">
        <v>1497</v>
      </c>
      <c r="D135" s="106" t="s">
        <v>1404</v>
      </c>
      <c r="E135" s="106" t="s">
        <v>1658</v>
      </c>
    </row>
    <row r="136" ht="15.75" customHeight="1">
      <c r="A136" s="109">
        <v>45146.0</v>
      </c>
      <c r="B136" s="109" t="s">
        <v>1659</v>
      </c>
      <c r="C136" s="106" t="s">
        <v>1494</v>
      </c>
      <c r="D136" s="106" t="s">
        <v>1404</v>
      </c>
      <c r="E136" s="106" t="s">
        <v>1660</v>
      </c>
    </row>
    <row r="137" ht="15.75" customHeight="1">
      <c r="A137" s="109">
        <v>123.0</v>
      </c>
      <c r="B137" s="109" t="s">
        <v>1661</v>
      </c>
      <c r="C137" s="106" t="s">
        <v>1497</v>
      </c>
      <c r="D137" s="106" t="s">
        <v>1413</v>
      </c>
      <c r="E137" s="106" t="s">
        <v>1662</v>
      </c>
    </row>
    <row r="138" ht="15.75" customHeight="1">
      <c r="A138" s="109">
        <v>127.0</v>
      </c>
      <c r="B138" s="109" t="s">
        <v>1663</v>
      </c>
      <c r="C138" s="106" t="s">
        <v>1497</v>
      </c>
      <c r="D138" s="106" t="s">
        <v>1404</v>
      </c>
      <c r="E138" s="106" t="s">
        <v>1664</v>
      </c>
    </row>
    <row r="139" ht="15.75" customHeight="1">
      <c r="A139" s="109">
        <v>133.0</v>
      </c>
      <c r="B139" s="109" t="s">
        <v>1665</v>
      </c>
      <c r="C139" s="106" t="s">
        <v>1497</v>
      </c>
      <c r="D139" s="106" t="s">
        <v>1404</v>
      </c>
      <c r="E139" s="106" t="s">
        <v>1666</v>
      </c>
    </row>
    <row r="140" ht="15.75" customHeight="1">
      <c r="A140" s="109">
        <v>43617.0</v>
      </c>
      <c r="B140" s="109" t="s">
        <v>1667</v>
      </c>
      <c r="C140" s="106" t="s">
        <v>1497</v>
      </c>
      <c r="D140" s="106" t="s">
        <v>1404</v>
      </c>
      <c r="E140" s="106" t="s">
        <v>1668</v>
      </c>
    </row>
    <row r="141" ht="15.75" customHeight="1">
      <c r="A141" s="109">
        <v>132.0</v>
      </c>
      <c r="B141" s="109" t="s">
        <v>1669</v>
      </c>
      <c r="C141" s="106" t="s">
        <v>1497</v>
      </c>
      <c r="D141" s="106" t="s">
        <v>1404</v>
      </c>
      <c r="E141" s="106" t="s">
        <v>1670</v>
      </c>
    </row>
    <row r="142" ht="15.75" customHeight="1">
      <c r="A142" s="109">
        <v>43618.0</v>
      </c>
      <c r="B142" s="109" t="s">
        <v>1671</v>
      </c>
      <c r="C142" s="106" t="s">
        <v>1494</v>
      </c>
      <c r="D142" s="106" t="s">
        <v>1404</v>
      </c>
      <c r="E142" s="106" t="s">
        <v>1672</v>
      </c>
    </row>
    <row r="143" ht="15.75" customHeight="1">
      <c r="A143" s="109">
        <v>37476.0</v>
      </c>
      <c r="B143" s="109" t="s">
        <v>1673</v>
      </c>
      <c r="C143" s="106" t="s">
        <v>1403</v>
      </c>
      <c r="D143" s="106" t="s">
        <v>1404</v>
      </c>
      <c r="E143" s="106" t="s">
        <v>1674</v>
      </c>
    </row>
    <row r="144" ht="15.75" customHeight="1">
      <c r="A144" s="109">
        <v>37478.0</v>
      </c>
      <c r="B144" s="109" t="s">
        <v>1675</v>
      </c>
      <c r="C144" s="106" t="s">
        <v>1403</v>
      </c>
      <c r="D144" s="106" t="s">
        <v>1404</v>
      </c>
      <c r="E144" s="106" t="s">
        <v>1676</v>
      </c>
    </row>
    <row r="145" ht="15.75" customHeight="1">
      <c r="A145" s="109">
        <v>37477.0</v>
      </c>
      <c r="B145" s="109" t="s">
        <v>1677</v>
      </c>
      <c r="C145" s="106" t="s">
        <v>1403</v>
      </c>
      <c r="D145" s="106" t="s">
        <v>1404</v>
      </c>
      <c r="E145" s="106" t="s">
        <v>1678</v>
      </c>
    </row>
    <row r="146" ht="15.75" customHeight="1">
      <c r="A146" s="109">
        <v>37479.0</v>
      </c>
      <c r="B146" s="109" t="s">
        <v>1679</v>
      </c>
      <c r="C146" s="106" t="s">
        <v>1403</v>
      </c>
      <c r="D146" s="106" t="s">
        <v>1404</v>
      </c>
      <c r="E146" s="106" t="s">
        <v>1680</v>
      </c>
    </row>
    <row r="147" ht="15.75" customHeight="1">
      <c r="A147" s="109">
        <v>4319.0</v>
      </c>
      <c r="B147" s="109" t="s">
        <v>1681</v>
      </c>
      <c r="C147" s="106" t="s">
        <v>1403</v>
      </c>
      <c r="D147" s="106" t="s">
        <v>1404</v>
      </c>
      <c r="E147" s="106" t="s">
        <v>1682</v>
      </c>
    </row>
    <row r="148" ht="15.75" customHeight="1">
      <c r="A148" s="109">
        <v>42409.0</v>
      </c>
      <c r="B148" s="109" t="s">
        <v>1683</v>
      </c>
      <c r="C148" s="106" t="s">
        <v>1494</v>
      </c>
      <c r="D148" s="106" t="s">
        <v>1404</v>
      </c>
      <c r="E148" s="106" t="s">
        <v>1684</v>
      </c>
    </row>
    <row r="149" ht="15.75" customHeight="1">
      <c r="A149" s="109">
        <v>40553.0</v>
      </c>
      <c r="B149" s="109" t="s">
        <v>1685</v>
      </c>
      <c r="C149" s="106" t="s">
        <v>1686</v>
      </c>
      <c r="D149" s="106" t="s">
        <v>1413</v>
      </c>
      <c r="E149" s="106" t="s">
        <v>1687</v>
      </c>
    </row>
    <row r="150" ht="15.75" customHeight="1">
      <c r="A150" s="109">
        <v>6114.0</v>
      </c>
      <c r="B150" s="109" t="s">
        <v>1688</v>
      </c>
      <c r="C150" s="106" t="s">
        <v>1689</v>
      </c>
      <c r="D150" s="106" t="s">
        <v>1404</v>
      </c>
      <c r="E150" s="106" t="s">
        <v>1690</v>
      </c>
    </row>
    <row r="151" ht="15.75" customHeight="1">
      <c r="A151" s="109">
        <v>40912.0</v>
      </c>
      <c r="B151" s="109" t="s">
        <v>1691</v>
      </c>
      <c r="C151" s="106" t="s">
        <v>1692</v>
      </c>
      <c r="D151" s="106" t="s">
        <v>1404</v>
      </c>
      <c r="E151" s="106" t="s">
        <v>1693</v>
      </c>
    </row>
    <row r="152" ht="15.75" customHeight="1">
      <c r="A152" s="109">
        <v>247.0</v>
      </c>
      <c r="B152" s="109" t="s">
        <v>1694</v>
      </c>
      <c r="C152" s="106" t="s">
        <v>1689</v>
      </c>
      <c r="D152" s="106" t="s">
        <v>1404</v>
      </c>
      <c r="E152" s="106" t="s">
        <v>1690</v>
      </c>
    </row>
    <row r="153" ht="15.75" customHeight="1">
      <c r="A153" s="109">
        <v>40919.0</v>
      </c>
      <c r="B153" s="109" t="s">
        <v>1695</v>
      </c>
      <c r="C153" s="106" t="s">
        <v>1692</v>
      </c>
      <c r="D153" s="106" t="s">
        <v>1404</v>
      </c>
      <c r="E153" s="106" t="s">
        <v>1693</v>
      </c>
    </row>
    <row r="154" ht="15.75" customHeight="1">
      <c r="A154" s="109">
        <v>44499.0</v>
      </c>
      <c r="B154" s="109" t="s">
        <v>1696</v>
      </c>
      <c r="C154" s="106" t="s">
        <v>1689</v>
      </c>
      <c r="D154" s="106" t="s">
        <v>1404</v>
      </c>
      <c r="E154" s="106" t="s">
        <v>1690</v>
      </c>
    </row>
    <row r="155" ht="15.75" customHeight="1">
      <c r="A155" s="109">
        <v>40984.0</v>
      </c>
      <c r="B155" s="109" t="s">
        <v>1697</v>
      </c>
      <c r="C155" s="106" t="s">
        <v>1692</v>
      </c>
      <c r="D155" s="106" t="s">
        <v>1404</v>
      </c>
      <c r="E155" s="106" t="s">
        <v>1693</v>
      </c>
    </row>
    <row r="156" ht="15.75" customHeight="1">
      <c r="A156" s="109">
        <v>248.0</v>
      </c>
      <c r="B156" s="109" t="s">
        <v>1698</v>
      </c>
      <c r="C156" s="106" t="s">
        <v>1689</v>
      </c>
      <c r="D156" s="106" t="s">
        <v>1404</v>
      </c>
      <c r="E156" s="106" t="s">
        <v>1699</v>
      </c>
    </row>
    <row r="157" ht="15.75" customHeight="1">
      <c r="A157" s="109">
        <v>41086.0</v>
      </c>
      <c r="B157" s="109" t="s">
        <v>1700</v>
      </c>
      <c r="C157" s="106" t="s">
        <v>1692</v>
      </c>
      <c r="D157" s="106" t="s">
        <v>1404</v>
      </c>
      <c r="E157" s="106" t="s">
        <v>1701</v>
      </c>
    </row>
    <row r="158" ht="15.75" customHeight="1">
      <c r="A158" s="109">
        <v>34466.0</v>
      </c>
      <c r="B158" s="109" t="s">
        <v>1702</v>
      </c>
      <c r="C158" s="106" t="s">
        <v>1689</v>
      </c>
      <c r="D158" s="106" t="s">
        <v>1404</v>
      </c>
      <c r="E158" s="106" t="s">
        <v>1690</v>
      </c>
    </row>
    <row r="159" ht="15.75" customHeight="1">
      <c r="A159" s="109">
        <v>41083.0</v>
      </c>
      <c r="B159" s="109" t="s">
        <v>1703</v>
      </c>
      <c r="C159" s="106" t="s">
        <v>1692</v>
      </c>
      <c r="D159" s="106" t="s">
        <v>1404</v>
      </c>
      <c r="E159" s="106" t="s">
        <v>1693</v>
      </c>
    </row>
    <row r="160" ht="15.75" customHeight="1">
      <c r="A160" s="109">
        <v>252.0</v>
      </c>
      <c r="B160" s="109" t="s">
        <v>1704</v>
      </c>
      <c r="C160" s="106" t="s">
        <v>1689</v>
      </c>
      <c r="D160" s="106" t="s">
        <v>1404</v>
      </c>
      <c r="E160" s="106" t="s">
        <v>1690</v>
      </c>
    </row>
    <row r="161" ht="15.75" customHeight="1">
      <c r="A161" s="109">
        <v>40909.0</v>
      </c>
      <c r="B161" s="109" t="s">
        <v>1705</v>
      </c>
      <c r="C161" s="106" t="s">
        <v>1692</v>
      </c>
      <c r="D161" s="106" t="s">
        <v>1404</v>
      </c>
      <c r="E161" s="106" t="s">
        <v>1693</v>
      </c>
    </row>
    <row r="162" ht="15.75" customHeight="1">
      <c r="A162" s="109">
        <v>242.0</v>
      </c>
      <c r="B162" s="109" t="s">
        <v>1706</v>
      </c>
      <c r="C162" s="106" t="s">
        <v>1689</v>
      </c>
      <c r="D162" s="106" t="s">
        <v>1404</v>
      </c>
      <c r="E162" s="106" t="s">
        <v>1707</v>
      </c>
    </row>
    <row r="163" ht="15.75" customHeight="1">
      <c r="A163" s="109">
        <v>41085.0</v>
      </c>
      <c r="B163" s="109" t="s">
        <v>1708</v>
      </c>
      <c r="C163" s="106" t="s">
        <v>1692</v>
      </c>
      <c r="D163" s="106" t="s">
        <v>1404</v>
      </c>
      <c r="E163" s="106" t="s">
        <v>1709</v>
      </c>
    </row>
    <row r="164" ht="15.75" customHeight="1">
      <c r="A164" s="109">
        <v>427.0</v>
      </c>
      <c r="B164" s="109" t="s">
        <v>1710</v>
      </c>
      <c r="C164" s="106" t="s">
        <v>1403</v>
      </c>
      <c r="D164" s="106" t="s">
        <v>1404</v>
      </c>
      <c r="E164" s="106" t="s">
        <v>1711</v>
      </c>
    </row>
    <row r="165" ht="15.75" customHeight="1">
      <c r="A165" s="109">
        <v>417.0</v>
      </c>
      <c r="B165" s="109" t="s">
        <v>1712</v>
      </c>
      <c r="C165" s="106" t="s">
        <v>1403</v>
      </c>
      <c r="D165" s="106" t="s">
        <v>1404</v>
      </c>
      <c r="E165" s="106" t="s">
        <v>1713</v>
      </c>
    </row>
    <row r="166" ht="15.75" customHeight="1">
      <c r="A166" s="109">
        <v>11273.0</v>
      </c>
      <c r="B166" s="109" t="s">
        <v>1714</v>
      </c>
      <c r="C166" s="106" t="s">
        <v>1403</v>
      </c>
      <c r="D166" s="106" t="s">
        <v>1404</v>
      </c>
      <c r="E166" s="106" t="s">
        <v>1715</v>
      </c>
    </row>
    <row r="167" ht="15.75" customHeight="1">
      <c r="A167" s="109">
        <v>11272.0</v>
      </c>
      <c r="B167" s="109" t="s">
        <v>1716</v>
      </c>
      <c r="C167" s="106" t="s">
        <v>1403</v>
      </c>
      <c r="D167" s="106" t="s">
        <v>1404</v>
      </c>
      <c r="E167" s="106" t="s">
        <v>1717</v>
      </c>
    </row>
    <row r="168" ht="15.75" customHeight="1">
      <c r="A168" s="109">
        <v>11275.0</v>
      </c>
      <c r="B168" s="109" t="s">
        <v>1718</v>
      </c>
      <c r="C168" s="106" t="s">
        <v>1403</v>
      </c>
      <c r="D168" s="106" t="s">
        <v>1404</v>
      </c>
      <c r="E168" s="106" t="s">
        <v>1719</v>
      </c>
    </row>
    <row r="169" ht="15.75" customHeight="1">
      <c r="A169" s="109">
        <v>11274.0</v>
      </c>
      <c r="B169" s="109" t="s">
        <v>1720</v>
      </c>
      <c r="C169" s="106" t="s">
        <v>1403</v>
      </c>
      <c r="D169" s="106" t="s">
        <v>1404</v>
      </c>
      <c r="E169" s="106" t="s">
        <v>1721</v>
      </c>
    </row>
    <row r="170" ht="15.75" customHeight="1">
      <c r="A170" s="109">
        <v>38470.0</v>
      </c>
      <c r="B170" s="109" t="s">
        <v>1722</v>
      </c>
      <c r="C170" s="106" t="s">
        <v>1403</v>
      </c>
      <c r="D170" s="106" t="s">
        <v>1413</v>
      </c>
      <c r="E170" s="106" t="s">
        <v>1723</v>
      </c>
    </row>
    <row r="171" ht="15.75" customHeight="1">
      <c r="A171" s="109">
        <v>38547.0</v>
      </c>
      <c r="B171" s="109" t="s">
        <v>1724</v>
      </c>
      <c r="C171" s="106" t="s">
        <v>1403</v>
      </c>
      <c r="D171" s="106" t="s">
        <v>1404</v>
      </c>
      <c r="E171" s="106" t="s">
        <v>1725</v>
      </c>
    </row>
    <row r="172" ht="15.75" customHeight="1">
      <c r="A172" s="109">
        <v>38469.0</v>
      </c>
      <c r="B172" s="109" t="s">
        <v>1726</v>
      </c>
      <c r="C172" s="106" t="s">
        <v>1403</v>
      </c>
      <c r="D172" s="106" t="s">
        <v>1404</v>
      </c>
      <c r="E172" s="106" t="s">
        <v>1727</v>
      </c>
    </row>
    <row r="173" ht="15.75" customHeight="1">
      <c r="A173" s="109">
        <v>38467.0</v>
      </c>
      <c r="B173" s="109" t="s">
        <v>1728</v>
      </c>
      <c r="C173" s="106" t="s">
        <v>1403</v>
      </c>
      <c r="D173" s="106" t="s">
        <v>1404</v>
      </c>
      <c r="E173" s="106" t="s">
        <v>1729</v>
      </c>
    </row>
    <row r="174" ht="15.75" customHeight="1">
      <c r="A174" s="109">
        <v>38468.0</v>
      </c>
      <c r="B174" s="109" t="s">
        <v>1730</v>
      </c>
      <c r="C174" s="106" t="s">
        <v>1403</v>
      </c>
      <c r="D174" s="106" t="s">
        <v>1404</v>
      </c>
      <c r="E174" s="106" t="s">
        <v>1731</v>
      </c>
    </row>
    <row r="175" ht="15.75" customHeight="1">
      <c r="A175" s="109">
        <v>38471.0</v>
      </c>
      <c r="B175" s="109" t="s">
        <v>1732</v>
      </c>
      <c r="C175" s="106" t="s">
        <v>1403</v>
      </c>
      <c r="D175" s="106" t="s">
        <v>1404</v>
      </c>
      <c r="E175" s="106" t="s">
        <v>1733</v>
      </c>
    </row>
    <row r="176" ht="15.75" customHeight="1">
      <c r="A176" s="109">
        <v>37370.0</v>
      </c>
      <c r="B176" s="109" t="s">
        <v>1734</v>
      </c>
      <c r="C176" s="106" t="s">
        <v>1689</v>
      </c>
      <c r="D176" s="106" t="s">
        <v>1413</v>
      </c>
      <c r="E176" s="106" t="s">
        <v>1735</v>
      </c>
    </row>
    <row r="177" ht="15.75" customHeight="1">
      <c r="A177" s="109">
        <v>40862.0</v>
      </c>
      <c r="B177" s="109" t="s">
        <v>1736</v>
      </c>
      <c r="C177" s="106" t="s">
        <v>1692</v>
      </c>
      <c r="D177" s="106" t="s">
        <v>1413</v>
      </c>
      <c r="E177" s="106" t="s">
        <v>1737</v>
      </c>
    </row>
    <row r="178" ht="15.75" customHeight="1">
      <c r="A178" s="109">
        <v>10658.0</v>
      </c>
      <c r="B178" s="109" t="s">
        <v>1738</v>
      </c>
      <c r="C178" s="106" t="s">
        <v>1403</v>
      </c>
      <c r="D178" s="106" t="s">
        <v>1413</v>
      </c>
      <c r="E178" s="106" t="s">
        <v>1739</v>
      </c>
    </row>
    <row r="179" ht="15.75" customHeight="1">
      <c r="A179" s="109">
        <v>253.0</v>
      </c>
      <c r="B179" s="109" t="s">
        <v>1740</v>
      </c>
      <c r="C179" s="106" t="s">
        <v>1689</v>
      </c>
      <c r="D179" s="106" t="s">
        <v>1413</v>
      </c>
      <c r="E179" s="106" t="s">
        <v>1741</v>
      </c>
    </row>
    <row r="180" ht="15.75" customHeight="1">
      <c r="A180" s="109">
        <v>40809.0</v>
      </c>
      <c r="B180" s="109" t="s">
        <v>1742</v>
      </c>
      <c r="C180" s="106" t="s">
        <v>1692</v>
      </c>
      <c r="D180" s="106" t="s">
        <v>1404</v>
      </c>
      <c r="E180" s="106" t="s">
        <v>1743</v>
      </c>
    </row>
    <row r="181" ht="15.75" customHeight="1">
      <c r="A181" s="109">
        <v>42428.0</v>
      </c>
      <c r="B181" s="109" t="s">
        <v>1744</v>
      </c>
      <c r="C181" s="106" t="s">
        <v>1403</v>
      </c>
      <c r="D181" s="106" t="s">
        <v>1413</v>
      </c>
      <c r="E181" s="106" t="s">
        <v>1745</v>
      </c>
    </row>
    <row r="182" ht="15.75" customHeight="1">
      <c r="A182" s="109">
        <v>301.0</v>
      </c>
      <c r="B182" s="109" t="s">
        <v>1746</v>
      </c>
      <c r="C182" s="106" t="s">
        <v>1403</v>
      </c>
      <c r="D182" s="106" t="s">
        <v>1413</v>
      </c>
      <c r="E182" s="106" t="s">
        <v>1405</v>
      </c>
    </row>
    <row r="183" ht="15.75" customHeight="1">
      <c r="A183" s="109">
        <v>296.0</v>
      </c>
      <c r="B183" s="109" t="s">
        <v>1747</v>
      </c>
      <c r="C183" s="106" t="s">
        <v>1403</v>
      </c>
      <c r="D183" s="106" t="s">
        <v>1404</v>
      </c>
      <c r="E183" s="106" t="s">
        <v>1748</v>
      </c>
    </row>
    <row r="184" ht="15.75" customHeight="1">
      <c r="A184" s="109">
        <v>297.0</v>
      </c>
      <c r="B184" s="109" t="s">
        <v>1749</v>
      </c>
      <c r="C184" s="106" t="s">
        <v>1403</v>
      </c>
      <c r="D184" s="106" t="s">
        <v>1404</v>
      </c>
      <c r="E184" s="106" t="s">
        <v>1750</v>
      </c>
    </row>
    <row r="185" ht="15.75" customHeight="1">
      <c r="A185" s="109">
        <v>299.0</v>
      </c>
      <c r="B185" s="109" t="s">
        <v>1751</v>
      </c>
      <c r="C185" s="106" t="s">
        <v>1403</v>
      </c>
      <c r="D185" s="106" t="s">
        <v>1404</v>
      </c>
      <c r="E185" s="106" t="s">
        <v>1752</v>
      </c>
    </row>
    <row r="186" ht="15.75" customHeight="1">
      <c r="A186" s="109">
        <v>300.0</v>
      </c>
      <c r="B186" s="109" t="s">
        <v>1753</v>
      </c>
      <c r="C186" s="106" t="s">
        <v>1403</v>
      </c>
      <c r="D186" s="106" t="s">
        <v>1404</v>
      </c>
      <c r="E186" s="106" t="s">
        <v>1754</v>
      </c>
    </row>
    <row r="187" ht="15.75" customHeight="1">
      <c r="A187" s="109">
        <v>20085.0</v>
      </c>
      <c r="B187" s="109" t="s">
        <v>1755</v>
      </c>
      <c r="C187" s="106" t="s">
        <v>1403</v>
      </c>
      <c r="D187" s="106" t="s">
        <v>1404</v>
      </c>
      <c r="E187" s="106" t="s">
        <v>1432</v>
      </c>
    </row>
    <row r="188" ht="15.75" customHeight="1">
      <c r="A188" s="109">
        <v>298.0</v>
      </c>
      <c r="B188" s="109" t="s">
        <v>1756</v>
      </c>
      <c r="C188" s="106" t="s">
        <v>1403</v>
      </c>
      <c r="D188" s="106" t="s">
        <v>1404</v>
      </c>
      <c r="E188" s="106" t="s">
        <v>1757</v>
      </c>
    </row>
    <row r="189" ht="15.75" customHeight="1">
      <c r="A189" s="109">
        <v>311.0</v>
      </c>
      <c r="B189" s="109" t="s">
        <v>1758</v>
      </c>
      <c r="C189" s="106" t="s">
        <v>1403</v>
      </c>
      <c r="D189" s="106" t="s">
        <v>1404</v>
      </c>
      <c r="E189" s="106" t="s">
        <v>1759</v>
      </c>
    </row>
    <row r="190" ht="15.75" customHeight="1">
      <c r="A190" s="109">
        <v>318.0</v>
      </c>
      <c r="B190" s="109" t="s">
        <v>1760</v>
      </c>
      <c r="C190" s="106" t="s">
        <v>1403</v>
      </c>
      <c r="D190" s="106" t="s">
        <v>1404</v>
      </c>
      <c r="E190" s="106" t="s">
        <v>1761</v>
      </c>
    </row>
    <row r="191" ht="15.75" customHeight="1">
      <c r="A191" s="109">
        <v>319.0</v>
      </c>
      <c r="B191" s="109" t="s">
        <v>1762</v>
      </c>
      <c r="C191" s="106" t="s">
        <v>1403</v>
      </c>
      <c r="D191" s="106" t="s">
        <v>1404</v>
      </c>
      <c r="E191" s="106" t="s">
        <v>1763</v>
      </c>
    </row>
    <row r="192" ht="15.75" customHeight="1">
      <c r="A192" s="109">
        <v>303.0</v>
      </c>
      <c r="B192" s="109" t="s">
        <v>1764</v>
      </c>
      <c r="C192" s="106" t="s">
        <v>1403</v>
      </c>
      <c r="D192" s="106" t="s">
        <v>1404</v>
      </c>
      <c r="E192" s="106" t="s">
        <v>1765</v>
      </c>
    </row>
    <row r="193" ht="15.75" customHeight="1">
      <c r="A193" s="109">
        <v>305.0</v>
      </c>
      <c r="B193" s="109" t="s">
        <v>1766</v>
      </c>
      <c r="C193" s="106" t="s">
        <v>1403</v>
      </c>
      <c r="D193" s="106" t="s">
        <v>1404</v>
      </c>
      <c r="E193" s="106" t="s">
        <v>1767</v>
      </c>
    </row>
    <row r="194" ht="15.75" customHeight="1">
      <c r="A194" s="109">
        <v>306.0</v>
      </c>
      <c r="B194" s="109" t="s">
        <v>1768</v>
      </c>
      <c r="C194" s="106" t="s">
        <v>1403</v>
      </c>
      <c r="D194" s="106" t="s">
        <v>1404</v>
      </c>
      <c r="E194" s="106" t="s">
        <v>1769</v>
      </c>
    </row>
    <row r="195" ht="15.75" customHeight="1">
      <c r="A195" s="109">
        <v>307.0</v>
      </c>
      <c r="B195" s="109" t="s">
        <v>1770</v>
      </c>
      <c r="C195" s="106" t="s">
        <v>1403</v>
      </c>
      <c r="D195" s="106" t="s">
        <v>1404</v>
      </c>
      <c r="E195" s="106" t="s">
        <v>1771</v>
      </c>
    </row>
    <row r="196" ht="15.75" customHeight="1">
      <c r="A196" s="109">
        <v>309.0</v>
      </c>
      <c r="B196" s="109" t="s">
        <v>1772</v>
      </c>
      <c r="C196" s="106" t="s">
        <v>1403</v>
      </c>
      <c r="D196" s="106" t="s">
        <v>1404</v>
      </c>
      <c r="E196" s="106" t="s">
        <v>1773</v>
      </c>
    </row>
    <row r="197" ht="15.75" customHeight="1">
      <c r="A197" s="109">
        <v>310.0</v>
      </c>
      <c r="B197" s="109" t="s">
        <v>1774</v>
      </c>
      <c r="C197" s="106" t="s">
        <v>1403</v>
      </c>
      <c r="D197" s="106" t="s">
        <v>1404</v>
      </c>
      <c r="E197" s="106" t="s">
        <v>1775</v>
      </c>
    </row>
    <row r="198" ht="15.75" customHeight="1">
      <c r="A198" s="109">
        <v>328.0</v>
      </c>
      <c r="B198" s="109" t="s">
        <v>1776</v>
      </c>
      <c r="C198" s="106" t="s">
        <v>1403</v>
      </c>
      <c r="D198" s="106" t="s">
        <v>1404</v>
      </c>
      <c r="E198" s="106" t="s">
        <v>1442</v>
      </c>
    </row>
    <row r="199" ht="15.75" customHeight="1">
      <c r="A199" s="109">
        <v>325.0</v>
      </c>
      <c r="B199" s="109" t="s">
        <v>1777</v>
      </c>
      <c r="C199" s="106" t="s">
        <v>1403</v>
      </c>
      <c r="D199" s="106" t="s">
        <v>1404</v>
      </c>
      <c r="E199" s="106" t="s">
        <v>1778</v>
      </c>
    </row>
    <row r="200" ht="15.75" customHeight="1">
      <c r="A200" s="109">
        <v>20326.0</v>
      </c>
      <c r="B200" s="109" t="s">
        <v>1779</v>
      </c>
      <c r="C200" s="106" t="s">
        <v>1403</v>
      </c>
      <c r="D200" s="106" t="s">
        <v>1404</v>
      </c>
      <c r="E200" s="106" t="s">
        <v>1780</v>
      </c>
    </row>
    <row r="201" ht="15.75" customHeight="1">
      <c r="A201" s="109">
        <v>329.0</v>
      </c>
      <c r="B201" s="109" t="s">
        <v>1781</v>
      </c>
      <c r="C201" s="106" t="s">
        <v>1403</v>
      </c>
      <c r="D201" s="106" t="s">
        <v>1404</v>
      </c>
      <c r="E201" s="106" t="s">
        <v>1782</v>
      </c>
    </row>
    <row r="202" ht="15.75" customHeight="1">
      <c r="A202" s="109">
        <v>308.0</v>
      </c>
      <c r="B202" s="109" t="s">
        <v>1783</v>
      </c>
      <c r="C202" s="106" t="s">
        <v>1403</v>
      </c>
      <c r="D202" s="106" t="s">
        <v>1404</v>
      </c>
      <c r="E202" s="106" t="s">
        <v>1784</v>
      </c>
    </row>
    <row r="203" ht="15.75" customHeight="1">
      <c r="A203" s="109">
        <v>39642.0</v>
      </c>
      <c r="B203" s="109" t="s">
        <v>1785</v>
      </c>
      <c r="C203" s="106" t="s">
        <v>1403</v>
      </c>
      <c r="D203" s="106" t="s">
        <v>1404</v>
      </c>
      <c r="E203" s="106" t="s">
        <v>1786</v>
      </c>
    </row>
    <row r="204" ht="15.75" customHeight="1">
      <c r="A204" s="109">
        <v>39641.0</v>
      </c>
      <c r="B204" s="109" t="s">
        <v>1787</v>
      </c>
      <c r="C204" s="106" t="s">
        <v>1403</v>
      </c>
      <c r="D204" s="106" t="s">
        <v>1404</v>
      </c>
      <c r="E204" s="106" t="s">
        <v>1788</v>
      </c>
    </row>
    <row r="205" ht="15.75" customHeight="1">
      <c r="A205" s="109">
        <v>39643.0</v>
      </c>
      <c r="B205" s="109" t="s">
        <v>1789</v>
      </c>
      <c r="C205" s="106" t="s">
        <v>1403</v>
      </c>
      <c r="D205" s="106" t="s">
        <v>1404</v>
      </c>
      <c r="E205" s="106" t="s">
        <v>1790</v>
      </c>
    </row>
    <row r="206" ht="15.75" customHeight="1">
      <c r="A206" s="109">
        <v>39644.0</v>
      </c>
      <c r="B206" s="109" t="s">
        <v>1791</v>
      </c>
      <c r="C206" s="106" t="s">
        <v>1403</v>
      </c>
      <c r="D206" s="106" t="s">
        <v>1404</v>
      </c>
      <c r="E206" s="106" t="s">
        <v>1792</v>
      </c>
    </row>
    <row r="207" ht="15.75" customHeight="1">
      <c r="A207" s="109">
        <v>39645.0</v>
      </c>
      <c r="B207" s="109" t="s">
        <v>1793</v>
      </c>
      <c r="C207" s="106" t="s">
        <v>1403</v>
      </c>
      <c r="D207" s="106" t="s">
        <v>1404</v>
      </c>
      <c r="E207" s="106" t="s">
        <v>1794</v>
      </c>
    </row>
    <row r="208" ht="15.75" customHeight="1">
      <c r="A208" s="109">
        <v>41610.0</v>
      </c>
      <c r="B208" s="109" t="s">
        <v>1795</v>
      </c>
      <c r="C208" s="106" t="s">
        <v>1403</v>
      </c>
      <c r="D208" s="106" t="s">
        <v>1404</v>
      </c>
      <c r="E208" s="106" t="s">
        <v>1796</v>
      </c>
    </row>
    <row r="209" ht="15.75" customHeight="1">
      <c r="A209" s="109">
        <v>41611.0</v>
      </c>
      <c r="B209" s="109" t="s">
        <v>1797</v>
      </c>
      <c r="C209" s="106" t="s">
        <v>1403</v>
      </c>
      <c r="D209" s="106" t="s">
        <v>1404</v>
      </c>
      <c r="E209" s="106" t="s">
        <v>1798</v>
      </c>
    </row>
    <row r="210" ht="15.75" customHeight="1">
      <c r="A210" s="109">
        <v>41612.0</v>
      </c>
      <c r="B210" s="109" t="s">
        <v>1799</v>
      </c>
      <c r="C210" s="106" t="s">
        <v>1403</v>
      </c>
      <c r="D210" s="106" t="s">
        <v>1404</v>
      </c>
      <c r="E210" s="106" t="s">
        <v>1800</v>
      </c>
    </row>
    <row r="211" ht="15.75" customHeight="1">
      <c r="A211" s="109">
        <v>41637.0</v>
      </c>
      <c r="B211" s="109" t="s">
        <v>1801</v>
      </c>
      <c r="C211" s="106" t="s">
        <v>1403</v>
      </c>
      <c r="D211" s="106" t="s">
        <v>1404</v>
      </c>
      <c r="E211" s="106" t="s">
        <v>1802</v>
      </c>
    </row>
    <row r="212" ht="15.75" customHeight="1">
      <c r="A212" s="109">
        <v>41638.0</v>
      </c>
      <c r="B212" s="109" t="s">
        <v>1803</v>
      </c>
      <c r="C212" s="106" t="s">
        <v>1403</v>
      </c>
      <c r="D212" s="106" t="s">
        <v>1404</v>
      </c>
      <c r="E212" s="106" t="s">
        <v>1804</v>
      </c>
    </row>
    <row r="213" ht="15.75" customHeight="1">
      <c r="A213" s="109">
        <v>41639.0</v>
      </c>
      <c r="B213" s="109" t="s">
        <v>1805</v>
      </c>
      <c r="C213" s="106" t="s">
        <v>1403</v>
      </c>
      <c r="D213" s="106" t="s">
        <v>1404</v>
      </c>
      <c r="E213" s="106" t="s">
        <v>1806</v>
      </c>
    </row>
    <row r="214" ht="15.75" customHeight="1">
      <c r="A214" s="109">
        <v>11789.0</v>
      </c>
      <c r="B214" s="109" t="s">
        <v>1807</v>
      </c>
      <c r="C214" s="106" t="s">
        <v>1403</v>
      </c>
      <c r="D214" s="106" t="s">
        <v>1404</v>
      </c>
      <c r="E214" s="106" t="s">
        <v>1808</v>
      </c>
    </row>
    <row r="215" ht="15.75" customHeight="1">
      <c r="A215" s="109">
        <v>20975.0</v>
      </c>
      <c r="B215" s="109" t="s">
        <v>1809</v>
      </c>
      <c r="C215" s="106" t="s">
        <v>1403</v>
      </c>
      <c r="D215" s="106" t="s">
        <v>1404</v>
      </c>
      <c r="E215" s="106" t="s">
        <v>1810</v>
      </c>
    </row>
    <row r="216" ht="15.75" customHeight="1">
      <c r="A216" s="109">
        <v>20976.0</v>
      </c>
      <c r="B216" s="109" t="s">
        <v>1811</v>
      </c>
      <c r="C216" s="106" t="s">
        <v>1403</v>
      </c>
      <c r="D216" s="106" t="s">
        <v>1404</v>
      </c>
      <c r="E216" s="106" t="s">
        <v>1812</v>
      </c>
    </row>
    <row r="217" ht="15.75" customHeight="1">
      <c r="A217" s="109">
        <v>40340.0</v>
      </c>
      <c r="B217" s="109" t="s">
        <v>1813</v>
      </c>
      <c r="C217" s="106" t="s">
        <v>1403</v>
      </c>
      <c r="D217" s="106" t="s">
        <v>1404</v>
      </c>
      <c r="E217" s="106" t="s">
        <v>1814</v>
      </c>
    </row>
    <row r="218" ht="15.75" customHeight="1">
      <c r="A218" s="109">
        <v>40341.0</v>
      </c>
      <c r="B218" s="109" t="s">
        <v>1815</v>
      </c>
      <c r="C218" s="106" t="s">
        <v>1403</v>
      </c>
      <c r="D218" s="106" t="s">
        <v>1404</v>
      </c>
      <c r="E218" s="106" t="s">
        <v>1816</v>
      </c>
    </row>
    <row r="219" ht="15.75" customHeight="1">
      <c r="A219" s="109">
        <v>40342.0</v>
      </c>
      <c r="B219" s="109" t="s">
        <v>1817</v>
      </c>
      <c r="C219" s="106" t="s">
        <v>1403</v>
      </c>
      <c r="D219" s="106" t="s">
        <v>1404</v>
      </c>
      <c r="E219" s="106" t="s">
        <v>1818</v>
      </c>
    </row>
    <row r="220" ht="15.75" customHeight="1">
      <c r="A220" s="109">
        <v>40343.0</v>
      </c>
      <c r="B220" s="109" t="s">
        <v>1819</v>
      </c>
      <c r="C220" s="106" t="s">
        <v>1403</v>
      </c>
      <c r="D220" s="106" t="s">
        <v>1404</v>
      </c>
      <c r="E220" s="106" t="s">
        <v>1820</v>
      </c>
    </row>
    <row r="221" ht="15.75" customHeight="1">
      <c r="A221" s="109">
        <v>40344.0</v>
      </c>
      <c r="B221" s="109" t="s">
        <v>1821</v>
      </c>
      <c r="C221" s="106" t="s">
        <v>1403</v>
      </c>
      <c r="D221" s="106" t="s">
        <v>1404</v>
      </c>
      <c r="E221" s="106" t="s">
        <v>1822</v>
      </c>
    </row>
    <row r="222" ht="15.75" customHeight="1">
      <c r="A222" s="109">
        <v>40345.0</v>
      </c>
      <c r="B222" s="109" t="s">
        <v>1823</v>
      </c>
      <c r="C222" s="106" t="s">
        <v>1403</v>
      </c>
      <c r="D222" s="106" t="s">
        <v>1404</v>
      </c>
      <c r="E222" s="106" t="s">
        <v>1824</v>
      </c>
    </row>
    <row r="223" ht="15.75" customHeight="1">
      <c r="A223" s="109">
        <v>40346.0</v>
      </c>
      <c r="B223" s="109" t="s">
        <v>1825</v>
      </c>
      <c r="C223" s="106" t="s">
        <v>1403</v>
      </c>
      <c r="D223" s="106" t="s">
        <v>1404</v>
      </c>
      <c r="E223" s="106" t="s">
        <v>1826</v>
      </c>
    </row>
    <row r="224" ht="15.75" customHeight="1">
      <c r="A224" s="109">
        <v>40347.0</v>
      </c>
      <c r="B224" s="109" t="s">
        <v>1827</v>
      </c>
      <c r="C224" s="106" t="s">
        <v>1403</v>
      </c>
      <c r="D224" s="106" t="s">
        <v>1404</v>
      </c>
      <c r="E224" s="106" t="s">
        <v>1828</v>
      </c>
    </row>
    <row r="225" ht="15.75" customHeight="1">
      <c r="A225" s="109">
        <v>6138.0</v>
      </c>
      <c r="B225" s="109" t="s">
        <v>1829</v>
      </c>
      <c r="C225" s="106" t="s">
        <v>1403</v>
      </c>
      <c r="D225" s="106" t="s">
        <v>1404</v>
      </c>
      <c r="E225" s="106" t="s">
        <v>1830</v>
      </c>
    </row>
    <row r="226" ht="15.75" customHeight="1">
      <c r="A226" s="109">
        <v>43424.0</v>
      </c>
      <c r="B226" s="109" t="s">
        <v>1831</v>
      </c>
      <c r="C226" s="106" t="s">
        <v>1403</v>
      </c>
      <c r="D226" s="106" t="s">
        <v>1404</v>
      </c>
      <c r="E226" s="106" t="s">
        <v>1832</v>
      </c>
    </row>
    <row r="227" ht="15.75" customHeight="1">
      <c r="A227" s="109">
        <v>43426.0</v>
      </c>
      <c r="B227" s="109" t="s">
        <v>1833</v>
      </c>
      <c r="C227" s="106" t="s">
        <v>1403</v>
      </c>
      <c r="D227" s="106" t="s">
        <v>1404</v>
      </c>
      <c r="E227" s="106" t="s">
        <v>1834</v>
      </c>
    </row>
    <row r="228" ht="15.75" customHeight="1">
      <c r="A228" s="109">
        <v>12565.0</v>
      </c>
      <c r="B228" s="109" t="s">
        <v>1835</v>
      </c>
      <c r="C228" s="106" t="s">
        <v>1403</v>
      </c>
      <c r="D228" s="106" t="s">
        <v>1404</v>
      </c>
      <c r="E228" s="106" t="s">
        <v>1836</v>
      </c>
    </row>
    <row r="229" ht="15.75" customHeight="1">
      <c r="A229" s="109">
        <v>12567.0</v>
      </c>
      <c r="B229" s="109" t="s">
        <v>1837</v>
      </c>
      <c r="C229" s="106" t="s">
        <v>1403</v>
      </c>
      <c r="D229" s="106" t="s">
        <v>1404</v>
      </c>
      <c r="E229" s="106" t="s">
        <v>1838</v>
      </c>
    </row>
    <row r="230" ht="15.75" customHeight="1">
      <c r="A230" s="109">
        <v>12568.0</v>
      </c>
      <c r="B230" s="109" t="s">
        <v>1839</v>
      </c>
      <c r="C230" s="106" t="s">
        <v>1403</v>
      </c>
      <c r="D230" s="106" t="s">
        <v>1404</v>
      </c>
      <c r="E230" s="106" t="s">
        <v>1840</v>
      </c>
    </row>
    <row r="231" ht="15.75" customHeight="1">
      <c r="A231" s="109">
        <v>43441.0</v>
      </c>
      <c r="B231" s="109" t="s">
        <v>1841</v>
      </c>
      <c r="C231" s="106" t="s">
        <v>1403</v>
      </c>
      <c r="D231" s="106" t="s">
        <v>1404</v>
      </c>
      <c r="E231" s="106" t="s">
        <v>1842</v>
      </c>
    </row>
    <row r="232" ht="15.75" customHeight="1">
      <c r="A232" s="109">
        <v>43423.0</v>
      </c>
      <c r="B232" s="109" t="s">
        <v>1843</v>
      </c>
      <c r="C232" s="106" t="s">
        <v>1403</v>
      </c>
      <c r="D232" s="106" t="s">
        <v>1404</v>
      </c>
      <c r="E232" s="106" t="s">
        <v>1844</v>
      </c>
    </row>
    <row r="233" ht="15.75" customHeight="1">
      <c r="A233" s="109">
        <v>12532.0</v>
      </c>
      <c r="B233" s="109" t="s">
        <v>1845</v>
      </c>
      <c r="C233" s="106" t="s">
        <v>1403</v>
      </c>
      <c r="D233" s="106" t="s">
        <v>1404</v>
      </c>
      <c r="E233" s="106" t="s">
        <v>1846</v>
      </c>
    </row>
    <row r="234" ht="15.75" customHeight="1">
      <c r="A234" s="109">
        <v>43444.0</v>
      </c>
      <c r="B234" s="109" t="s">
        <v>1847</v>
      </c>
      <c r="C234" s="106" t="s">
        <v>1403</v>
      </c>
      <c r="D234" s="106" t="s">
        <v>1404</v>
      </c>
      <c r="E234" s="106" t="s">
        <v>1848</v>
      </c>
    </row>
    <row r="235" ht="15.75" customHeight="1">
      <c r="A235" s="109">
        <v>12551.0</v>
      </c>
      <c r="B235" s="109" t="s">
        <v>1849</v>
      </c>
      <c r="C235" s="106" t="s">
        <v>1403</v>
      </c>
      <c r="D235" s="106" t="s">
        <v>1404</v>
      </c>
      <c r="E235" s="106" t="s">
        <v>1850</v>
      </c>
    </row>
    <row r="236" ht="15.75" customHeight="1">
      <c r="A236" s="109">
        <v>43442.0</v>
      </c>
      <c r="B236" s="109" t="s">
        <v>1851</v>
      </c>
      <c r="C236" s="106" t="s">
        <v>1403</v>
      </c>
      <c r="D236" s="106" t="s">
        <v>1404</v>
      </c>
      <c r="E236" s="106" t="s">
        <v>1852</v>
      </c>
    </row>
    <row r="237" ht="15.75" customHeight="1">
      <c r="A237" s="109">
        <v>43443.0</v>
      </c>
      <c r="B237" s="109" t="s">
        <v>1853</v>
      </c>
      <c r="C237" s="106" t="s">
        <v>1403</v>
      </c>
      <c r="D237" s="106" t="s">
        <v>1404</v>
      </c>
      <c r="E237" s="106" t="s">
        <v>1854</v>
      </c>
    </row>
    <row r="238" ht="15.75" customHeight="1">
      <c r="A238" s="109">
        <v>12544.0</v>
      </c>
      <c r="B238" s="109" t="s">
        <v>1855</v>
      </c>
      <c r="C238" s="106" t="s">
        <v>1403</v>
      </c>
      <c r="D238" s="106" t="s">
        <v>1404</v>
      </c>
      <c r="E238" s="106" t="s">
        <v>1856</v>
      </c>
    </row>
    <row r="239" ht="15.75" customHeight="1">
      <c r="A239" s="109">
        <v>12547.0</v>
      </c>
      <c r="B239" s="109" t="s">
        <v>1857</v>
      </c>
      <c r="C239" s="106" t="s">
        <v>1403</v>
      </c>
      <c r="D239" s="106" t="s">
        <v>1404</v>
      </c>
      <c r="E239" s="106" t="s">
        <v>1858</v>
      </c>
    </row>
    <row r="240" ht="15.75" customHeight="1">
      <c r="A240" s="109">
        <v>43445.0</v>
      </c>
      <c r="B240" s="109" t="s">
        <v>1859</v>
      </c>
      <c r="C240" s="106" t="s">
        <v>1403</v>
      </c>
      <c r="D240" s="106" t="s">
        <v>1404</v>
      </c>
      <c r="E240" s="106" t="s">
        <v>1860</v>
      </c>
    </row>
    <row r="241" ht="15.75" customHeight="1">
      <c r="A241" s="109">
        <v>12563.0</v>
      </c>
      <c r="B241" s="109" t="s">
        <v>1861</v>
      </c>
      <c r="C241" s="106" t="s">
        <v>1403</v>
      </c>
      <c r="D241" s="106" t="s">
        <v>1404</v>
      </c>
      <c r="E241" s="106" t="s">
        <v>1862</v>
      </c>
    </row>
    <row r="242" ht="15.75" customHeight="1">
      <c r="A242" s="109">
        <v>43425.0</v>
      </c>
      <c r="B242" s="109" t="s">
        <v>1863</v>
      </c>
      <c r="C242" s="106" t="s">
        <v>1403</v>
      </c>
      <c r="D242" s="106" t="s">
        <v>1404</v>
      </c>
      <c r="E242" s="106" t="s">
        <v>1864</v>
      </c>
    </row>
    <row r="243" ht="15.75" customHeight="1">
      <c r="A243" s="109">
        <v>43446.0</v>
      </c>
      <c r="B243" s="109" t="s">
        <v>1865</v>
      </c>
      <c r="C243" s="106" t="s">
        <v>1403</v>
      </c>
      <c r="D243" s="106" t="s">
        <v>1404</v>
      </c>
      <c r="E243" s="106" t="s">
        <v>1866</v>
      </c>
    </row>
    <row r="244" ht="15.75" customHeight="1">
      <c r="A244" s="109">
        <v>43447.0</v>
      </c>
      <c r="B244" s="109" t="s">
        <v>1867</v>
      </c>
      <c r="C244" s="106" t="s">
        <v>1403</v>
      </c>
      <c r="D244" s="106" t="s">
        <v>1404</v>
      </c>
      <c r="E244" s="106" t="s">
        <v>1868</v>
      </c>
    </row>
    <row r="245" ht="15.75" customHeight="1">
      <c r="A245" s="109">
        <v>43448.0</v>
      </c>
      <c r="B245" s="109" t="s">
        <v>1869</v>
      </c>
      <c r="C245" s="106" t="s">
        <v>1403</v>
      </c>
      <c r="D245" s="106" t="s">
        <v>1404</v>
      </c>
      <c r="E245" s="106" t="s">
        <v>1870</v>
      </c>
    </row>
    <row r="246" ht="15.75" customHeight="1">
      <c r="A246" s="109">
        <v>13761.0</v>
      </c>
      <c r="B246" s="109" t="s">
        <v>1871</v>
      </c>
      <c r="C246" s="106" t="s">
        <v>1403</v>
      </c>
      <c r="D246" s="106" t="s">
        <v>1404</v>
      </c>
      <c r="E246" s="106" t="s">
        <v>1872</v>
      </c>
    </row>
    <row r="247" ht="15.75" customHeight="1">
      <c r="A247" s="109">
        <v>4814.0</v>
      </c>
      <c r="B247" s="109" t="s">
        <v>1873</v>
      </c>
      <c r="C247" s="106" t="s">
        <v>1403</v>
      </c>
      <c r="D247" s="106" t="s">
        <v>1404</v>
      </c>
      <c r="E247" s="106" t="s">
        <v>1874</v>
      </c>
    </row>
    <row r="248" ht="15.75" customHeight="1">
      <c r="A248" s="109">
        <v>44473.0</v>
      </c>
      <c r="B248" s="109" t="s">
        <v>1875</v>
      </c>
      <c r="C248" s="106" t="s">
        <v>1403</v>
      </c>
      <c r="D248" s="106" t="s">
        <v>1404</v>
      </c>
      <c r="E248" s="106" t="s">
        <v>1876</v>
      </c>
    </row>
    <row r="249" ht="15.75" customHeight="1">
      <c r="A249" s="109">
        <v>6122.0</v>
      </c>
      <c r="B249" s="109" t="s">
        <v>1877</v>
      </c>
      <c r="C249" s="106" t="s">
        <v>1689</v>
      </c>
      <c r="D249" s="106" t="s">
        <v>1404</v>
      </c>
      <c r="E249" s="106" t="s">
        <v>1878</v>
      </c>
    </row>
    <row r="250" ht="15.75" customHeight="1">
      <c r="A250" s="109">
        <v>40810.0</v>
      </c>
      <c r="B250" s="109" t="s">
        <v>1879</v>
      </c>
      <c r="C250" s="106" t="s">
        <v>1692</v>
      </c>
      <c r="D250" s="106" t="s">
        <v>1404</v>
      </c>
      <c r="E250" s="106" t="s">
        <v>1880</v>
      </c>
    </row>
    <row r="251" ht="15.75" customHeight="1">
      <c r="A251" s="109">
        <v>21100.0</v>
      </c>
      <c r="B251" s="109" t="s">
        <v>1881</v>
      </c>
      <c r="C251" s="106" t="s">
        <v>1403</v>
      </c>
      <c r="D251" s="106" t="s">
        <v>1404</v>
      </c>
      <c r="E251" s="106" t="s">
        <v>1882</v>
      </c>
    </row>
    <row r="252" ht="15.75" customHeight="1">
      <c r="A252" s="109">
        <v>11811.0</v>
      </c>
      <c r="B252" s="109" t="s">
        <v>1883</v>
      </c>
      <c r="C252" s="106" t="s">
        <v>1403</v>
      </c>
      <c r="D252" s="106" t="s">
        <v>1404</v>
      </c>
      <c r="E252" s="106" t="s">
        <v>1884</v>
      </c>
    </row>
    <row r="253" ht="15.75" customHeight="1">
      <c r="A253" s="109">
        <v>11816.0</v>
      </c>
      <c r="B253" s="109" t="s">
        <v>1885</v>
      </c>
      <c r="C253" s="106" t="s">
        <v>1403</v>
      </c>
      <c r="D253" s="106" t="s">
        <v>1413</v>
      </c>
      <c r="E253" s="106" t="s">
        <v>1886</v>
      </c>
    </row>
    <row r="254" ht="15.75" customHeight="1">
      <c r="A254" s="109">
        <v>11814.0</v>
      </c>
      <c r="B254" s="109" t="s">
        <v>1887</v>
      </c>
      <c r="C254" s="106" t="s">
        <v>1403</v>
      </c>
      <c r="D254" s="106" t="s">
        <v>1404</v>
      </c>
      <c r="E254" s="106" t="s">
        <v>1888</v>
      </c>
    </row>
    <row r="255" ht="15.75" customHeight="1">
      <c r="A255" s="109">
        <v>14186.0</v>
      </c>
      <c r="B255" s="109" t="s">
        <v>1889</v>
      </c>
      <c r="C255" s="106" t="s">
        <v>1403</v>
      </c>
      <c r="D255" s="106" t="s">
        <v>1404</v>
      </c>
      <c r="E255" s="106" t="s">
        <v>1890</v>
      </c>
    </row>
    <row r="256" ht="15.75" customHeight="1">
      <c r="A256" s="109">
        <v>14185.0</v>
      </c>
      <c r="B256" s="109" t="s">
        <v>1891</v>
      </c>
      <c r="C256" s="106" t="s">
        <v>1403</v>
      </c>
      <c r="D256" s="106" t="s">
        <v>1404</v>
      </c>
      <c r="E256" s="106" t="s">
        <v>1892</v>
      </c>
    </row>
    <row r="257" ht="15.75" customHeight="1">
      <c r="A257" s="109">
        <v>44498.0</v>
      </c>
      <c r="B257" s="109" t="s">
        <v>1893</v>
      </c>
      <c r="C257" s="106" t="s">
        <v>1403</v>
      </c>
      <c r="D257" s="106" t="s">
        <v>1404</v>
      </c>
      <c r="E257" s="106" t="s">
        <v>1894</v>
      </c>
    </row>
    <row r="258" ht="15.75" customHeight="1">
      <c r="A258" s="109">
        <v>34469.0</v>
      </c>
      <c r="B258" s="109" t="s">
        <v>1895</v>
      </c>
      <c r="C258" s="106" t="s">
        <v>1403</v>
      </c>
      <c r="D258" s="106" t="s">
        <v>1404</v>
      </c>
      <c r="E258" s="106" t="s">
        <v>1896</v>
      </c>
    </row>
    <row r="259" ht="15.75" customHeight="1">
      <c r="A259" s="109">
        <v>34476.0</v>
      </c>
      <c r="B259" s="109" t="s">
        <v>1897</v>
      </c>
      <c r="C259" s="106" t="s">
        <v>1403</v>
      </c>
      <c r="D259" s="106" t="s">
        <v>1404</v>
      </c>
      <c r="E259" s="106" t="s">
        <v>1898</v>
      </c>
    </row>
    <row r="260" ht="15.75" customHeight="1">
      <c r="A260" s="109">
        <v>34477.0</v>
      </c>
      <c r="B260" s="109" t="s">
        <v>1899</v>
      </c>
      <c r="C260" s="106" t="s">
        <v>1403</v>
      </c>
      <c r="D260" s="106" t="s">
        <v>1404</v>
      </c>
      <c r="E260" s="106" t="s">
        <v>1900</v>
      </c>
    </row>
    <row r="261" ht="15.75" customHeight="1">
      <c r="A261" s="109">
        <v>34482.0</v>
      </c>
      <c r="B261" s="109" t="s">
        <v>1901</v>
      </c>
      <c r="C261" s="106" t="s">
        <v>1403</v>
      </c>
      <c r="D261" s="106" t="s">
        <v>1404</v>
      </c>
      <c r="E261" s="106" t="s">
        <v>1902</v>
      </c>
    </row>
    <row r="262" ht="15.75" customHeight="1">
      <c r="A262" s="109">
        <v>34472.0</v>
      </c>
      <c r="B262" s="109" t="s">
        <v>1903</v>
      </c>
      <c r="C262" s="106" t="s">
        <v>1403</v>
      </c>
      <c r="D262" s="106" t="s">
        <v>1413</v>
      </c>
      <c r="E262" s="106" t="s">
        <v>1904</v>
      </c>
    </row>
    <row r="263" ht="15.75" customHeight="1">
      <c r="A263" s="109">
        <v>42425.0</v>
      </c>
      <c r="B263" s="109" t="s">
        <v>1905</v>
      </c>
      <c r="C263" s="106" t="s">
        <v>1403</v>
      </c>
      <c r="D263" s="106" t="s">
        <v>1404</v>
      </c>
      <c r="E263" s="106" t="s">
        <v>1906</v>
      </c>
    </row>
    <row r="264" ht="15.75" customHeight="1">
      <c r="A264" s="109">
        <v>42422.0</v>
      </c>
      <c r="B264" s="109" t="s">
        <v>1907</v>
      </c>
      <c r="C264" s="106" t="s">
        <v>1403</v>
      </c>
      <c r="D264" s="106" t="s">
        <v>1413</v>
      </c>
      <c r="E264" s="106" t="s">
        <v>1908</v>
      </c>
    </row>
    <row r="265" ht="15.75" customHeight="1">
      <c r="A265" s="109">
        <v>43184.0</v>
      </c>
      <c r="B265" s="109" t="s">
        <v>1909</v>
      </c>
      <c r="C265" s="106" t="s">
        <v>1403</v>
      </c>
      <c r="D265" s="106" t="s">
        <v>1404</v>
      </c>
      <c r="E265" s="106" t="s">
        <v>1910</v>
      </c>
    </row>
    <row r="266" ht="15.75" customHeight="1">
      <c r="A266" s="109">
        <v>42424.0</v>
      </c>
      <c r="B266" s="109" t="s">
        <v>1911</v>
      </c>
      <c r="C266" s="106" t="s">
        <v>1403</v>
      </c>
      <c r="D266" s="106" t="s">
        <v>1404</v>
      </c>
      <c r="E266" s="106" t="s">
        <v>1912</v>
      </c>
    </row>
    <row r="267" ht="15.75" customHeight="1">
      <c r="A267" s="109">
        <v>42421.0</v>
      </c>
      <c r="B267" s="109" t="s">
        <v>1913</v>
      </c>
      <c r="C267" s="106" t="s">
        <v>1403</v>
      </c>
      <c r="D267" s="106" t="s">
        <v>1404</v>
      </c>
      <c r="E267" s="106" t="s">
        <v>1914</v>
      </c>
    </row>
    <row r="268" ht="15.75" customHeight="1">
      <c r="A268" s="109">
        <v>42416.0</v>
      </c>
      <c r="B268" s="109" t="s">
        <v>1915</v>
      </c>
      <c r="C268" s="106" t="s">
        <v>1403</v>
      </c>
      <c r="D268" s="106" t="s">
        <v>1404</v>
      </c>
      <c r="E268" s="106" t="s">
        <v>1916</v>
      </c>
    </row>
    <row r="269" ht="15.75" customHeight="1">
      <c r="A269" s="109">
        <v>42417.0</v>
      </c>
      <c r="B269" s="109" t="s">
        <v>1917</v>
      </c>
      <c r="C269" s="106" t="s">
        <v>1403</v>
      </c>
      <c r="D269" s="106" t="s">
        <v>1404</v>
      </c>
      <c r="E269" s="106" t="s">
        <v>1918</v>
      </c>
    </row>
    <row r="270" ht="15.75" customHeight="1">
      <c r="A270" s="109">
        <v>42419.0</v>
      </c>
      <c r="B270" s="109" t="s">
        <v>1919</v>
      </c>
      <c r="C270" s="106" t="s">
        <v>1403</v>
      </c>
      <c r="D270" s="106" t="s">
        <v>1404</v>
      </c>
      <c r="E270" s="106" t="s">
        <v>1920</v>
      </c>
    </row>
    <row r="271" ht="15.75" customHeight="1">
      <c r="A271" s="109">
        <v>42420.0</v>
      </c>
      <c r="B271" s="109" t="s">
        <v>1921</v>
      </c>
      <c r="C271" s="106" t="s">
        <v>1403</v>
      </c>
      <c r="D271" s="106" t="s">
        <v>1404</v>
      </c>
      <c r="E271" s="106" t="s">
        <v>1922</v>
      </c>
    </row>
    <row r="272" ht="15.75" customHeight="1">
      <c r="A272" s="109">
        <v>43195.0</v>
      </c>
      <c r="B272" s="109" t="s">
        <v>1923</v>
      </c>
      <c r="C272" s="106" t="s">
        <v>1403</v>
      </c>
      <c r="D272" s="106" t="s">
        <v>1404</v>
      </c>
      <c r="E272" s="106" t="s">
        <v>1924</v>
      </c>
    </row>
    <row r="273" ht="15.75" customHeight="1">
      <c r="A273" s="109">
        <v>43196.0</v>
      </c>
      <c r="B273" s="109" t="s">
        <v>1925</v>
      </c>
      <c r="C273" s="106" t="s">
        <v>1403</v>
      </c>
      <c r="D273" s="106" t="s">
        <v>1404</v>
      </c>
      <c r="E273" s="106" t="s">
        <v>1926</v>
      </c>
    </row>
    <row r="274" ht="15.75" customHeight="1">
      <c r="A274" s="109">
        <v>43198.0</v>
      </c>
      <c r="B274" s="109" t="s">
        <v>1927</v>
      </c>
      <c r="C274" s="106" t="s">
        <v>1403</v>
      </c>
      <c r="D274" s="106" t="s">
        <v>1404</v>
      </c>
      <c r="E274" s="106" t="s">
        <v>1928</v>
      </c>
    </row>
    <row r="275" ht="15.75" customHeight="1">
      <c r="A275" s="109">
        <v>43199.0</v>
      </c>
      <c r="B275" s="109" t="s">
        <v>1929</v>
      </c>
      <c r="C275" s="106" t="s">
        <v>1403</v>
      </c>
      <c r="D275" s="106" t="s">
        <v>1404</v>
      </c>
      <c r="E275" s="106" t="s">
        <v>1930</v>
      </c>
    </row>
    <row r="276" ht="15.75" customHeight="1">
      <c r="A276" s="109">
        <v>43200.0</v>
      </c>
      <c r="B276" s="109" t="s">
        <v>1931</v>
      </c>
      <c r="C276" s="106" t="s">
        <v>1403</v>
      </c>
      <c r="D276" s="106" t="s">
        <v>1404</v>
      </c>
      <c r="E276" s="106" t="s">
        <v>1932</v>
      </c>
    </row>
    <row r="277" ht="15.75" customHeight="1">
      <c r="A277" s="109">
        <v>39556.0</v>
      </c>
      <c r="B277" s="109" t="s">
        <v>1933</v>
      </c>
      <c r="C277" s="106" t="s">
        <v>1403</v>
      </c>
      <c r="D277" s="106" t="s">
        <v>1404</v>
      </c>
      <c r="E277" s="106" t="s">
        <v>1934</v>
      </c>
    </row>
    <row r="278" ht="15.75" customHeight="1">
      <c r="A278" s="109">
        <v>39557.0</v>
      </c>
      <c r="B278" s="109" t="s">
        <v>1935</v>
      </c>
      <c r="C278" s="106" t="s">
        <v>1403</v>
      </c>
      <c r="D278" s="106" t="s">
        <v>1404</v>
      </c>
      <c r="E278" s="106" t="s">
        <v>1936</v>
      </c>
    </row>
    <row r="279" ht="15.75" customHeight="1">
      <c r="A279" s="109">
        <v>39559.0</v>
      </c>
      <c r="B279" s="109" t="s">
        <v>1937</v>
      </c>
      <c r="C279" s="106" t="s">
        <v>1403</v>
      </c>
      <c r="D279" s="106" t="s">
        <v>1404</v>
      </c>
      <c r="E279" s="106" t="s">
        <v>1938</v>
      </c>
    </row>
    <row r="280" ht="15.75" customHeight="1">
      <c r="A280" s="109">
        <v>39560.0</v>
      </c>
      <c r="B280" s="109" t="s">
        <v>1939</v>
      </c>
      <c r="C280" s="106" t="s">
        <v>1403</v>
      </c>
      <c r="D280" s="106" t="s">
        <v>1404</v>
      </c>
      <c r="E280" s="106" t="s">
        <v>1940</v>
      </c>
    </row>
    <row r="281" ht="15.75" customHeight="1">
      <c r="A281" s="109">
        <v>39561.0</v>
      </c>
      <c r="B281" s="109" t="s">
        <v>1941</v>
      </c>
      <c r="C281" s="106" t="s">
        <v>1403</v>
      </c>
      <c r="D281" s="106" t="s">
        <v>1404</v>
      </c>
      <c r="E281" s="106" t="s">
        <v>1942</v>
      </c>
    </row>
    <row r="282" ht="15.75" customHeight="1">
      <c r="A282" s="109">
        <v>43190.0</v>
      </c>
      <c r="B282" s="109" t="s">
        <v>1943</v>
      </c>
      <c r="C282" s="106" t="s">
        <v>1403</v>
      </c>
      <c r="D282" s="106" t="s">
        <v>1404</v>
      </c>
      <c r="E282" s="106" t="s">
        <v>1944</v>
      </c>
    </row>
    <row r="283" ht="15.75" customHeight="1">
      <c r="A283" s="109">
        <v>39555.0</v>
      </c>
      <c r="B283" s="109" t="s">
        <v>1945</v>
      </c>
      <c r="C283" s="106" t="s">
        <v>1403</v>
      </c>
      <c r="D283" s="106" t="s">
        <v>1404</v>
      </c>
      <c r="E283" s="106" t="s">
        <v>1946</v>
      </c>
    </row>
    <row r="284" ht="15.75" customHeight="1">
      <c r="A284" s="109">
        <v>43191.0</v>
      </c>
      <c r="B284" s="109" t="s">
        <v>1947</v>
      </c>
      <c r="C284" s="106" t="s">
        <v>1403</v>
      </c>
      <c r="D284" s="106" t="s">
        <v>1404</v>
      </c>
      <c r="E284" s="106" t="s">
        <v>1948</v>
      </c>
    </row>
    <row r="285" ht="15.75" customHeight="1">
      <c r="A285" s="109">
        <v>39548.0</v>
      </c>
      <c r="B285" s="109" t="s">
        <v>1949</v>
      </c>
      <c r="C285" s="106" t="s">
        <v>1403</v>
      </c>
      <c r="D285" s="106" t="s">
        <v>1404</v>
      </c>
      <c r="E285" s="106" t="s">
        <v>1950</v>
      </c>
    </row>
    <row r="286" ht="15.75" customHeight="1">
      <c r="A286" s="109">
        <v>43192.0</v>
      </c>
      <c r="B286" s="109" t="s">
        <v>1951</v>
      </c>
      <c r="C286" s="106" t="s">
        <v>1403</v>
      </c>
      <c r="D286" s="106" t="s">
        <v>1404</v>
      </c>
      <c r="E286" s="106" t="s">
        <v>1952</v>
      </c>
    </row>
    <row r="287" ht="15.75" customHeight="1">
      <c r="A287" s="109">
        <v>39554.0</v>
      </c>
      <c r="B287" s="109" t="s">
        <v>1953</v>
      </c>
      <c r="C287" s="106" t="s">
        <v>1403</v>
      </c>
      <c r="D287" s="106" t="s">
        <v>1404</v>
      </c>
      <c r="E287" s="106" t="s">
        <v>1954</v>
      </c>
    </row>
    <row r="288" ht="15.75" customHeight="1">
      <c r="A288" s="109">
        <v>43194.0</v>
      </c>
      <c r="B288" s="109" t="s">
        <v>1955</v>
      </c>
      <c r="C288" s="106" t="s">
        <v>1403</v>
      </c>
      <c r="D288" s="106" t="s">
        <v>1404</v>
      </c>
      <c r="E288" s="106" t="s">
        <v>1956</v>
      </c>
    </row>
    <row r="289" ht="15.75" customHeight="1">
      <c r="A289" s="109">
        <v>39551.0</v>
      </c>
      <c r="B289" s="109" t="s">
        <v>1957</v>
      </c>
      <c r="C289" s="106" t="s">
        <v>1403</v>
      </c>
      <c r="D289" s="106" t="s">
        <v>1404</v>
      </c>
      <c r="E289" s="106" t="s">
        <v>1958</v>
      </c>
    </row>
    <row r="290" ht="15.75" customHeight="1">
      <c r="A290" s="109">
        <v>43185.0</v>
      </c>
      <c r="B290" s="109" t="s">
        <v>1959</v>
      </c>
      <c r="C290" s="106" t="s">
        <v>1403</v>
      </c>
      <c r="D290" s="106" t="s">
        <v>1404</v>
      </c>
      <c r="E290" s="106" t="s">
        <v>1960</v>
      </c>
    </row>
    <row r="291" ht="15.75" customHeight="1">
      <c r="A291" s="109">
        <v>43186.0</v>
      </c>
      <c r="B291" s="109" t="s">
        <v>1961</v>
      </c>
      <c r="C291" s="106" t="s">
        <v>1403</v>
      </c>
      <c r="D291" s="106" t="s">
        <v>1404</v>
      </c>
      <c r="E291" s="106" t="s">
        <v>1962</v>
      </c>
    </row>
    <row r="292" ht="15.75" customHeight="1">
      <c r="A292" s="109">
        <v>43187.0</v>
      </c>
      <c r="B292" s="109" t="s">
        <v>1963</v>
      </c>
      <c r="C292" s="106" t="s">
        <v>1403</v>
      </c>
      <c r="D292" s="106" t="s">
        <v>1404</v>
      </c>
      <c r="E292" s="106" t="s">
        <v>1964</v>
      </c>
    </row>
    <row r="293" ht="15.75" customHeight="1">
      <c r="A293" s="109">
        <v>43188.0</v>
      </c>
      <c r="B293" s="109" t="s">
        <v>1965</v>
      </c>
      <c r="C293" s="106" t="s">
        <v>1403</v>
      </c>
      <c r="D293" s="106" t="s">
        <v>1404</v>
      </c>
      <c r="E293" s="106" t="s">
        <v>1966</v>
      </c>
    </row>
    <row r="294" ht="15.75" customHeight="1">
      <c r="A294" s="109">
        <v>43189.0</v>
      </c>
      <c r="B294" s="109" t="s">
        <v>1967</v>
      </c>
      <c r="C294" s="106" t="s">
        <v>1403</v>
      </c>
      <c r="D294" s="106" t="s">
        <v>1404</v>
      </c>
      <c r="E294" s="106" t="s">
        <v>1968</v>
      </c>
    </row>
    <row r="295" ht="15.75" customHeight="1">
      <c r="A295" s="109">
        <v>39580.0</v>
      </c>
      <c r="B295" s="109" t="s">
        <v>1969</v>
      </c>
      <c r="C295" s="106" t="s">
        <v>1403</v>
      </c>
      <c r="D295" s="106" t="s">
        <v>1404</v>
      </c>
      <c r="E295" s="106" t="s">
        <v>1970</v>
      </c>
    </row>
    <row r="296" ht="15.75" customHeight="1">
      <c r="A296" s="109">
        <v>39577.0</v>
      </c>
      <c r="B296" s="109" t="s">
        <v>1971</v>
      </c>
      <c r="C296" s="106" t="s">
        <v>1403</v>
      </c>
      <c r="D296" s="106" t="s">
        <v>1404</v>
      </c>
      <c r="E296" s="106" t="s">
        <v>1972</v>
      </c>
    </row>
    <row r="297" ht="15.75" customHeight="1">
      <c r="A297" s="109">
        <v>39578.0</v>
      </c>
      <c r="B297" s="109" t="s">
        <v>1973</v>
      </c>
      <c r="C297" s="106" t="s">
        <v>1403</v>
      </c>
      <c r="D297" s="106" t="s">
        <v>1404</v>
      </c>
      <c r="E297" s="106" t="s">
        <v>1974</v>
      </c>
    </row>
    <row r="298" ht="15.75" customHeight="1">
      <c r="A298" s="109">
        <v>39579.0</v>
      </c>
      <c r="B298" s="109" t="s">
        <v>1975</v>
      </c>
      <c r="C298" s="106" t="s">
        <v>1403</v>
      </c>
      <c r="D298" s="106" t="s">
        <v>1404</v>
      </c>
      <c r="E298" s="106" t="s">
        <v>1976</v>
      </c>
    </row>
    <row r="299" ht="15.75" customHeight="1">
      <c r="A299" s="109">
        <v>39826.0</v>
      </c>
      <c r="B299" s="109" t="s">
        <v>1977</v>
      </c>
      <c r="C299" s="106" t="s">
        <v>1403</v>
      </c>
      <c r="D299" s="106" t="s">
        <v>1404</v>
      </c>
      <c r="E299" s="106" t="s">
        <v>1978</v>
      </c>
    </row>
    <row r="300" ht="15.75" customHeight="1">
      <c r="A300" s="109">
        <v>10700.0</v>
      </c>
      <c r="B300" s="109" t="s">
        <v>1979</v>
      </c>
      <c r="C300" s="106" t="s">
        <v>1403</v>
      </c>
      <c r="D300" s="106" t="s">
        <v>1404</v>
      </c>
      <c r="E300" s="106" t="s">
        <v>1980</v>
      </c>
    </row>
    <row r="301" ht="15.75" customHeight="1">
      <c r="A301" s="109">
        <v>346.0</v>
      </c>
      <c r="B301" s="109" t="s">
        <v>1981</v>
      </c>
      <c r="C301" s="106" t="s">
        <v>1494</v>
      </c>
      <c r="D301" s="106" t="s">
        <v>1404</v>
      </c>
      <c r="E301" s="106" t="s">
        <v>1982</v>
      </c>
    </row>
    <row r="302" ht="15.75" customHeight="1">
      <c r="A302" s="109">
        <v>3312.0</v>
      </c>
      <c r="B302" s="109" t="s">
        <v>1983</v>
      </c>
      <c r="C302" s="106" t="s">
        <v>1494</v>
      </c>
      <c r="D302" s="106" t="s">
        <v>1404</v>
      </c>
      <c r="E302" s="106" t="s">
        <v>1984</v>
      </c>
    </row>
    <row r="303" ht="15.75" customHeight="1">
      <c r="A303" s="109">
        <v>339.0</v>
      </c>
      <c r="B303" s="109" t="s">
        <v>1985</v>
      </c>
      <c r="C303" s="106" t="s">
        <v>1487</v>
      </c>
      <c r="D303" s="106" t="s">
        <v>1404</v>
      </c>
      <c r="E303" s="106" t="s">
        <v>1986</v>
      </c>
    </row>
    <row r="304" ht="15.75" customHeight="1">
      <c r="A304" s="109">
        <v>340.0</v>
      </c>
      <c r="B304" s="109" t="s">
        <v>1987</v>
      </c>
      <c r="C304" s="106" t="s">
        <v>1487</v>
      </c>
      <c r="D304" s="106" t="s">
        <v>1404</v>
      </c>
      <c r="E304" s="106" t="s">
        <v>1988</v>
      </c>
    </row>
    <row r="305" ht="15.75" customHeight="1">
      <c r="A305" s="109">
        <v>43130.0</v>
      </c>
      <c r="B305" s="109" t="s">
        <v>1989</v>
      </c>
      <c r="C305" s="106" t="s">
        <v>1494</v>
      </c>
      <c r="D305" s="106" t="s">
        <v>1413</v>
      </c>
      <c r="E305" s="106" t="s">
        <v>1990</v>
      </c>
    </row>
    <row r="306" ht="15.75" customHeight="1">
      <c r="A306" s="109">
        <v>344.0</v>
      </c>
      <c r="B306" s="109" t="s">
        <v>1991</v>
      </c>
      <c r="C306" s="106" t="s">
        <v>1494</v>
      </c>
      <c r="D306" s="106" t="s">
        <v>1404</v>
      </c>
      <c r="E306" s="106" t="s">
        <v>1992</v>
      </c>
    </row>
    <row r="307" ht="15.75" customHeight="1">
      <c r="A307" s="109">
        <v>345.0</v>
      </c>
      <c r="B307" s="109" t="s">
        <v>1993</v>
      </c>
      <c r="C307" s="106" t="s">
        <v>1494</v>
      </c>
      <c r="D307" s="106" t="s">
        <v>1404</v>
      </c>
      <c r="E307" s="106" t="s">
        <v>1994</v>
      </c>
    </row>
    <row r="308" ht="15.75" customHeight="1">
      <c r="A308" s="109">
        <v>43131.0</v>
      </c>
      <c r="B308" s="109" t="s">
        <v>1995</v>
      </c>
      <c r="C308" s="106" t="s">
        <v>1494</v>
      </c>
      <c r="D308" s="106" t="s">
        <v>1404</v>
      </c>
      <c r="E308" s="106" t="s">
        <v>1996</v>
      </c>
    </row>
    <row r="309" ht="15.75" customHeight="1">
      <c r="A309" s="109">
        <v>3313.0</v>
      </c>
      <c r="B309" s="109" t="s">
        <v>1997</v>
      </c>
      <c r="C309" s="106" t="s">
        <v>1494</v>
      </c>
      <c r="D309" s="106" t="s">
        <v>1404</v>
      </c>
      <c r="E309" s="106" t="s">
        <v>1998</v>
      </c>
    </row>
    <row r="310" ht="15.75" customHeight="1">
      <c r="A310" s="109">
        <v>43132.0</v>
      </c>
      <c r="B310" s="109" t="s">
        <v>1999</v>
      </c>
      <c r="C310" s="106" t="s">
        <v>1494</v>
      </c>
      <c r="D310" s="106" t="s">
        <v>1404</v>
      </c>
      <c r="E310" s="106" t="s">
        <v>1990</v>
      </c>
    </row>
    <row r="311" ht="15.75" customHeight="1">
      <c r="A311" s="109">
        <v>366.0</v>
      </c>
      <c r="B311" s="109" t="s">
        <v>2000</v>
      </c>
      <c r="C311" s="106" t="s">
        <v>1686</v>
      </c>
      <c r="D311" s="106" t="s">
        <v>1413</v>
      </c>
      <c r="E311" s="106" t="s">
        <v>2001</v>
      </c>
    </row>
    <row r="312" ht="15.75" customHeight="1">
      <c r="A312" s="109">
        <v>367.0</v>
      </c>
      <c r="B312" s="109" t="s">
        <v>2002</v>
      </c>
      <c r="C312" s="106" t="s">
        <v>1686</v>
      </c>
      <c r="D312" s="106" t="s">
        <v>1404</v>
      </c>
      <c r="E312" s="106" t="s">
        <v>2003</v>
      </c>
    </row>
    <row r="313" ht="15.75" customHeight="1">
      <c r="A313" s="109">
        <v>370.0</v>
      </c>
      <c r="B313" s="109" t="s">
        <v>2004</v>
      </c>
      <c r="C313" s="106" t="s">
        <v>1686</v>
      </c>
      <c r="D313" s="106" t="s">
        <v>1404</v>
      </c>
      <c r="E313" s="106" t="s">
        <v>2001</v>
      </c>
    </row>
    <row r="314" ht="15.75" customHeight="1">
      <c r="A314" s="109">
        <v>368.0</v>
      </c>
      <c r="B314" s="109" t="s">
        <v>2005</v>
      </c>
      <c r="C314" s="106" t="s">
        <v>1686</v>
      </c>
      <c r="D314" s="106" t="s">
        <v>1404</v>
      </c>
      <c r="E314" s="106" t="s">
        <v>2006</v>
      </c>
    </row>
    <row r="315" ht="15.75" customHeight="1">
      <c r="A315" s="109">
        <v>11075.0</v>
      </c>
      <c r="B315" s="109" t="s">
        <v>2007</v>
      </c>
      <c r="C315" s="106" t="s">
        <v>1686</v>
      </c>
      <c r="D315" s="106" t="s">
        <v>1404</v>
      </c>
      <c r="E315" s="106" t="s">
        <v>2008</v>
      </c>
    </row>
    <row r="316" ht="15.75" customHeight="1">
      <c r="A316" s="109">
        <v>1381.0</v>
      </c>
      <c r="B316" s="109" t="s">
        <v>2009</v>
      </c>
      <c r="C316" s="106" t="s">
        <v>1494</v>
      </c>
      <c r="D316" s="106" t="s">
        <v>1413</v>
      </c>
      <c r="E316" s="106" t="s">
        <v>2010</v>
      </c>
    </row>
    <row r="317" ht="15.75" customHeight="1">
      <c r="A317" s="109">
        <v>34353.0</v>
      </c>
      <c r="B317" s="109" t="s">
        <v>2011</v>
      </c>
      <c r="C317" s="106" t="s">
        <v>1494</v>
      </c>
      <c r="D317" s="106" t="s">
        <v>1404</v>
      </c>
      <c r="E317" s="106" t="s">
        <v>2012</v>
      </c>
    </row>
    <row r="318" ht="15.75" customHeight="1">
      <c r="A318" s="109">
        <v>37595.0</v>
      </c>
      <c r="B318" s="109" t="s">
        <v>2013</v>
      </c>
      <c r="C318" s="106" t="s">
        <v>1494</v>
      </c>
      <c r="D318" s="106" t="s">
        <v>1404</v>
      </c>
      <c r="E318" s="106" t="s">
        <v>2014</v>
      </c>
    </row>
    <row r="319" ht="15.75" customHeight="1">
      <c r="A319" s="109">
        <v>37596.0</v>
      </c>
      <c r="B319" s="109" t="s">
        <v>2015</v>
      </c>
      <c r="C319" s="106" t="s">
        <v>1494</v>
      </c>
      <c r="D319" s="106" t="s">
        <v>1404</v>
      </c>
      <c r="E319" s="106" t="s">
        <v>2016</v>
      </c>
    </row>
    <row r="320" ht="15.75" customHeight="1">
      <c r="A320" s="109">
        <v>371.0</v>
      </c>
      <c r="B320" s="109" t="s">
        <v>2017</v>
      </c>
      <c r="C320" s="106" t="s">
        <v>1494</v>
      </c>
      <c r="D320" s="106" t="s">
        <v>1404</v>
      </c>
      <c r="E320" s="106" t="s">
        <v>2018</v>
      </c>
    </row>
    <row r="321" ht="15.75" customHeight="1">
      <c r="A321" s="109">
        <v>37553.0</v>
      </c>
      <c r="B321" s="109" t="s">
        <v>2019</v>
      </c>
      <c r="C321" s="106" t="s">
        <v>1494</v>
      </c>
      <c r="D321" s="106" t="s">
        <v>1404</v>
      </c>
      <c r="E321" s="106" t="s">
        <v>2020</v>
      </c>
    </row>
    <row r="322" ht="15.75" customHeight="1">
      <c r="A322" s="109">
        <v>37552.0</v>
      </c>
      <c r="B322" s="109" t="s">
        <v>2021</v>
      </c>
      <c r="C322" s="106" t="s">
        <v>1494</v>
      </c>
      <c r="D322" s="106" t="s">
        <v>1404</v>
      </c>
      <c r="E322" s="106" t="s">
        <v>2022</v>
      </c>
    </row>
    <row r="323" ht="15.75" customHeight="1">
      <c r="A323" s="109">
        <v>36880.0</v>
      </c>
      <c r="B323" s="109" t="s">
        <v>2023</v>
      </c>
      <c r="C323" s="106" t="s">
        <v>1494</v>
      </c>
      <c r="D323" s="106" t="s">
        <v>1404</v>
      </c>
      <c r="E323" s="106" t="s">
        <v>2024</v>
      </c>
    </row>
    <row r="324" ht="15.75" customHeight="1">
      <c r="A324" s="109">
        <v>34355.0</v>
      </c>
      <c r="B324" s="109" t="s">
        <v>2025</v>
      </c>
      <c r="C324" s="106" t="s">
        <v>1494</v>
      </c>
      <c r="D324" s="106" t="s">
        <v>1404</v>
      </c>
      <c r="E324" s="106" t="s">
        <v>2026</v>
      </c>
    </row>
    <row r="325" ht="15.75" customHeight="1">
      <c r="A325" s="109">
        <v>130.0</v>
      </c>
      <c r="B325" s="109" t="s">
        <v>2027</v>
      </c>
      <c r="C325" s="106" t="s">
        <v>1494</v>
      </c>
      <c r="D325" s="106" t="s">
        <v>1404</v>
      </c>
      <c r="E325" s="106" t="s">
        <v>2028</v>
      </c>
    </row>
    <row r="326" ht="15.75" customHeight="1">
      <c r="A326" s="109">
        <v>135.0</v>
      </c>
      <c r="B326" s="109" t="s">
        <v>2029</v>
      </c>
      <c r="C326" s="106" t="s">
        <v>1494</v>
      </c>
      <c r="D326" s="106" t="s">
        <v>1404</v>
      </c>
      <c r="E326" s="106" t="s">
        <v>2030</v>
      </c>
    </row>
    <row r="327" ht="15.75" customHeight="1">
      <c r="A327" s="109">
        <v>36886.0</v>
      </c>
      <c r="B327" s="109" t="s">
        <v>2031</v>
      </c>
      <c r="C327" s="106" t="s">
        <v>1494</v>
      </c>
      <c r="D327" s="106" t="s">
        <v>1404</v>
      </c>
      <c r="E327" s="106" t="s">
        <v>2032</v>
      </c>
    </row>
    <row r="328" ht="15.75" customHeight="1">
      <c r="A328" s="109">
        <v>38546.0</v>
      </c>
      <c r="B328" s="109" t="s">
        <v>2033</v>
      </c>
      <c r="C328" s="106" t="s">
        <v>1686</v>
      </c>
      <c r="D328" s="106" t="s">
        <v>1404</v>
      </c>
      <c r="E328" s="106" t="s">
        <v>2034</v>
      </c>
    </row>
    <row r="329" ht="15.75" customHeight="1">
      <c r="A329" s="109">
        <v>34549.0</v>
      </c>
      <c r="B329" s="109" t="s">
        <v>2035</v>
      </c>
      <c r="C329" s="106" t="s">
        <v>1686</v>
      </c>
      <c r="D329" s="106" t="s">
        <v>1404</v>
      </c>
      <c r="E329" s="106" t="s">
        <v>2036</v>
      </c>
    </row>
    <row r="330" ht="15.75" customHeight="1">
      <c r="A330" s="109">
        <v>6081.0</v>
      </c>
      <c r="B330" s="109" t="s">
        <v>2037</v>
      </c>
      <c r="C330" s="106" t="s">
        <v>1686</v>
      </c>
      <c r="D330" s="106" t="s">
        <v>1404</v>
      </c>
      <c r="E330" s="106" t="s">
        <v>2038</v>
      </c>
    </row>
    <row r="331" ht="15.75" customHeight="1">
      <c r="A331" s="109">
        <v>6077.0</v>
      </c>
      <c r="B331" s="109" t="s">
        <v>2039</v>
      </c>
      <c r="C331" s="106" t="s">
        <v>1686</v>
      </c>
      <c r="D331" s="106" t="s">
        <v>1404</v>
      </c>
      <c r="E331" s="106" t="s">
        <v>2040</v>
      </c>
    </row>
    <row r="332" ht="15.75" customHeight="1">
      <c r="A332" s="109">
        <v>6079.0</v>
      </c>
      <c r="B332" s="109" t="s">
        <v>2041</v>
      </c>
      <c r="C332" s="106" t="s">
        <v>1686</v>
      </c>
      <c r="D332" s="106" t="s">
        <v>1404</v>
      </c>
      <c r="E332" s="106" t="s">
        <v>2040</v>
      </c>
    </row>
    <row r="333" ht="15.75" customHeight="1">
      <c r="A333" s="109">
        <v>1091.0</v>
      </c>
      <c r="B333" s="109" t="s">
        <v>2042</v>
      </c>
      <c r="C333" s="106" t="s">
        <v>1403</v>
      </c>
      <c r="D333" s="106" t="s">
        <v>1404</v>
      </c>
      <c r="E333" s="106" t="s">
        <v>2043</v>
      </c>
    </row>
    <row r="334" ht="15.75" customHeight="1">
      <c r="A334" s="109">
        <v>1094.0</v>
      </c>
      <c r="B334" s="109" t="s">
        <v>2044</v>
      </c>
      <c r="C334" s="106" t="s">
        <v>1403</v>
      </c>
      <c r="D334" s="106" t="s">
        <v>1404</v>
      </c>
      <c r="E334" s="106" t="s">
        <v>2045</v>
      </c>
    </row>
    <row r="335" ht="15.75" customHeight="1">
      <c r="A335" s="109">
        <v>1095.0</v>
      </c>
      <c r="B335" s="109" t="s">
        <v>2046</v>
      </c>
      <c r="C335" s="106" t="s">
        <v>1403</v>
      </c>
      <c r="D335" s="106" t="s">
        <v>1404</v>
      </c>
      <c r="E335" s="106" t="s">
        <v>2047</v>
      </c>
    </row>
    <row r="336" ht="15.75" customHeight="1">
      <c r="A336" s="109">
        <v>1092.0</v>
      </c>
      <c r="B336" s="109" t="s">
        <v>2048</v>
      </c>
      <c r="C336" s="106" t="s">
        <v>1403</v>
      </c>
      <c r="D336" s="106" t="s">
        <v>1413</v>
      </c>
      <c r="E336" s="106" t="s">
        <v>2049</v>
      </c>
    </row>
    <row r="337" ht="15.75" customHeight="1">
      <c r="A337" s="109">
        <v>1093.0</v>
      </c>
      <c r="B337" s="109" t="s">
        <v>2050</v>
      </c>
      <c r="C337" s="106" t="s">
        <v>1403</v>
      </c>
      <c r="D337" s="106" t="s">
        <v>1404</v>
      </c>
      <c r="E337" s="106" t="s">
        <v>2051</v>
      </c>
    </row>
    <row r="338" ht="15.75" customHeight="1">
      <c r="A338" s="109">
        <v>1090.0</v>
      </c>
      <c r="B338" s="109" t="s">
        <v>2052</v>
      </c>
      <c r="C338" s="106" t="s">
        <v>1403</v>
      </c>
      <c r="D338" s="106" t="s">
        <v>1404</v>
      </c>
      <c r="E338" s="106" t="s">
        <v>2053</v>
      </c>
    </row>
    <row r="339" ht="15.75" customHeight="1">
      <c r="A339" s="109">
        <v>1096.0</v>
      </c>
      <c r="B339" s="109" t="s">
        <v>2054</v>
      </c>
      <c r="C339" s="106" t="s">
        <v>1403</v>
      </c>
      <c r="D339" s="106" t="s">
        <v>1404</v>
      </c>
      <c r="E339" s="106" t="s">
        <v>2055</v>
      </c>
    </row>
    <row r="340" ht="15.75" customHeight="1">
      <c r="A340" s="109">
        <v>1097.0</v>
      </c>
      <c r="B340" s="109" t="s">
        <v>2056</v>
      </c>
      <c r="C340" s="106" t="s">
        <v>1403</v>
      </c>
      <c r="D340" s="106" t="s">
        <v>1404</v>
      </c>
      <c r="E340" s="106" t="s">
        <v>2057</v>
      </c>
    </row>
    <row r="341" ht="15.75" customHeight="1">
      <c r="A341" s="109">
        <v>378.0</v>
      </c>
      <c r="B341" s="109" t="s">
        <v>2058</v>
      </c>
      <c r="C341" s="106" t="s">
        <v>1689</v>
      </c>
      <c r="D341" s="106" t="s">
        <v>1404</v>
      </c>
      <c r="E341" s="106" t="s">
        <v>2059</v>
      </c>
    </row>
    <row r="342" ht="15.75" customHeight="1">
      <c r="A342" s="109">
        <v>40911.0</v>
      </c>
      <c r="B342" s="109" t="s">
        <v>2060</v>
      </c>
      <c r="C342" s="106" t="s">
        <v>1692</v>
      </c>
      <c r="D342" s="106" t="s">
        <v>1404</v>
      </c>
      <c r="E342" s="106" t="s">
        <v>2061</v>
      </c>
    </row>
    <row r="343" ht="15.75" customHeight="1">
      <c r="A343" s="109">
        <v>33939.0</v>
      </c>
      <c r="B343" s="109" t="s">
        <v>2062</v>
      </c>
      <c r="C343" s="106" t="s">
        <v>1689</v>
      </c>
      <c r="D343" s="106" t="s">
        <v>1404</v>
      </c>
      <c r="E343" s="106" t="s">
        <v>2063</v>
      </c>
    </row>
    <row r="344" ht="15.75" customHeight="1">
      <c r="A344" s="109">
        <v>40815.0</v>
      </c>
      <c r="B344" s="109" t="s">
        <v>2064</v>
      </c>
      <c r="C344" s="106" t="s">
        <v>1692</v>
      </c>
      <c r="D344" s="106" t="s">
        <v>1404</v>
      </c>
      <c r="E344" s="106" t="s">
        <v>2065</v>
      </c>
    </row>
    <row r="345" ht="15.75" customHeight="1">
      <c r="A345" s="109">
        <v>33952.0</v>
      </c>
      <c r="B345" s="109" t="s">
        <v>2066</v>
      </c>
      <c r="C345" s="106" t="s">
        <v>1689</v>
      </c>
      <c r="D345" s="106" t="s">
        <v>1404</v>
      </c>
      <c r="E345" s="106" t="s">
        <v>2067</v>
      </c>
    </row>
    <row r="346" ht="15.75" customHeight="1">
      <c r="A346" s="109">
        <v>40816.0</v>
      </c>
      <c r="B346" s="109" t="s">
        <v>2068</v>
      </c>
      <c r="C346" s="106" t="s">
        <v>1692</v>
      </c>
      <c r="D346" s="106" t="s">
        <v>1404</v>
      </c>
      <c r="E346" s="106" t="s">
        <v>2069</v>
      </c>
    </row>
    <row r="347" ht="15.75" customHeight="1">
      <c r="A347" s="109">
        <v>33953.0</v>
      </c>
      <c r="B347" s="109" t="s">
        <v>2070</v>
      </c>
      <c r="C347" s="106" t="s">
        <v>1689</v>
      </c>
      <c r="D347" s="106" t="s">
        <v>1404</v>
      </c>
      <c r="E347" s="106" t="s">
        <v>2071</v>
      </c>
    </row>
    <row r="348" ht="15.75" customHeight="1">
      <c r="A348" s="109">
        <v>40817.0</v>
      </c>
      <c r="B348" s="109" t="s">
        <v>2072</v>
      </c>
      <c r="C348" s="106" t="s">
        <v>1692</v>
      </c>
      <c r="D348" s="106" t="s">
        <v>1404</v>
      </c>
      <c r="E348" s="106" t="s">
        <v>2073</v>
      </c>
    </row>
    <row r="349" ht="15.75" customHeight="1">
      <c r="A349" s="109">
        <v>13348.0</v>
      </c>
      <c r="B349" s="109" t="s">
        <v>2074</v>
      </c>
      <c r="C349" s="106" t="s">
        <v>1403</v>
      </c>
      <c r="D349" s="106" t="s">
        <v>1404</v>
      </c>
      <c r="E349" s="106" t="s">
        <v>2075</v>
      </c>
    </row>
    <row r="350" ht="15.75" customHeight="1">
      <c r="A350" s="109">
        <v>39212.0</v>
      </c>
      <c r="B350" s="109" t="s">
        <v>2076</v>
      </c>
      <c r="C350" s="106" t="s">
        <v>1403</v>
      </c>
      <c r="D350" s="106" t="s">
        <v>1404</v>
      </c>
      <c r="E350" s="106" t="s">
        <v>2077</v>
      </c>
    </row>
    <row r="351" ht="15.75" customHeight="1">
      <c r="A351" s="109">
        <v>39211.0</v>
      </c>
      <c r="B351" s="109" t="s">
        <v>2078</v>
      </c>
      <c r="C351" s="106" t="s">
        <v>1403</v>
      </c>
      <c r="D351" s="106" t="s">
        <v>1404</v>
      </c>
      <c r="E351" s="106" t="s">
        <v>1446</v>
      </c>
    </row>
    <row r="352" ht="15.75" customHeight="1">
      <c r="A352" s="109">
        <v>39208.0</v>
      </c>
      <c r="B352" s="109" t="s">
        <v>2079</v>
      </c>
      <c r="C352" s="106" t="s">
        <v>1403</v>
      </c>
      <c r="D352" s="106" t="s">
        <v>1404</v>
      </c>
      <c r="E352" s="106" t="s">
        <v>2080</v>
      </c>
    </row>
    <row r="353" ht="15.75" customHeight="1">
      <c r="A353" s="109">
        <v>39210.0</v>
      </c>
      <c r="B353" s="109" t="s">
        <v>2081</v>
      </c>
      <c r="C353" s="106" t="s">
        <v>1403</v>
      </c>
      <c r="D353" s="106" t="s">
        <v>1404</v>
      </c>
      <c r="E353" s="106" t="s">
        <v>2082</v>
      </c>
    </row>
    <row r="354" ht="15.75" customHeight="1">
      <c r="A354" s="109">
        <v>39214.0</v>
      </c>
      <c r="B354" s="109" t="s">
        <v>2083</v>
      </c>
      <c r="C354" s="106" t="s">
        <v>1403</v>
      </c>
      <c r="D354" s="106" t="s">
        <v>1404</v>
      </c>
      <c r="E354" s="106" t="s">
        <v>2084</v>
      </c>
    </row>
    <row r="355" ht="15.75" customHeight="1">
      <c r="A355" s="109">
        <v>39213.0</v>
      </c>
      <c r="B355" s="109" t="s">
        <v>2085</v>
      </c>
      <c r="C355" s="106" t="s">
        <v>1403</v>
      </c>
      <c r="D355" s="106" t="s">
        <v>1404</v>
      </c>
      <c r="E355" s="106" t="s">
        <v>2086</v>
      </c>
    </row>
    <row r="356" ht="15.75" customHeight="1">
      <c r="A356" s="109">
        <v>39209.0</v>
      </c>
      <c r="B356" s="109" t="s">
        <v>2087</v>
      </c>
      <c r="C356" s="106" t="s">
        <v>1403</v>
      </c>
      <c r="D356" s="106" t="s">
        <v>1404</v>
      </c>
      <c r="E356" s="106" t="s">
        <v>2088</v>
      </c>
    </row>
    <row r="357" ht="15.75" customHeight="1">
      <c r="A357" s="109">
        <v>39207.0</v>
      </c>
      <c r="B357" s="109" t="s">
        <v>2089</v>
      </c>
      <c r="C357" s="106" t="s">
        <v>1403</v>
      </c>
      <c r="D357" s="106" t="s">
        <v>1404</v>
      </c>
      <c r="E357" s="106" t="s">
        <v>2082</v>
      </c>
    </row>
    <row r="358" ht="15.75" customHeight="1">
      <c r="A358" s="109">
        <v>39215.0</v>
      </c>
      <c r="B358" s="109" t="s">
        <v>2090</v>
      </c>
      <c r="C358" s="106" t="s">
        <v>1403</v>
      </c>
      <c r="D358" s="106" t="s">
        <v>1404</v>
      </c>
      <c r="E358" s="106" t="s">
        <v>2091</v>
      </c>
    </row>
    <row r="359" ht="15.75" customHeight="1">
      <c r="A359" s="109">
        <v>39216.0</v>
      </c>
      <c r="B359" s="109" t="s">
        <v>2092</v>
      </c>
      <c r="C359" s="106" t="s">
        <v>1403</v>
      </c>
      <c r="D359" s="106" t="s">
        <v>1404</v>
      </c>
      <c r="E359" s="106" t="s">
        <v>2093</v>
      </c>
    </row>
    <row r="360" ht="15.75" customHeight="1">
      <c r="A360" s="109">
        <v>11267.0</v>
      </c>
      <c r="B360" s="109" t="s">
        <v>2094</v>
      </c>
      <c r="C360" s="106" t="s">
        <v>1403</v>
      </c>
      <c r="D360" s="106" t="s">
        <v>1404</v>
      </c>
      <c r="E360" s="106" t="s">
        <v>2095</v>
      </c>
    </row>
    <row r="361" ht="15.75" customHeight="1">
      <c r="A361" s="109">
        <v>379.0</v>
      </c>
      <c r="B361" s="109" t="s">
        <v>2096</v>
      </c>
      <c r="C361" s="106" t="s">
        <v>1403</v>
      </c>
      <c r="D361" s="106" t="s">
        <v>1404</v>
      </c>
      <c r="E361" s="106" t="s">
        <v>2095</v>
      </c>
    </row>
    <row r="362" ht="15.75" customHeight="1">
      <c r="A362" s="109">
        <v>510.0</v>
      </c>
      <c r="B362" s="109" t="s">
        <v>2097</v>
      </c>
      <c r="C362" s="106" t="s">
        <v>1494</v>
      </c>
      <c r="D362" s="106" t="s">
        <v>1404</v>
      </c>
      <c r="E362" s="106" t="s">
        <v>2098</v>
      </c>
    </row>
    <row r="363" ht="15.75" customHeight="1">
      <c r="A363" s="109">
        <v>516.0</v>
      </c>
      <c r="B363" s="109" t="s">
        <v>2099</v>
      </c>
      <c r="C363" s="106" t="s">
        <v>1494</v>
      </c>
      <c r="D363" s="106" t="s">
        <v>1404</v>
      </c>
      <c r="E363" s="106" t="s">
        <v>2100</v>
      </c>
    </row>
    <row r="364" ht="15.75" customHeight="1">
      <c r="A364" s="109">
        <v>509.0</v>
      </c>
      <c r="B364" s="109" t="s">
        <v>2101</v>
      </c>
      <c r="C364" s="106" t="s">
        <v>1494</v>
      </c>
      <c r="D364" s="106" t="s">
        <v>1404</v>
      </c>
      <c r="E364" s="106" t="s">
        <v>2102</v>
      </c>
    </row>
    <row r="365" ht="15.75" customHeight="1">
      <c r="A365" s="109">
        <v>40331.0</v>
      </c>
      <c r="B365" s="109" t="s">
        <v>2103</v>
      </c>
      <c r="C365" s="106" t="s">
        <v>1689</v>
      </c>
      <c r="D365" s="106" t="s">
        <v>1404</v>
      </c>
      <c r="E365" s="106" t="s">
        <v>2104</v>
      </c>
    </row>
    <row r="366" ht="15.75" customHeight="1">
      <c r="A366" s="109">
        <v>40930.0</v>
      </c>
      <c r="B366" s="109" t="s">
        <v>2105</v>
      </c>
      <c r="C366" s="106" t="s">
        <v>1692</v>
      </c>
      <c r="D366" s="106" t="s">
        <v>1404</v>
      </c>
      <c r="E366" s="106" t="s">
        <v>2106</v>
      </c>
    </row>
    <row r="367" ht="15.75" customHeight="1">
      <c r="A367" s="109">
        <v>377.0</v>
      </c>
      <c r="B367" s="109" t="s">
        <v>2107</v>
      </c>
      <c r="C367" s="106" t="s">
        <v>1403</v>
      </c>
      <c r="D367" s="106" t="s">
        <v>1413</v>
      </c>
      <c r="E367" s="106" t="s">
        <v>2108</v>
      </c>
    </row>
    <row r="368" ht="15.75" customHeight="1">
      <c r="A368" s="109">
        <v>11761.0</v>
      </c>
      <c r="B368" s="109" t="s">
        <v>2109</v>
      </c>
      <c r="C368" s="106" t="s">
        <v>1403</v>
      </c>
      <c r="D368" s="106" t="s">
        <v>1404</v>
      </c>
      <c r="E368" s="106" t="s">
        <v>2110</v>
      </c>
    </row>
    <row r="369" ht="15.75" customHeight="1">
      <c r="A369" s="109">
        <v>7588.0</v>
      </c>
      <c r="B369" s="109" t="s">
        <v>2111</v>
      </c>
      <c r="C369" s="106" t="s">
        <v>1403</v>
      </c>
      <c r="D369" s="106" t="s">
        <v>1413</v>
      </c>
      <c r="E369" s="106" t="s">
        <v>2112</v>
      </c>
    </row>
    <row r="370" ht="15.75" customHeight="1">
      <c r="A370" s="109">
        <v>34551.0</v>
      </c>
      <c r="B370" s="109" t="s">
        <v>2113</v>
      </c>
      <c r="C370" s="106" t="s">
        <v>1689</v>
      </c>
      <c r="D370" s="106" t="s">
        <v>1404</v>
      </c>
      <c r="E370" s="106" t="s">
        <v>2114</v>
      </c>
    </row>
    <row r="371" ht="15.75" customHeight="1">
      <c r="A371" s="109">
        <v>41078.0</v>
      </c>
      <c r="B371" s="109" t="s">
        <v>2115</v>
      </c>
      <c r="C371" s="106" t="s">
        <v>1692</v>
      </c>
      <c r="D371" s="106" t="s">
        <v>1404</v>
      </c>
      <c r="E371" s="106" t="s">
        <v>2116</v>
      </c>
    </row>
    <row r="372" ht="15.75" customHeight="1">
      <c r="A372" s="109">
        <v>246.0</v>
      </c>
      <c r="B372" s="109" t="s">
        <v>2117</v>
      </c>
      <c r="C372" s="106" t="s">
        <v>1689</v>
      </c>
      <c r="D372" s="106" t="s">
        <v>1404</v>
      </c>
      <c r="E372" s="106" t="s">
        <v>1690</v>
      </c>
    </row>
    <row r="373" ht="15.75" customHeight="1">
      <c r="A373" s="109">
        <v>40927.0</v>
      </c>
      <c r="B373" s="109" t="s">
        <v>2118</v>
      </c>
      <c r="C373" s="106" t="s">
        <v>1692</v>
      </c>
      <c r="D373" s="106" t="s">
        <v>1404</v>
      </c>
      <c r="E373" s="106" t="s">
        <v>1693</v>
      </c>
    </row>
    <row r="374" ht="15.75" customHeight="1">
      <c r="A374" s="109">
        <v>2350.0</v>
      </c>
      <c r="B374" s="109" t="s">
        <v>2119</v>
      </c>
      <c r="C374" s="106" t="s">
        <v>1689</v>
      </c>
      <c r="D374" s="106" t="s">
        <v>1404</v>
      </c>
      <c r="E374" s="106" t="s">
        <v>2120</v>
      </c>
    </row>
    <row r="375" ht="15.75" customHeight="1">
      <c r="A375" s="109">
        <v>40812.0</v>
      </c>
      <c r="B375" s="109" t="s">
        <v>2121</v>
      </c>
      <c r="C375" s="106" t="s">
        <v>1692</v>
      </c>
      <c r="D375" s="106" t="s">
        <v>1404</v>
      </c>
      <c r="E375" s="106" t="s">
        <v>2122</v>
      </c>
    </row>
    <row r="376" ht="15.75" customHeight="1">
      <c r="A376" s="109">
        <v>245.0</v>
      </c>
      <c r="B376" s="109" t="s">
        <v>2123</v>
      </c>
      <c r="C376" s="106" t="s">
        <v>1689</v>
      </c>
      <c r="D376" s="106" t="s">
        <v>1404</v>
      </c>
      <c r="E376" s="106" t="s">
        <v>2124</v>
      </c>
    </row>
    <row r="377" ht="15.75" customHeight="1">
      <c r="A377" s="109">
        <v>41090.0</v>
      </c>
      <c r="B377" s="109" t="s">
        <v>2125</v>
      </c>
      <c r="C377" s="106" t="s">
        <v>1692</v>
      </c>
      <c r="D377" s="106" t="s">
        <v>1404</v>
      </c>
      <c r="E377" s="106" t="s">
        <v>2126</v>
      </c>
    </row>
    <row r="378" ht="15.75" customHeight="1">
      <c r="A378" s="109">
        <v>251.0</v>
      </c>
      <c r="B378" s="109" t="s">
        <v>2127</v>
      </c>
      <c r="C378" s="106" t="s">
        <v>1689</v>
      </c>
      <c r="D378" s="106" t="s">
        <v>1404</v>
      </c>
      <c r="E378" s="106" t="s">
        <v>1690</v>
      </c>
    </row>
    <row r="379" ht="15.75" customHeight="1">
      <c r="A379" s="109">
        <v>40975.0</v>
      </c>
      <c r="B379" s="109" t="s">
        <v>2128</v>
      </c>
      <c r="C379" s="106" t="s">
        <v>1692</v>
      </c>
      <c r="D379" s="106" t="s">
        <v>1404</v>
      </c>
      <c r="E379" s="106" t="s">
        <v>1693</v>
      </c>
    </row>
    <row r="380" ht="15.75" customHeight="1">
      <c r="A380" s="109">
        <v>6127.0</v>
      </c>
      <c r="B380" s="109" t="s">
        <v>2129</v>
      </c>
      <c r="C380" s="106" t="s">
        <v>1689</v>
      </c>
      <c r="D380" s="106" t="s">
        <v>1404</v>
      </c>
      <c r="E380" s="106" t="s">
        <v>1690</v>
      </c>
    </row>
    <row r="381" ht="15.75" customHeight="1">
      <c r="A381" s="109">
        <v>41072.0</v>
      </c>
      <c r="B381" s="109" t="s">
        <v>2130</v>
      </c>
      <c r="C381" s="106" t="s">
        <v>1692</v>
      </c>
      <c r="D381" s="106" t="s">
        <v>1404</v>
      </c>
      <c r="E381" s="106" t="s">
        <v>1693</v>
      </c>
    </row>
    <row r="382" ht="15.75" customHeight="1">
      <c r="A382" s="109">
        <v>6121.0</v>
      </c>
      <c r="B382" s="109" t="s">
        <v>2131</v>
      </c>
      <c r="C382" s="106" t="s">
        <v>1689</v>
      </c>
      <c r="D382" s="106" t="s">
        <v>1404</v>
      </c>
      <c r="E382" s="106" t="s">
        <v>1699</v>
      </c>
    </row>
    <row r="383" ht="15.75" customHeight="1">
      <c r="A383" s="109">
        <v>41071.0</v>
      </c>
      <c r="B383" s="109" t="s">
        <v>2132</v>
      </c>
      <c r="C383" s="106" t="s">
        <v>1692</v>
      </c>
      <c r="D383" s="106" t="s">
        <v>1404</v>
      </c>
      <c r="E383" s="106" t="s">
        <v>2133</v>
      </c>
    </row>
    <row r="384" ht="15.75" customHeight="1">
      <c r="A384" s="109">
        <v>244.0</v>
      </c>
      <c r="B384" s="109" t="s">
        <v>2134</v>
      </c>
      <c r="C384" s="106" t="s">
        <v>1689</v>
      </c>
      <c r="D384" s="106" t="s">
        <v>1404</v>
      </c>
      <c r="E384" s="106" t="s">
        <v>2135</v>
      </c>
    </row>
    <row r="385" ht="15.75" customHeight="1">
      <c r="A385" s="109">
        <v>41093.0</v>
      </c>
      <c r="B385" s="109" t="s">
        <v>2136</v>
      </c>
      <c r="C385" s="106" t="s">
        <v>1692</v>
      </c>
      <c r="D385" s="106" t="s">
        <v>1404</v>
      </c>
      <c r="E385" s="106" t="s">
        <v>2137</v>
      </c>
    </row>
    <row r="386" ht="15.75" customHeight="1">
      <c r="A386" s="109">
        <v>532.0</v>
      </c>
      <c r="B386" s="109" t="s">
        <v>2138</v>
      </c>
      <c r="C386" s="106" t="s">
        <v>1689</v>
      </c>
      <c r="D386" s="106" t="s">
        <v>1404</v>
      </c>
      <c r="E386" s="106" t="s">
        <v>2139</v>
      </c>
    </row>
    <row r="387" ht="15.75" customHeight="1">
      <c r="A387" s="109">
        <v>40931.0</v>
      </c>
      <c r="B387" s="109" t="s">
        <v>2140</v>
      </c>
      <c r="C387" s="106" t="s">
        <v>1692</v>
      </c>
      <c r="D387" s="106" t="s">
        <v>1404</v>
      </c>
      <c r="E387" s="106" t="s">
        <v>2141</v>
      </c>
    </row>
    <row r="388" ht="15.75" customHeight="1">
      <c r="A388" s="109">
        <v>36150.0</v>
      </c>
      <c r="B388" s="109" t="s">
        <v>2142</v>
      </c>
      <c r="C388" s="106" t="s">
        <v>1403</v>
      </c>
      <c r="D388" s="106" t="s">
        <v>1404</v>
      </c>
      <c r="E388" s="106" t="s">
        <v>2143</v>
      </c>
    </row>
    <row r="389" ht="15.75" customHeight="1">
      <c r="A389" s="109">
        <v>4760.0</v>
      </c>
      <c r="B389" s="109" t="s">
        <v>2144</v>
      </c>
      <c r="C389" s="106" t="s">
        <v>1689</v>
      </c>
      <c r="D389" s="106" t="s">
        <v>1404</v>
      </c>
      <c r="E389" s="106" t="s">
        <v>2059</v>
      </c>
    </row>
    <row r="390" ht="15.75" customHeight="1">
      <c r="A390" s="109">
        <v>41069.0</v>
      </c>
      <c r="B390" s="109" t="s">
        <v>2145</v>
      </c>
      <c r="C390" s="106" t="s">
        <v>1692</v>
      </c>
      <c r="D390" s="106" t="s">
        <v>1404</v>
      </c>
      <c r="E390" s="106" t="s">
        <v>2061</v>
      </c>
    </row>
    <row r="391" ht="15.75" customHeight="1">
      <c r="A391" s="109">
        <v>10422.0</v>
      </c>
      <c r="B391" s="109" t="s">
        <v>2146</v>
      </c>
      <c r="C391" s="106" t="s">
        <v>1403</v>
      </c>
      <c r="D391" s="106" t="s">
        <v>1404</v>
      </c>
      <c r="E391" s="106" t="s">
        <v>2147</v>
      </c>
    </row>
    <row r="392" ht="15.75" customHeight="1">
      <c r="A392" s="109">
        <v>44019.0</v>
      </c>
      <c r="B392" s="109" t="s">
        <v>2148</v>
      </c>
      <c r="C392" s="106" t="s">
        <v>1403</v>
      </c>
      <c r="D392" s="106" t="s">
        <v>1404</v>
      </c>
      <c r="E392" s="106" t="s">
        <v>2149</v>
      </c>
    </row>
    <row r="393" ht="15.75" customHeight="1">
      <c r="A393" s="109">
        <v>36520.0</v>
      </c>
      <c r="B393" s="109" t="s">
        <v>2150</v>
      </c>
      <c r="C393" s="106" t="s">
        <v>1403</v>
      </c>
      <c r="D393" s="106" t="s">
        <v>1404</v>
      </c>
      <c r="E393" s="106" t="s">
        <v>2151</v>
      </c>
    </row>
    <row r="394" ht="15.75" customHeight="1">
      <c r="A394" s="109">
        <v>42319.0</v>
      </c>
      <c r="B394" s="109" t="s">
        <v>2152</v>
      </c>
      <c r="C394" s="106" t="s">
        <v>1403</v>
      </c>
      <c r="D394" s="106" t="s">
        <v>1404</v>
      </c>
      <c r="E394" s="106" t="s">
        <v>2153</v>
      </c>
    </row>
    <row r="395" ht="15.75" customHeight="1">
      <c r="A395" s="109">
        <v>10420.0</v>
      </c>
      <c r="B395" s="109" t="s">
        <v>2154</v>
      </c>
      <c r="C395" s="106" t="s">
        <v>1403</v>
      </c>
      <c r="D395" s="106" t="s">
        <v>1413</v>
      </c>
      <c r="E395" s="106" t="s">
        <v>2155</v>
      </c>
    </row>
    <row r="396" ht="15.75" customHeight="1">
      <c r="A396" s="109">
        <v>10421.0</v>
      </c>
      <c r="B396" s="109" t="s">
        <v>2156</v>
      </c>
      <c r="C396" s="106" t="s">
        <v>1403</v>
      </c>
      <c r="D396" s="106" t="s">
        <v>1404</v>
      </c>
      <c r="E396" s="106" t="s">
        <v>2157</v>
      </c>
    </row>
    <row r="397" ht="15.75" customHeight="1">
      <c r="A397" s="109">
        <v>11786.0</v>
      </c>
      <c r="B397" s="109" t="s">
        <v>2158</v>
      </c>
      <c r="C397" s="106" t="s">
        <v>1403</v>
      </c>
      <c r="D397" s="106" t="s">
        <v>1404</v>
      </c>
      <c r="E397" s="106" t="s">
        <v>2159</v>
      </c>
    </row>
    <row r="398" ht="15.75" customHeight="1">
      <c r="A398" s="109">
        <v>4815.0</v>
      </c>
      <c r="B398" s="109" t="s">
        <v>2160</v>
      </c>
      <c r="C398" s="106" t="s">
        <v>1403</v>
      </c>
      <c r="D398" s="106" t="s">
        <v>1404</v>
      </c>
      <c r="E398" s="106" t="s">
        <v>2161</v>
      </c>
    </row>
    <row r="399" ht="15.75" customHeight="1">
      <c r="A399" s="109">
        <v>541.0</v>
      </c>
      <c r="B399" s="109" t="s">
        <v>2162</v>
      </c>
      <c r="C399" s="106" t="s">
        <v>1403</v>
      </c>
      <c r="D399" s="106" t="s">
        <v>1413</v>
      </c>
      <c r="E399" s="106" t="s">
        <v>2163</v>
      </c>
    </row>
    <row r="400" ht="15.75" customHeight="1">
      <c r="A400" s="109">
        <v>542.0</v>
      </c>
      <c r="B400" s="109" t="s">
        <v>2164</v>
      </c>
      <c r="C400" s="106" t="s">
        <v>1403</v>
      </c>
      <c r="D400" s="106" t="s">
        <v>1404</v>
      </c>
      <c r="E400" s="106" t="s">
        <v>2165</v>
      </c>
    </row>
    <row r="401" ht="15.75" customHeight="1">
      <c r="A401" s="109">
        <v>540.0</v>
      </c>
      <c r="B401" s="109" t="s">
        <v>2166</v>
      </c>
      <c r="C401" s="106" t="s">
        <v>1403</v>
      </c>
      <c r="D401" s="106" t="s">
        <v>1404</v>
      </c>
      <c r="E401" s="106" t="s">
        <v>2167</v>
      </c>
    </row>
    <row r="402" ht="15.75" customHeight="1">
      <c r="A402" s="109">
        <v>38364.0</v>
      </c>
      <c r="B402" s="109" t="s">
        <v>2168</v>
      </c>
      <c r="C402" s="106" t="s">
        <v>1403</v>
      </c>
      <c r="D402" s="106" t="s">
        <v>1404</v>
      </c>
      <c r="E402" s="106" t="s">
        <v>2169</v>
      </c>
    </row>
    <row r="403" ht="15.75" customHeight="1">
      <c r="A403" s="109">
        <v>11692.0</v>
      </c>
      <c r="B403" s="109" t="s">
        <v>2170</v>
      </c>
      <c r="C403" s="106" t="s">
        <v>2171</v>
      </c>
      <c r="D403" s="106" t="s">
        <v>1404</v>
      </c>
      <c r="E403" s="106" t="s">
        <v>2172</v>
      </c>
    </row>
    <row r="404" ht="15.75" customHeight="1">
      <c r="A404" s="109">
        <v>1746.0</v>
      </c>
      <c r="B404" s="109" t="s">
        <v>2173</v>
      </c>
      <c r="C404" s="106" t="s">
        <v>1403</v>
      </c>
      <c r="D404" s="106" t="s">
        <v>1413</v>
      </c>
      <c r="E404" s="106" t="s">
        <v>2174</v>
      </c>
    </row>
    <row r="405" ht="15.75" customHeight="1">
      <c r="A405" s="109">
        <v>1748.0</v>
      </c>
      <c r="B405" s="109" t="s">
        <v>2175</v>
      </c>
      <c r="C405" s="106" t="s">
        <v>1403</v>
      </c>
      <c r="D405" s="106" t="s">
        <v>1404</v>
      </c>
      <c r="E405" s="106" t="s">
        <v>2176</v>
      </c>
    </row>
    <row r="406" ht="15.75" customHeight="1">
      <c r="A406" s="109">
        <v>1749.0</v>
      </c>
      <c r="B406" s="109" t="s">
        <v>2177</v>
      </c>
      <c r="C406" s="106" t="s">
        <v>1403</v>
      </c>
      <c r="D406" s="106" t="s">
        <v>1404</v>
      </c>
      <c r="E406" s="106" t="s">
        <v>2178</v>
      </c>
    </row>
    <row r="407" ht="15.75" customHeight="1">
      <c r="A407" s="109">
        <v>37412.0</v>
      </c>
      <c r="B407" s="109" t="s">
        <v>2179</v>
      </c>
      <c r="C407" s="106" t="s">
        <v>1403</v>
      </c>
      <c r="D407" s="106" t="s">
        <v>1404</v>
      </c>
      <c r="E407" s="106" t="s">
        <v>2180</v>
      </c>
    </row>
    <row r="408" ht="15.75" customHeight="1">
      <c r="A408" s="109">
        <v>1745.0</v>
      </c>
      <c r="B408" s="109" t="s">
        <v>2181</v>
      </c>
      <c r="C408" s="106" t="s">
        <v>1403</v>
      </c>
      <c r="D408" s="106" t="s">
        <v>1404</v>
      </c>
      <c r="E408" s="106" t="s">
        <v>2182</v>
      </c>
    </row>
    <row r="409" ht="15.75" customHeight="1">
      <c r="A409" s="109">
        <v>1750.0</v>
      </c>
      <c r="B409" s="109" t="s">
        <v>2183</v>
      </c>
      <c r="C409" s="106" t="s">
        <v>1403</v>
      </c>
      <c r="D409" s="106" t="s">
        <v>1404</v>
      </c>
      <c r="E409" s="106" t="s">
        <v>2184</v>
      </c>
    </row>
    <row r="410" ht="15.75" customHeight="1">
      <c r="A410" s="109">
        <v>11687.0</v>
      </c>
      <c r="B410" s="109" t="s">
        <v>2185</v>
      </c>
      <c r="C410" s="106" t="s">
        <v>1487</v>
      </c>
      <c r="D410" s="106" t="s">
        <v>1404</v>
      </c>
      <c r="E410" s="106" t="s">
        <v>2186</v>
      </c>
    </row>
    <row r="411" ht="15.75" customHeight="1">
      <c r="A411" s="109">
        <v>11689.0</v>
      </c>
      <c r="B411" s="109" t="s">
        <v>2187</v>
      </c>
      <c r="C411" s="106" t="s">
        <v>1487</v>
      </c>
      <c r="D411" s="106" t="s">
        <v>1404</v>
      </c>
      <c r="E411" s="106" t="s">
        <v>2188</v>
      </c>
    </row>
    <row r="412" ht="15.75" customHeight="1">
      <c r="A412" s="109">
        <v>11693.0</v>
      </c>
      <c r="B412" s="109" t="s">
        <v>2189</v>
      </c>
      <c r="C412" s="106" t="s">
        <v>2171</v>
      </c>
      <c r="D412" s="106" t="s">
        <v>1404</v>
      </c>
      <c r="E412" s="106" t="s">
        <v>2190</v>
      </c>
    </row>
    <row r="413" ht="15.75" customHeight="1">
      <c r="A413" s="109">
        <v>36215.0</v>
      </c>
      <c r="B413" s="109" t="s">
        <v>2191</v>
      </c>
      <c r="C413" s="106" t="s">
        <v>1403</v>
      </c>
      <c r="D413" s="106" t="s">
        <v>1404</v>
      </c>
      <c r="E413" s="106" t="s">
        <v>2192</v>
      </c>
    </row>
    <row r="414" ht="15.75" customHeight="1">
      <c r="A414" s="109">
        <v>42439.0</v>
      </c>
      <c r="B414" s="109" t="s">
        <v>2193</v>
      </c>
      <c r="C414" s="106" t="s">
        <v>1403</v>
      </c>
      <c r="D414" s="106" t="s">
        <v>1404</v>
      </c>
      <c r="E414" s="106" t="s">
        <v>2194</v>
      </c>
    </row>
    <row r="415" ht="15.75" customHeight="1">
      <c r="A415" s="109">
        <v>38381.0</v>
      </c>
      <c r="B415" s="109" t="s">
        <v>2195</v>
      </c>
      <c r="C415" s="106" t="s">
        <v>1403</v>
      </c>
      <c r="D415" s="106" t="s">
        <v>1404</v>
      </c>
      <c r="E415" s="106" t="s">
        <v>2196</v>
      </c>
    </row>
    <row r="416" ht="15.75" customHeight="1">
      <c r="A416" s="109">
        <v>39621.0</v>
      </c>
      <c r="B416" s="109" t="s">
        <v>2197</v>
      </c>
      <c r="C416" s="106" t="s">
        <v>2198</v>
      </c>
      <c r="D416" s="106" t="s">
        <v>1404</v>
      </c>
      <c r="E416" s="106" t="s">
        <v>2199</v>
      </c>
    </row>
    <row r="417" ht="15.75" customHeight="1">
      <c r="A417" s="109">
        <v>39624.0</v>
      </c>
      <c r="B417" s="109" t="s">
        <v>2200</v>
      </c>
      <c r="C417" s="106" t="s">
        <v>2198</v>
      </c>
      <c r="D417" s="106" t="s">
        <v>1404</v>
      </c>
      <c r="E417" s="106" t="s">
        <v>2201</v>
      </c>
    </row>
    <row r="418" ht="15.75" customHeight="1">
      <c r="A418" s="109">
        <v>39615.0</v>
      </c>
      <c r="B418" s="109" t="s">
        <v>2202</v>
      </c>
      <c r="C418" s="106" t="s">
        <v>1403</v>
      </c>
      <c r="D418" s="106" t="s">
        <v>1404</v>
      </c>
      <c r="E418" s="106" t="s">
        <v>2203</v>
      </c>
    </row>
    <row r="419" ht="15.75" customHeight="1">
      <c r="A419" s="109">
        <v>39620.0</v>
      </c>
      <c r="B419" s="109" t="s">
        <v>2204</v>
      </c>
      <c r="C419" s="106" t="s">
        <v>1403</v>
      </c>
      <c r="D419" s="106" t="s">
        <v>1404</v>
      </c>
      <c r="E419" s="106" t="s">
        <v>2205</v>
      </c>
    </row>
    <row r="420" ht="15.75" customHeight="1">
      <c r="A420" s="109">
        <v>39623.0</v>
      </c>
      <c r="B420" s="109" t="s">
        <v>2206</v>
      </c>
      <c r="C420" s="106" t="s">
        <v>1403</v>
      </c>
      <c r="D420" s="106" t="s">
        <v>1404</v>
      </c>
      <c r="E420" s="106" t="s">
        <v>2207</v>
      </c>
    </row>
    <row r="421" ht="15.75" customHeight="1">
      <c r="A421" s="109">
        <v>546.0</v>
      </c>
      <c r="B421" s="109" t="s">
        <v>2208</v>
      </c>
      <c r="C421" s="106" t="s">
        <v>1494</v>
      </c>
      <c r="D421" s="106" t="s">
        <v>1413</v>
      </c>
      <c r="E421" s="106" t="s">
        <v>2209</v>
      </c>
    </row>
    <row r="422" ht="15.75" customHeight="1">
      <c r="A422" s="109">
        <v>566.0</v>
      </c>
      <c r="B422" s="109" t="s">
        <v>2210</v>
      </c>
      <c r="C422" s="106" t="s">
        <v>1487</v>
      </c>
      <c r="D422" s="106" t="s">
        <v>1404</v>
      </c>
      <c r="E422" s="106" t="s">
        <v>2211</v>
      </c>
    </row>
    <row r="423" ht="15.75" customHeight="1">
      <c r="A423" s="109">
        <v>565.0</v>
      </c>
      <c r="B423" s="109" t="s">
        <v>2212</v>
      </c>
      <c r="C423" s="106" t="s">
        <v>1487</v>
      </c>
      <c r="D423" s="106" t="s">
        <v>1404</v>
      </c>
      <c r="E423" s="106" t="s">
        <v>2213</v>
      </c>
    </row>
    <row r="424" ht="15.75" customHeight="1">
      <c r="A424" s="109">
        <v>555.0</v>
      </c>
      <c r="B424" s="109" t="s">
        <v>2214</v>
      </c>
      <c r="C424" s="106" t="s">
        <v>1487</v>
      </c>
      <c r="D424" s="106" t="s">
        <v>1404</v>
      </c>
      <c r="E424" s="106" t="s">
        <v>2215</v>
      </c>
    </row>
    <row r="425" ht="15.75" customHeight="1">
      <c r="A425" s="109">
        <v>557.0</v>
      </c>
      <c r="B425" s="109" t="s">
        <v>2216</v>
      </c>
      <c r="C425" s="106" t="s">
        <v>1487</v>
      </c>
      <c r="D425" s="106" t="s">
        <v>1404</v>
      </c>
      <c r="E425" s="106" t="s">
        <v>2217</v>
      </c>
    </row>
    <row r="426" ht="15.75" customHeight="1">
      <c r="A426" s="109">
        <v>552.0</v>
      </c>
      <c r="B426" s="109" t="s">
        <v>2218</v>
      </c>
      <c r="C426" s="106" t="s">
        <v>1487</v>
      </c>
      <c r="D426" s="106" t="s">
        <v>1404</v>
      </c>
      <c r="E426" s="106" t="s">
        <v>2219</v>
      </c>
    </row>
    <row r="427" ht="15.75" customHeight="1">
      <c r="A427" s="109">
        <v>563.0</v>
      </c>
      <c r="B427" s="109" t="s">
        <v>2220</v>
      </c>
      <c r="C427" s="106" t="s">
        <v>1487</v>
      </c>
      <c r="D427" s="106" t="s">
        <v>1404</v>
      </c>
      <c r="E427" s="106" t="s">
        <v>2221</v>
      </c>
    </row>
    <row r="428" ht="15.75" customHeight="1">
      <c r="A428" s="109">
        <v>549.0</v>
      </c>
      <c r="B428" s="109" t="s">
        <v>2222</v>
      </c>
      <c r="C428" s="106" t="s">
        <v>1487</v>
      </c>
      <c r="D428" s="106" t="s">
        <v>1404</v>
      </c>
      <c r="E428" s="106" t="s">
        <v>2223</v>
      </c>
    </row>
    <row r="429" ht="15.75" customHeight="1">
      <c r="A429" s="109">
        <v>551.0</v>
      </c>
      <c r="B429" s="109" t="s">
        <v>2224</v>
      </c>
      <c r="C429" s="106" t="s">
        <v>1487</v>
      </c>
      <c r="D429" s="106" t="s">
        <v>1404</v>
      </c>
      <c r="E429" s="106" t="s">
        <v>2225</v>
      </c>
    </row>
    <row r="430" ht="15.75" customHeight="1">
      <c r="A430" s="109">
        <v>559.0</v>
      </c>
      <c r="B430" s="109" t="s">
        <v>2226</v>
      </c>
      <c r="C430" s="106" t="s">
        <v>1487</v>
      </c>
      <c r="D430" s="106" t="s">
        <v>1404</v>
      </c>
      <c r="E430" s="106" t="s">
        <v>2227</v>
      </c>
    </row>
    <row r="431" ht="15.75" customHeight="1">
      <c r="A431" s="109">
        <v>560.0</v>
      </c>
      <c r="B431" s="109" t="s">
        <v>2228</v>
      </c>
      <c r="C431" s="106" t="s">
        <v>1487</v>
      </c>
      <c r="D431" s="106" t="s">
        <v>1404</v>
      </c>
      <c r="E431" s="106" t="s">
        <v>2229</v>
      </c>
    </row>
    <row r="432" ht="15.75" customHeight="1">
      <c r="A432" s="109">
        <v>547.0</v>
      </c>
      <c r="B432" s="109" t="s">
        <v>2230</v>
      </c>
      <c r="C432" s="106" t="s">
        <v>1487</v>
      </c>
      <c r="D432" s="106" t="s">
        <v>1404</v>
      </c>
      <c r="E432" s="106" t="s">
        <v>2231</v>
      </c>
    </row>
    <row r="433" ht="15.75" customHeight="1">
      <c r="A433" s="109">
        <v>36207.0</v>
      </c>
      <c r="B433" s="109" t="s">
        <v>2232</v>
      </c>
      <c r="C433" s="106" t="s">
        <v>1403</v>
      </c>
      <c r="D433" s="106" t="s">
        <v>1404</v>
      </c>
      <c r="E433" s="106" t="s">
        <v>2233</v>
      </c>
    </row>
    <row r="434" ht="15.75" customHeight="1">
      <c r="A434" s="109">
        <v>36209.0</v>
      </c>
      <c r="B434" s="109" t="s">
        <v>2234</v>
      </c>
      <c r="C434" s="106" t="s">
        <v>1403</v>
      </c>
      <c r="D434" s="106" t="s">
        <v>1404</v>
      </c>
      <c r="E434" s="106" t="s">
        <v>2235</v>
      </c>
    </row>
    <row r="435" ht="15.75" customHeight="1">
      <c r="A435" s="109">
        <v>36210.0</v>
      </c>
      <c r="B435" s="109" t="s">
        <v>2236</v>
      </c>
      <c r="C435" s="106" t="s">
        <v>1403</v>
      </c>
      <c r="D435" s="106" t="s">
        <v>1404</v>
      </c>
      <c r="E435" s="106" t="s">
        <v>2237</v>
      </c>
    </row>
    <row r="436" ht="15.75" customHeight="1">
      <c r="A436" s="109">
        <v>36204.0</v>
      </c>
      <c r="B436" s="109" t="s">
        <v>2238</v>
      </c>
      <c r="C436" s="106" t="s">
        <v>1403</v>
      </c>
      <c r="D436" s="106" t="s">
        <v>1404</v>
      </c>
      <c r="E436" s="106" t="s">
        <v>2239</v>
      </c>
    </row>
    <row r="437" ht="15.75" customHeight="1">
      <c r="A437" s="109">
        <v>36205.0</v>
      </c>
      <c r="B437" s="109" t="s">
        <v>2240</v>
      </c>
      <c r="C437" s="106" t="s">
        <v>1403</v>
      </c>
      <c r="D437" s="106" t="s">
        <v>1404</v>
      </c>
      <c r="E437" s="106" t="s">
        <v>2241</v>
      </c>
    </row>
    <row r="438" ht="15.75" customHeight="1">
      <c r="A438" s="109">
        <v>36081.0</v>
      </c>
      <c r="B438" s="109" t="s">
        <v>2242</v>
      </c>
      <c r="C438" s="106" t="s">
        <v>1403</v>
      </c>
      <c r="D438" s="106" t="s">
        <v>1413</v>
      </c>
      <c r="E438" s="106" t="s">
        <v>2243</v>
      </c>
    </row>
    <row r="439" ht="15.75" customHeight="1">
      <c r="A439" s="109">
        <v>36206.0</v>
      </c>
      <c r="B439" s="109" t="s">
        <v>2244</v>
      </c>
      <c r="C439" s="106" t="s">
        <v>1403</v>
      </c>
      <c r="D439" s="106" t="s">
        <v>1404</v>
      </c>
      <c r="E439" s="106" t="s">
        <v>2245</v>
      </c>
    </row>
    <row r="440" ht="15.75" customHeight="1">
      <c r="A440" s="109">
        <v>36218.0</v>
      </c>
      <c r="B440" s="109" t="s">
        <v>2246</v>
      </c>
      <c r="C440" s="106" t="s">
        <v>1403</v>
      </c>
      <c r="D440" s="106" t="s">
        <v>1404</v>
      </c>
      <c r="E440" s="106" t="s">
        <v>2247</v>
      </c>
    </row>
    <row r="441" ht="15.75" customHeight="1">
      <c r="A441" s="109">
        <v>36220.0</v>
      </c>
      <c r="B441" s="109" t="s">
        <v>2248</v>
      </c>
      <c r="C441" s="106" t="s">
        <v>1403</v>
      </c>
      <c r="D441" s="106" t="s">
        <v>1404</v>
      </c>
      <c r="E441" s="106" t="s">
        <v>2249</v>
      </c>
    </row>
    <row r="442" ht="15.75" customHeight="1">
      <c r="A442" s="109">
        <v>36080.0</v>
      </c>
      <c r="B442" s="109" t="s">
        <v>2250</v>
      </c>
      <c r="C442" s="106" t="s">
        <v>1403</v>
      </c>
      <c r="D442" s="106" t="s">
        <v>1413</v>
      </c>
      <c r="E442" s="106" t="s">
        <v>2251</v>
      </c>
    </row>
    <row r="443" ht="15.75" customHeight="1">
      <c r="A443" s="109">
        <v>36223.0</v>
      </c>
      <c r="B443" s="109" t="s">
        <v>2252</v>
      </c>
      <c r="C443" s="106" t="s">
        <v>1403</v>
      </c>
      <c r="D443" s="106" t="s">
        <v>1404</v>
      </c>
      <c r="E443" s="106" t="s">
        <v>2253</v>
      </c>
    </row>
    <row r="444" ht="15.75" customHeight="1">
      <c r="A444" s="109">
        <v>38127.0</v>
      </c>
      <c r="B444" s="109" t="s">
        <v>2254</v>
      </c>
      <c r="C444" s="106" t="s">
        <v>1403</v>
      </c>
      <c r="D444" s="106" t="s">
        <v>1404</v>
      </c>
      <c r="E444" s="106" t="s">
        <v>2255</v>
      </c>
    </row>
    <row r="445" ht="15.75" customHeight="1">
      <c r="A445" s="109">
        <v>38060.0</v>
      </c>
      <c r="B445" s="109" t="s">
        <v>2256</v>
      </c>
      <c r="C445" s="106" t="s">
        <v>1403</v>
      </c>
      <c r="D445" s="106" t="s">
        <v>1404</v>
      </c>
      <c r="E445" s="106" t="s">
        <v>2257</v>
      </c>
    </row>
    <row r="446" ht="15.75" customHeight="1">
      <c r="A446" s="109">
        <v>10956.0</v>
      </c>
      <c r="B446" s="109" t="s">
        <v>2258</v>
      </c>
      <c r="C446" s="106" t="s">
        <v>1403</v>
      </c>
      <c r="D446" s="106" t="s">
        <v>1404</v>
      </c>
      <c r="E446" s="106" t="s">
        <v>2259</v>
      </c>
    </row>
    <row r="447" ht="15.75" customHeight="1">
      <c r="A447" s="109">
        <v>39380.0</v>
      </c>
      <c r="B447" s="109" t="s">
        <v>2260</v>
      </c>
      <c r="C447" s="106" t="s">
        <v>1403</v>
      </c>
      <c r="D447" s="106" t="s">
        <v>1404</v>
      </c>
      <c r="E447" s="106" t="s">
        <v>2261</v>
      </c>
    </row>
    <row r="448" ht="15.75" customHeight="1">
      <c r="A448" s="109">
        <v>44172.0</v>
      </c>
      <c r="B448" s="109" t="s">
        <v>2262</v>
      </c>
      <c r="C448" s="106" t="s">
        <v>1403</v>
      </c>
      <c r="D448" s="106" t="s">
        <v>1404</v>
      </c>
      <c r="E448" s="106" t="s">
        <v>2263</v>
      </c>
    </row>
    <row r="449" ht="15.75" customHeight="1">
      <c r="A449" s="109">
        <v>37597.0</v>
      </c>
      <c r="B449" s="109" t="s">
        <v>2264</v>
      </c>
      <c r="C449" s="106" t="s">
        <v>1403</v>
      </c>
      <c r="D449" s="106" t="s">
        <v>1404</v>
      </c>
      <c r="E449" s="106" t="s">
        <v>2265</v>
      </c>
    </row>
    <row r="450" ht="15.75" customHeight="1">
      <c r="A450" s="109">
        <v>183.0</v>
      </c>
      <c r="B450" s="109" t="s">
        <v>2266</v>
      </c>
      <c r="C450" s="106" t="s">
        <v>2267</v>
      </c>
      <c r="D450" s="106" t="s">
        <v>1413</v>
      </c>
      <c r="E450" s="106" t="s">
        <v>2268</v>
      </c>
    </row>
    <row r="451" ht="15.75" customHeight="1">
      <c r="A451" s="109">
        <v>184.0</v>
      </c>
      <c r="B451" s="109" t="s">
        <v>2269</v>
      </c>
      <c r="C451" s="106" t="s">
        <v>2267</v>
      </c>
      <c r="D451" s="106" t="s">
        <v>1404</v>
      </c>
      <c r="E451" s="106" t="s">
        <v>2270</v>
      </c>
    </row>
    <row r="452" ht="15.75" customHeight="1">
      <c r="A452" s="109">
        <v>181.0</v>
      </c>
      <c r="B452" s="109" t="s">
        <v>2271</v>
      </c>
      <c r="C452" s="106" t="s">
        <v>2267</v>
      </c>
      <c r="D452" s="106" t="s">
        <v>1404</v>
      </c>
      <c r="E452" s="106" t="s">
        <v>2272</v>
      </c>
    </row>
    <row r="453" ht="15.75" customHeight="1">
      <c r="A453" s="109">
        <v>20001.0</v>
      </c>
      <c r="B453" s="109" t="s">
        <v>2273</v>
      </c>
      <c r="C453" s="106" t="s">
        <v>2267</v>
      </c>
      <c r="D453" s="106" t="s">
        <v>1404</v>
      </c>
      <c r="E453" s="106" t="s">
        <v>2274</v>
      </c>
    </row>
    <row r="454" ht="15.75" customHeight="1">
      <c r="A454" s="109">
        <v>39837.0</v>
      </c>
      <c r="B454" s="109" t="s">
        <v>2275</v>
      </c>
      <c r="C454" s="106" t="s">
        <v>2267</v>
      </c>
      <c r="D454" s="106" t="s">
        <v>1404</v>
      </c>
      <c r="E454" s="106" t="s">
        <v>2276</v>
      </c>
    </row>
    <row r="455" ht="15.75" customHeight="1">
      <c r="A455" s="109">
        <v>43366.0</v>
      </c>
      <c r="B455" s="109" t="s">
        <v>2277</v>
      </c>
      <c r="C455" s="106" t="s">
        <v>1494</v>
      </c>
      <c r="D455" s="106" t="s">
        <v>1404</v>
      </c>
      <c r="E455" s="106" t="s">
        <v>2278</v>
      </c>
    </row>
    <row r="456" ht="15.75" customHeight="1">
      <c r="A456" s="109">
        <v>10535.0</v>
      </c>
      <c r="B456" s="109" t="s">
        <v>2279</v>
      </c>
      <c r="C456" s="106" t="s">
        <v>1403</v>
      </c>
      <c r="D456" s="106" t="s">
        <v>1413</v>
      </c>
      <c r="E456" s="106" t="s">
        <v>2280</v>
      </c>
    </row>
    <row r="457" ht="15.75" customHeight="1">
      <c r="A457" s="109">
        <v>10537.0</v>
      </c>
      <c r="B457" s="109" t="s">
        <v>2281</v>
      </c>
      <c r="C457" s="106" t="s">
        <v>1403</v>
      </c>
      <c r="D457" s="106" t="s">
        <v>1404</v>
      </c>
      <c r="E457" s="106" t="s">
        <v>2282</v>
      </c>
    </row>
    <row r="458" ht="15.75" customHeight="1">
      <c r="A458" s="109">
        <v>13891.0</v>
      </c>
      <c r="B458" s="109" t="s">
        <v>2283</v>
      </c>
      <c r="C458" s="106" t="s">
        <v>1403</v>
      </c>
      <c r="D458" s="106" t="s">
        <v>1404</v>
      </c>
      <c r="E458" s="106" t="s">
        <v>2284</v>
      </c>
    </row>
    <row r="459" ht="15.75" customHeight="1">
      <c r="A459" s="109">
        <v>44492.0</v>
      </c>
      <c r="B459" s="109" t="s">
        <v>2285</v>
      </c>
      <c r="C459" s="106" t="s">
        <v>1403</v>
      </c>
      <c r="D459" s="106" t="s">
        <v>1404</v>
      </c>
      <c r="E459" s="106" t="s">
        <v>2286</v>
      </c>
    </row>
    <row r="460" ht="15.75" customHeight="1">
      <c r="A460" s="109">
        <v>36396.0</v>
      </c>
      <c r="B460" s="109" t="s">
        <v>2287</v>
      </c>
      <c r="C460" s="106" t="s">
        <v>1403</v>
      </c>
      <c r="D460" s="106" t="s">
        <v>1404</v>
      </c>
      <c r="E460" s="106" t="s">
        <v>2288</v>
      </c>
    </row>
    <row r="461" ht="15.75" customHeight="1">
      <c r="A461" s="109">
        <v>36397.0</v>
      </c>
      <c r="B461" s="109" t="s">
        <v>2289</v>
      </c>
      <c r="C461" s="106" t="s">
        <v>1403</v>
      </c>
      <c r="D461" s="106" t="s">
        <v>1404</v>
      </c>
      <c r="E461" s="106" t="s">
        <v>2290</v>
      </c>
    </row>
    <row r="462" ht="15.75" customHeight="1">
      <c r="A462" s="109">
        <v>36398.0</v>
      </c>
      <c r="B462" s="109" t="s">
        <v>2291</v>
      </c>
      <c r="C462" s="106" t="s">
        <v>1403</v>
      </c>
      <c r="D462" s="106" t="s">
        <v>1404</v>
      </c>
      <c r="E462" s="106" t="s">
        <v>2292</v>
      </c>
    </row>
    <row r="463" ht="15.75" customHeight="1">
      <c r="A463" s="109">
        <v>647.0</v>
      </c>
      <c r="B463" s="109" t="s">
        <v>2293</v>
      </c>
      <c r="C463" s="106" t="s">
        <v>1689</v>
      </c>
      <c r="D463" s="106" t="s">
        <v>1404</v>
      </c>
      <c r="E463" s="106" t="s">
        <v>2294</v>
      </c>
    </row>
    <row r="464" ht="15.75" customHeight="1">
      <c r="A464" s="109">
        <v>40920.0</v>
      </c>
      <c r="B464" s="109" t="s">
        <v>2295</v>
      </c>
      <c r="C464" s="106" t="s">
        <v>1692</v>
      </c>
      <c r="D464" s="106" t="s">
        <v>1404</v>
      </c>
      <c r="E464" s="106" t="s">
        <v>2296</v>
      </c>
    </row>
    <row r="465" ht="15.75" customHeight="1">
      <c r="A465" s="109">
        <v>715.0</v>
      </c>
      <c r="B465" s="109" t="s">
        <v>2297</v>
      </c>
      <c r="C465" s="106" t="s">
        <v>1403</v>
      </c>
      <c r="D465" s="106" t="s">
        <v>1413</v>
      </c>
      <c r="E465" s="106" t="s">
        <v>2298</v>
      </c>
    </row>
    <row r="466" ht="15.75" customHeight="1">
      <c r="A466" s="109">
        <v>716.0</v>
      </c>
      <c r="B466" s="109" t="s">
        <v>2299</v>
      </c>
      <c r="C466" s="106" t="s">
        <v>1403</v>
      </c>
      <c r="D466" s="106" t="s">
        <v>1404</v>
      </c>
      <c r="E466" s="106" t="s">
        <v>2300</v>
      </c>
    </row>
    <row r="467" ht="15.75" customHeight="1">
      <c r="A467" s="109">
        <v>38783.0</v>
      </c>
      <c r="B467" s="109" t="s">
        <v>2301</v>
      </c>
      <c r="C467" s="106" t="s">
        <v>1403</v>
      </c>
      <c r="D467" s="106" t="s">
        <v>1404</v>
      </c>
      <c r="E467" s="106" t="s">
        <v>2302</v>
      </c>
    </row>
    <row r="468" ht="15.75" customHeight="1">
      <c r="A468" s="109">
        <v>37593.0</v>
      </c>
      <c r="B468" s="109" t="s">
        <v>2303</v>
      </c>
      <c r="C468" s="106" t="s">
        <v>1403</v>
      </c>
      <c r="D468" s="106" t="s">
        <v>1404</v>
      </c>
      <c r="E468" s="106" t="s">
        <v>2304</v>
      </c>
    </row>
    <row r="469" ht="15.75" customHeight="1">
      <c r="A469" s="109">
        <v>37594.0</v>
      </c>
      <c r="B469" s="109" t="s">
        <v>2305</v>
      </c>
      <c r="C469" s="106" t="s">
        <v>1403</v>
      </c>
      <c r="D469" s="106" t="s">
        <v>1404</v>
      </c>
      <c r="E469" s="106" t="s">
        <v>2306</v>
      </c>
    </row>
    <row r="470" ht="15.75" customHeight="1">
      <c r="A470" s="109">
        <v>37592.0</v>
      </c>
      <c r="B470" s="109" t="s">
        <v>2307</v>
      </c>
      <c r="C470" s="106" t="s">
        <v>1403</v>
      </c>
      <c r="D470" s="106" t="s">
        <v>1404</v>
      </c>
      <c r="E470" s="106" t="s">
        <v>1430</v>
      </c>
    </row>
    <row r="471" ht="15.75" customHeight="1">
      <c r="A471" s="109">
        <v>44466.0</v>
      </c>
      <c r="B471" s="109" t="s">
        <v>2308</v>
      </c>
      <c r="C471" s="106" t="s">
        <v>1403</v>
      </c>
      <c r="D471" s="106" t="s">
        <v>1404</v>
      </c>
      <c r="E471" s="106" t="s">
        <v>2309</v>
      </c>
    </row>
    <row r="472" ht="15.75" customHeight="1">
      <c r="A472" s="109">
        <v>44467.0</v>
      </c>
      <c r="B472" s="109" t="s">
        <v>2310</v>
      </c>
      <c r="C472" s="106" t="s">
        <v>1403</v>
      </c>
      <c r="D472" s="106" t="s">
        <v>1404</v>
      </c>
      <c r="E472" s="106" t="s">
        <v>2311</v>
      </c>
    </row>
    <row r="473" ht="15.75" customHeight="1">
      <c r="A473" s="109">
        <v>44468.0</v>
      </c>
      <c r="B473" s="109" t="s">
        <v>2312</v>
      </c>
      <c r="C473" s="106" t="s">
        <v>1403</v>
      </c>
      <c r="D473" s="106" t="s">
        <v>1404</v>
      </c>
      <c r="E473" s="106" t="s">
        <v>2313</v>
      </c>
    </row>
    <row r="474" ht="15.75" customHeight="1">
      <c r="A474" s="109">
        <v>7270.0</v>
      </c>
      <c r="B474" s="109" t="s">
        <v>2314</v>
      </c>
      <c r="C474" s="106" t="s">
        <v>1403</v>
      </c>
      <c r="D474" s="106" t="s">
        <v>1404</v>
      </c>
      <c r="E474" s="106" t="s">
        <v>1463</v>
      </c>
    </row>
    <row r="475" ht="15.75" customHeight="1">
      <c r="A475" s="109">
        <v>7267.0</v>
      </c>
      <c r="B475" s="109" t="s">
        <v>2315</v>
      </c>
      <c r="C475" s="106" t="s">
        <v>1403</v>
      </c>
      <c r="D475" s="106" t="s">
        <v>1404</v>
      </c>
      <c r="E475" s="106" t="s">
        <v>2316</v>
      </c>
    </row>
    <row r="476" ht="15.75" customHeight="1">
      <c r="A476" s="109">
        <v>44460.0</v>
      </c>
      <c r="B476" s="109" t="s">
        <v>2317</v>
      </c>
      <c r="C476" s="106" t="s">
        <v>1403</v>
      </c>
      <c r="D476" s="106" t="s">
        <v>1404</v>
      </c>
      <c r="E476" s="106" t="s">
        <v>2318</v>
      </c>
    </row>
    <row r="477" ht="15.75" customHeight="1">
      <c r="A477" s="109">
        <v>44461.0</v>
      </c>
      <c r="B477" s="109" t="s">
        <v>2319</v>
      </c>
      <c r="C477" s="106" t="s">
        <v>1403</v>
      </c>
      <c r="D477" s="106" t="s">
        <v>1404</v>
      </c>
      <c r="E477" s="106" t="s">
        <v>2320</v>
      </c>
    </row>
    <row r="478" ht="15.75" customHeight="1">
      <c r="A478" s="109">
        <v>44458.0</v>
      </c>
      <c r="B478" s="109" t="s">
        <v>2321</v>
      </c>
      <c r="C478" s="106" t="s">
        <v>1403</v>
      </c>
      <c r="D478" s="106" t="s">
        <v>1404</v>
      </c>
      <c r="E478" s="106" t="s">
        <v>2322</v>
      </c>
    </row>
    <row r="479" ht="15.75" customHeight="1">
      <c r="A479" s="109">
        <v>44457.0</v>
      </c>
      <c r="B479" s="109" t="s">
        <v>2323</v>
      </c>
      <c r="C479" s="106" t="s">
        <v>1403</v>
      </c>
      <c r="D479" s="106" t="s">
        <v>1404</v>
      </c>
      <c r="E479" s="106" t="s">
        <v>2324</v>
      </c>
    </row>
    <row r="480" ht="15.75" customHeight="1">
      <c r="A480" s="109">
        <v>7271.0</v>
      </c>
      <c r="B480" s="109" t="s">
        <v>2325</v>
      </c>
      <c r="C480" s="106" t="s">
        <v>1403</v>
      </c>
      <c r="D480" s="106" t="s">
        <v>1413</v>
      </c>
      <c r="E480" s="106" t="s">
        <v>2326</v>
      </c>
    </row>
    <row r="481" ht="15.75" customHeight="1">
      <c r="A481" s="109">
        <v>7268.0</v>
      </c>
      <c r="B481" s="109" t="s">
        <v>2327</v>
      </c>
      <c r="C481" s="106" t="s">
        <v>1403</v>
      </c>
      <c r="D481" s="106" t="s">
        <v>1404</v>
      </c>
      <c r="E481" s="106" t="s">
        <v>2328</v>
      </c>
    </row>
    <row r="482" ht="15.75" customHeight="1">
      <c r="A482" s="109">
        <v>44459.0</v>
      </c>
      <c r="B482" s="109" t="s">
        <v>2329</v>
      </c>
      <c r="C482" s="106" t="s">
        <v>1403</v>
      </c>
      <c r="D482" s="106" t="s">
        <v>1404</v>
      </c>
      <c r="E482" s="106" t="s">
        <v>2326</v>
      </c>
    </row>
    <row r="483" ht="15.75" customHeight="1">
      <c r="A483" s="109">
        <v>44462.0</v>
      </c>
      <c r="B483" s="109" t="s">
        <v>2330</v>
      </c>
      <c r="C483" s="106" t="s">
        <v>1403</v>
      </c>
      <c r="D483" s="106" t="s">
        <v>1404</v>
      </c>
      <c r="E483" s="106" t="s">
        <v>1459</v>
      </c>
    </row>
    <row r="484" ht="15.75" customHeight="1">
      <c r="A484" s="109">
        <v>44463.0</v>
      </c>
      <c r="B484" s="109" t="s">
        <v>2331</v>
      </c>
      <c r="C484" s="106" t="s">
        <v>1403</v>
      </c>
      <c r="D484" s="106" t="s">
        <v>1404</v>
      </c>
      <c r="E484" s="106" t="s">
        <v>1444</v>
      </c>
    </row>
    <row r="485" ht="15.75" customHeight="1">
      <c r="A485" s="109">
        <v>44464.0</v>
      </c>
      <c r="B485" s="109" t="s">
        <v>2332</v>
      </c>
      <c r="C485" s="106" t="s">
        <v>1403</v>
      </c>
      <c r="D485" s="106" t="s">
        <v>1404</v>
      </c>
      <c r="E485" s="106" t="s">
        <v>2333</v>
      </c>
    </row>
    <row r="486" ht="15.75" customHeight="1">
      <c r="A486" s="109">
        <v>44465.0</v>
      </c>
      <c r="B486" s="109" t="s">
        <v>2334</v>
      </c>
      <c r="C486" s="106" t="s">
        <v>1403</v>
      </c>
      <c r="D486" s="106" t="s">
        <v>1404</v>
      </c>
      <c r="E486" s="106" t="s">
        <v>2335</v>
      </c>
    </row>
    <row r="487" ht="15.75" customHeight="1">
      <c r="A487" s="109">
        <v>41372.0</v>
      </c>
      <c r="B487" s="109" t="s">
        <v>2336</v>
      </c>
      <c r="C487" s="106" t="s">
        <v>2171</v>
      </c>
      <c r="D487" s="106" t="s">
        <v>1404</v>
      </c>
      <c r="E487" s="106" t="s">
        <v>2337</v>
      </c>
    </row>
    <row r="488" ht="15.75" customHeight="1">
      <c r="A488" s="109">
        <v>41371.0</v>
      </c>
      <c r="B488" s="109" t="s">
        <v>2338</v>
      </c>
      <c r="C488" s="106" t="s">
        <v>2171</v>
      </c>
      <c r="D488" s="106" t="s">
        <v>1404</v>
      </c>
      <c r="E488" s="106" t="s">
        <v>2339</v>
      </c>
    </row>
    <row r="489" ht="15.75" customHeight="1">
      <c r="A489" s="109">
        <v>34556.0</v>
      </c>
      <c r="B489" s="109" t="s">
        <v>2340</v>
      </c>
      <c r="C489" s="106" t="s">
        <v>1403</v>
      </c>
      <c r="D489" s="106" t="s">
        <v>1404</v>
      </c>
      <c r="E489" s="106" t="s">
        <v>2341</v>
      </c>
    </row>
    <row r="490" ht="15.75" customHeight="1">
      <c r="A490" s="109">
        <v>37873.0</v>
      </c>
      <c r="B490" s="109" t="s">
        <v>2342</v>
      </c>
      <c r="C490" s="106" t="s">
        <v>1403</v>
      </c>
      <c r="D490" s="106" t="s">
        <v>1404</v>
      </c>
      <c r="E490" s="106" t="s">
        <v>2343</v>
      </c>
    </row>
    <row r="491" ht="15.75" customHeight="1">
      <c r="A491" s="109">
        <v>34564.0</v>
      </c>
      <c r="B491" s="109" t="s">
        <v>2344</v>
      </c>
      <c r="C491" s="106" t="s">
        <v>1403</v>
      </c>
      <c r="D491" s="106" t="s">
        <v>1404</v>
      </c>
      <c r="E491" s="106" t="s">
        <v>2345</v>
      </c>
    </row>
    <row r="492" ht="15.75" customHeight="1">
      <c r="A492" s="109">
        <v>34565.0</v>
      </c>
      <c r="B492" s="109" t="s">
        <v>2346</v>
      </c>
      <c r="C492" s="106" t="s">
        <v>1403</v>
      </c>
      <c r="D492" s="106" t="s">
        <v>1404</v>
      </c>
      <c r="E492" s="106" t="s">
        <v>2347</v>
      </c>
    </row>
    <row r="493" ht="15.75" customHeight="1">
      <c r="A493" s="109">
        <v>38590.0</v>
      </c>
      <c r="B493" s="109" t="s">
        <v>2348</v>
      </c>
      <c r="C493" s="106" t="s">
        <v>1403</v>
      </c>
      <c r="D493" s="106" t="s">
        <v>1404</v>
      </c>
      <c r="E493" s="106" t="s">
        <v>2349</v>
      </c>
    </row>
    <row r="494" ht="15.75" customHeight="1">
      <c r="A494" s="109">
        <v>34566.0</v>
      </c>
      <c r="B494" s="109" t="s">
        <v>2350</v>
      </c>
      <c r="C494" s="106" t="s">
        <v>1403</v>
      </c>
      <c r="D494" s="106" t="s">
        <v>1404</v>
      </c>
      <c r="E494" s="106" t="s">
        <v>1780</v>
      </c>
    </row>
    <row r="495" ht="15.75" customHeight="1">
      <c r="A495" s="109">
        <v>34567.0</v>
      </c>
      <c r="B495" s="109" t="s">
        <v>2351</v>
      </c>
      <c r="C495" s="106" t="s">
        <v>1403</v>
      </c>
      <c r="D495" s="106" t="s">
        <v>1404</v>
      </c>
      <c r="E495" s="106" t="s">
        <v>2352</v>
      </c>
    </row>
    <row r="496" ht="15.75" customHeight="1">
      <c r="A496" s="109">
        <v>38591.0</v>
      </c>
      <c r="B496" s="109" t="s">
        <v>2353</v>
      </c>
      <c r="C496" s="106" t="s">
        <v>1403</v>
      </c>
      <c r="D496" s="106" t="s">
        <v>1404</v>
      </c>
      <c r="E496" s="106" t="s">
        <v>2354</v>
      </c>
    </row>
    <row r="497" ht="15.75" customHeight="1">
      <c r="A497" s="109">
        <v>34568.0</v>
      </c>
      <c r="B497" s="109" t="s">
        <v>2355</v>
      </c>
      <c r="C497" s="106" t="s">
        <v>1403</v>
      </c>
      <c r="D497" s="106" t="s">
        <v>1404</v>
      </c>
      <c r="E497" s="106" t="s">
        <v>2356</v>
      </c>
    </row>
    <row r="498" ht="15.75" customHeight="1">
      <c r="A498" s="109">
        <v>34569.0</v>
      </c>
      <c r="B498" s="109" t="s">
        <v>2357</v>
      </c>
      <c r="C498" s="106" t="s">
        <v>1403</v>
      </c>
      <c r="D498" s="106" t="s">
        <v>1404</v>
      </c>
      <c r="E498" s="106" t="s">
        <v>2347</v>
      </c>
    </row>
    <row r="499" ht="15.75" customHeight="1">
      <c r="A499" s="109">
        <v>34570.0</v>
      </c>
      <c r="B499" s="109" t="s">
        <v>2358</v>
      </c>
      <c r="C499" s="106" t="s">
        <v>1403</v>
      </c>
      <c r="D499" s="106" t="s">
        <v>1404</v>
      </c>
      <c r="E499" s="106" t="s">
        <v>2359</v>
      </c>
    </row>
    <row r="500" ht="15.75" customHeight="1">
      <c r="A500" s="109">
        <v>25070.0</v>
      </c>
      <c r="B500" s="109" t="s">
        <v>2360</v>
      </c>
      <c r="C500" s="106" t="s">
        <v>1403</v>
      </c>
      <c r="D500" s="106" t="s">
        <v>1404</v>
      </c>
      <c r="E500" s="106" t="s">
        <v>2361</v>
      </c>
    </row>
    <row r="501" ht="15.75" customHeight="1">
      <c r="A501" s="109">
        <v>34571.0</v>
      </c>
      <c r="B501" s="109" t="s">
        <v>2362</v>
      </c>
      <c r="C501" s="106" t="s">
        <v>1403</v>
      </c>
      <c r="D501" s="106" t="s">
        <v>1404</v>
      </c>
      <c r="E501" s="106" t="s">
        <v>2363</v>
      </c>
    </row>
    <row r="502" ht="15.75" customHeight="1">
      <c r="A502" s="109">
        <v>34573.0</v>
      </c>
      <c r="B502" s="109" t="s">
        <v>2364</v>
      </c>
      <c r="C502" s="106" t="s">
        <v>1403</v>
      </c>
      <c r="D502" s="106" t="s">
        <v>1404</v>
      </c>
      <c r="E502" s="106" t="s">
        <v>2365</v>
      </c>
    </row>
    <row r="503" ht="15.75" customHeight="1">
      <c r="A503" s="109">
        <v>37107.0</v>
      </c>
      <c r="B503" s="109" t="s">
        <v>2366</v>
      </c>
      <c r="C503" s="106" t="s">
        <v>1403</v>
      </c>
      <c r="D503" s="106" t="s">
        <v>1404</v>
      </c>
      <c r="E503" s="106" t="s">
        <v>2367</v>
      </c>
    </row>
    <row r="504" ht="15.75" customHeight="1">
      <c r="A504" s="109">
        <v>34576.0</v>
      </c>
      <c r="B504" s="109" t="s">
        <v>2368</v>
      </c>
      <c r="C504" s="106" t="s">
        <v>1403</v>
      </c>
      <c r="D504" s="106" t="s">
        <v>1404</v>
      </c>
      <c r="E504" s="106" t="s">
        <v>2369</v>
      </c>
    </row>
    <row r="505" ht="15.75" customHeight="1">
      <c r="A505" s="109">
        <v>34577.0</v>
      </c>
      <c r="B505" s="109" t="s">
        <v>2370</v>
      </c>
      <c r="C505" s="106" t="s">
        <v>1403</v>
      </c>
      <c r="D505" s="106" t="s">
        <v>1404</v>
      </c>
      <c r="E505" s="106" t="s">
        <v>2091</v>
      </c>
    </row>
    <row r="506" ht="15.75" customHeight="1">
      <c r="A506" s="109">
        <v>34578.0</v>
      </c>
      <c r="B506" s="109" t="s">
        <v>2371</v>
      </c>
      <c r="C506" s="106" t="s">
        <v>1403</v>
      </c>
      <c r="D506" s="106" t="s">
        <v>1404</v>
      </c>
      <c r="E506" s="106" t="s">
        <v>2372</v>
      </c>
    </row>
    <row r="507" ht="15.75" customHeight="1">
      <c r="A507" s="109">
        <v>34579.0</v>
      </c>
      <c r="B507" s="109" t="s">
        <v>2373</v>
      </c>
      <c r="C507" s="106" t="s">
        <v>1403</v>
      </c>
      <c r="D507" s="106" t="s">
        <v>1404</v>
      </c>
      <c r="E507" s="106" t="s">
        <v>2374</v>
      </c>
    </row>
    <row r="508" ht="15.75" customHeight="1">
      <c r="A508" s="109">
        <v>25067.0</v>
      </c>
      <c r="B508" s="109" t="s">
        <v>2375</v>
      </c>
      <c r="C508" s="106" t="s">
        <v>1403</v>
      </c>
      <c r="D508" s="106" t="s">
        <v>1404</v>
      </c>
      <c r="E508" s="106" t="s">
        <v>2376</v>
      </c>
    </row>
    <row r="509" ht="15.75" customHeight="1">
      <c r="A509" s="109">
        <v>34580.0</v>
      </c>
      <c r="B509" s="109" t="s">
        <v>2377</v>
      </c>
      <c r="C509" s="106" t="s">
        <v>1403</v>
      </c>
      <c r="D509" s="106" t="s">
        <v>1404</v>
      </c>
      <c r="E509" s="106" t="s">
        <v>2378</v>
      </c>
    </row>
    <row r="510" ht="15.75" customHeight="1">
      <c r="A510" s="109">
        <v>25071.0</v>
      </c>
      <c r="B510" s="109" t="s">
        <v>2379</v>
      </c>
      <c r="C510" s="106" t="s">
        <v>1403</v>
      </c>
      <c r="D510" s="106" t="s">
        <v>1404</v>
      </c>
      <c r="E510" s="106" t="s">
        <v>2380</v>
      </c>
    </row>
    <row r="511" ht="15.75" customHeight="1">
      <c r="A511" s="109">
        <v>44171.0</v>
      </c>
      <c r="B511" s="109" t="s">
        <v>2381</v>
      </c>
      <c r="C511" s="106" t="s">
        <v>1403</v>
      </c>
      <c r="D511" s="106" t="s">
        <v>1404</v>
      </c>
      <c r="E511" s="106" t="s">
        <v>2382</v>
      </c>
    </row>
    <row r="512" ht="15.75" customHeight="1">
      <c r="A512" s="109">
        <v>38395.0</v>
      </c>
      <c r="B512" s="109" t="s">
        <v>2383</v>
      </c>
      <c r="C512" s="106" t="s">
        <v>1403</v>
      </c>
      <c r="D512" s="106" t="s">
        <v>1404</v>
      </c>
      <c r="E512" s="106" t="s">
        <v>2384</v>
      </c>
    </row>
    <row r="513" ht="15.75" customHeight="1">
      <c r="A513" s="109">
        <v>34583.0</v>
      </c>
      <c r="B513" s="109" t="s">
        <v>2385</v>
      </c>
      <c r="C513" s="106" t="s">
        <v>2171</v>
      </c>
      <c r="D513" s="106" t="s">
        <v>1404</v>
      </c>
      <c r="E513" s="106" t="s">
        <v>2386</v>
      </c>
    </row>
    <row r="514" ht="15.75" customHeight="1">
      <c r="A514" s="109">
        <v>34584.0</v>
      </c>
      <c r="B514" s="109" t="s">
        <v>2387</v>
      </c>
      <c r="C514" s="106" t="s">
        <v>2171</v>
      </c>
      <c r="D514" s="106" t="s">
        <v>1404</v>
      </c>
      <c r="E514" s="106" t="s">
        <v>2388</v>
      </c>
    </row>
    <row r="515" ht="15.75" customHeight="1">
      <c r="A515" s="109">
        <v>709.0</v>
      </c>
      <c r="B515" s="109" t="s">
        <v>2389</v>
      </c>
      <c r="C515" s="106" t="s">
        <v>2171</v>
      </c>
      <c r="D515" s="106" t="s">
        <v>1404</v>
      </c>
      <c r="E515" s="106" t="s">
        <v>2390</v>
      </c>
    </row>
    <row r="516" ht="15.75" customHeight="1">
      <c r="A516" s="109">
        <v>34599.0</v>
      </c>
      <c r="B516" s="109" t="s">
        <v>2391</v>
      </c>
      <c r="C516" s="106" t="s">
        <v>1403</v>
      </c>
      <c r="D516" s="106" t="s">
        <v>1404</v>
      </c>
      <c r="E516" s="106" t="s">
        <v>2392</v>
      </c>
    </row>
    <row r="517" ht="15.75" customHeight="1">
      <c r="A517" s="109">
        <v>34592.0</v>
      </c>
      <c r="B517" s="109" t="s">
        <v>2393</v>
      </c>
      <c r="C517" s="106" t="s">
        <v>1403</v>
      </c>
      <c r="D517" s="106" t="s">
        <v>1404</v>
      </c>
      <c r="E517" s="106" t="s">
        <v>2394</v>
      </c>
    </row>
    <row r="518" ht="15.75" customHeight="1">
      <c r="A518" s="109">
        <v>37103.0</v>
      </c>
      <c r="B518" s="109" t="s">
        <v>2395</v>
      </c>
      <c r="C518" s="106" t="s">
        <v>1403</v>
      </c>
      <c r="D518" s="106" t="s">
        <v>1404</v>
      </c>
      <c r="E518" s="106" t="s">
        <v>2396</v>
      </c>
    </row>
    <row r="519" ht="15.75" customHeight="1">
      <c r="A519" s="109">
        <v>34555.0</v>
      </c>
      <c r="B519" s="109" t="s">
        <v>2397</v>
      </c>
      <c r="C519" s="106" t="s">
        <v>1403</v>
      </c>
      <c r="D519" s="106" t="s">
        <v>1404</v>
      </c>
      <c r="E519" s="106" t="s">
        <v>2398</v>
      </c>
    </row>
    <row r="520" ht="15.75" customHeight="1">
      <c r="A520" s="109">
        <v>674.0</v>
      </c>
      <c r="B520" s="109" t="s">
        <v>2399</v>
      </c>
      <c r="C520" s="106" t="s">
        <v>2171</v>
      </c>
      <c r="D520" s="106" t="s">
        <v>1404</v>
      </c>
      <c r="E520" s="106" t="s">
        <v>2400</v>
      </c>
    </row>
    <row r="521" ht="15.75" customHeight="1">
      <c r="A521" s="109">
        <v>34600.0</v>
      </c>
      <c r="B521" s="109" t="s">
        <v>2401</v>
      </c>
      <c r="C521" s="106" t="s">
        <v>2171</v>
      </c>
      <c r="D521" s="106" t="s">
        <v>1413</v>
      </c>
      <c r="E521" s="106" t="s">
        <v>2402</v>
      </c>
    </row>
    <row r="522" ht="15.75" customHeight="1">
      <c r="A522" s="109">
        <v>652.0</v>
      </c>
      <c r="B522" s="109" t="s">
        <v>2403</v>
      </c>
      <c r="C522" s="106" t="s">
        <v>2171</v>
      </c>
      <c r="D522" s="106" t="s">
        <v>1404</v>
      </c>
      <c r="E522" s="106" t="s">
        <v>2404</v>
      </c>
    </row>
    <row r="523" ht="15.75" customHeight="1">
      <c r="A523" s="109">
        <v>651.0</v>
      </c>
      <c r="B523" s="109" t="s">
        <v>2405</v>
      </c>
      <c r="C523" s="106" t="s">
        <v>1403</v>
      </c>
      <c r="D523" s="106" t="s">
        <v>1404</v>
      </c>
      <c r="E523" s="106" t="s">
        <v>2406</v>
      </c>
    </row>
    <row r="524" ht="15.75" customHeight="1">
      <c r="A524" s="109">
        <v>654.0</v>
      </c>
      <c r="B524" s="109" t="s">
        <v>2407</v>
      </c>
      <c r="C524" s="106" t="s">
        <v>1403</v>
      </c>
      <c r="D524" s="106" t="s">
        <v>1404</v>
      </c>
      <c r="E524" s="106" t="s">
        <v>2341</v>
      </c>
    </row>
    <row r="525" ht="15.75" customHeight="1">
      <c r="A525" s="109">
        <v>650.0</v>
      </c>
      <c r="B525" s="109" t="s">
        <v>2408</v>
      </c>
      <c r="C525" s="106" t="s">
        <v>1403</v>
      </c>
      <c r="D525" s="106" t="s">
        <v>1413</v>
      </c>
      <c r="E525" s="106" t="s">
        <v>1466</v>
      </c>
    </row>
    <row r="526" ht="15.75" customHeight="1">
      <c r="A526" s="109">
        <v>718.0</v>
      </c>
      <c r="B526" s="109" t="s">
        <v>2409</v>
      </c>
      <c r="C526" s="106" t="s">
        <v>1403</v>
      </c>
      <c r="D526" s="106" t="s">
        <v>1404</v>
      </c>
      <c r="E526" s="106" t="s">
        <v>2410</v>
      </c>
    </row>
    <row r="527" ht="15.75" customHeight="1">
      <c r="A527" s="109">
        <v>11981.0</v>
      </c>
      <c r="B527" s="109" t="s">
        <v>2411</v>
      </c>
      <c r="C527" s="106" t="s">
        <v>1403</v>
      </c>
      <c r="D527" s="106" t="s">
        <v>1404</v>
      </c>
      <c r="E527" s="106" t="s">
        <v>2412</v>
      </c>
    </row>
    <row r="528" ht="15.75" customHeight="1">
      <c r="A528" s="109">
        <v>34586.0</v>
      </c>
      <c r="B528" s="109" t="s">
        <v>2413</v>
      </c>
      <c r="C528" s="106" t="s">
        <v>1403</v>
      </c>
      <c r="D528" s="106" t="s">
        <v>1404</v>
      </c>
      <c r="E528" s="106" t="s">
        <v>1430</v>
      </c>
    </row>
    <row r="529" ht="15.75" customHeight="1">
      <c r="A529" s="109">
        <v>38603.0</v>
      </c>
      <c r="B529" s="109" t="s">
        <v>2414</v>
      </c>
      <c r="C529" s="106" t="s">
        <v>1403</v>
      </c>
      <c r="D529" s="106" t="s">
        <v>1404</v>
      </c>
      <c r="E529" s="106" t="s">
        <v>2415</v>
      </c>
    </row>
    <row r="530" ht="15.75" customHeight="1">
      <c r="A530" s="109">
        <v>34588.0</v>
      </c>
      <c r="B530" s="109" t="s">
        <v>2416</v>
      </c>
      <c r="C530" s="106" t="s">
        <v>1403</v>
      </c>
      <c r="D530" s="106" t="s">
        <v>1404</v>
      </c>
      <c r="E530" s="106" t="s">
        <v>2417</v>
      </c>
    </row>
    <row r="531" ht="15.75" customHeight="1">
      <c r="A531" s="109">
        <v>34590.0</v>
      </c>
      <c r="B531" s="109" t="s">
        <v>2418</v>
      </c>
      <c r="C531" s="106" t="s">
        <v>1403</v>
      </c>
      <c r="D531" s="106" t="s">
        <v>1404</v>
      </c>
      <c r="E531" s="106" t="s">
        <v>2419</v>
      </c>
    </row>
    <row r="532" ht="15.75" customHeight="1">
      <c r="A532" s="109">
        <v>34591.0</v>
      </c>
      <c r="B532" s="109" t="s">
        <v>2420</v>
      </c>
      <c r="C532" s="106" t="s">
        <v>1403</v>
      </c>
      <c r="D532" s="106" t="s">
        <v>1404</v>
      </c>
      <c r="E532" s="106" t="s">
        <v>2030</v>
      </c>
    </row>
    <row r="533" ht="15.75" customHeight="1">
      <c r="A533" s="109">
        <v>40517.0</v>
      </c>
      <c r="B533" s="109" t="s">
        <v>2421</v>
      </c>
      <c r="C533" s="106" t="s">
        <v>2171</v>
      </c>
      <c r="D533" s="106" t="s">
        <v>1404</v>
      </c>
      <c r="E533" s="106" t="s">
        <v>2422</v>
      </c>
    </row>
    <row r="534" ht="15.75" customHeight="1">
      <c r="A534" s="109">
        <v>40515.0</v>
      </c>
      <c r="B534" s="109" t="s">
        <v>2423</v>
      </c>
      <c r="C534" s="106" t="s">
        <v>2171</v>
      </c>
      <c r="D534" s="106" t="s">
        <v>1404</v>
      </c>
      <c r="E534" s="106" t="s">
        <v>2424</v>
      </c>
    </row>
    <row r="535" ht="15.75" customHeight="1">
      <c r="A535" s="109">
        <v>40524.0</v>
      </c>
      <c r="B535" s="109" t="s">
        <v>2425</v>
      </c>
      <c r="C535" s="106" t="s">
        <v>2171</v>
      </c>
      <c r="D535" s="106" t="s">
        <v>1404</v>
      </c>
      <c r="E535" s="106" t="s">
        <v>2426</v>
      </c>
    </row>
    <row r="536" ht="15.75" customHeight="1">
      <c r="A536" s="109">
        <v>40529.0</v>
      </c>
      <c r="B536" s="109" t="s">
        <v>2427</v>
      </c>
      <c r="C536" s="106" t="s">
        <v>2171</v>
      </c>
      <c r="D536" s="106" t="s">
        <v>1404</v>
      </c>
      <c r="E536" s="106" t="s">
        <v>2428</v>
      </c>
    </row>
    <row r="537" ht="15.75" customHeight="1">
      <c r="A537" s="109">
        <v>36156.0</v>
      </c>
      <c r="B537" s="109" t="s">
        <v>2429</v>
      </c>
      <c r="C537" s="106" t="s">
        <v>2171</v>
      </c>
      <c r="D537" s="106" t="s">
        <v>1404</v>
      </c>
      <c r="E537" s="106" t="s">
        <v>2430</v>
      </c>
    </row>
    <row r="538" ht="15.75" customHeight="1">
      <c r="A538" s="109">
        <v>36155.0</v>
      </c>
      <c r="B538" s="109" t="s">
        <v>2431</v>
      </c>
      <c r="C538" s="106" t="s">
        <v>2171</v>
      </c>
      <c r="D538" s="106" t="s">
        <v>1404</v>
      </c>
      <c r="E538" s="106" t="s">
        <v>2432</v>
      </c>
    </row>
    <row r="539" ht="15.75" customHeight="1">
      <c r="A539" s="109">
        <v>36154.0</v>
      </c>
      <c r="B539" s="109" t="s">
        <v>2433</v>
      </c>
      <c r="C539" s="106" t="s">
        <v>2171</v>
      </c>
      <c r="D539" s="106" t="s">
        <v>1404</v>
      </c>
      <c r="E539" s="106" t="s">
        <v>2434</v>
      </c>
    </row>
    <row r="540" ht="15.75" customHeight="1">
      <c r="A540" s="109">
        <v>36170.0</v>
      </c>
      <c r="B540" s="109" t="s">
        <v>2435</v>
      </c>
      <c r="C540" s="106" t="s">
        <v>2171</v>
      </c>
      <c r="D540" s="106" t="s">
        <v>1413</v>
      </c>
      <c r="E540" s="106" t="s">
        <v>2436</v>
      </c>
    </row>
    <row r="541" ht="15.75" customHeight="1">
      <c r="A541" s="109">
        <v>695.0</v>
      </c>
      <c r="B541" s="109" t="s">
        <v>2437</v>
      </c>
      <c r="C541" s="106" t="s">
        <v>2171</v>
      </c>
      <c r="D541" s="106" t="s">
        <v>1404</v>
      </c>
      <c r="E541" s="106" t="s">
        <v>2438</v>
      </c>
    </row>
    <row r="542" ht="15.75" customHeight="1">
      <c r="A542" s="109">
        <v>679.0</v>
      </c>
      <c r="B542" s="109" t="s">
        <v>2439</v>
      </c>
      <c r="C542" s="106" t="s">
        <v>2171</v>
      </c>
      <c r="D542" s="106" t="s">
        <v>1404</v>
      </c>
      <c r="E542" s="106" t="s">
        <v>2428</v>
      </c>
    </row>
    <row r="543" ht="15.75" customHeight="1">
      <c r="A543" s="109">
        <v>711.0</v>
      </c>
      <c r="B543" s="109" t="s">
        <v>2440</v>
      </c>
      <c r="C543" s="106" t="s">
        <v>2171</v>
      </c>
      <c r="D543" s="106" t="s">
        <v>1404</v>
      </c>
      <c r="E543" s="106" t="s">
        <v>2441</v>
      </c>
    </row>
    <row r="544" ht="15.75" customHeight="1">
      <c r="A544" s="109">
        <v>712.0</v>
      </c>
      <c r="B544" s="109" t="s">
        <v>2442</v>
      </c>
      <c r="C544" s="106" t="s">
        <v>2171</v>
      </c>
      <c r="D544" s="106" t="s">
        <v>1404</v>
      </c>
      <c r="E544" s="106" t="s">
        <v>2443</v>
      </c>
    </row>
    <row r="545" ht="15.75" customHeight="1">
      <c r="A545" s="109">
        <v>12614.0</v>
      </c>
      <c r="B545" s="109" t="s">
        <v>2444</v>
      </c>
      <c r="C545" s="106" t="s">
        <v>1403</v>
      </c>
      <c r="D545" s="106" t="s">
        <v>1404</v>
      </c>
      <c r="E545" s="106" t="s">
        <v>2445</v>
      </c>
    </row>
    <row r="546" ht="15.75" customHeight="1">
      <c r="A546" s="109">
        <v>6140.0</v>
      </c>
      <c r="B546" s="109" t="s">
        <v>2446</v>
      </c>
      <c r="C546" s="106" t="s">
        <v>1403</v>
      </c>
      <c r="D546" s="106" t="s">
        <v>1404</v>
      </c>
      <c r="E546" s="106" t="s">
        <v>2365</v>
      </c>
    </row>
    <row r="547" ht="15.75" customHeight="1">
      <c r="A547" s="109">
        <v>38399.0</v>
      </c>
      <c r="B547" s="109" t="s">
        <v>2447</v>
      </c>
      <c r="C547" s="106" t="s">
        <v>1403</v>
      </c>
      <c r="D547" s="106" t="s">
        <v>1404</v>
      </c>
      <c r="E547" s="106" t="s">
        <v>2448</v>
      </c>
    </row>
    <row r="548" ht="15.75" customHeight="1">
      <c r="A548" s="109">
        <v>729.0</v>
      </c>
      <c r="B548" s="109" t="s">
        <v>2449</v>
      </c>
      <c r="C548" s="106" t="s">
        <v>1403</v>
      </c>
      <c r="D548" s="106" t="s">
        <v>1413</v>
      </c>
      <c r="E548" s="106" t="s">
        <v>2450</v>
      </c>
    </row>
    <row r="549" ht="15.75" customHeight="1">
      <c r="A549" s="109">
        <v>39925.0</v>
      </c>
      <c r="B549" s="109" t="s">
        <v>2451</v>
      </c>
      <c r="C549" s="106" t="s">
        <v>1403</v>
      </c>
      <c r="D549" s="106" t="s">
        <v>1404</v>
      </c>
      <c r="E549" s="106" t="s">
        <v>2452</v>
      </c>
    </row>
    <row r="550" ht="15.75" customHeight="1">
      <c r="A550" s="109">
        <v>731.0</v>
      </c>
      <c r="B550" s="109" t="s">
        <v>2453</v>
      </c>
      <c r="C550" s="106" t="s">
        <v>1403</v>
      </c>
      <c r="D550" s="106" t="s">
        <v>1404</v>
      </c>
      <c r="E550" s="106" t="s">
        <v>2454</v>
      </c>
    </row>
    <row r="551" ht="15.75" customHeight="1">
      <c r="A551" s="109">
        <v>10575.0</v>
      </c>
      <c r="B551" s="109" t="s">
        <v>2455</v>
      </c>
      <c r="C551" s="106" t="s">
        <v>1403</v>
      </c>
      <c r="D551" s="106" t="s">
        <v>1404</v>
      </c>
      <c r="E551" s="106" t="s">
        <v>2456</v>
      </c>
    </row>
    <row r="552" ht="15.75" customHeight="1">
      <c r="A552" s="109">
        <v>733.0</v>
      </c>
      <c r="B552" s="109" t="s">
        <v>2457</v>
      </c>
      <c r="C552" s="106" t="s">
        <v>1403</v>
      </c>
      <c r="D552" s="106" t="s">
        <v>1404</v>
      </c>
      <c r="E552" s="106" t="s">
        <v>2458</v>
      </c>
    </row>
    <row r="553" ht="15.75" customHeight="1">
      <c r="A553" s="109">
        <v>732.0</v>
      </c>
      <c r="B553" s="109" t="s">
        <v>2459</v>
      </c>
      <c r="C553" s="106" t="s">
        <v>1403</v>
      </c>
      <c r="D553" s="106" t="s">
        <v>1404</v>
      </c>
      <c r="E553" s="106" t="s">
        <v>2460</v>
      </c>
    </row>
    <row r="554" ht="15.75" customHeight="1">
      <c r="A554" s="109">
        <v>735.0</v>
      </c>
      <c r="B554" s="109" t="s">
        <v>2461</v>
      </c>
      <c r="C554" s="106" t="s">
        <v>1403</v>
      </c>
      <c r="D554" s="106" t="s">
        <v>1404</v>
      </c>
      <c r="E554" s="106" t="s">
        <v>2462</v>
      </c>
    </row>
    <row r="555" ht="15.75" customHeight="1">
      <c r="A555" s="109">
        <v>737.0</v>
      </c>
      <c r="B555" s="109" t="s">
        <v>2463</v>
      </c>
      <c r="C555" s="106" t="s">
        <v>1403</v>
      </c>
      <c r="D555" s="106" t="s">
        <v>1404</v>
      </c>
      <c r="E555" s="106" t="s">
        <v>2464</v>
      </c>
    </row>
    <row r="556" ht="15.75" customHeight="1">
      <c r="A556" s="109">
        <v>736.0</v>
      </c>
      <c r="B556" s="109" t="s">
        <v>2465</v>
      </c>
      <c r="C556" s="106" t="s">
        <v>1403</v>
      </c>
      <c r="D556" s="106" t="s">
        <v>1404</v>
      </c>
      <c r="E556" s="106" t="s">
        <v>2466</v>
      </c>
    </row>
    <row r="557" ht="15.75" customHeight="1">
      <c r="A557" s="109">
        <v>738.0</v>
      </c>
      <c r="B557" s="109" t="s">
        <v>2467</v>
      </c>
      <c r="C557" s="106" t="s">
        <v>1403</v>
      </c>
      <c r="D557" s="106" t="s">
        <v>1404</v>
      </c>
      <c r="E557" s="106" t="s">
        <v>2468</v>
      </c>
    </row>
    <row r="558" ht="15.75" customHeight="1">
      <c r="A558" s="109">
        <v>740.0</v>
      </c>
      <c r="B558" s="109" t="s">
        <v>2469</v>
      </c>
      <c r="C558" s="106" t="s">
        <v>1403</v>
      </c>
      <c r="D558" s="106" t="s">
        <v>1404</v>
      </c>
      <c r="E558" s="106" t="s">
        <v>2470</v>
      </c>
    </row>
    <row r="559" ht="15.75" customHeight="1">
      <c r="A559" s="109">
        <v>734.0</v>
      </c>
      <c r="B559" s="109" t="s">
        <v>2471</v>
      </c>
      <c r="C559" s="106" t="s">
        <v>1403</v>
      </c>
      <c r="D559" s="106" t="s">
        <v>1404</v>
      </c>
      <c r="E559" s="106" t="s">
        <v>2472</v>
      </c>
    </row>
    <row r="560" ht="15.75" customHeight="1">
      <c r="A560" s="109">
        <v>39008.0</v>
      </c>
      <c r="B560" s="109" t="s">
        <v>2473</v>
      </c>
      <c r="C560" s="106" t="s">
        <v>1403</v>
      </c>
      <c r="D560" s="106" t="s">
        <v>1404</v>
      </c>
      <c r="E560" s="106" t="s">
        <v>2474</v>
      </c>
    </row>
    <row r="561" ht="15.75" customHeight="1">
      <c r="A561" s="109">
        <v>39009.0</v>
      </c>
      <c r="B561" s="109" t="s">
        <v>2475</v>
      </c>
      <c r="C561" s="106" t="s">
        <v>1403</v>
      </c>
      <c r="D561" s="106" t="s">
        <v>1404</v>
      </c>
      <c r="E561" s="106" t="s">
        <v>2476</v>
      </c>
    </row>
    <row r="562" ht="15.75" customHeight="1">
      <c r="A562" s="109">
        <v>10587.0</v>
      </c>
      <c r="B562" s="109" t="s">
        <v>2477</v>
      </c>
      <c r="C562" s="106" t="s">
        <v>1403</v>
      </c>
      <c r="D562" s="106" t="s">
        <v>1404</v>
      </c>
      <c r="E562" s="106" t="s">
        <v>2478</v>
      </c>
    </row>
    <row r="563" ht="15.75" customHeight="1">
      <c r="A563" s="109">
        <v>759.0</v>
      </c>
      <c r="B563" s="109" t="s">
        <v>2479</v>
      </c>
      <c r="C563" s="106" t="s">
        <v>1403</v>
      </c>
      <c r="D563" s="106" t="s">
        <v>1404</v>
      </c>
      <c r="E563" s="106" t="s">
        <v>2480</v>
      </c>
    </row>
    <row r="564" ht="15.75" customHeight="1">
      <c r="A564" s="109">
        <v>761.0</v>
      </c>
      <c r="B564" s="109" t="s">
        <v>2481</v>
      </c>
      <c r="C564" s="106" t="s">
        <v>1403</v>
      </c>
      <c r="D564" s="106" t="s">
        <v>1404</v>
      </c>
      <c r="E564" s="106" t="s">
        <v>2482</v>
      </c>
    </row>
    <row r="565" ht="15.75" customHeight="1">
      <c r="A565" s="109">
        <v>750.0</v>
      </c>
      <c r="B565" s="109" t="s">
        <v>2483</v>
      </c>
      <c r="C565" s="106" t="s">
        <v>1403</v>
      </c>
      <c r="D565" s="106" t="s">
        <v>1404</v>
      </c>
      <c r="E565" s="106" t="s">
        <v>2484</v>
      </c>
    </row>
    <row r="566" ht="15.75" customHeight="1">
      <c r="A566" s="109">
        <v>755.0</v>
      </c>
      <c r="B566" s="109" t="s">
        <v>2485</v>
      </c>
      <c r="C566" s="106" t="s">
        <v>1403</v>
      </c>
      <c r="D566" s="106" t="s">
        <v>1404</v>
      </c>
      <c r="E566" s="106" t="s">
        <v>2486</v>
      </c>
    </row>
    <row r="567" ht="15.75" customHeight="1">
      <c r="A567" s="109">
        <v>749.0</v>
      </c>
      <c r="B567" s="109" t="s">
        <v>2487</v>
      </c>
      <c r="C567" s="106" t="s">
        <v>1403</v>
      </c>
      <c r="D567" s="106" t="s">
        <v>1404</v>
      </c>
      <c r="E567" s="106" t="s">
        <v>2488</v>
      </c>
    </row>
    <row r="568" ht="15.75" customHeight="1">
      <c r="A568" s="109">
        <v>756.0</v>
      </c>
      <c r="B568" s="109" t="s">
        <v>2489</v>
      </c>
      <c r="C568" s="106" t="s">
        <v>1403</v>
      </c>
      <c r="D568" s="106" t="s">
        <v>1404</v>
      </c>
      <c r="E568" s="106" t="s">
        <v>2490</v>
      </c>
    </row>
    <row r="569" ht="15.75" customHeight="1">
      <c r="A569" s="109">
        <v>10588.0</v>
      </c>
      <c r="B569" s="109" t="s">
        <v>2491</v>
      </c>
      <c r="C569" s="106" t="s">
        <v>1403</v>
      </c>
      <c r="D569" s="106" t="s">
        <v>1404</v>
      </c>
      <c r="E569" s="106" t="s">
        <v>2492</v>
      </c>
    </row>
    <row r="570" ht="15.75" customHeight="1">
      <c r="A570" s="109">
        <v>10592.0</v>
      </c>
      <c r="B570" s="109" t="s">
        <v>2493</v>
      </c>
      <c r="C570" s="106" t="s">
        <v>1403</v>
      </c>
      <c r="D570" s="106" t="s">
        <v>1413</v>
      </c>
      <c r="E570" s="106" t="s">
        <v>2494</v>
      </c>
    </row>
    <row r="571" ht="15.75" customHeight="1">
      <c r="A571" s="109">
        <v>10589.0</v>
      </c>
      <c r="B571" s="109" t="s">
        <v>2495</v>
      </c>
      <c r="C571" s="106" t="s">
        <v>1403</v>
      </c>
      <c r="D571" s="106" t="s">
        <v>1404</v>
      </c>
      <c r="E571" s="106" t="s">
        <v>2496</v>
      </c>
    </row>
    <row r="572" ht="15.75" customHeight="1">
      <c r="A572" s="109">
        <v>760.0</v>
      </c>
      <c r="B572" s="109" t="s">
        <v>2497</v>
      </c>
      <c r="C572" s="106" t="s">
        <v>1403</v>
      </c>
      <c r="D572" s="106" t="s">
        <v>1404</v>
      </c>
      <c r="E572" s="106" t="s">
        <v>2498</v>
      </c>
    </row>
    <row r="573" ht="15.75" customHeight="1">
      <c r="A573" s="109">
        <v>751.0</v>
      </c>
      <c r="B573" s="109" t="s">
        <v>2499</v>
      </c>
      <c r="C573" s="106" t="s">
        <v>1403</v>
      </c>
      <c r="D573" s="106" t="s">
        <v>1404</v>
      </c>
      <c r="E573" s="106" t="s">
        <v>2500</v>
      </c>
    </row>
    <row r="574" ht="15.75" customHeight="1">
      <c r="A574" s="109">
        <v>754.0</v>
      </c>
      <c r="B574" s="109" t="s">
        <v>2501</v>
      </c>
      <c r="C574" s="106" t="s">
        <v>1403</v>
      </c>
      <c r="D574" s="106" t="s">
        <v>1404</v>
      </c>
      <c r="E574" s="106" t="s">
        <v>2502</v>
      </c>
    </row>
    <row r="575" ht="15.75" customHeight="1">
      <c r="A575" s="109">
        <v>757.0</v>
      </c>
      <c r="B575" s="109" t="s">
        <v>2503</v>
      </c>
      <c r="C575" s="106" t="s">
        <v>1403</v>
      </c>
      <c r="D575" s="106" t="s">
        <v>1404</v>
      </c>
      <c r="E575" s="106" t="s">
        <v>2504</v>
      </c>
    </row>
    <row r="576" ht="15.75" customHeight="1">
      <c r="A576" s="109">
        <v>44489.0</v>
      </c>
      <c r="B576" s="109" t="s">
        <v>2505</v>
      </c>
      <c r="C576" s="106" t="s">
        <v>1403</v>
      </c>
      <c r="D576" s="106" t="s">
        <v>1404</v>
      </c>
      <c r="E576" s="106" t="s">
        <v>2506</v>
      </c>
    </row>
    <row r="577" ht="15.75" customHeight="1">
      <c r="A577" s="109">
        <v>39917.0</v>
      </c>
      <c r="B577" s="109" t="s">
        <v>2507</v>
      </c>
      <c r="C577" s="106" t="s">
        <v>1403</v>
      </c>
      <c r="D577" s="106" t="s">
        <v>1404</v>
      </c>
      <c r="E577" s="106" t="s">
        <v>2508</v>
      </c>
    </row>
    <row r="578" ht="15.75" customHeight="1">
      <c r="A578" s="109">
        <v>38167.0</v>
      </c>
      <c r="B578" s="109" t="s">
        <v>2509</v>
      </c>
      <c r="C578" s="106" t="s">
        <v>2198</v>
      </c>
      <c r="D578" s="106" t="s">
        <v>1404</v>
      </c>
      <c r="E578" s="106" t="s">
        <v>2510</v>
      </c>
    </row>
    <row r="579" ht="15.75" customHeight="1">
      <c r="A579" s="109">
        <v>36145.0</v>
      </c>
      <c r="B579" s="109" t="s">
        <v>2511</v>
      </c>
      <c r="C579" s="106" t="s">
        <v>2198</v>
      </c>
      <c r="D579" s="106" t="s">
        <v>1404</v>
      </c>
      <c r="E579" s="106" t="s">
        <v>2512</v>
      </c>
    </row>
    <row r="580" ht="15.75" customHeight="1">
      <c r="A580" s="109">
        <v>12893.0</v>
      </c>
      <c r="B580" s="109" t="s">
        <v>2513</v>
      </c>
      <c r="C580" s="106" t="s">
        <v>2198</v>
      </c>
      <c r="D580" s="106" t="s">
        <v>1404</v>
      </c>
      <c r="E580" s="106" t="s">
        <v>2514</v>
      </c>
    </row>
    <row r="581" ht="15.75" customHeight="1">
      <c r="A581" s="109">
        <v>11685.0</v>
      </c>
      <c r="B581" s="109" t="s">
        <v>2515</v>
      </c>
      <c r="C581" s="106" t="s">
        <v>1403</v>
      </c>
      <c r="D581" s="106" t="s">
        <v>1404</v>
      </c>
      <c r="E581" s="106" t="s">
        <v>2516</v>
      </c>
    </row>
    <row r="582" ht="15.75" customHeight="1">
      <c r="A582" s="109">
        <v>11680.0</v>
      </c>
      <c r="B582" s="109" t="s">
        <v>2517</v>
      </c>
      <c r="C582" s="106" t="s">
        <v>1403</v>
      </c>
      <c r="D582" s="106" t="s">
        <v>1404</v>
      </c>
      <c r="E582" s="106" t="s">
        <v>2518</v>
      </c>
    </row>
    <row r="583" ht="15.75" customHeight="1">
      <c r="A583" s="109">
        <v>11679.0</v>
      </c>
      <c r="B583" s="109" t="s">
        <v>2519</v>
      </c>
      <c r="C583" s="106" t="s">
        <v>1403</v>
      </c>
      <c r="D583" s="106" t="s">
        <v>1404</v>
      </c>
      <c r="E583" s="106" t="s">
        <v>2520</v>
      </c>
    </row>
    <row r="584" ht="15.75" customHeight="1">
      <c r="A584" s="109">
        <v>2512.0</v>
      </c>
      <c r="B584" s="109" t="s">
        <v>2521</v>
      </c>
      <c r="C584" s="106" t="s">
        <v>1403</v>
      </c>
      <c r="D584" s="106" t="s">
        <v>1404</v>
      </c>
      <c r="E584" s="106" t="s">
        <v>2006</v>
      </c>
    </row>
    <row r="585" ht="15.75" customHeight="1">
      <c r="A585" s="109">
        <v>4374.0</v>
      </c>
      <c r="B585" s="109" t="s">
        <v>2522</v>
      </c>
      <c r="C585" s="106" t="s">
        <v>1403</v>
      </c>
      <c r="D585" s="106" t="s">
        <v>1404</v>
      </c>
      <c r="E585" s="106" t="s">
        <v>2523</v>
      </c>
    </row>
    <row r="586" ht="15.75" customHeight="1">
      <c r="A586" s="109">
        <v>7568.0</v>
      </c>
      <c r="B586" s="109" t="s">
        <v>2524</v>
      </c>
      <c r="C586" s="106" t="s">
        <v>1403</v>
      </c>
      <c r="D586" s="106" t="s">
        <v>1404</v>
      </c>
      <c r="E586" s="106" t="s">
        <v>2525</v>
      </c>
    </row>
    <row r="587" ht="15.75" customHeight="1">
      <c r="A587" s="109">
        <v>7584.0</v>
      </c>
      <c r="B587" s="109" t="s">
        <v>2526</v>
      </c>
      <c r="C587" s="106" t="s">
        <v>1403</v>
      </c>
      <c r="D587" s="106" t="s">
        <v>1404</v>
      </c>
      <c r="E587" s="106" t="s">
        <v>2527</v>
      </c>
    </row>
    <row r="588" ht="15.75" customHeight="1">
      <c r="A588" s="109">
        <v>11945.0</v>
      </c>
      <c r="B588" s="109" t="s">
        <v>2528</v>
      </c>
      <c r="C588" s="106" t="s">
        <v>1403</v>
      </c>
      <c r="D588" s="106" t="s">
        <v>1404</v>
      </c>
      <c r="E588" s="106" t="s">
        <v>2529</v>
      </c>
    </row>
    <row r="589" ht="15.75" customHeight="1">
      <c r="A589" s="109">
        <v>11946.0</v>
      </c>
      <c r="B589" s="109" t="s">
        <v>2530</v>
      </c>
      <c r="C589" s="106" t="s">
        <v>1403</v>
      </c>
      <c r="D589" s="106" t="s">
        <v>1404</v>
      </c>
      <c r="E589" s="106" t="s">
        <v>2531</v>
      </c>
    </row>
    <row r="590" ht="15.75" customHeight="1">
      <c r="A590" s="109">
        <v>4375.0</v>
      </c>
      <c r="B590" s="109" t="s">
        <v>2532</v>
      </c>
      <c r="C590" s="106" t="s">
        <v>1403</v>
      </c>
      <c r="D590" s="106" t="s">
        <v>1413</v>
      </c>
      <c r="E590" s="106" t="s">
        <v>1409</v>
      </c>
    </row>
    <row r="591" ht="15.75" customHeight="1">
      <c r="A591" s="109">
        <v>11950.0</v>
      </c>
      <c r="B591" s="109" t="s">
        <v>2533</v>
      </c>
      <c r="C591" s="106" t="s">
        <v>1403</v>
      </c>
      <c r="D591" s="106" t="s">
        <v>1404</v>
      </c>
      <c r="E591" s="106" t="s">
        <v>2534</v>
      </c>
    </row>
    <row r="592" ht="15.75" customHeight="1">
      <c r="A592" s="109">
        <v>4376.0</v>
      </c>
      <c r="B592" s="109" t="s">
        <v>2535</v>
      </c>
      <c r="C592" s="106" t="s">
        <v>1403</v>
      </c>
      <c r="D592" s="106" t="s">
        <v>1404</v>
      </c>
      <c r="E592" s="106" t="s">
        <v>2536</v>
      </c>
    </row>
    <row r="593" ht="15.75" customHeight="1">
      <c r="A593" s="109">
        <v>7583.0</v>
      </c>
      <c r="B593" s="109" t="s">
        <v>2537</v>
      </c>
      <c r="C593" s="106" t="s">
        <v>1403</v>
      </c>
      <c r="D593" s="106" t="s">
        <v>1404</v>
      </c>
      <c r="E593" s="106" t="s">
        <v>2538</v>
      </c>
    </row>
    <row r="594" ht="15.75" customHeight="1">
      <c r="A594" s="109">
        <v>4350.0</v>
      </c>
      <c r="B594" s="109" t="s">
        <v>2539</v>
      </c>
      <c r="C594" s="106" t="s">
        <v>1403</v>
      </c>
      <c r="D594" s="106" t="s">
        <v>1404</v>
      </c>
      <c r="E594" s="106" t="s">
        <v>2540</v>
      </c>
    </row>
    <row r="595" ht="15.75" customHeight="1">
      <c r="A595" s="109">
        <v>44400.0</v>
      </c>
      <c r="B595" s="109" t="s">
        <v>2541</v>
      </c>
      <c r="C595" s="106" t="s">
        <v>1403</v>
      </c>
      <c r="D595" s="106" t="s">
        <v>1404</v>
      </c>
      <c r="E595" s="106" t="s">
        <v>2542</v>
      </c>
    </row>
    <row r="596" ht="15.75" customHeight="1">
      <c r="A596" s="109">
        <v>39886.0</v>
      </c>
      <c r="B596" s="109" t="s">
        <v>2543</v>
      </c>
      <c r="C596" s="106" t="s">
        <v>1403</v>
      </c>
      <c r="D596" s="106" t="s">
        <v>1404</v>
      </c>
      <c r="E596" s="106" t="s">
        <v>2544</v>
      </c>
    </row>
    <row r="597" ht="15.75" customHeight="1">
      <c r="A597" s="109">
        <v>39887.0</v>
      </c>
      <c r="B597" s="109" t="s">
        <v>2545</v>
      </c>
      <c r="C597" s="106" t="s">
        <v>1403</v>
      </c>
      <c r="D597" s="106" t="s">
        <v>1404</v>
      </c>
      <c r="E597" s="106" t="s">
        <v>2546</v>
      </c>
    </row>
    <row r="598" ht="15.75" customHeight="1">
      <c r="A598" s="109">
        <v>39888.0</v>
      </c>
      <c r="B598" s="109" t="s">
        <v>2547</v>
      </c>
      <c r="C598" s="106" t="s">
        <v>1403</v>
      </c>
      <c r="D598" s="106" t="s">
        <v>1404</v>
      </c>
      <c r="E598" s="106" t="s">
        <v>1699</v>
      </c>
    </row>
    <row r="599" ht="15.75" customHeight="1">
      <c r="A599" s="109">
        <v>39890.0</v>
      </c>
      <c r="B599" s="109" t="s">
        <v>2548</v>
      </c>
      <c r="C599" s="106" t="s">
        <v>1403</v>
      </c>
      <c r="D599" s="106" t="s">
        <v>1404</v>
      </c>
      <c r="E599" s="106" t="s">
        <v>2549</v>
      </c>
    </row>
    <row r="600" ht="15.75" customHeight="1">
      <c r="A600" s="109">
        <v>39891.0</v>
      </c>
      <c r="B600" s="109" t="s">
        <v>2550</v>
      </c>
      <c r="C600" s="106" t="s">
        <v>1403</v>
      </c>
      <c r="D600" s="106" t="s">
        <v>1404</v>
      </c>
      <c r="E600" s="106" t="s">
        <v>2551</v>
      </c>
    </row>
    <row r="601" ht="15.75" customHeight="1">
      <c r="A601" s="109">
        <v>39892.0</v>
      </c>
      <c r="B601" s="109" t="s">
        <v>2552</v>
      </c>
      <c r="C601" s="106" t="s">
        <v>1403</v>
      </c>
      <c r="D601" s="106" t="s">
        <v>1404</v>
      </c>
      <c r="E601" s="106" t="s">
        <v>2553</v>
      </c>
    </row>
    <row r="602" ht="15.75" customHeight="1">
      <c r="A602" s="109">
        <v>790.0</v>
      </c>
      <c r="B602" s="109" t="s">
        <v>2554</v>
      </c>
      <c r="C602" s="106" t="s">
        <v>1403</v>
      </c>
      <c r="D602" s="106" t="s">
        <v>1404</v>
      </c>
      <c r="E602" s="106" t="s">
        <v>2555</v>
      </c>
    </row>
    <row r="603" ht="15.75" customHeight="1">
      <c r="A603" s="109">
        <v>766.0</v>
      </c>
      <c r="B603" s="109" t="s">
        <v>2556</v>
      </c>
      <c r="C603" s="106" t="s">
        <v>1403</v>
      </c>
      <c r="D603" s="106" t="s">
        <v>1404</v>
      </c>
      <c r="E603" s="106" t="s">
        <v>2555</v>
      </c>
    </row>
    <row r="604" ht="15.75" customHeight="1">
      <c r="A604" s="109">
        <v>791.0</v>
      </c>
      <c r="B604" s="109" t="s">
        <v>2557</v>
      </c>
      <c r="C604" s="106" t="s">
        <v>1403</v>
      </c>
      <c r="D604" s="106" t="s">
        <v>1404</v>
      </c>
      <c r="E604" s="106" t="s">
        <v>2555</v>
      </c>
    </row>
    <row r="605" ht="15.75" customHeight="1">
      <c r="A605" s="109">
        <v>767.0</v>
      </c>
      <c r="B605" s="109" t="s">
        <v>2558</v>
      </c>
      <c r="C605" s="106" t="s">
        <v>1403</v>
      </c>
      <c r="D605" s="106" t="s">
        <v>1404</v>
      </c>
      <c r="E605" s="106" t="s">
        <v>2555</v>
      </c>
    </row>
    <row r="606" ht="15.75" customHeight="1">
      <c r="A606" s="109">
        <v>768.0</v>
      </c>
      <c r="B606" s="109" t="s">
        <v>2559</v>
      </c>
      <c r="C606" s="106" t="s">
        <v>1403</v>
      </c>
      <c r="D606" s="106" t="s">
        <v>1404</v>
      </c>
      <c r="E606" s="106" t="s">
        <v>2560</v>
      </c>
    </row>
    <row r="607" ht="15.75" customHeight="1">
      <c r="A607" s="109">
        <v>789.0</v>
      </c>
      <c r="B607" s="109" t="s">
        <v>2561</v>
      </c>
      <c r="C607" s="106" t="s">
        <v>1403</v>
      </c>
      <c r="D607" s="106" t="s">
        <v>1404</v>
      </c>
      <c r="E607" s="106" t="s">
        <v>2562</v>
      </c>
    </row>
    <row r="608" ht="15.75" customHeight="1">
      <c r="A608" s="109">
        <v>769.0</v>
      </c>
      <c r="B608" s="109" t="s">
        <v>2563</v>
      </c>
      <c r="C608" s="106" t="s">
        <v>1403</v>
      </c>
      <c r="D608" s="106" t="s">
        <v>1404</v>
      </c>
      <c r="E608" s="106" t="s">
        <v>2560</v>
      </c>
    </row>
    <row r="609" ht="15.75" customHeight="1">
      <c r="A609" s="109">
        <v>770.0</v>
      </c>
      <c r="B609" s="109" t="s">
        <v>2564</v>
      </c>
      <c r="C609" s="106" t="s">
        <v>1403</v>
      </c>
      <c r="D609" s="106" t="s">
        <v>1404</v>
      </c>
      <c r="E609" s="106" t="s">
        <v>2565</v>
      </c>
    </row>
    <row r="610" ht="15.75" customHeight="1">
      <c r="A610" s="109">
        <v>12394.0</v>
      </c>
      <c r="B610" s="109" t="s">
        <v>2566</v>
      </c>
      <c r="C610" s="106" t="s">
        <v>1403</v>
      </c>
      <c r="D610" s="106" t="s">
        <v>1404</v>
      </c>
      <c r="E610" s="106" t="s">
        <v>2565</v>
      </c>
    </row>
    <row r="611" ht="15.75" customHeight="1">
      <c r="A611" s="109">
        <v>764.0</v>
      </c>
      <c r="B611" s="109" t="s">
        <v>2567</v>
      </c>
      <c r="C611" s="106" t="s">
        <v>1403</v>
      </c>
      <c r="D611" s="106" t="s">
        <v>1413</v>
      </c>
      <c r="E611" s="106" t="s">
        <v>2568</v>
      </c>
    </row>
    <row r="612" ht="15.75" customHeight="1">
      <c r="A612" s="109">
        <v>765.0</v>
      </c>
      <c r="B612" s="109" t="s">
        <v>2569</v>
      </c>
      <c r="C612" s="106" t="s">
        <v>1403</v>
      </c>
      <c r="D612" s="106" t="s">
        <v>1404</v>
      </c>
      <c r="E612" s="106" t="s">
        <v>2568</v>
      </c>
    </row>
    <row r="613" ht="15.75" customHeight="1">
      <c r="A613" s="109">
        <v>787.0</v>
      </c>
      <c r="B613" s="109" t="s">
        <v>2570</v>
      </c>
      <c r="C613" s="106" t="s">
        <v>1403</v>
      </c>
      <c r="D613" s="106" t="s">
        <v>1404</v>
      </c>
      <c r="E613" s="106" t="s">
        <v>2571</v>
      </c>
    </row>
    <row r="614" ht="15.75" customHeight="1">
      <c r="A614" s="109">
        <v>774.0</v>
      </c>
      <c r="B614" s="109" t="s">
        <v>2572</v>
      </c>
      <c r="C614" s="106" t="s">
        <v>1403</v>
      </c>
      <c r="D614" s="106" t="s">
        <v>1404</v>
      </c>
      <c r="E614" s="106" t="s">
        <v>2571</v>
      </c>
    </row>
    <row r="615" ht="15.75" customHeight="1">
      <c r="A615" s="109">
        <v>773.0</v>
      </c>
      <c r="B615" s="109" t="s">
        <v>2573</v>
      </c>
      <c r="C615" s="106" t="s">
        <v>1403</v>
      </c>
      <c r="D615" s="106" t="s">
        <v>1404</v>
      </c>
      <c r="E615" s="106" t="s">
        <v>2571</v>
      </c>
    </row>
    <row r="616" ht="15.75" customHeight="1">
      <c r="A616" s="109">
        <v>775.0</v>
      </c>
      <c r="B616" s="109" t="s">
        <v>2574</v>
      </c>
      <c r="C616" s="106" t="s">
        <v>1403</v>
      </c>
      <c r="D616" s="106" t="s">
        <v>1404</v>
      </c>
      <c r="E616" s="106" t="s">
        <v>2571</v>
      </c>
    </row>
    <row r="617" ht="15.75" customHeight="1">
      <c r="A617" s="109">
        <v>788.0</v>
      </c>
      <c r="B617" s="109" t="s">
        <v>2575</v>
      </c>
      <c r="C617" s="106" t="s">
        <v>1403</v>
      </c>
      <c r="D617" s="106" t="s">
        <v>1404</v>
      </c>
      <c r="E617" s="106" t="s">
        <v>2120</v>
      </c>
    </row>
    <row r="618" ht="15.75" customHeight="1">
      <c r="A618" s="109">
        <v>772.0</v>
      </c>
      <c r="B618" s="109" t="s">
        <v>2576</v>
      </c>
      <c r="C618" s="106" t="s">
        <v>1403</v>
      </c>
      <c r="D618" s="106" t="s">
        <v>1404</v>
      </c>
      <c r="E618" s="106" t="s">
        <v>2120</v>
      </c>
    </row>
    <row r="619" ht="15.75" customHeight="1">
      <c r="A619" s="109">
        <v>771.0</v>
      </c>
      <c r="B619" s="109" t="s">
        <v>2577</v>
      </c>
      <c r="C619" s="106" t="s">
        <v>1403</v>
      </c>
      <c r="D619" s="106" t="s">
        <v>1404</v>
      </c>
      <c r="E619" s="106" t="s">
        <v>2120</v>
      </c>
    </row>
    <row r="620" ht="15.75" customHeight="1">
      <c r="A620" s="109">
        <v>779.0</v>
      </c>
      <c r="B620" s="109" t="s">
        <v>2578</v>
      </c>
      <c r="C620" s="106" t="s">
        <v>1403</v>
      </c>
      <c r="D620" s="106" t="s">
        <v>1404</v>
      </c>
      <c r="E620" s="106" t="s">
        <v>2579</v>
      </c>
    </row>
    <row r="621" ht="15.75" customHeight="1">
      <c r="A621" s="109">
        <v>776.0</v>
      </c>
      <c r="B621" s="109" t="s">
        <v>2580</v>
      </c>
      <c r="C621" s="106" t="s">
        <v>1403</v>
      </c>
      <c r="D621" s="106" t="s">
        <v>1404</v>
      </c>
      <c r="E621" s="106" t="s">
        <v>2581</v>
      </c>
    </row>
    <row r="622" ht="15.75" customHeight="1">
      <c r="A622" s="109">
        <v>777.0</v>
      </c>
      <c r="B622" s="109" t="s">
        <v>2582</v>
      </c>
      <c r="C622" s="106" t="s">
        <v>1403</v>
      </c>
      <c r="D622" s="106" t="s">
        <v>1404</v>
      </c>
      <c r="E622" s="106" t="s">
        <v>2583</v>
      </c>
    </row>
    <row r="623" ht="15.75" customHeight="1">
      <c r="A623" s="109">
        <v>780.0</v>
      </c>
      <c r="B623" s="109" t="s">
        <v>2584</v>
      </c>
      <c r="C623" s="106" t="s">
        <v>1403</v>
      </c>
      <c r="D623" s="106" t="s">
        <v>1404</v>
      </c>
      <c r="E623" s="106" t="s">
        <v>2585</v>
      </c>
    </row>
    <row r="624" ht="15.75" customHeight="1">
      <c r="A624" s="109">
        <v>778.0</v>
      </c>
      <c r="B624" s="109" t="s">
        <v>2586</v>
      </c>
      <c r="C624" s="106" t="s">
        <v>1403</v>
      </c>
      <c r="D624" s="106" t="s">
        <v>1404</v>
      </c>
      <c r="E624" s="106" t="s">
        <v>2581</v>
      </c>
    </row>
    <row r="625" ht="15.75" customHeight="1">
      <c r="A625" s="109">
        <v>781.0</v>
      </c>
      <c r="B625" s="109" t="s">
        <v>2587</v>
      </c>
      <c r="C625" s="106" t="s">
        <v>1403</v>
      </c>
      <c r="D625" s="106" t="s">
        <v>1404</v>
      </c>
      <c r="E625" s="106" t="s">
        <v>2588</v>
      </c>
    </row>
    <row r="626" ht="15.75" customHeight="1">
      <c r="A626" s="109">
        <v>786.0</v>
      </c>
      <c r="B626" s="109" t="s">
        <v>2589</v>
      </c>
      <c r="C626" s="106" t="s">
        <v>1403</v>
      </c>
      <c r="D626" s="106" t="s">
        <v>1404</v>
      </c>
      <c r="E626" s="106" t="s">
        <v>2588</v>
      </c>
    </row>
    <row r="627" ht="15.75" customHeight="1">
      <c r="A627" s="109">
        <v>782.0</v>
      </c>
      <c r="B627" s="109" t="s">
        <v>2590</v>
      </c>
      <c r="C627" s="106" t="s">
        <v>1403</v>
      </c>
      <c r="D627" s="106" t="s">
        <v>1404</v>
      </c>
      <c r="E627" s="106" t="s">
        <v>2588</v>
      </c>
    </row>
    <row r="628" ht="15.75" customHeight="1">
      <c r="A628" s="109">
        <v>783.0</v>
      </c>
      <c r="B628" s="109" t="s">
        <v>2591</v>
      </c>
      <c r="C628" s="106" t="s">
        <v>1403</v>
      </c>
      <c r="D628" s="106" t="s">
        <v>1404</v>
      </c>
      <c r="E628" s="106" t="s">
        <v>2592</v>
      </c>
    </row>
    <row r="629" ht="15.75" customHeight="1">
      <c r="A629" s="109">
        <v>785.0</v>
      </c>
      <c r="B629" s="109" t="s">
        <v>2593</v>
      </c>
      <c r="C629" s="106" t="s">
        <v>1403</v>
      </c>
      <c r="D629" s="106" t="s">
        <v>1404</v>
      </c>
      <c r="E629" s="106" t="s">
        <v>2594</v>
      </c>
    </row>
    <row r="630" ht="15.75" customHeight="1">
      <c r="A630" s="109">
        <v>784.0</v>
      </c>
      <c r="B630" s="109" t="s">
        <v>2595</v>
      </c>
      <c r="C630" s="106" t="s">
        <v>1403</v>
      </c>
      <c r="D630" s="106" t="s">
        <v>1404</v>
      </c>
      <c r="E630" s="106" t="s">
        <v>2596</v>
      </c>
    </row>
    <row r="631" ht="15.75" customHeight="1">
      <c r="A631" s="109">
        <v>828.0</v>
      </c>
      <c r="B631" s="109" t="s">
        <v>2597</v>
      </c>
      <c r="C631" s="106" t="s">
        <v>1403</v>
      </c>
      <c r="D631" s="106" t="s">
        <v>1404</v>
      </c>
      <c r="E631" s="106" t="s">
        <v>2598</v>
      </c>
    </row>
    <row r="632" ht="15.75" customHeight="1">
      <c r="A632" s="109">
        <v>829.0</v>
      </c>
      <c r="B632" s="109" t="s">
        <v>2599</v>
      </c>
      <c r="C632" s="106" t="s">
        <v>1403</v>
      </c>
      <c r="D632" s="106" t="s">
        <v>1404</v>
      </c>
      <c r="E632" s="106" t="s">
        <v>2302</v>
      </c>
    </row>
    <row r="633" ht="15.75" customHeight="1">
      <c r="A633" s="109">
        <v>812.0</v>
      </c>
      <c r="B633" s="109" t="s">
        <v>2600</v>
      </c>
      <c r="C633" s="106" t="s">
        <v>1403</v>
      </c>
      <c r="D633" s="106" t="s">
        <v>1404</v>
      </c>
      <c r="E633" s="106" t="s">
        <v>2601</v>
      </c>
    </row>
    <row r="634" ht="15.75" customHeight="1">
      <c r="A634" s="109">
        <v>819.0</v>
      </c>
      <c r="B634" s="109" t="s">
        <v>2602</v>
      </c>
      <c r="C634" s="106" t="s">
        <v>1403</v>
      </c>
      <c r="D634" s="106" t="s">
        <v>1404</v>
      </c>
      <c r="E634" s="106" t="s">
        <v>2603</v>
      </c>
    </row>
    <row r="635" ht="15.75" customHeight="1">
      <c r="A635" s="109">
        <v>818.0</v>
      </c>
      <c r="B635" s="109" t="s">
        <v>2604</v>
      </c>
      <c r="C635" s="106" t="s">
        <v>1403</v>
      </c>
      <c r="D635" s="106" t="s">
        <v>1404</v>
      </c>
      <c r="E635" s="106" t="s">
        <v>1711</v>
      </c>
    </row>
    <row r="636" ht="15.75" customHeight="1">
      <c r="A636" s="109">
        <v>832.0</v>
      </c>
      <c r="B636" s="109" t="s">
        <v>2605</v>
      </c>
      <c r="C636" s="106" t="s">
        <v>1403</v>
      </c>
      <c r="D636" s="106" t="s">
        <v>1404</v>
      </c>
      <c r="E636" s="106" t="s">
        <v>2417</v>
      </c>
    </row>
    <row r="637" ht="15.75" customHeight="1">
      <c r="A637" s="109">
        <v>834.0</v>
      </c>
      <c r="B637" s="109" t="s">
        <v>2606</v>
      </c>
      <c r="C637" s="106" t="s">
        <v>1403</v>
      </c>
      <c r="D637" s="106" t="s">
        <v>1404</v>
      </c>
      <c r="E637" s="106" t="s">
        <v>2607</v>
      </c>
    </row>
    <row r="638" ht="15.75" customHeight="1">
      <c r="A638" s="109">
        <v>813.0</v>
      </c>
      <c r="B638" s="109" t="s">
        <v>2608</v>
      </c>
      <c r="C638" s="106" t="s">
        <v>1403</v>
      </c>
      <c r="D638" s="106" t="s">
        <v>1404</v>
      </c>
      <c r="E638" s="106" t="s">
        <v>2609</v>
      </c>
    </row>
    <row r="639" ht="15.75" customHeight="1">
      <c r="A639" s="109">
        <v>820.0</v>
      </c>
      <c r="B639" s="109" t="s">
        <v>2610</v>
      </c>
      <c r="C639" s="106" t="s">
        <v>1403</v>
      </c>
      <c r="D639" s="106" t="s">
        <v>1404</v>
      </c>
      <c r="E639" s="106" t="s">
        <v>2611</v>
      </c>
    </row>
    <row r="640" ht="15.75" customHeight="1">
      <c r="A640" s="109">
        <v>816.0</v>
      </c>
      <c r="B640" s="109" t="s">
        <v>2612</v>
      </c>
      <c r="C640" s="106" t="s">
        <v>1403</v>
      </c>
      <c r="D640" s="106" t="s">
        <v>1404</v>
      </c>
      <c r="E640" s="106" t="s">
        <v>2613</v>
      </c>
    </row>
    <row r="641" ht="15.75" customHeight="1">
      <c r="A641" s="109">
        <v>814.0</v>
      </c>
      <c r="B641" s="109" t="s">
        <v>2614</v>
      </c>
      <c r="C641" s="106" t="s">
        <v>1403</v>
      </c>
      <c r="D641" s="106" t="s">
        <v>1404</v>
      </c>
      <c r="E641" s="106" t="s">
        <v>2615</v>
      </c>
    </row>
    <row r="642" ht="15.75" customHeight="1">
      <c r="A642" s="109">
        <v>822.0</v>
      </c>
      <c r="B642" s="109" t="s">
        <v>2616</v>
      </c>
      <c r="C642" s="106" t="s">
        <v>1403</v>
      </c>
      <c r="D642" s="106" t="s">
        <v>1404</v>
      </c>
      <c r="E642" s="106" t="s">
        <v>2617</v>
      </c>
    </row>
    <row r="643" ht="15.75" customHeight="1">
      <c r="A643" s="109">
        <v>821.0</v>
      </c>
      <c r="B643" s="109" t="s">
        <v>2618</v>
      </c>
      <c r="C643" s="106" t="s">
        <v>1403</v>
      </c>
      <c r="D643" s="106" t="s">
        <v>1404</v>
      </c>
      <c r="E643" s="106" t="s">
        <v>2619</v>
      </c>
    </row>
    <row r="644" ht="15.75" customHeight="1">
      <c r="A644" s="109">
        <v>20086.0</v>
      </c>
      <c r="B644" s="109" t="s">
        <v>2620</v>
      </c>
      <c r="C644" s="106" t="s">
        <v>1403</v>
      </c>
      <c r="D644" s="106" t="s">
        <v>1404</v>
      </c>
      <c r="E644" s="106" t="s">
        <v>2621</v>
      </c>
    </row>
    <row r="645" ht="15.75" customHeight="1">
      <c r="A645" s="109">
        <v>39191.0</v>
      </c>
      <c r="B645" s="109" t="s">
        <v>2622</v>
      </c>
      <c r="C645" s="106" t="s">
        <v>1403</v>
      </c>
      <c r="D645" s="106" t="s">
        <v>1404</v>
      </c>
      <c r="E645" s="106" t="s">
        <v>2623</v>
      </c>
    </row>
    <row r="646" ht="15.75" customHeight="1">
      <c r="A646" s="109">
        <v>39190.0</v>
      </c>
      <c r="B646" s="109" t="s">
        <v>2624</v>
      </c>
      <c r="C646" s="106" t="s">
        <v>1403</v>
      </c>
      <c r="D646" s="106" t="s">
        <v>1404</v>
      </c>
      <c r="E646" s="106" t="s">
        <v>1538</v>
      </c>
    </row>
    <row r="647" ht="15.75" customHeight="1">
      <c r="A647" s="109">
        <v>39189.0</v>
      </c>
      <c r="B647" s="109" t="s">
        <v>2625</v>
      </c>
      <c r="C647" s="106" t="s">
        <v>1403</v>
      </c>
      <c r="D647" s="106" t="s">
        <v>1404</v>
      </c>
      <c r="E647" s="106" t="s">
        <v>2626</v>
      </c>
    </row>
    <row r="648" ht="15.75" customHeight="1">
      <c r="A648" s="109">
        <v>39186.0</v>
      </c>
      <c r="B648" s="109" t="s">
        <v>2627</v>
      </c>
      <c r="C648" s="106" t="s">
        <v>1403</v>
      </c>
      <c r="D648" s="106" t="s">
        <v>1404</v>
      </c>
      <c r="E648" s="106" t="s">
        <v>2628</v>
      </c>
    </row>
    <row r="649" ht="15.75" customHeight="1">
      <c r="A649" s="109">
        <v>39188.0</v>
      </c>
      <c r="B649" s="109" t="s">
        <v>2629</v>
      </c>
      <c r="C649" s="106" t="s">
        <v>1403</v>
      </c>
      <c r="D649" s="106" t="s">
        <v>1404</v>
      </c>
      <c r="E649" s="106" t="s">
        <v>2630</v>
      </c>
    </row>
    <row r="650" ht="15.75" customHeight="1">
      <c r="A650" s="109">
        <v>39187.0</v>
      </c>
      <c r="B650" s="109" t="s">
        <v>2631</v>
      </c>
      <c r="C650" s="106" t="s">
        <v>1403</v>
      </c>
      <c r="D650" s="106" t="s">
        <v>1404</v>
      </c>
      <c r="E650" s="106" t="s">
        <v>2632</v>
      </c>
    </row>
    <row r="651" ht="15.75" customHeight="1">
      <c r="A651" s="109">
        <v>39184.0</v>
      </c>
      <c r="B651" s="109" t="s">
        <v>2633</v>
      </c>
      <c r="C651" s="106" t="s">
        <v>1403</v>
      </c>
      <c r="D651" s="106" t="s">
        <v>1404</v>
      </c>
      <c r="E651" s="106" t="s">
        <v>2091</v>
      </c>
    </row>
    <row r="652" ht="15.75" customHeight="1">
      <c r="A652" s="109">
        <v>39185.0</v>
      </c>
      <c r="B652" s="109" t="s">
        <v>2634</v>
      </c>
      <c r="C652" s="106" t="s">
        <v>1403</v>
      </c>
      <c r="D652" s="106" t="s">
        <v>1404</v>
      </c>
      <c r="E652" s="106" t="s">
        <v>2635</v>
      </c>
    </row>
    <row r="653" ht="15.75" customHeight="1">
      <c r="A653" s="109">
        <v>39198.0</v>
      </c>
      <c r="B653" s="109" t="s">
        <v>2636</v>
      </c>
      <c r="C653" s="106" t="s">
        <v>1403</v>
      </c>
      <c r="D653" s="106" t="s">
        <v>1404</v>
      </c>
      <c r="E653" s="106" t="s">
        <v>2637</v>
      </c>
    </row>
    <row r="654" ht="15.75" customHeight="1">
      <c r="A654" s="109">
        <v>39197.0</v>
      </c>
      <c r="B654" s="109" t="s">
        <v>2638</v>
      </c>
      <c r="C654" s="106" t="s">
        <v>1403</v>
      </c>
      <c r="D654" s="106" t="s">
        <v>1404</v>
      </c>
      <c r="E654" s="106" t="s">
        <v>2639</v>
      </c>
    </row>
    <row r="655" ht="15.75" customHeight="1">
      <c r="A655" s="109">
        <v>39196.0</v>
      </c>
      <c r="B655" s="109" t="s">
        <v>2640</v>
      </c>
      <c r="C655" s="106" t="s">
        <v>1403</v>
      </c>
      <c r="D655" s="106" t="s">
        <v>1404</v>
      </c>
      <c r="E655" s="106" t="s">
        <v>2641</v>
      </c>
    </row>
    <row r="656" ht="15.75" customHeight="1">
      <c r="A656" s="109">
        <v>39199.0</v>
      </c>
      <c r="B656" s="109" t="s">
        <v>2642</v>
      </c>
      <c r="C656" s="106" t="s">
        <v>1403</v>
      </c>
      <c r="D656" s="106" t="s">
        <v>1404</v>
      </c>
      <c r="E656" s="106" t="s">
        <v>2643</v>
      </c>
    </row>
    <row r="657" ht="15.75" customHeight="1">
      <c r="A657" s="109">
        <v>39195.0</v>
      </c>
      <c r="B657" s="109" t="s">
        <v>2644</v>
      </c>
      <c r="C657" s="106" t="s">
        <v>1403</v>
      </c>
      <c r="D657" s="106" t="s">
        <v>1404</v>
      </c>
      <c r="E657" s="106" t="s">
        <v>2645</v>
      </c>
    </row>
    <row r="658" ht="15.75" customHeight="1">
      <c r="A658" s="109">
        <v>39194.0</v>
      </c>
      <c r="B658" s="109" t="s">
        <v>2646</v>
      </c>
      <c r="C658" s="106" t="s">
        <v>1403</v>
      </c>
      <c r="D658" s="106" t="s">
        <v>1404</v>
      </c>
      <c r="E658" s="106" t="s">
        <v>2647</v>
      </c>
    </row>
    <row r="659" ht="15.75" customHeight="1">
      <c r="A659" s="109">
        <v>39193.0</v>
      </c>
      <c r="B659" s="109" t="s">
        <v>2648</v>
      </c>
      <c r="C659" s="106" t="s">
        <v>1403</v>
      </c>
      <c r="D659" s="106" t="s">
        <v>1404</v>
      </c>
      <c r="E659" s="106" t="s">
        <v>2649</v>
      </c>
    </row>
    <row r="660" ht="15.75" customHeight="1">
      <c r="A660" s="109">
        <v>39192.0</v>
      </c>
      <c r="B660" s="109" t="s">
        <v>2650</v>
      </c>
      <c r="C660" s="106" t="s">
        <v>1403</v>
      </c>
      <c r="D660" s="106" t="s">
        <v>1404</v>
      </c>
      <c r="E660" s="106" t="s">
        <v>2651</v>
      </c>
    </row>
    <row r="661" ht="15.75" customHeight="1">
      <c r="A661" s="109">
        <v>39920.0</v>
      </c>
      <c r="B661" s="109" t="s">
        <v>2652</v>
      </c>
      <c r="C661" s="106" t="s">
        <v>1403</v>
      </c>
      <c r="D661" s="106" t="s">
        <v>1404</v>
      </c>
      <c r="E661" s="106" t="s">
        <v>2653</v>
      </c>
    </row>
    <row r="662" ht="15.75" customHeight="1">
      <c r="A662" s="109">
        <v>39201.0</v>
      </c>
      <c r="B662" s="109" t="s">
        <v>2654</v>
      </c>
      <c r="C662" s="106" t="s">
        <v>1403</v>
      </c>
      <c r="D662" s="106" t="s">
        <v>1404</v>
      </c>
      <c r="E662" s="106" t="s">
        <v>2443</v>
      </c>
    </row>
    <row r="663" ht="15.75" customHeight="1">
      <c r="A663" s="109">
        <v>39200.0</v>
      </c>
      <c r="B663" s="109" t="s">
        <v>2655</v>
      </c>
      <c r="C663" s="106" t="s">
        <v>1403</v>
      </c>
      <c r="D663" s="106" t="s">
        <v>1404</v>
      </c>
      <c r="E663" s="106" t="s">
        <v>2656</v>
      </c>
    </row>
    <row r="664" ht="15.75" customHeight="1">
      <c r="A664" s="109">
        <v>39203.0</v>
      </c>
      <c r="B664" s="109" t="s">
        <v>2657</v>
      </c>
      <c r="C664" s="106" t="s">
        <v>1403</v>
      </c>
      <c r="D664" s="106" t="s">
        <v>1404</v>
      </c>
      <c r="E664" s="106" t="s">
        <v>2658</v>
      </c>
    </row>
    <row r="665" ht="15.75" customHeight="1">
      <c r="A665" s="109">
        <v>39202.0</v>
      </c>
      <c r="B665" s="109" t="s">
        <v>2659</v>
      </c>
      <c r="C665" s="106" t="s">
        <v>1403</v>
      </c>
      <c r="D665" s="106" t="s">
        <v>1404</v>
      </c>
      <c r="E665" s="106" t="s">
        <v>2660</v>
      </c>
    </row>
    <row r="666" ht="15.75" customHeight="1">
      <c r="A666" s="109">
        <v>39205.0</v>
      </c>
      <c r="B666" s="109" t="s">
        <v>2661</v>
      </c>
      <c r="C666" s="106" t="s">
        <v>1403</v>
      </c>
      <c r="D666" s="106" t="s">
        <v>1404</v>
      </c>
      <c r="E666" s="106" t="s">
        <v>2662</v>
      </c>
    </row>
    <row r="667" ht="15.75" customHeight="1">
      <c r="A667" s="109">
        <v>39204.0</v>
      </c>
      <c r="B667" s="109" t="s">
        <v>2663</v>
      </c>
      <c r="C667" s="106" t="s">
        <v>1403</v>
      </c>
      <c r="D667" s="106" t="s">
        <v>1404</v>
      </c>
      <c r="E667" s="106" t="s">
        <v>2664</v>
      </c>
    </row>
    <row r="668" ht="15.75" customHeight="1">
      <c r="A668" s="109">
        <v>39206.0</v>
      </c>
      <c r="B668" s="109" t="s">
        <v>2665</v>
      </c>
      <c r="C668" s="106" t="s">
        <v>1403</v>
      </c>
      <c r="D668" s="106" t="s">
        <v>1404</v>
      </c>
      <c r="E668" s="106" t="s">
        <v>2666</v>
      </c>
    </row>
    <row r="669" ht="15.75" customHeight="1">
      <c r="A669" s="109">
        <v>798.0</v>
      </c>
      <c r="B669" s="109" t="s">
        <v>2667</v>
      </c>
      <c r="C669" s="106" t="s">
        <v>1403</v>
      </c>
      <c r="D669" s="106" t="s">
        <v>1404</v>
      </c>
      <c r="E669" s="106" t="s">
        <v>2668</v>
      </c>
    </row>
    <row r="670" ht="15.75" customHeight="1">
      <c r="A670" s="109">
        <v>797.0</v>
      </c>
      <c r="B670" s="109" t="s">
        <v>2669</v>
      </c>
      <c r="C670" s="106" t="s">
        <v>1403</v>
      </c>
      <c r="D670" s="106" t="s">
        <v>1404</v>
      </c>
      <c r="E670" s="106" t="s">
        <v>2670</v>
      </c>
    </row>
    <row r="671" ht="15.75" customHeight="1">
      <c r="A671" s="109">
        <v>796.0</v>
      </c>
      <c r="B671" s="109" t="s">
        <v>2671</v>
      </c>
      <c r="C671" s="106" t="s">
        <v>1403</v>
      </c>
      <c r="D671" s="106" t="s">
        <v>1404</v>
      </c>
      <c r="E671" s="106" t="s">
        <v>2672</v>
      </c>
    </row>
    <row r="672" ht="15.75" customHeight="1">
      <c r="A672" s="109">
        <v>799.0</v>
      </c>
      <c r="B672" s="109" t="s">
        <v>2673</v>
      </c>
      <c r="C672" s="106" t="s">
        <v>1403</v>
      </c>
      <c r="D672" s="106" t="s">
        <v>1404</v>
      </c>
      <c r="E672" s="106" t="s">
        <v>2394</v>
      </c>
    </row>
    <row r="673" ht="15.75" customHeight="1">
      <c r="A673" s="109">
        <v>792.0</v>
      </c>
      <c r="B673" s="109" t="s">
        <v>2674</v>
      </c>
      <c r="C673" s="106" t="s">
        <v>1403</v>
      </c>
      <c r="D673" s="106" t="s">
        <v>1404</v>
      </c>
      <c r="E673" s="106" t="s">
        <v>2675</v>
      </c>
    </row>
    <row r="674" ht="15.75" customHeight="1">
      <c r="A674" s="109">
        <v>38001.0</v>
      </c>
      <c r="B674" s="109" t="s">
        <v>2676</v>
      </c>
      <c r="C674" s="106" t="s">
        <v>1403</v>
      </c>
      <c r="D674" s="106" t="s">
        <v>1404</v>
      </c>
      <c r="E674" s="106" t="s">
        <v>1988</v>
      </c>
    </row>
    <row r="675" ht="15.75" customHeight="1">
      <c r="A675" s="109">
        <v>38002.0</v>
      </c>
      <c r="B675" s="109" t="s">
        <v>2677</v>
      </c>
      <c r="C675" s="106" t="s">
        <v>1403</v>
      </c>
      <c r="D675" s="106" t="s">
        <v>1404</v>
      </c>
      <c r="E675" s="106" t="s">
        <v>2678</v>
      </c>
    </row>
    <row r="676" ht="15.75" customHeight="1">
      <c r="A676" s="109">
        <v>38003.0</v>
      </c>
      <c r="B676" s="109" t="s">
        <v>2679</v>
      </c>
      <c r="C676" s="106" t="s">
        <v>1403</v>
      </c>
      <c r="D676" s="106" t="s">
        <v>1404</v>
      </c>
      <c r="E676" s="106" t="s">
        <v>2680</v>
      </c>
    </row>
    <row r="677" ht="15.75" customHeight="1">
      <c r="A677" s="109">
        <v>38004.0</v>
      </c>
      <c r="B677" s="109" t="s">
        <v>2681</v>
      </c>
      <c r="C677" s="106" t="s">
        <v>1403</v>
      </c>
      <c r="D677" s="106" t="s">
        <v>1404</v>
      </c>
      <c r="E677" s="106" t="s">
        <v>2682</v>
      </c>
    </row>
    <row r="678" ht="15.75" customHeight="1">
      <c r="A678" s="109">
        <v>44263.0</v>
      </c>
      <c r="B678" s="109" t="s">
        <v>2683</v>
      </c>
      <c r="C678" s="106" t="s">
        <v>1403</v>
      </c>
      <c r="D678" s="106" t="s">
        <v>1404</v>
      </c>
      <c r="E678" s="106" t="s">
        <v>2684</v>
      </c>
    </row>
    <row r="679" ht="15.75" customHeight="1">
      <c r="A679" s="109">
        <v>36327.0</v>
      </c>
      <c r="B679" s="109" t="s">
        <v>2685</v>
      </c>
      <c r="C679" s="106" t="s">
        <v>1403</v>
      </c>
      <c r="D679" s="106" t="s">
        <v>1404</v>
      </c>
      <c r="E679" s="106" t="s">
        <v>2686</v>
      </c>
    </row>
    <row r="680" ht="15.75" customHeight="1">
      <c r="A680" s="109">
        <v>38992.0</v>
      </c>
      <c r="B680" s="109" t="s">
        <v>2687</v>
      </c>
      <c r="C680" s="106" t="s">
        <v>1403</v>
      </c>
      <c r="D680" s="106" t="s">
        <v>1404</v>
      </c>
      <c r="E680" s="106" t="s">
        <v>2688</v>
      </c>
    </row>
    <row r="681" ht="15.75" customHeight="1">
      <c r="A681" s="109">
        <v>38993.0</v>
      </c>
      <c r="B681" s="109" t="s">
        <v>2689</v>
      </c>
      <c r="C681" s="106" t="s">
        <v>1403</v>
      </c>
      <c r="D681" s="106" t="s">
        <v>1404</v>
      </c>
      <c r="E681" s="106" t="s">
        <v>2690</v>
      </c>
    </row>
    <row r="682" ht="15.75" customHeight="1">
      <c r="A682" s="109">
        <v>44175.0</v>
      </c>
      <c r="B682" s="109" t="s">
        <v>2691</v>
      </c>
      <c r="C682" s="106" t="s">
        <v>1403</v>
      </c>
      <c r="D682" s="106" t="s">
        <v>1404</v>
      </c>
      <c r="E682" s="106" t="s">
        <v>2692</v>
      </c>
    </row>
    <row r="683" ht="15.75" customHeight="1">
      <c r="A683" s="109">
        <v>44177.0</v>
      </c>
      <c r="B683" s="109" t="s">
        <v>2693</v>
      </c>
      <c r="C683" s="106" t="s">
        <v>1403</v>
      </c>
      <c r="D683" s="106" t="s">
        <v>1404</v>
      </c>
      <c r="E683" s="106" t="s">
        <v>2694</v>
      </c>
    </row>
    <row r="684" ht="15.75" customHeight="1">
      <c r="A684" s="109">
        <v>38418.0</v>
      </c>
      <c r="B684" s="109" t="s">
        <v>2695</v>
      </c>
      <c r="C684" s="106" t="s">
        <v>1403</v>
      </c>
      <c r="D684" s="106" t="s">
        <v>1404</v>
      </c>
      <c r="E684" s="106" t="s">
        <v>2696</v>
      </c>
    </row>
    <row r="685" ht="15.75" customHeight="1">
      <c r="A685" s="109">
        <v>39178.0</v>
      </c>
      <c r="B685" s="109" t="s">
        <v>2697</v>
      </c>
      <c r="C685" s="106" t="s">
        <v>1403</v>
      </c>
      <c r="D685" s="106" t="s">
        <v>1404</v>
      </c>
      <c r="E685" s="106" t="s">
        <v>2698</v>
      </c>
    </row>
    <row r="686" ht="15.75" customHeight="1">
      <c r="A686" s="109">
        <v>39177.0</v>
      </c>
      <c r="B686" s="109" t="s">
        <v>2699</v>
      </c>
      <c r="C686" s="106" t="s">
        <v>1403</v>
      </c>
      <c r="D686" s="106" t="s">
        <v>1404</v>
      </c>
      <c r="E686" s="106" t="s">
        <v>2700</v>
      </c>
    </row>
    <row r="687" ht="15.75" customHeight="1">
      <c r="A687" s="109">
        <v>39174.0</v>
      </c>
      <c r="B687" s="109" t="s">
        <v>2701</v>
      </c>
      <c r="C687" s="106" t="s">
        <v>1403</v>
      </c>
      <c r="D687" s="106" t="s">
        <v>1404</v>
      </c>
      <c r="E687" s="106" t="s">
        <v>1416</v>
      </c>
    </row>
    <row r="688" ht="15.75" customHeight="1">
      <c r="A688" s="109">
        <v>39176.0</v>
      </c>
      <c r="B688" s="109" t="s">
        <v>2702</v>
      </c>
      <c r="C688" s="106" t="s">
        <v>1403</v>
      </c>
      <c r="D688" s="106" t="s">
        <v>1404</v>
      </c>
      <c r="E688" s="106" t="s">
        <v>2703</v>
      </c>
    </row>
    <row r="689" ht="15.75" customHeight="1">
      <c r="A689" s="109">
        <v>39180.0</v>
      </c>
      <c r="B689" s="109" t="s">
        <v>2704</v>
      </c>
      <c r="C689" s="106" t="s">
        <v>1403</v>
      </c>
      <c r="D689" s="106" t="s">
        <v>1404</v>
      </c>
      <c r="E689" s="106" t="s">
        <v>2705</v>
      </c>
    </row>
    <row r="690" ht="15.75" customHeight="1">
      <c r="A690" s="109">
        <v>39179.0</v>
      </c>
      <c r="B690" s="109" t="s">
        <v>2706</v>
      </c>
      <c r="C690" s="106" t="s">
        <v>1403</v>
      </c>
      <c r="D690" s="106" t="s">
        <v>1404</v>
      </c>
      <c r="E690" s="106" t="s">
        <v>2707</v>
      </c>
    </row>
    <row r="691" ht="15.75" customHeight="1">
      <c r="A691" s="109">
        <v>39175.0</v>
      </c>
      <c r="B691" s="109" t="s">
        <v>2708</v>
      </c>
      <c r="C691" s="106" t="s">
        <v>1403</v>
      </c>
      <c r="D691" s="106" t="s">
        <v>1404</v>
      </c>
      <c r="E691" s="106" t="s">
        <v>2318</v>
      </c>
    </row>
    <row r="692" ht="15.75" customHeight="1">
      <c r="A692" s="109">
        <v>39217.0</v>
      </c>
      <c r="B692" s="109" t="s">
        <v>2709</v>
      </c>
      <c r="C692" s="106" t="s">
        <v>1403</v>
      </c>
      <c r="D692" s="106" t="s">
        <v>1404</v>
      </c>
      <c r="E692" s="106" t="s">
        <v>2710</v>
      </c>
    </row>
    <row r="693" ht="15.75" customHeight="1">
      <c r="A693" s="109">
        <v>39181.0</v>
      </c>
      <c r="B693" s="109" t="s">
        <v>2711</v>
      </c>
      <c r="C693" s="106" t="s">
        <v>1403</v>
      </c>
      <c r="D693" s="106" t="s">
        <v>1404</v>
      </c>
      <c r="E693" s="106" t="s">
        <v>1453</v>
      </c>
    </row>
    <row r="694" ht="15.75" customHeight="1">
      <c r="A694" s="109">
        <v>39182.0</v>
      </c>
      <c r="B694" s="109" t="s">
        <v>2712</v>
      </c>
      <c r="C694" s="106" t="s">
        <v>1403</v>
      </c>
      <c r="D694" s="106" t="s">
        <v>1404</v>
      </c>
      <c r="E694" s="106" t="s">
        <v>2713</v>
      </c>
    </row>
    <row r="695" ht="15.75" customHeight="1">
      <c r="A695" s="109">
        <v>12616.0</v>
      </c>
      <c r="B695" s="109" t="s">
        <v>2714</v>
      </c>
      <c r="C695" s="106" t="s">
        <v>1403</v>
      </c>
      <c r="D695" s="106" t="s">
        <v>1404</v>
      </c>
      <c r="E695" s="106" t="s">
        <v>2715</v>
      </c>
    </row>
    <row r="696" ht="15.75" customHeight="1">
      <c r="A696" s="109">
        <v>1049.0</v>
      </c>
      <c r="B696" s="109" t="s">
        <v>2716</v>
      </c>
      <c r="C696" s="106" t="s">
        <v>1403</v>
      </c>
      <c r="D696" s="106" t="s">
        <v>1404</v>
      </c>
      <c r="E696" s="106" t="s">
        <v>2717</v>
      </c>
    </row>
    <row r="697" ht="15.75" customHeight="1">
      <c r="A697" s="109">
        <v>1099.0</v>
      </c>
      <c r="B697" s="109" t="s">
        <v>2718</v>
      </c>
      <c r="C697" s="106" t="s">
        <v>1403</v>
      </c>
      <c r="D697" s="106" t="s">
        <v>1404</v>
      </c>
      <c r="E697" s="106" t="s">
        <v>2719</v>
      </c>
    </row>
    <row r="698" ht="15.75" customHeight="1">
      <c r="A698" s="109">
        <v>39678.0</v>
      </c>
      <c r="B698" s="109" t="s">
        <v>2720</v>
      </c>
      <c r="C698" s="106" t="s">
        <v>1403</v>
      </c>
      <c r="D698" s="106" t="s">
        <v>1404</v>
      </c>
      <c r="E698" s="106" t="s">
        <v>2721</v>
      </c>
    </row>
    <row r="699" ht="15.75" customHeight="1">
      <c r="A699" s="109">
        <v>1050.0</v>
      </c>
      <c r="B699" s="109" t="s">
        <v>2722</v>
      </c>
      <c r="C699" s="106" t="s">
        <v>1403</v>
      </c>
      <c r="D699" s="106" t="s">
        <v>1404</v>
      </c>
      <c r="E699" s="106" t="s">
        <v>2723</v>
      </c>
    </row>
    <row r="700" ht="15.75" customHeight="1">
      <c r="A700" s="109">
        <v>1101.0</v>
      </c>
      <c r="B700" s="109" t="s">
        <v>2724</v>
      </c>
      <c r="C700" s="106" t="s">
        <v>1403</v>
      </c>
      <c r="D700" s="106" t="s">
        <v>1404</v>
      </c>
      <c r="E700" s="106" t="s">
        <v>2725</v>
      </c>
    </row>
    <row r="701" ht="15.75" customHeight="1">
      <c r="A701" s="109">
        <v>1100.0</v>
      </c>
      <c r="B701" s="109" t="s">
        <v>2726</v>
      </c>
      <c r="C701" s="106" t="s">
        <v>1403</v>
      </c>
      <c r="D701" s="106" t="s">
        <v>1404</v>
      </c>
      <c r="E701" s="106" t="s">
        <v>2102</v>
      </c>
    </row>
    <row r="702" ht="15.75" customHeight="1">
      <c r="A702" s="109">
        <v>39679.0</v>
      </c>
      <c r="B702" s="109" t="s">
        <v>2727</v>
      </c>
      <c r="C702" s="106" t="s">
        <v>1403</v>
      </c>
      <c r="D702" s="106" t="s">
        <v>1404</v>
      </c>
      <c r="E702" s="106" t="s">
        <v>2728</v>
      </c>
    </row>
    <row r="703" ht="15.75" customHeight="1">
      <c r="A703" s="109">
        <v>1098.0</v>
      </c>
      <c r="B703" s="109" t="s">
        <v>2729</v>
      </c>
      <c r="C703" s="106" t="s">
        <v>1403</v>
      </c>
      <c r="D703" s="106" t="s">
        <v>1404</v>
      </c>
      <c r="E703" s="106" t="s">
        <v>1780</v>
      </c>
    </row>
    <row r="704" ht="15.75" customHeight="1">
      <c r="A704" s="109">
        <v>1102.0</v>
      </c>
      <c r="B704" s="109" t="s">
        <v>2730</v>
      </c>
      <c r="C704" s="106" t="s">
        <v>1403</v>
      </c>
      <c r="D704" s="106" t="s">
        <v>1404</v>
      </c>
      <c r="E704" s="106" t="s">
        <v>2731</v>
      </c>
    </row>
    <row r="705" ht="15.75" customHeight="1">
      <c r="A705" s="109">
        <v>1051.0</v>
      </c>
      <c r="B705" s="109" t="s">
        <v>2732</v>
      </c>
      <c r="C705" s="106" t="s">
        <v>1403</v>
      </c>
      <c r="D705" s="106" t="s">
        <v>1404</v>
      </c>
      <c r="E705" s="106" t="s">
        <v>2733</v>
      </c>
    </row>
    <row r="706" ht="15.75" customHeight="1">
      <c r="A706" s="109">
        <v>37399.0</v>
      </c>
      <c r="B706" s="109" t="s">
        <v>2734</v>
      </c>
      <c r="C706" s="106" t="s">
        <v>1403</v>
      </c>
      <c r="D706" s="106" t="s">
        <v>1404</v>
      </c>
      <c r="E706" s="106" t="s">
        <v>2735</v>
      </c>
    </row>
    <row r="707" ht="15.75" customHeight="1">
      <c r="A707" s="109">
        <v>43834.0</v>
      </c>
      <c r="B707" s="109" t="s">
        <v>2736</v>
      </c>
      <c r="C707" s="106" t="s">
        <v>1487</v>
      </c>
      <c r="D707" s="106" t="s">
        <v>1404</v>
      </c>
      <c r="E707" s="106" t="s">
        <v>2737</v>
      </c>
    </row>
    <row r="708" ht="15.75" customHeight="1">
      <c r="A708" s="109">
        <v>43835.0</v>
      </c>
      <c r="B708" s="109" t="s">
        <v>2738</v>
      </c>
      <c r="C708" s="106" t="s">
        <v>1487</v>
      </c>
      <c r="D708" s="106" t="s">
        <v>1404</v>
      </c>
      <c r="E708" s="106" t="s">
        <v>2739</v>
      </c>
    </row>
    <row r="709" ht="15.75" customHeight="1">
      <c r="A709" s="109">
        <v>43833.0</v>
      </c>
      <c r="B709" s="109" t="s">
        <v>2740</v>
      </c>
      <c r="C709" s="106" t="s">
        <v>1487</v>
      </c>
      <c r="D709" s="106" t="s">
        <v>1404</v>
      </c>
      <c r="E709" s="106" t="s">
        <v>2601</v>
      </c>
    </row>
    <row r="710" ht="15.75" customHeight="1">
      <c r="A710" s="109">
        <v>41955.0</v>
      </c>
      <c r="B710" s="109" t="s">
        <v>2741</v>
      </c>
      <c r="C710" s="106" t="s">
        <v>1494</v>
      </c>
      <c r="D710" s="106" t="s">
        <v>1404</v>
      </c>
      <c r="E710" s="106" t="s">
        <v>2742</v>
      </c>
    </row>
    <row r="711" ht="15.75" customHeight="1">
      <c r="A711" s="109">
        <v>41953.0</v>
      </c>
      <c r="B711" s="109" t="s">
        <v>2743</v>
      </c>
      <c r="C711" s="106" t="s">
        <v>1494</v>
      </c>
      <c r="D711" s="106" t="s">
        <v>1404</v>
      </c>
      <c r="E711" s="106" t="s">
        <v>2744</v>
      </c>
    </row>
    <row r="712" ht="15.75" customHeight="1">
      <c r="A712" s="109">
        <v>41954.0</v>
      </c>
      <c r="B712" s="109" t="s">
        <v>2745</v>
      </c>
      <c r="C712" s="106" t="s">
        <v>1494</v>
      </c>
      <c r="D712" s="106" t="s">
        <v>1404</v>
      </c>
      <c r="E712" s="106" t="s">
        <v>2637</v>
      </c>
    </row>
    <row r="713" ht="15.75" customHeight="1">
      <c r="A713" s="109">
        <v>25004.0</v>
      </c>
      <c r="B713" s="109" t="s">
        <v>2746</v>
      </c>
      <c r="C713" s="106" t="s">
        <v>1494</v>
      </c>
      <c r="D713" s="106" t="s">
        <v>1404</v>
      </c>
      <c r="E713" s="106" t="s">
        <v>2747</v>
      </c>
    </row>
    <row r="714" ht="15.75" customHeight="1">
      <c r="A714" s="109">
        <v>25002.0</v>
      </c>
      <c r="B714" s="109" t="s">
        <v>2748</v>
      </c>
      <c r="C714" s="106" t="s">
        <v>1494</v>
      </c>
      <c r="D714" s="106" t="s">
        <v>1404</v>
      </c>
      <c r="E714" s="106" t="s">
        <v>2747</v>
      </c>
    </row>
    <row r="715" ht="15.75" customHeight="1">
      <c r="A715" s="109">
        <v>37409.0</v>
      </c>
      <c r="B715" s="109" t="s">
        <v>2749</v>
      </c>
      <c r="C715" s="106" t="s">
        <v>1494</v>
      </c>
      <c r="D715" s="106" t="s">
        <v>1404</v>
      </c>
      <c r="E715" s="106" t="s">
        <v>2747</v>
      </c>
    </row>
    <row r="716" ht="15.75" customHeight="1">
      <c r="A716" s="109">
        <v>841.0</v>
      </c>
      <c r="B716" s="109" t="s">
        <v>2750</v>
      </c>
      <c r="C716" s="106" t="s">
        <v>1494</v>
      </c>
      <c r="D716" s="106" t="s">
        <v>1404</v>
      </c>
      <c r="E716" s="106" t="s">
        <v>2751</v>
      </c>
    </row>
    <row r="717" ht="15.75" customHeight="1">
      <c r="A717" s="109">
        <v>25005.0</v>
      </c>
      <c r="B717" s="109" t="s">
        <v>2752</v>
      </c>
      <c r="C717" s="106" t="s">
        <v>1494</v>
      </c>
      <c r="D717" s="106" t="s">
        <v>1404</v>
      </c>
      <c r="E717" s="106" t="s">
        <v>2753</v>
      </c>
    </row>
    <row r="718" ht="15.75" customHeight="1">
      <c r="A718" s="109">
        <v>25003.0</v>
      </c>
      <c r="B718" s="109" t="s">
        <v>2754</v>
      </c>
      <c r="C718" s="106" t="s">
        <v>1494</v>
      </c>
      <c r="D718" s="106" t="s">
        <v>1404</v>
      </c>
      <c r="E718" s="106" t="s">
        <v>2755</v>
      </c>
    </row>
    <row r="719" ht="15.75" customHeight="1">
      <c r="A719" s="109">
        <v>37410.0</v>
      </c>
      <c r="B719" s="109" t="s">
        <v>2756</v>
      </c>
      <c r="C719" s="106" t="s">
        <v>1494</v>
      </c>
      <c r="D719" s="106" t="s">
        <v>1404</v>
      </c>
      <c r="E719" s="106" t="s">
        <v>2753</v>
      </c>
    </row>
    <row r="720" ht="15.75" customHeight="1">
      <c r="A720" s="109">
        <v>842.0</v>
      </c>
      <c r="B720" s="109" t="s">
        <v>2757</v>
      </c>
      <c r="C720" s="106" t="s">
        <v>1494</v>
      </c>
      <c r="D720" s="106" t="s">
        <v>1404</v>
      </c>
      <c r="E720" s="106" t="s">
        <v>2758</v>
      </c>
    </row>
    <row r="721" ht="15.75" customHeight="1">
      <c r="A721" s="109">
        <v>44391.0</v>
      </c>
      <c r="B721" s="109" t="s">
        <v>2759</v>
      </c>
      <c r="C721" s="106" t="s">
        <v>1487</v>
      </c>
      <c r="D721" s="106" t="s">
        <v>1404</v>
      </c>
      <c r="E721" s="106" t="s">
        <v>2760</v>
      </c>
    </row>
    <row r="722" ht="15.75" customHeight="1">
      <c r="A722" s="109">
        <v>44388.0</v>
      </c>
      <c r="B722" s="109" t="s">
        <v>2761</v>
      </c>
      <c r="C722" s="106" t="s">
        <v>1487</v>
      </c>
      <c r="D722" s="106" t="s">
        <v>1404</v>
      </c>
      <c r="E722" s="106" t="s">
        <v>1788</v>
      </c>
    </row>
    <row r="723" ht="15.75" customHeight="1">
      <c r="A723" s="109">
        <v>44392.0</v>
      </c>
      <c r="B723" s="109" t="s">
        <v>2762</v>
      </c>
      <c r="C723" s="106" t="s">
        <v>1487</v>
      </c>
      <c r="D723" s="106" t="s">
        <v>1404</v>
      </c>
      <c r="E723" s="106" t="s">
        <v>2763</v>
      </c>
    </row>
    <row r="724" ht="15.75" customHeight="1">
      <c r="A724" s="109">
        <v>44390.0</v>
      </c>
      <c r="B724" s="109" t="s">
        <v>2764</v>
      </c>
      <c r="C724" s="106" t="s">
        <v>1487</v>
      </c>
      <c r="D724" s="106" t="s">
        <v>1404</v>
      </c>
      <c r="E724" s="106" t="s">
        <v>2765</v>
      </c>
    </row>
    <row r="725" ht="15.75" customHeight="1">
      <c r="A725" s="109">
        <v>44389.0</v>
      </c>
      <c r="B725" s="109" t="s">
        <v>2766</v>
      </c>
      <c r="C725" s="106" t="s">
        <v>1487</v>
      </c>
      <c r="D725" s="106" t="s">
        <v>1404</v>
      </c>
      <c r="E725" s="106" t="s">
        <v>2767</v>
      </c>
    </row>
    <row r="726" ht="15.75" customHeight="1">
      <c r="A726" s="109">
        <v>862.0</v>
      </c>
      <c r="B726" s="109" t="s">
        <v>2768</v>
      </c>
      <c r="C726" s="106" t="s">
        <v>1487</v>
      </c>
      <c r="D726" s="106" t="s">
        <v>1404</v>
      </c>
      <c r="E726" s="106" t="s">
        <v>2769</v>
      </c>
    </row>
    <row r="727" ht="15.75" customHeight="1">
      <c r="A727" s="109">
        <v>866.0</v>
      </c>
      <c r="B727" s="109" t="s">
        <v>2770</v>
      </c>
      <c r="C727" s="106" t="s">
        <v>1487</v>
      </c>
      <c r="D727" s="106" t="s">
        <v>1404</v>
      </c>
      <c r="E727" s="106" t="s">
        <v>2771</v>
      </c>
    </row>
    <row r="728" ht="15.75" customHeight="1">
      <c r="A728" s="109">
        <v>892.0</v>
      </c>
      <c r="B728" s="109" t="s">
        <v>2772</v>
      </c>
      <c r="C728" s="106" t="s">
        <v>1487</v>
      </c>
      <c r="D728" s="106" t="s">
        <v>1404</v>
      </c>
      <c r="E728" s="106" t="s">
        <v>2773</v>
      </c>
    </row>
    <row r="729" ht="15.75" customHeight="1">
      <c r="A729" s="109">
        <v>857.0</v>
      </c>
      <c r="B729" s="109" t="s">
        <v>2774</v>
      </c>
      <c r="C729" s="106" t="s">
        <v>1487</v>
      </c>
      <c r="D729" s="106" t="s">
        <v>1404</v>
      </c>
      <c r="E729" s="106" t="s">
        <v>2775</v>
      </c>
    </row>
    <row r="730" ht="15.75" customHeight="1">
      <c r="A730" s="109">
        <v>37404.0</v>
      </c>
      <c r="B730" s="109" t="s">
        <v>2776</v>
      </c>
      <c r="C730" s="106" t="s">
        <v>1487</v>
      </c>
      <c r="D730" s="106" t="s">
        <v>1404</v>
      </c>
      <c r="E730" s="106" t="s">
        <v>2777</v>
      </c>
    </row>
    <row r="731" ht="15.75" customHeight="1">
      <c r="A731" s="109">
        <v>868.0</v>
      </c>
      <c r="B731" s="109" t="s">
        <v>2778</v>
      </c>
      <c r="C731" s="106" t="s">
        <v>1487</v>
      </c>
      <c r="D731" s="106" t="s">
        <v>1404</v>
      </c>
      <c r="E731" s="106" t="s">
        <v>2779</v>
      </c>
    </row>
    <row r="732" ht="15.75" customHeight="1">
      <c r="A732" s="109">
        <v>863.0</v>
      </c>
      <c r="B732" s="109" t="s">
        <v>2780</v>
      </c>
      <c r="C732" s="106" t="s">
        <v>1487</v>
      </c>
      <c r="D732" s="106" t="s">
        <v>1404</v>
      </c>
      <c r="E732" s="106" t="s">
        <v>2781</v>
      </c>
    </row>
    <row r="733" ht="15.75" customHeight="1">
      <c r="A733" s="109">
        <v>867.0</v>
      </c>
      <c r="B733" s="109" t="s">
        <v>2782</v>
      </c>
      <c r="C733" s="106" t="s">
        <v>1487</v>
      </c>
      <c r="D733" s="106" t="s">
        <v>1404</v>
      </c>
      <c r="E733" s="106" t="s">
        <v>2783</v>
      </c>
    </row>
    <row r="734" ht="15.75" customHeight="1">
      <c r="A734" s="109">
        <v>864.0</v>
      </c>
      <c r="B734" s="109" t="s">
        <v>2784</v>
      </c>
      <c r="C734" s="106" t="s">
        <v>1487</v>
      </c>
      <c r="D734" s="106" t="s">
        <v>1404</v>
      </c>
      <c r="E734" s="106" t="s">
        <v>2785</v>
      </c>
    </row>
    <row r="735" ht="15.75" customHeight="1">
      <c r="A735" s="109">
        <v>865.0</v>
      </c>
      <c r="B735" s="109" t="s">
        <v>2786</v>
      </c>
      <c r="C735" s="106" t="s">
        <v>1487</v>
      </c>
      <c r="D735" s="106" t="s">
        <v>1404</v>
      </c>
      <c r="E735" s="106" t="s">
        <v>2787</v>
      </c>
    </row>
    <row r="736" ht="15.75" customHeight="1">
      <c r="A736" s="109">
        <v>993.0</v>
      </c>
      <c r="B736" s="109" t="s">
        <v>2788</v>
      </c>
      <c r="C736" s="106" t="s">
        <v>1487</v>
      </c>
      <c r="D736" s="106" t="s">
        <v>1404</v>
      </c>
      <c r="E736" s="106" t="s">
        <v>2789</v>
      </c>
    </row>
    <row r="737" ht="15.75" customHeight="1">
      <c r="A737" s="109">
        <v>1020.0</v>
      </c>
      <c r="B737" s="109" t="s">
        <v>2790</v>
      </c>
      <c r="C737" s="106" t="s">
        <v>1487</v>
      </c>
      <c r="D737" s="106" t="s">
        <v>1404</v>
      </c>
      <c r="E737" s="106" t="s">
        <v>2791</v>
      </c>
    </row>
    <row r="738" ht="15.75" customHeight="1">
      <c r="A738" s="109">
        <v>1017.0</v>
      </c>
      <c r="B738" s="109" t="s">
        <v>2792</v>
      </c>
      <c r="C738" s="106" t="s">
        <v>1487</v>
      </c>
      <c r="D738" s="106" t="s">
        <v>1404</v>
      </c>
      <c r="E738" s="106" t="s">
        <v>2793</v>
      </c>
    </row>
    <row r="739" ht="15.75" customHeight="1">
      <c r="A739" s="109">
        <v>999.0</v>
      </c>
      <c r="B739" s="109" t="s">
        <v>2794</v>
      </c>
      <c r="C739" s="106" t="s">
        <v>1487</v>
      </c>
      <c r="D739" s="106" t="s">
        <v>1404</v>
      </c>
      <c r="E739" s="106" t="s">
        <v>2795</v>
      </c>
    </row>
    <row r="740" ht="15.75" customHeight="1">
      <c r="A740" s="109">
        <v>995.0</v>
      </c>
      <c r="B740" s="109" t="s">
        <v>2796</v>
      </c>
      <c r="C740" s="106" t="s">
        <v>1487</v>
      </c>
      <c r="D740" s="106" t="s">
        <v>1404</v>
      </c>
      <c r="E740" s="106" t="s">
        <v>2797</v>
      </c>
    </row>
    <row r="741" ht="15.75" customHeight="1">
      <c r="A741" s="109">
        <v>1000.0</v>
      </c>
      <c r="B741" s="109" t="s">
        <v>2798</v>
      </c>
      <c r="C741" s="106" t="s">
        <v>1487</v>
      </c>
      <c r="D741" s="106" t="s">
        <v>1404</v>
      </c>
      <c r="E741" s="106" t="s">
        <v>2799</v>
      </c>
    </row>
    <row r="742" ht="15.75" customHeight="1">
      <c r="A742" s="109">
        <v>1022.0</v>
      </c>
      <c r="B742" s="109" t="s">
        <v>2800</v>
      </c>
      <c r="C742" s="106" t="s">
        <v>1487</v>
      </c>
      <c r="D742" s="106" t="s">
        <v>1404</v>
      </c>
      <c r="E742" s="106" t="s">
        <v>2801</v>
      </c>
    </row>
    <row r="743" ht="15.75" customHeight="1">
      <c r="A743" s="109">
        <v>1015.0</v>
      </c>
      <c r="B743" s="109" t="s">
        <v>2802</v>
      </c>
      <c r="C743" s="106" t="s">
        <v>1487</v>
      </c>
      <c r="D743" s="106" t="s">
        <v>1404</v>
      </c>
      <c r="E743" s="106" t="s">
        <v>2803</v>
      </c>
    </row>
    <row r="744" ht="15.75" customHeight="1">
      <c r="A744" s="109">
        <v>996.0</v>
      </c>
      <c r="B744" s="109" t="s">
        <v>2804</v>
      </c>
      <c r="C744" s="106" t="s">
        <v>1487</v>
      </c>
      <c r="D744" s="106" t="s">
        <v>1404</v>
      </c>
      <c r="E744" s="106" t="s">
        <v>2805</v>
      </c>
    </row>
    <row r="745" ht="15.75" customHeight="1">
      <c r="A745" s="109">
        <v>1001.0</v>
      </c>
      <c r="B745" s="109" t="s">
        <v>2806</v>
      </c>
      <c r="C745" s="106" t="s">
        <v>1487</v>
      </c>
      <c r="D745" s="106" t="s">
        <v>1404</v>
      </c>
      <c r="E745" s="106" t="s">
        <v>2807</v>
      </c>
    </row>
    <row r="746" ht="15.75" customHeight="1">
      <c r="A746" s="109">
        <v>1019.0</v>
      </c>
      <c r="B746" s="109" t="s">
        <v>2808</v>
      </c>
      <c r="C746" s="106" t="s">
        <v>1487</v>
      </c>
      <c r="D746" s="106" t="s">
        <v>1404</v>
      </c>
      <c r="E746" s="106" t="s">
        <v>2809</v>
      </c>
    </row>
    <row r="747" ht="15.75" customHeight="1">
      <c r="A747" s="109">
        <v>1021.0</v>
      </c>
      <c r="B747" s="109" t="s">
        <v>2810</v>
      </c>
      <c r="C747" s="106" t="s">
        <v>1487</v>
      </c>
      <c r="D747" s="106" t="s">
        <v>1404</v>
      </c>
      <c r="E747" s="106" t="s">
        <v>2811</v>
      </c>
    </row>
    <row r="748" ht="15.75" customHeight="1">
      <c r="A748" s="109">
        <v>39249.0</v>
      </c>
      <c r="B748" s="109" t="s">
        <v>2812</v>
      </c>
      <c r="C748" s="106" t="s">
        <v>1487</v>
      </c>
      <c r="D748" s="106" t="s">
        <v>1404</v>
      </c>
      <c r="E748" s="106" t="s">
        <v>2813</v>
      </c>
    </row>
    <row r="749" ht="15.75" customHeight="1">
      <c r="A749" s="109">
        <v>1018.0</v>
      </c>
      <c r="B749" s="109" t="s">
        <v>2814</v>
      </c>
      <c r="C749" s="106" t="s">
        <v>1487</v>
      </c>
      <c r="D749" s="106" t="s">
        <v>1404</v>
      </c>
      <c r="E749" s="106" t="s">
        <v>2815</v>
      </c>
    </row>
    <row r="750" ht="15.75" customHeight="1">
      <c r="A750" s="109">
        <v>39250.0</v>
      </c>
      <c r="B750" s="109" t="s">
        <v>2816</v>
      </c>
      <c r="C750" s="106" t="s">
        <v>1487</v>
      </c>
      <c r="D750" s="106" t="s">
        <v>1404</v>
      </c>
      <c r="E750" s="106" t="s">
        <v>2817</v>
      </c>
    </row>
    <row r="751" ht="15.75" customHeight="1">
      <c r="A751" s="109">
        <v>994.0</v>
      </c>
      <c r="B751" s="109" t="s">
        <v>2818</v>
      </c>
      <c r="C751" s="106" t="s">
        <v>1487</v>
      </c>
      <c r="D751" s="106" t="s">
        <v>1404</v>
      </c>
      <c r="E751" s="106" t="s">
        <v>2819</v>
      </c>
    </row>
    <row r="752" ht="15.75" customHeight="1">
      <c r="A752" s="109">
        <v>977.0</v>
      </c>
      <c r="B752" s="109" t="s">
        <v>2820</v>
      </c>
      <c r="C752" s="106" t="s">
        <v>1487</v>
      </c>
      <c r="D752" s="106" t="s">
        <v>1404</v>
      </c>
      <c r="E752" s="106" t="s">
        <v>2658</v>
      </c>
    </row>
    <row r="753" ht="15.75" customHeight="1">
      <c r="A753" s="109">
        <v>998.0</v>
      </c>
      <c r="B753" s="109" t="s">
        <v>2821</v>
      </c>
      <c r="C753" s="106" t="s">
        <v>1487</v>
      </c>
      <c r="D753" s="106" t="s">
        <v>1404</v>
      </c>
      <c r="E753" s="106" t="s">
        <v>2822</v>
      </c>
    </row>
    <row r="754" ht="15.75" customHeight="1">
      <c r="A754" s="109">
        <v>39251.0</v>
      </c>
      <c r="B754" s="109" t="s">
        <v>2823</v>
      </c>
      <c r="C754" s="106" t="s">
        <v>1487</v>
      </c>
      <c r="D754" s="106" t="s">
        <v>1404</v>
      </c>
      <c r="E754" s="106" t="s">
        <v>2316</v>
      </c>
    </row>
    <row r="755" ht="15.75" customHeight="1">
      <c r="A755" s="109">
        <v>1011.0</v>
      </c>
      <c r="B755" s="109" t="s">
        <v>2824</v>
      </c>
      <c r="C755" s="106" t="s">
        <v>1487</v>
      </c>
      <c r="D755" s="106" t="s">
        <v>1404</v>
      </c>
      <c r="E755" s="106" t="s">
        <v>1808</v>
      </c>
    </row>
    <row r="756" ht="15.75" customHeight="1">
      <c r="A756" s="109">
        <v>39252.0</v>
      </c>
      <c r="B756" s="109" t="s">
        <v>2825</v>
      </c>
      <c r="C756" s="106" t="s">
        <v>1487</v>
      </c>
      <c r="D756" s="106" t="s">
        <v>1404</v>
      </c>
      <c r="E756" s="106" t="s">
        <v>2826</v>
      </c>
    </row>
    <row r="757" ht="15.75" customHeight="1">
      <c r="A757" s="109">
        <v>1013.0</v>
      </c>
      <c r="B757" s="109" t="s">
        <v>2827</v>
      </c>
      <c r="C757" s="106" t="s">
        <v>1487</v>
      </c>
      <c r="D757" s="106" t="s">
        <v>1404</v>
      </c>
      <c r="E757" s="106" t="s">
        <v>2828</v>
      </c>
    </row>
    <row r="758" ht="15.75" customHeight="1">
      <c r="A758" s="109">
        <v>980.0</v>
      </c>
      <c r="B758" s="109" t="s">
        <v>2829</v>
      </c>
      <c r="C758" s="106" t="s">
        <v>1487</v>
      </c>
      <c r="D758" s="106" t="s">
        <v>1404</v>
      </c>
      <c r="E758" s="106" t="s">
        <v>2830</v>
      </c>
    </row>
    <row r="759" ht="15.75" customHeight="1">
      <c r="A759" s="109">
        <v>39237.0</v>
      </c>
      <c r="B759" s="109" t="s">
        <v>2831</v>
      </c>
      <c r="C759" s="106" t="s">
        <v>1487</v>
      </c>
      <c r="D759" s="106" t="s">
        <v>1404</v>
      </c>
      <c r="E759" s="106" t="s">
        <v>2832</v>
      </c>
    </row>
    <row r="760" ht="15.75" customHeight="1">
      <c r="A760" s="109">
        <v>39238.0</v>
      </c>
      <c r="B760" s="109" t="s">
        <v>2833</v>
      </c>
      <c r="C760" s="106" t="s">
        <v>1487</v>
      </c>
      <c r="D760" s="106" t="s">
        <v>1404</v>
      </c>
      <c r="E760" s="106" t="s">
        <v>2834</v>
      </c>
    </row>
    <row r="761" ht="15.75" customHeight="1">
      <c r="A761" s="109">
        <v>979.0</v>
      </c>
      <c r="B761" s="109" t="s">
        <v>2835</v>
      </c>
      <c r="C761" s="106" t="s">
        <v>1487</v>
      </c>
      <c r="D761" s="106" t="s">
        <v>1404</v>
      </c>
      <c r="E761" s="106" t="s">
        <v>2836</v>
      </c>
    </row>
    <row r="762" ht="15.75" customHeight="1">
      <c r="A762" s="109">
        <v>39239.0</v>
      </c>
      <c r="B762" s="109" t="s">
        <v>2837</v>
      </c>
      <c r="C762" s="106" t="s">
        <v>1487</v>
      </c>
      <c r="D762" s="106" t="s">
        <v>1404</v>
      </c>
      <c r="E762" s="106" t="s">
        <v>2838</v>
      </c>
    </row>
    <row r="763" ht="15.75" customHeight="1">
      <c r="A763" s="109">
        <v>1014.0</v>
      </c>
      <c r="B763" s="109" t="s">
        <v>2839</v>
      </c>
      <c r="C763" s="106" t="s">
        <v>1487</v>
      </c>
      <c r="D763" s="106" t="s">
        <v>1404</v>
      </c>
      <c r="E763" s="106" t="s">
        <v>2840</v>
      </c>
    </row>
    <row r="764" ht="15.75" customHeight="1">
      <c r="A764" s="109">
        <v>39240.0</v>
      </c>
      <c r="B764" s="109" t="s">
        <v>2841</v>
      </c>
      <c r="C764" s="106" t="s">
        <v>1487</v>
      </c>
      <c r="D764" s="106" t="s">
        <v>1404</v>
      </c>
      <c r="E764" s="106" t="s">
        <v>2842</v>
      </c>
    </row>
    <row r="765" ht="15.75" customHeight="1">
      <c r="A765" s="109">
        <v>39232.0</v>
      </c>
      <c r="B765" s="109" t="s">
        <v>2843</v>
      </c>
      <c r="C765" s="106" t="s">
        <v>1487</v>
      </c>
      <c r="D765" s="106" t="s">
        <v>1404</v>
      </c>
      <c r="E765" s="106" t="s">
        <v>2844</v>
      </c>
    </row>
    <row r="766" ht="15.75" customHeight="1">
      <c r="A766" s="109">
        <v>39233.0</v>
      </c>
      <c r="B766" s="109" t="s">
        <v>2845</v>
      </c>
      <c r="C766" s="106" t="s">
        <v>1487</v>
      </c>
      <c r="D766" s="106" t="s">
        <v>1404</v>
      </c>
      <c r="E766" s="106" t="s">
        <v>2846</v>
      </c>
    </row>
    <row r="767" ht="15.75" customHeight="1">
      <c r="A767" s="109">
        <v>981.0</v>
      </c>
      <c r="B767" s="109" t="s">
        <v>2847</v>
      </c>
      <c r="C767" s="106" t="s">
        <v>1487</v>
      </c>
      <c r="D767" s="106" t="s">
        <v>1413</v>
      </c>
      <c r="E767" s="106" t="s">
        <v>1420</v>
      </c>
    </row>
    <row r="768" ht="15.75" customHeight="1">
      <c r="A768" s="109">
        <v>39234.0</v>
      </c>
      <c r="B768" s="109" t="s">
        <v>2848</v>
      </c>
      <c r="C768" s="106" t="s">
        <v>1487</v>
      </c>
      <c r="D768" s="106" t="s">
        <v>1404</v>
      </c>
      <c r="E768" s="106" t="s">
        <v>2849</v>
      </c>
    </row>
    <row r="769" ht="15.75" customHeight="1">
      <c r="A769" s="109">
        <v>982.0</v>
      </c>
      <c r="B769" s="109" t="s">
        <v>2850</v>
      </c>
      <c r="C769" s="106" t="s">
        <v>1487</v>
      </c>
      <c r="D769" s="106" t="s">
        <v>1404</v>
      </c>
      <c r="E769" s="106" t="s">
        <v>2723</v>
      </c>
    </row>
    <row r="770" ht="15.75" customHeight="1">
      <c r="A770" s="109">
        <v>39235.0</v>
      </c>
      <c r="B770" s="109" t="s">
        <v>2851</v>
      </c>
      <c r="C770" s="106" t="s">
        <v>1487</v>
      </c>
      <c r="D770" s="106" t="s">
        <v>1404</v>
      </c>
      <c r="E770" s="106" t="s">
        <v>2852</v>
      </c>
    </row>
    <row r="771" ht="15.75" customHeight="1">
      <c r="A771" s="109">
        <v>39236.0</v>
      </c>
      <c r="B771" s="109" t="s">
        <v>2853</v>
      </c>
      <c r="C771" s="106" t="s">
        <v>1487</v>
      </c>
      <c r="D771" s="106" t="s">
        <v>1404</v>
      </c>
      <c r="E771" s="106" t="s">
        <v>2854</v>
      </c>
    </row>
    <row r="772" ht="15.75" customHeight="1">
      <c r="A772" s="109">
        <v>990.0</v>
      </c>
      <c r="B772" s="109" t="s">
        <v>2855</v>
      </c>
      <c r="C772" s="106" t="s">
        <v>1487</v>
      </c>
      <c r="D772" s="106" t="s">
        <v>1404</v>
      </c>
      <c r="E772" s="106" t="s">
        <v>2856</v>
      </c>
    </row>
    <row r="773" ht="15.75" customHeight="1">
      <c r="A773" s="109">
        <v>39241.0</v>
      </c>
      <c r="B773" s="109" t="s">
        <v>2857</v>
      </c>
      <c r="C773" s="106" t="s">
        <v>1487</v>
      </c>
      <c r="D773" s="106" t="s">
        <v>1404</v>
      </c>
      <c r="E773" s="106" t="s">
        <v>2858</v>
      </c>
    </row>
    <row r="774" ht="15.75" customHeight="1">
      <c r="A774" s="109">
        <v>1005.0</v>
      </c>
      <c r="B774" s="109" t="s">
        <v>2859</v>
      </c>
      <c r="C774" s="106" t="s">
        <v>1487</v>
      </c>
      <c r="D774" s="106" t="s">
        <v>1404</v>
      </c>
      <c r="E774" s="106" t="s">
        <v>2860</v>
      </c>
    </row>
    <row r="775" ht="15.75" customHeight="1">
      <c r="A775" s="109">
        <v>991.0</v>
      </c>
      <c r="B775" s="109" t="s">
        <v>2861</v>
      </c>
      <c r="C775" s="106" t="s">
        <v>1487</v>
      </c>
      <c r="D775" s="106" t="s">
        <v>1404</v>
      </c>
      <c r="E775" s="106" t="s">
        <v>2862</v>
      </c>
    </row>
    <row r="776" ht="15.75" customHeight="1">
      <c r="A776" s="109">
        <v>986.0</v>
      </c>
      <c r="B776" s="109" t="s">
        <v>2863</v>
      </c>
      <c r="C776" s="106" t="s">
        <v>1487</v>
      </c>
      <c r="D776" s="106" t="s">
        <v>1404</v>
      </c>
      <c r="E776" s="106" t="s">
        <v>2864</v>
      </c>
    </row>
    <row r="777" ht="15.75" customHeight="1">
      <c r="A777" s="109">
        <v>987.0</v>
      </c>
      <c r="B777" s="109" t="s">
        <v>2865</v>
      </c>
      <c r="C777" s="106" t="s">
        <v>1487</v>
      </c>
      <c r="D777" s="106" t="s">
        <v>1404</v>
      </c>
      <c r="E777" s="106" t="s">
        <v>2866</v>
      </c>
    </row>
    <row r="778" ht="15.75" customHeight="1">
      <c r="A778" s="109">
        <v>1007.0</v>
      </c>
      <c r="B778" s="109" t="s">
        <v>2867</v>
      </c>
      <c r="C778" s="106" t="s">
        <v>1487</v>
      </c>
      <c r="D778" s="106" t="s">
        <v>1404</v>
      </c>
      <c r="E778" s="106" t="s">
        <v>2868</v>
      </c>
    </row>
    <row r="779" ht="15.75" customHeight="1">
      <c r="A779" s="109">
        <v>1008.0</v>
      </c>
      <c r="B779" s="109" t="s">
        <v>2869</v>
      </c>
      <c r="C779" s="106" t="s">
        <v>1487</v>
      </c>
      <c r="D779" s="106" t="s">
        <v>1404</v>
      </c>
      <c r="E779" s="106" t="s">
        <v>2870</v>
      </c>
    </row>
    <row r="780" ht="15.75" customHeight="1">
      <c r="A780" s="109">
        <v>988.0</v>
      </c>
      <c r="B780" s="109" t="s">
        <v>2871</v>
      </c>
      <c r="C780" s="106" t="s">
        <v>1487</v>
      </c>
      <c r="D780" s="106" t="s">
        <v>1404</v>
      </c>
      <c r="E780" s="106" t="s">
        <v>2872</v>
      </c>
    </row>
    <row r="781" ht="15.75" customHeight="1">
      <c r="A781" s="109">
        <v>989.0</v>
      </c>
      <c r="B781" s="109" t="s">
        <v>2873</v>
      </c>
      <c r="C781" s="106" t="s">
        <v>1487</v>
      </c>
      <c r="D781" s="106" t="s">
        <v>1404</v>
      </c>
      <c r="E781" s="106" t="s">
        <v>2874</v>
      </c>
    </row>
    <row r="782" ht="15.75" customHeight="1">
      <c r="A782" s="109">
        <v>1006.0</v>
      </c>
      <c r="B782" s="109" t="s">
        <v>2875</v>
      </c>
      <c r="C782" s="106" t="s">
        <v>1487</v>
      </c>
      <c r="D782" s="106" t="s">
        <v>1404</v>
      </c>
      <c r="E782" s="106" t="s">
        <v>2876</v>
      </c>
    </row>
    <row r="783" ht="15.75" customHeight="1">
      <c r="A783" s="109">
        <v>43972.0</v>
      </c>
      <c r="B783" s="109" t="s">
        <v>2877</v>
      </c>
      <c r="C783" s="106" t="s">
        <v>1487</v>
      </c>
      <c r="D783" s="106" t="s">
        <v>1404</v>
      </c>
      <c r="E783" s="106" t="s">
        <v>2878</v>
      </c>
    </row>
    <row r="784" ht="15.75" customHeight="1">
      <c r="A784" s="109">
        <v>43971.0</v>
      </c>
      <c r="B784" s="109" t="s">
        <v>2879</v>
      </c>
      <c r="C784" s="106" t="s">
        <v>1487</v>
      </c>
      <c r="D784" s="106" t="s">
        <v>1413</v>
      </c>
      <c r="E784" s="106" t="s">
        <v>2880</v>
      </c>
    </row>
    <row r="785" ht="15.75" customHeight="1">
      <c r="A785" s="109">
        <v>39598.0</v>
      </c>
      <c r="B785" s="109" t="s">
        <v>2881</v>
      </c>
      <c r="C785" s="106" t="s">
        <v>1487</v>
      </c>
      <c r="D785" s="106" t="s">
        <v>1404</v>
      </c>
      <c r="E785" s="106" t="s">
        <v>2882</v>
      </c>
    </row>
    <row r="786" ht="15.75" customHeight="1">
      <c r="A786" s="109">
        <v>43973.0</v>
      </c>
      <c r="B786" s="109" t="s">
        <v>2883</v>
      </c>
      <c r="C786" s="106" t="s">
        <v>1487</v>
      </c>
      <c r="D786" s="106" t="s">
        <v>1404</v>
      </c>
      <c r="E786" s="106" t="s">
        <v>2688</v>
      </c>
    </row>
    <row r="787" ht="15.75" customHeight="1">
      <c r="A787" s="109">
        <v>39599.0</v>
      </c>
      <c r="B787" s="109" t="s">
        <v>2884</v>
      </c>
      <c r="C787" s="106" t="s">
        <v>1487</v>
      </c>
      <c r="D787" s="106" t="s">
        <v>1404</v>
      </c>
      <c r="E787" s="106" t="s">
        <v>2885</v>
      </c>
    </row>
    <row r="788" ht="15.75" customHeight="1">
      <c r="A788" s="109">
        <v>43832.0</v>
      </c>
      <c r="B788" s="109" t="s">
        <v>2886</v>
      </c>
      <c r="C788" s="106" t="s">
        <v>1487</v>
      </c>
      <c r="D788" s="106" t="s">
        <v>1404</v>
      </c>
      <c r="E788" s="106" t="s">
        <v>1538</v>
      </c>
    </row>
    <row r="789" ht="15.75" customHeight="1">
      <c r="A789" s="109">
        <v>34602.0</v>
      </c>
      <c r="B789" s="109" t="s">
        <v>2887</v>
      </c>
      <c r="C789" s="106" t="s">
        <v>1487</v>
      </c>
      <c r="D789" s="106" t="s">
        <v>1404</v>
      </c>
      <c r="E789" s="106" t="s">
        <v>2888</v>
      </c>
    </row>
    <row r="790" ht="15.75" customHeight="1">
      <c r="A790" s="109">
        <v>34607.0</v>
      </c>
      <c r="B790" s="109" t="s">
        <v>2889</v>
      </c>
      <c r="C790" s="106" t="s">
        <v>1487</v>
      </c>
      <c r="D790" s="106" t="s">
        <v>1404</v>
      </c>
      <c r="E790" s="106" t="s">
        <v>1767</v>
      </c>
    </row>
    <row r="791" ht="15.75" customHeight="1">
      <c r="A791" s="109">
        <v>34609.0</v>
      </c>
      <c r="B791" s="109" t="s">
        <v>2890</v>
      </c>
      <c r="C791" s="106" t="s">
        <v>1487</v>
      </c>
      <c r="D791" s="106" t="s">
        <v>1404</v>
      </c>
      <c r="E791" s="106" t="s">
        <v>2891</v>
      </c>
    </row>
    <row r="792" ht="15.75" customHeight="1">
      <c r="A792" s="109">
        <v>34618.0</v>
      </c>
      <c r="B792" s="109" t="s">
        <v>2892</v>
      </c>
      <c r="C792" s="106" t="s">
        <v>1487</v>
      </c>
      <c r="D792" s="106" t="s">
        <v>1404</v>
      </c>
      <c r="E792" s="106" t="s">
        <v>2893</v>
      </c>
    </row>
    <row r="793" ht="15.75" customHeight="1">
      <c r="A793" s="109">
        <v>34621.0</v>
      </c>
      <c r="B793" s="109" t="s">
        <v>2894</v>
      </c>
      <c r="C793" s="106" t="s">
        <v>1487</v>
      </c>
      <c r="D793" s="106" t="s">
        <v>1404</v>
      </c>
      <c r="E793" s="106" t="s">
        <v>2895</v>
      </c>
    </row>
    <row r="794" ht="15.75" customHeight="1">
      <c r="A794" s="109">
        <v>34622.0</v>
      </c>
      <c r="B794" s="109" t="s">
        <v>2896</v>
      </c>
      <c r="C794" s="106" t="s">
        <v>1487</v>
      </c>
      <c r="D794" s="106" t="s">
        <v>1404</v>
      </c>
      <c r="E794" s="106" t="s">
        <v>2897</v>
      </c>
    </row>
    <row r="795" ht="15.75" customHeight="1">
      <c r="A795" s="109">
        <v>34624.0</v>
      </c>
      <c r="B795" s="109" t="s">
        <v>2898</v>
      </c>
      <c r="C795" s="106" t="s">
        <v>1487</v>
      </c>
      <c r="D795" s="106" t="s">
        <v>1404</v>
      </c>
      <c r="E795" s="106" t="s">
        <v>2899</v>
      </c>
    </row>
    <row r="796" ht="15.75" customHeight="1">
      <c r="A796" s="109">
        <v>34627.0</v>
      </c>
      <c r="B796" s="109" t="s">
        <v>2900</v>
      </c>
      <c r="C796" s="106" t="s">
        <v>1487</v>
      </c>
      <c r="D796" s="106" t="s">
        <v>1404</v>
      </c>
      <c r="E796" s="106" t="s">
        <v>2901</v>
      </c>
    </row>
    <row r="797" ht="15.75" customHeight="1">
      <c r="A797" s="109">
        <v>34629.0</v>
      </c>
      <c r="B797" s="109" t="s">
        <v>2902</v>
      </c>
      <c r="C797" s="106" t="s">
        <v>1487</v>
      </c>
      <c r="D797" s="106" t="s">
        <v>1404</v>
      </c>
      <c r="E797" s="106" t="s">
        <v>2903</v>
      </c>
    </row>
    <row r="798" ht="15.75" customHeight="1">
      <c r="A798" s="109">
        <v>39257.0</v>
      </c>
      <c r="B798" s="109" t="s">
        <v>2904</v>
      </c>
      <c r="C798" s="106" t="s">
        <v>1487</v>
      </c>
      <c r="D798" s="106" t="s">
        <v>1404</v>
      </c>
      <c r="E798" s="106" t="s">
        <v>2905</v>
      </c>
    </row>
    <row r="799" ht="15.75" customHeight="1">
      <c r="A799" s="109">
        <v>39261.0</v>
      </c>
      <c r="B799" s="109" t="s">
        <v>2906</v>
      </c>
      <c r="C799" s="106" t="s">
        <v>1487</v>
      </c>
      <c r="D799" s="106" t="s">
        <v>1404</v>
      </c>
      <c r="E799" s="106" t="s">
        <v>2907</v>
      </c>
    </row>
    <row r="800" ht="15.75" customHeight="1">
      <c r="A800" s="109">
        <v>39268.0</v>
      </c>
      <c r="B800" s="109" t="s">
        <v>2908</v>
      </c>
      <c r="C800" s="106" t="s">
        <v>1487</v>
      </c>
      <c r="D800" s="106" t="s">
        <v>1404</v>
      </c>
      <c r="E800" s="106" t="s">
        <v>2909</v>
      </c>
    </row>
    <row r="801" ht="15.75" customHeight="1">
      <c r="A801" s="109">
        <v>39262.0</v>
      </c>
      <c r="B801" s="109" t="s">
        <v>2910</v>
      </c>
      <c r="C801" s="106" t="s">
        <v>1487</v>
      </c>
      <c r="D801" s="106" t="s">
        <v>1404</v>
      </c>
      <c r="E801" s="106" t="s">
        <v>2911</v>
      </c>
    </row>
    <row r="802" ht="15.75" customHeight="1">
      <c r="A802" s="109">
        <v>39258.0</v>
      </c>
      <c r="B802" s="109" t="s">
        <v>2912</v>
      </c>
      <c r="C802" s="106" t="s">
        <v>1487</v>
      </c>
      <c r="D802" s="106" t="s">
        <v>1404</v>
      </c>
      <c r="E802" s="106" t="s">
        <v>2913</v>
      </c>
    </row>
    <row r="803" ht="15.75" customHeight="1">
      <c r="A803" s="109">
        <v>39263.0</v>
      </c>
      <c r="B803" s="109" t="s">
        <v>2914</v>
      </c>
      <c r="C803" s="106" t="s">
        <v>1487</v>
      </c>
      <c r="D803" s="106" t="s">
        <v>1404</v>
      </c>
      <c r="E803" s="106" t="s">
        <v>2915</v>
      </c>
    </row>
    <row r="804" ht="15.75" customHeight="1">
      <c r="A804" s="109">
        <v>39264.0</v>
      </c>
      <c r="B804" s="109" t="s">
        <v>2916</v>
      </c>
      <c r="C804" s="106" t="s">
        <v>1487</v>
      </c>
      <c r="D804" s="106" t="s">
        <v>1404</v>
      </c>
      <c r="E804" s="106" t="s">
        <v>2917</v>
      </c>
    </row>
    <row r="805" ht="15.75" customHeight="1">
      <c r="A805" s="109">
        <v>39259.0</v>
      </c>
      <c r="B805" s="109" t="s">
        <v>2918</v>
      </c>
      <c r="C805" s="106" t="s">
        <v>1487</v>
      </c>
      <c r="D805" s="106" t="s">
        <v>1404</v>
      </c>
      <c r="E805" s="106" t="s">
        <v>2919</v>
      </c>
    </row>
    <row r="806" ht="15.75" customHeight="1">
      <c r="A806" s="109">
        <v>39265.0</v>
      </c>
      <c r="B806" s="109" t="s">
        <v>2920</v>
      </c>
      <c r="C806" s="106" t="s">
        <v>1487</v>
      </c>
      <c r="D806" s="106" t="s">
        <v>1404</v>
      </c>
      <c r="E806" s="106" t="s">
        <v>2921</v>
      </c>
    </row>
    <row r="807" ht="15.75" customHeight="1">
      <c r="A807" s="109">
        <v>39260.0</v>
      </c>
      <c r="B807" s="109" t="s">
        <v>2922</v>
      </c>
      <c r="C807" s="106" t="s">
        <v>1487</v>
      </c>
      <c r="D807" s="106" t="s">
        <v>1404</v>
      </c>
      <c r="E807" s="106" t="s">
        <v>2923</v>
      </c>
    </row>
    <row r="808" ht="15.75" customHeight="1">
      <c r="A808" s="109">
        <v>39266.0</v>
      </c>
      <c r="B808" s="109" t="s">
        <v>2924</v>
      </c>
      <c r="C808" s="106" t="s">
        <v>1487</v>
      </c>
      <c r="D808" s="106" t="s">
        <v>1404</v>
      </c>
      <c r="E808" s="106" t="s">
        <v>2925</v>
      </c>
    </row>
    <row r="809" ht="15.75" customHeight="1">
      <c r="A809" s="109">
        <v>39267.0</v>
      </c>
      <c r="B809" s="109" t="s">
        <v>2926</v>
      </c>
      <c r="C809" s="106" t="s">
        <v>1487</v>
      </c>
      <c r="D809" s="106" t="s">
        <v>1404</v>
      </c>
      <c r="E809" s="106" t="s">
        <v>2927</v>
      </c>
    </row>
    <row r="810" ht="15.75" customHeight="1">
      <c r="A810" s="109">
        <v>11901.0</v>
      </c>
      <c r="B810" s="109" t="s">
        <v>2928</v>
      </c>
      <c r="C810" s="106" t="s">
        <v>1487</v>
      </c>
      <c r="D810" s="106" t="s">
        <v>1404</v>
      </c>
      <c r="E810" s="106" t="s">
        <v>2929</v>
      </c>
    </row>
    <row r="811" ht="15.75" customHeight="1">
      <c r="A811" s="109">
        <v>11902.0</v>
      </c>
      <c r="B811" s="109" t="s">
        <v>2930</v>
      </c>
      <c r="C811" s="106" t="s">
        <v>1487</v>
      </c>
      <c r="D811" s="106" t="s">
        <v>1404</v>
      </c>
      <c r="E811" s="106" t="s">
        <v>2931</v>
      </c>
    </row>
    <row r="812" ht="15.75" customHeight="1">
      <c r="A812" s="109">
        <v>11903.0</v>
      </c>
      <c r="B812" s="109" t="s">
        <v>2932</v>
      </c>
      <c r="C812" s="106" t="s">
        <v>1487</v>
      </c>
      <c r="D812" s="106" t="s">
        <v>1404</v>
      </c>
      <c r="E812" s="106" t="s">
        <v>2933</v>
      </c>
    </row>
    <row r="813" ht="15.75" customHeight="1">
      <c r="A813" s="109">
        <v>11904.0</v>
      </c>
      <c r="B813" s="109" t="s">
        <v>2934</v>
      </c>
      <c r="C813" s="106" t="s">
        <v>1487</v>
      </c>
      <c r="D813" s="106" t="s">
        <v>1404</v>
      </c>
      <c r="E813" s="106" t="s">
        <v>1750</v>
      </c>
    </row>
    <row r="814" ht="15.75" customHeight="1">
      <c r="A814" s="109">
        <v>11905.0</v>
      </c>
      <c r="B814" s="109" t="s">
        <v>2935</v>
      </c>
      <c r="C814" s="106" t="s">
        <v>1487</v>
      </c>
      <c r="D814" s="106" t="s">
        <v>1404</v>
      </c>
      <c r="E814" s="106" t="s">
        <v>2936</v>
      </c>
    </row>
    <row r="815" ht="15.75" customHeight="1">
      <c r="A815" s="109">
        <v>11906.0</v>
      </c>
      <c r="B815" s="109" t="s">
        <v>2937</v>
      </c>
      <c r="C815" s="106" t="s">
        <v>1487</v>
      </c>
      <c r="D815" s="106" t="s">
        <v>1404</v>
      </c>
      <c r="E815" s="106" t="s">
        <v>2938</v>
      </c>
    </row>
    <row r="816" ht="15.75" customHeight="1">
      <c r="A816" s="109">
        <v>11919.0</v>
      </c>
      <c r="B816" s="109" t="s">
        <v>2939</v>
      </c>
      <c r="C816" s="106" t="s">
        <v>1487</v>
      </c>
      <c r="D816" s="106" t="s">
        <v>1404</v>
      </c>
      <c r="E816" s="106" t="s">
        <v>1518</v>
      </c>
    </row>
    <row r="817" ht="15.75" customHeight="1">
      <c r="A817" s="109">
        <v>11920.0</v>
      </c>
      <c r="B817" s="109" t="s">
        <v>2940</v>
      </c>
      <c r="C817" s="106" t="s">
        <v>1487</v>
      </c>
      <c r="D817" s="106" t="s">
        <v>1404</v>
      </c>
      <c r="E817" s="106" t="s">
        <v>2941</v>
      </c>
    </row>
    <row r="818" ht="15.75" customHeight="1">
      <c r="A818" s="109">
        <v>11924.0</v>
      </c>
      <c r="B818" s="109" t="s">
        <v>2942</v>
      </c>
      <c r="C818" s="106" t="s">
        <v>1487</v>
      </c>
      <c r="D818" s="106" t="s">
        <v>1404</v>
      </c>
      <c r="E818" s="106" t="s">
        <v>2943</v>
      </c>
    </row>
    <row r="819" ht="15.75" customHeight="1">
      <c r="A819" s="109">
        <v>11921.0</v>
      </c>
      <c r="B819" s="109" t="s">
        <v>2944</v>
      </c>
      <c r="C819" s="106" t="s">
        <v>1487</v>
      </c>
      <c r="D819" s="106" t="s">
        <v>1404</v>
      </c>
      <c r="E819" s="106" t="s">
        <v>1654</v>
      </c>
    </row>
    <row r="820" ht="15.75" customHeight="1">
      <c r="A820" s="109">
        <v>11922.0</v>
      </c>
      <c r="B820" s="109" t="s">
        <v>2945</v>
      </c>
      <c r="C820" s="106" t="s">
        <v>1487</v>
      </c>
      <c r="D820" s="106" t="s">
        <v>1404</v>
      </c>
      <c r="E820" s="106" t="s">
        <v>1544</v>
      </c>
    </row>
    <row r="821" ht="15.75" customHeight="1">
      <c r="A821" s="109">
        <v>11923.0</v>
      </c>
      <c r="B821" s="109" t="s">
        <v>2946</v>
      </c>
      <c r="C821" s="106" t="s">
        <v>1487</v>
      </c>
      <c r="D821" s="106" t="s">
        <v>1404</v>
      </c>
      <c r="E821" s="106" t="s">
        <v>2947</v>
      </c>
    </row>
    <row r="822" ht="15.75" customHeight="1">
      <c r="A822" s="109">
        <v>11916.0</v>
      </c>
      <c r="B822" s="109" t="s">
        <v>2948</v>
      </c>
      <c r="C822" s="106" t="s">
        <v>1487</v>
      </c>
      <c r="D822" s="106" t="s">
        <v>1404</v>
      </c>
      <c r="E822" s="106" t="s">
        <v>2949</v>
      </c>
    </row>
    <row r="823" ht="15.75" customHeight="1">
      <c r="A823" s="109">
        <v>11914.0</v>
      </c>
      <c r="B823" s="109" t="s">
        <v>2950</v>
      </c>
      <c r="C823" s="106" t="s">
        <v>1487</v>
      </c>
      <c r="D823" s="106" t="s">
        <v>1404</v>
      </c>
      <c r="E823" s="106" t="s">
        <v>2951</v>
      </c>
    </row>
    <row r="824" ht="15.75" customHeight="1">
      <c r="A824" s="109">
        <v>11917.0</v>
      </c>
      <c r="B824" s="109" t="s">
        <v>2952</v>
      </c>
      <c r="C824" s="106" t="s">
        <v>1487</v>
      </c>
      <c r="D824" s="106" t="s">
        <v>1404</v>
      </c>
      <c r="E824" s="106" t="s">
        <v>2953</v>
      </c>
    </row>
    <row r="825" ht="15.75" customHeight="1">
      <c r="A825" s="109">
        <v>11918.0</v>
      </c>
      <c r="B825" s="109" t="s">
        <v>2954</v>
      </c>
      <c r="C825" s="106" t="s">
        <v>1487</v>
      </c>
      <c r="D825" s="106" t="s">
        <v>1404</v>
      </c>
      <c r="E825" s="106" t="s">
        <v>1761</v>
      </c>
    </row>
    <row r="826" ht="15.75" customHeight="1">
      <c r="A826" s="109">
        <v>37734.0</v>
      </c>
      <c r="B826" s="109" t="s">
        <v>2955</v>
      </c>
      <c r="C826" s="106" t="s">
        <v>1403</v>
      </c>
      <c r="D826" s="106" t="s">
        <v>1404</v>
      </c>
      <c r="E826" s="106" t="s">
        <v>2956</v>
      </c>
    </row>
    <row r="827" ht="15.75" customHeight="1">
      <c r="A827" s="109">
        <v>42251.0</v>
      </c>
      <c r="B827" s="109" t="s">
        <v>2957</v>
      </c>
      <c r="C827" s="106" t="s">
        <v>1403</v>
      </c>
      <c r="D827" s="106" t="s">
        <v>1404</v>
      </c>
      <c r="E827" s="106" t="s">
        <v>2958</v>
      </c>
    </row>
    <row r="828" ht="15.75" customHeight="1">
      <c r="A828" s="109">
        <v>37733.0</v>
      </c>
      <c r="B828" s="109" t="s">
        <v>2959</v>
      </c>
      <c r="C828" s="106" t="s">
        <v>1403</v>
      </c>
      <c r="D828" s="106" t="s">
        <v>1404</v>
      </c>
      <c r="E828" s="106" t="s">
        <v>2960</v>
      </c>
    </row>
    <row r="829" ht="15.75" customHeight="1">
      <c r="A829" s="109">
        <v>37735.0</v>
      </c>
      <c r="B829" s="109" t="s">
        <v>2961</v>
      </c>
      <c r="C829" s="106" t="s">
        <v>1403</v>
      </c>
      <c r="D829" s="106" t="s">
        <v>1404</v>
      </c>
      <c r="E829" s="106" t="s">
        <v>2962</v>
      </c>
    </row>
    <row r="830" ht="15.75" customHeight="1">
      <c r="A830" s="109">
        <v>5090.0</v>
      </c>
      <c r="B830" s="109" t="s">
        <v>2963</v>
      </c>
      <c r="C830" s="106" t="s">
        <v>1403</v>
      </c>
      <c r="D830" s="106" t="s">
        <v>1413</v>
      </c>
      <c r="E830" s="106" t="s">
        <v>2964</v>
      </c>
    </row>
    <row r="831" ht="15.75" customHeight="1">
      <c r="A831" s="109">
        <v>5085.0</v>
      </c>
      <c r="B831" s="109" t="s">
        <v>2965</v>
      </c>
      <c r="C831" s="106" t="s">
        <v>1403</v>
      </c>
      <c r="D831" s="106" t="s">
        <v>1404</v>
      </c>
      <c r="E831" s="106" t="s">
        <v>2966</v>
      </c>
    </row>
    <row r="832" ht="15.75" customHeight="1">
      <c r="A832" s="109">
        <v>43603.0</v>
      </c>
      <c r="B832" s="109" t="s">
        <v>2967</v>
      </c>
      <c r="C832" s="106" t="s">
        <v>1403</v>
      </c>
      <c r="D832" s="106" t="s">
        <v>1404</v>
      </c>
      <c r="E832" s="106" t="s">
        <v>2968</v>
      </c>
    </row>
    <row r="833" ht="15.75" customHeight="1">
      <c r="A833" s="109">
        <v>38374.0</v>
      </c>
      <c r="B833" s="109" t="s">
        <v>2969</v>
      </c>
      <c r="C833" s="106" t="s">
        <v>1403</v>
      </c>
      <c r="D833" s="106" t="s">
        <v>1404</v>
      </c>
      <c r="E833" s="106" t="s">
        <v>2970</v>
      </c>
    </row>
    <row r="834" ht="15.75" customHeight="1">
      <c r="A834" s="109">
        <v>20212.0</v>
      </c>
      <c r="B834" s="109" t="s">
        <v>2971</v>
      </c>
      <c r="C834" s="106" t="s">
        <v>1487</v>
      </c>
      <c r="D834" s="106" t="s">
        <v>1404</v>
      </c>
      <c r="E834" s="106" t="s">
        <v>2972</v>
      </c>
    </row>
    <row r="835" ht="15.75" customHeight="1">
      <c r="A835" s="109">
        <v>20209.0</v>
      </c>
      <c r="B835" s="109" t="s">
        <v>2973</v>
      </c>
      <c r="C835" s="106" t="s">
        <v>1487</v>
      </c>
      <c r="D835" s="106" t="s">
        <v>1404</v>
      </c>
      <c r="E835" s="106" t="s">
        <v>2974</v>
      </c>
    </row>
    <row r="836" ht="15.75" customHeight="1">
      <c r="A836" s="109">
        <v>4430.0</v>
      </c>
      <c r="B836" s="109" t="s">
        <v>2975</v>
      </c>
      <c r="C836" s="106" t="s">
        <v>1487</v>
      </c>
      <c r="D836" s="106" t="s">
        <v>1413</v>
      </c>
      <c r="E836" s="106" t="s">
        <v>2976</v>
      </c>
    </row>
    <row r="837" ht="15.75" customHeight="1">
      <c r="A837" s="109">
        <v>4433.0</v>
      </c>
      <c r="B837" s="109" t="s">
        <v>2977</v>
      </c>
      <c r="C837" s="106" t="s">
        <v>1487</v>
      </c>
      <c r="D837" s="106" t="s">
        <v>1404</v>
      </c>
      <c r="E837" s="106" t="s">
        <v>2978</v>
      </c>
    </row>
    <row r="838" ht="15.75" customHeight="1">
      <c r="A838" s="109">
        <v>4400.0</v>
      </c>
      <c r="B838" s="109" t="s">
        <v>2979</v>
      </c>
      <c r="C838" s="106" t="s">
        <v>1487</v>
      </c>
      <c r="D838" s="106" t="s">
        <v>1404</v>
      </c>
      <c r="E838" s="106" t="s">
        <v>2227</v>
      </c>
    </row>
    <row r="839" ht="15.75" customHeight="1">
      <c r="A839" s="109">
        <v>2729.0</v>
      </c>
      <c r="B839" s="109" t="s">
        <v>2980</v>
      </c>
      <c r="C839" s="106" t="s">
        <v>1403</v>
      </c>
      <c r="D839" s="106" t="s">
        <v>1404</v>
      </c>
      <c r="E839" s="106" t="s">
        <v>2981</v>
      </c>
    </row>
    <row r="840" ht="15.75" customHeight="1">
      <c r="A840" s="109">
        <v>4513.0</v>
      </c>
      <c r="B840" s="109" t="s">
        <v>2982</v>
      </c>
      <c r="C840" s="106" t="s">
        <v>1487</v>
      </c>
      <c r="D840" s="106" t="s">
        <v>1404</v>
      </c>
      <c r="E840" s="106" t="s">
        <v>2983</v>
      </c>
    </row>
    <row r="841" ht="15.75" customHeight="1">
      <c r="A841" s="109">
        <v>37106.0</v>
      </c>
      <c r="B841" s="109" t="s">
        <v>2984</v>
      </c>
      <c r="C841" s="106" t="s">
        <v>1403</v>
      </c>
      <c r="D841" s="106" t="s">
        <v>1404</v>
      </c>
      <c r="E841" s="106" t="s">
        <v>2985</v>
      </c>
    </row>
    <row r="842" ht="15.75" customHeight="1">
      <c r="A842" s="109">
        <v>11869.0</v>
      </c>
      <c r="B842" s="109" t="s">
        <v>2986</v>
      </c>
      <c r="C842" s="106" t="s">
        <v>1403</v>
      </c>
      <c r="D842" s="106" t="s">
        <v>1404</v>
      </c>
      <c r="E842" s="106" t="s">
        <v>2987</v>
      </c>
    </row>
    <row r="843" ht="15.75" customHeight="1">
      <c r="A843" s="109">
        <v>43981.0</v>
      </c>
      <c r="B843" s="109" t="s">
        <v>2988</v>
      </c>
      <c r="C843" s="106" t="s">
        <v>1403</v>
      </c>
      <c r="D843" s="106" t="s">
        <v>1404</v>
      </c>
      <c r="E843" s="106" t="s">
        <v>2989</v>
      </c>
    </row>
    <row r="844" ht="15.75" customHeight="1">
      <c r="A844" s="109">
        <v>37104.0</v>
      </c>
      <c r="B844" s="109" t="s">
        <v>2990</v>
      </c>
      <c r="C844" s="106" t="s">
        <v>1403</v>
      </c>
      <c r="D844" s="106" t="s">
        <v>1404</v>
      </c>
      <c r="E844" s="106" t="s">
        <v>2991</v>
      </c>
    </row>
    <row r="845" ht="15.75" customHeight="1">
      <c r="A845" s="109">
        <v>43982.0</v>
      </c>
      <c r="B845" s="109" t="s">
        <v>2992</v>
      </c>
      <c r="C845" s="106" t="s">
        <v>1403</v>
      </c>
      <c r="D845" s="106" t="s">
        <v>1404</v>
      </c>
      <c r="E845" s="106" t="s">
        <v>2993</v>
      </c>
    </row>
    <row r="846" ht="15.75" customHeight="1">
      <c r="A846" s="109">
        <v>43978.0</v>
      </c>
      <c r="B846" s="109" t="s">
        <v>2994</v>
      </c>
      <c r="C846" s="106" t="s">
        <v>1403</v>
      </c>
      <c r="D846" s="106" t="s">
        <v>1404</v>
      </c>
      <c r="E846" s="106" t="s">
        <v>2995</v>
      </c>
    </row>
    <row r="847" ht="15.75" customHeight="1">
      <c r="A847" s="109">
        <v>11871.0</v>
      </c>
      <c r="B847" s="109" t="s">
        <v>2996</v>
      </c>
      <c r="C847" s="106" t="s">
        <v>1403</v>
      </c>
      <c r="D847" s="106" t="s">
        <v>1404</v>
      </c>
      <c r="E847" s="106" t="s">
        <v>2997</v>
      </c>
    </row>
    <row r="848" ht="15.75" customHeight="1">
      <c r="A848" s="109">
        <v>37105.0</v>
      </c>
      <c r="B848" s="109" t="s">
        <v>2998</v>
      </c>
      <c r="C848" s="106" t="s">
        <v>1403</v>
      </c>
      <c r="D848" s="106" t="s">
        <v>1404</v>
      </c>
      <c r="E848" s="106" t="s">
        <v>2999</v>
      </c>
    </row>
    <row r="849" ht="15.75" customHeight="1">
      <c r="A849" s="109">
        <v>43980.0</v>
      </c>
      <c r="B849" s="109" t="s">
        <v>3000</v>
      </c>
      <c r="C849" s="106" t="s">
        <v>1403</v>
      </c>
      <c r="D849" s="106" t="s">
        <v>1404</v>
      </c>
      <c r="E849" s="106" t="s">
        <v>3001</v>
      </c>
    </row>
    <row r="850" ht="15.75" customHeight="1">
      <c r="A850" s="109">
        <v>43979.0</v>
      </c>
      <c r="B850" s="109" t="s">
        <v>3002</v>
      </c>
      <c r="C850" s="106" t="s">
        <v>1403</v>
      </c>
      <c r="D850" s="106" t="s">
        <v>1404</v>
      </c>
      <c r="E850" s="106" t="s">
        <v>3003</v>
      </c>
    </row>
    <row r="851" ht="15.75" customHeight="1">
      <c r="A851" s="109">
        <v>11868.0</v>
      </c>
      <c r="B851" s="109" t="s">
        <v>3004</v>
      </c>
      <c r="C851" s="106" t="s">
        <v>1403</v>
      </c>
      <c r="D851" s="106" t="s">
        <v>1404</v>
      </c>
      <c r="E851" s="106" t="s">
        <v>3005</v>
      </c>
    </row>
    <row r="852" ht="15.75" customHeight="1">
      <c r="A852" s="109">
        <v>34636.0</v>
      </c>
      <c r="B852" s="109" t="s">
        <v>3006</v>
      </c>
      <c r="C852" s="106" t="s">
        <v>1403</v>
      </c>
      <c r="D852" s="106" t="s">
        <v>1413</v>
      </c>
      <c r="E852" s="106" t="s">
        <v>3007</v>
      </c>
    </row>
    <row r="853" ht="15.75" customHeight="1">
      <c r="A853" s="109">
        <v>34639.0</v>
      </c>
      <c r="B853" s="109" t="s">
        <v>3008</v>
      </c>
      <c r="C853" s="106" t="s">
        <v>1403</v>
      </c>
      <c r="D853" s="106" t="s">
        <v>1404</v>
      </c>
      <c r="E853" s="106" t="s">
        <v>3009</v>
      </c>
    </row>
    <row r="854" ht="15.75" customHeight="1">
      <c r="A854" s="109">
        <v>34640.0</v>
      </c>
      <c r="B854" s="109" t="s">
        <v>3010</v>
      </c>
      <c r="C854" s="106" t="s">
        <v>1403</v>
      </c>
      <c r="D854" s="106" t="s">
        <v>1404</v>
      </c>
      <c r="E854" s="106" t="s">
        <v>3011</v>
      </c>
    </row>
    <row r="855" ht="15.75" customHeight="1">
      <c r="A855" s="109">
        <v>43977.0</v>
      </c>
      <c r="B855" s="109" t="s">
        <v>3012</v>
      </c>
      <c r="C855" s="106" t="s">
        <v>1403</v>
      </c>
      <c r="D855" s="106" t="s">
        <v>1404</v>
      </c>
      <c r="E855" s="106" t="s">
        <v>3013</v>
      </c>
    </row>
    <row r="856" ht="15.75" customHeight="1">
      <c r="A856" s="109">
        <v>34637.0</v>
      </c>
      <c r="B856" s="109" t="s">
        <v>3014</v>
      </c>
      <c r="C856" s="106" t="s">
        <v>1403</v>
      </c>
      <c r="D856" s="106" t="s">
        <v>1404</v>
      </c>
      <c r="E856" s="106" t="s">
        <v>3015</v>
      </c>
    </row>
    <row r="857" ht="15.75" customHeight="1">
      <c r="A857" s="109">
        <v>34638.0</v>
      </c>
      <c r="B857" s="109" t="s">
        <v>3016</v>
      </c>
      <c r="C857" s="106" t="s">
        <v>1403</v>
      </c>
      <c r="D857" s="106" t="s">
        <v>1404</v>
      </c>
      <c r="E857" s="106" t="s">
        <v>3017</v>
      </c>
    </row>
    <row r="858" ht="15.75" customHeight="1">
      <c r="A858" s="109">
        <v>34641.0</v>
      </c>
      <c r="B858" s="109" t="s">
        <v>3018</v>
      </c>
      <c r="C858" s="106" t="s">
        <v>1403</v>
      </c>
      <c r="D858" s="106" t="s">
        <v>1404</v>
      </c>
      <c r="E858" s="106" t="s">
        <v>3019</v>
      </c>
    </row>
    <row r="859" ht="15.75" customHeight="1">
      <c r="A859" s="109">
        <v>43434.0</v>
      </c>
      <c r="B859" s="109" t="s">
        <v>3020</v>
      </c>
      <c r="C859" s="106" t="s">
        <v>1403</v>
      </c>
      <c r="D859" s="106" t="s">
        <v>1404</v>
      </c>
      <c r="E859" s="106" t="s">
        <v>3021</v>
      </c>
    </row>
    <row r="860" ht="15.75" customHeight="1">
      <c r="A860" s="109">
        <v>43435.0</v>
      </c>
      <c r="B860" s="109" t="s">
        <v>3022</v>
      </c>
      <c r="C860" s="106" t="s">
        <v>1403</v>
      </c>
      <c r="D860" s="106" t="s">
        <v>1404</v>
      </c>
      <c r="E860" s="106" t="s">
        <v>3023</v>
      </c>
    </row>
    <row r="861" ht="15.75" customHeight="1">
      <c r="A861" s="109">
        <v>43436.0</v>
      </c>
      <c r="B861" s="109" t="s">
        <v>3024</v>
      </c>
      <c r="C861" s="106" t="s">
        <v>1403</v>
      </c>
      <c r="D861" s="106" t="s">
        <v>1404</v>
      </c>
      <c r="E861" s="106" t="s">
        <v>3025</v>
      </c>
    </row>
    <row r="862" ht="15.75" customHeight="1">
      <c r="A862" s="109">
        <v>43437.0</v>
      </c>
      <c r="B862" s="109" t="s">
        <v>3026</v>
      </c>
      <c r="C862" s="106" t="s">
        <v>1403</v>
      </c>
      <c r="D862" s="106" t="s">
        <v>1404</v>
      </c>
      <c r="E862" s="106" t="s">
        <v>3027</v>
      </c>
    </row>
    <row r="863" ht="15.75" customHeight="1">
      <c r="A863" s="109">
        <v>43438.0</v>
      </c>
      <c r="B863" s="109" t="s">
        <v>3028</v>
      </c>
      <c r="C863" s="106" t="s">
        <v>1403</v>
      </c>
      <c r="D863" s="106" t="s">
        <v>1404</v>
      </c>
      <c r="E863" s="106" t="s">
        <v>3029</v>
      </c>
    </row>
    <row r="864" ht="15.75" customHeight="1">
      <c r="A864" s="109">
        <v>41627.0</v>
      </c>
      <c r="B864" s="109" t="s">
        <v>3030</v>
      </c>
      <c r="C864" s="106" t="s">
        <v>1403</v>
      </c>
      <c r="D864" s="106" t="s">
        <v>1404</v>
      </c>
      <c r="E864" s="106" t="s">
        <v>3031</v>
      </c>
    </row>
    <row r="865" ht="15.75" customHeight="1">
      <c r="A865" s="109">
        <v>41628.0</v>
      </c>
      <c r="B865" s="109" t="s">
        <v>3032</v>
      </c>
      <c r="C865" s="106" t="s">
        <v>1403</v>
      </c>
      <c r="D865" s="106" t="s">
        <v>1404</v>
      </c>
      <c r="E865" s="106" t="s">
        <v>3033</v>
      </c>
    </row>
    <row r="866" ht="15.75" customHeight="1">
      <c r="A866" s="109">
        <v>41629.0</v>
      </c>
      <c r="B866" s="109" t="s">
        <v>3034</v>
      </c>
      <c r="C866" s="106" t="s">
        <v>1403</v>
      </c>
      <c r="D866" s="106" t="s">
        <v>1404</v>
      </c>
      <c r="E866" s="106" t="s">
        <v>3035</v>
      </c>
    </row>
    <row r="867" ht="15.75" customHeight="1">
      <c r="A867" s="109">
        <v>43429.0</v>
      </c>
      <c r="B867" s="109" t="s">
        <v>3036</v>
      </c>
      <c r="C867" s="106" t="s">
        <v>1403</v>
      </c>
      <c r="D867" s="106" t="s">
        <v>1404</v>
      </c>
      <c r="E867" s="106" t="s">
        <v>3037</v>
      </c>
    </row>
    <row r="868" ht="15.75" customHeight="1">
      <c r="A868" s="109">
        <v>43430.0</v>
      </c>
      <c r="B868" s="109" t="s">
        <v>3038</v>
      </c>
      <c r="C868" s="106" t="s">
        <v>1403</v>
      </c>
      <c r="D868" s="106" t="s">
        <v>1404</v>
      </c>
      <c r="E868" s="106" t="s">
        <v>3039</v>
      </c>
    </row>
    <row r="869" ht="15.75" customHeight="1">
      <c r="A869" s="109">
        <v>43431.0</v>
      </c>
      <c r="B869" s="109" t="s">
        <v>3040</v>
      </c>
      <c r="C869" s="106" t="s">
        <v>1403</v>
      </c>
      <c r="D869" s="106" t="s">
        <v>1404</v>
      </c>
      <c r="E869" s="106" t="s">
        <v>3041</v>
      </c>
    </row>
    <row r="870" ht="15.75" customHeight="1">
      <c r="A870" s="109">
        <v>43432.0</v>
      </c>
      <c r="B870" s="109" t="s">
        <v>3042</v>
      </c>
      <c r="C870" s="106" t="s">
        <v>1403</v>
      </c>
      <c r="D870" s="106" t="s">
        <v>1404</v>
      </c>
      <c r="E870" s="106" t="s">
        <v>3043</v>
      </c>
    </row>
    <row r="871" ht="15.75" customHeight="1">
      <c r="A871" s="109">
        <v>43433.0</v>
      </c>
      <c r="B871" s="109" t="s">
        <v>3044</v>
      </c>
      <c r="C871" s="106" t="s">
        <v>1403</v>
      </c>
      <c r="D871" s="106" t="s">
        <v>1404</v>
      </c>
      <c r="E871" s="106" t="s">
        <v>3045</v>
      </c>
    </row>
    <row r="872" ht="15.75" customHeight="1">
      <c r="A872" s="109">
        <v>43094.0</v>
      </c>
      <c r="B872" s="109" t="s">
        <v>3046</v>
      </c>
      <c r="C872" s="106" t="s">
        <v>1403</v>
      </c>
      <c r="D872" s="106" t="s">
        <v>1404</v>
      </c>
      <c r="E872" s="106" t="s">
        <v>3047</v>
      </c>
    </row>
    <row r="873" ht="15.75" customHeight="1">
      <c r="A873" s="109">
        <v>43093.0</v>
      </c>
      <c r="B873" s="109" t="s">
        <v>3048</v>
      </c>
      <c r="C873" s="106" t="s">
        <v>1403</v>
      </c>
      <c r="D873" s="106" t="s">
        <v>1404</v>
      </c>
      <c r="E873" s="106" t="s">
        <v>3049</v>
      </c>
    </row>
    <row r="874" ht="15.75" customHeight="1">
      <c r="A874" s="109">
        <v>11694.0</v>
      </c>
      <c r="B874" s="109" t="s">
        <v>3050</v>
      </c>
      <c r="C874" s="106" t="s">
        <v>1403</v>
      </c>
      <c r="D874" s="106" t="s">
        <v>1404</v>
      </c>
      <c r="E874" s="106" t="s">
        <v>3051</v>
      </c>
    </row>
    <row r="875" ht="15.75" customHeight="1">
      <c r="A875" s="109">
        <v>1030.0</v>
      </c>
      <c r="B875" s="109" t="s">
        <v>3052</v>
      </c>
      <c r="C875" s="106" t="s">
        <v>1403</v>
      </c>
      <c r="D875" s="106" t="s">
        <v>1413</v>
      </c>
      <c r="E875" s="106" t="s">
        <v>3053</v>
      </c>
    </row>
    <row r="876" ht="15.75" customHeight="1">
      <c r="A876" s="109">
        <v>11881.0</v>
      </c>
      <c r="B876" s="109" t="s">
        <v>3054</v>
      </c>
      <c r="C876" s="106" t="s">
        <v>1403</v>
      </c>
      <c r="D876" s="106" t="s">
        <v>1404</v>
      </c>
      <c r="E876" s="106" t="s">
        <v>1856</v>
      </c>
    </row>
    <row r="877" ht="15.75" customHeight="1">
      <c r="A877" s="109">
        <v>35277.0</v>
      </c>
      <c r="B877" s="109" t="s">
        <v>3055</v>
      </c>
      <c r="C877" s="106" t="s">
        <v>1403</v>
      </c>
      <c r="D877" s="106" t="s">
        <v>1404</v>
      </c>
      <c r="E877" s="106" t="s">
        <v>3056</v>
      </c>
    </row>
    <row r="878" ht="15.75" customHeight="1">
      <c r="A878" s="109">
        <v>10521.0</v>
      </c>
      <c r="B878" s="109" t="s">
        <v>3057</v>
      </c>
      <c r="C878" s="106" t="s">
        <v>1403</v>
      </c>
      <c r="D878" s="106" t="s">
        <v>1404</v>
      </c>
      <c r="E878" s="106" t="s">
        <v>3058</v>
      </c>
    </row>
    <row r="879" ht="15.75" customHeight="1">
      <c r="A879" s="109">
        <v>10885.0</v>
      </c>
      <c r="B879" s="109" t="s">
        <v>3059</v>
      </c>
      <c r="C879" s="106" t="s">
        <v>1403</v>
      </c>
      <c r="D879" s="106" t="s">
        <v>1404</v>
      </c>
      <c r="E879" s="106" t="s">
        <v>3060</v>
      </c>
    </row>
    <row r="880" ht="15.75" customHeight="1">
      <c r="A880" s="109">
        <v>20962.0</v>
      </c>
      <c r="B880" s="109" t="s">
        <v>3061</v>
      </c>
      <c r="C880" s="106" t="s">
        <v>1403</v>
      </c>
      <c r="D880" s="106" t="s">
        <v>1413</v>
      </c>
      <c r="E880" s="106" t="s">
        <v>3062</v>
      </c>
    </row>
    <row r="881" ht="15.75" customHeight="1">
      <c r="A881" s="109">
        <v>20963.0</v>
      </c>
      <c r="B881" s="109" t="s">
        <v>3063</v>
      </c>
      <c r="C881" s="106" t="s">
        <v>1403</v>
      </c>
      <c r="D881" s="106" t="s">
        <v>1404</v>
      </c>
      <c r="E881" s="106" t="s">
        <v>3064</v>
      </c>
    </row>
    <row r="882" ht="15.75" customHeight="1">
      <c r="A882" s="109">
        <v>34643.0</v>
      </c>
      <c r="B882" s="109" t="s">
        <v>3065</v>
      </c>
      <c r="C882" s="106" t="s">
        <v>1403</v>
      </c>
      <c r="D882" s="106" t="s">
        <v>1404</v>
      </c>
      <c r="E882" s="106" t="s">
        <v>3066</v>
      </c>
    </row>
    <row r="883" ht="15.75" customHeight="1">
      <c r="A883" s="109">
        <v>41480.0</v>
      </c>
      <c r="B883" s="109" t="s">
        <v>3067</v>
      </c>
      <c r="C883" s="106" t="s">
        <v>1403</v>
      </c>
      <c r="D883" s="106" t="s">
        <v>1404</v>
      </c>
      <c r="E883" s="106" t="s">
        <v>3068</v>
      </c>
    </row>
    <row r="884" ht="15.75" customHeight="1">
      <c r="A884" s="109">
        <v>41474.0</v>
      </c>
      <c r="B884" s="109" t="s">
        <v>3069</v>
      </c>
      <c r="C884" s="106" t="s">
        <v>1403</v>
      </c>
      <c r="D884" s="106" t="s">
        <v>1404</v>
      </c>
      <c r="E884" s="106" t="s">
        <v>3070</v>
      </c>
    </row>
    <row r="885" ht="15.75" customHeight="1">
      <c r="A885" s="109">
        <v>41475.0</v>
      </c>
      <c r="B885" s="109" t="s">
        <v>3071</v>
      </c>
      <c r="C885" s="106" t="s">
        <v>1403</v>
      </c>
      <c r="D885" s="106" t="s">
        <v>1404</v>
      </c>
      <c r="E885" s="106" t="s">
        <v>3072</v>
      </c>
    </row>
    <row r="886" ht="15.75" customHeight="1">
      <c r="A886" s="109">
        <v>41476.0</v>
      </c>
      <c r="B886" s="109" t="s">
        <v>3073</v>
      </c>
      <c r="C886" s="106" t="s">
        <v>1403</v>
      </c>
      <c r="D886" s="106" t="s">
        <v>1404</v>
      </c>
      <c r="E886" s="106" t="s">
        <v>3074</v>
      </c>
    </row>
    <row r="887" ht="15.75" customHeight="1">
      <c r="A887" s="109">
        <v>2555.0</v>
      </c>
      <c r="B887" s="109" t="s">
        <v>3075</v>
      </c>
      <c r="C887" s="106" t="s">
        <v>1403</v>
      </c>
      <c r="D887" s="106" t="s">
        <v>1404</v>
      </c>
      <c r="E887" s="106" t="s">
        <v>3076</v>
      </c>
    </row>
    <row r="888" ht="15.75" customHeight="1">
      <c r="A888" s="109">
        <v>2556.0</v>
      </c>
      <c r="B888" s="109" t="s">
        <v>3077</v>
      </c>
      <c r="C888" s="106" t="s">
        <v>1403</v>
      </c>
      <c r="D888" s="106" t="s">
        <v>1404</v>
      </c>
      <c r="E888" s="106" t="s">
        <v>3078</v>
      </c>
    </row>
    <row r="889" ht="15.75" customHeight="1">
      <c r="A889" s="109">
        <v>2557.0</v>
      </c>
      <c r="B889" s="109" t="s">
        <v>3079</v>
      </c>
      <c r="C889" s="106" t="s">
        <v>1403</v>
      </c>
      <c r="D889" s="106" t="s">
        <v>1404</v>
      </c>
      <c r="E889" s="106" t="s">
        <v>3080</v>
      </c>
    </row>
    <row r="890" ht="15.75" customHeight="1">
      <c r="A890" s="109">
        <v>10569.0</v>
      </c>
      <c r="B890" s="109" t="s">
        <v>3081</v>
      </c>
      <c r="C890" s="106" t="s">
        <v>1403</v>
      </c>
      <c r="D890" s="106" t="s">
        <v>1404</v>
      </c>
      <c r="E890" s="106" t="s">
        <v>3080</v>
      </c>
    </row>
    <row r="891" ht="15.75" customHeight="1">
      <c r="A891" s="109">
        <v>39810.0</v>
      </c>
      <c r="B891" s="109" t="s">
        <v>3082</v>
      </c>
      <c r="C891" s="106" t="s">
        <v>1403</v>
      </c>
      <c r="D891" s="106" t="s">
        <v>1404</v>
      </c>
      <c r="E891" s="106" t="s">
        <v>3083</v>
      </c>
    </row>
    <row r="892" ht="15.75" customHeight="1">
      <c r="A892" s="109">
        <v>39811.0</v>
      </c>
      <c r="B892" s="109" t="s">
        <v>3084</v>
      </c>
      <c r="C892" s="106" t="s">
        <v>1403</v>
      </c>
      <c r="D892" s="106" t="s">
        <v>1404</v>
      </c>
      <c r="E892" s="106" t="s">
        <v>3085</v>
      </c>
    </row>
    <row r="893" ht="15.75" customHeight="1">
      <c r="A893" s="109">
        <v>39812.0</v>
      </c>
      <c r="B893" s="109" t="s">
        <v>3086</v>
      </c>
      <c r="C893" s="106" t="s">
        <v>1403</v>
      </c>
      <c r="D893" s="106" t="s">
        <v>1404</v>
      </c>
      <c r="E893" s="106" t="s">
        <v>2951</v>
      </c>
    </row>
    <row r="894" ht="15.75" customHeight="1">
      <c r="A894" s="109">
        <v>43096.0</v>
      </c>
      <c r="B894" s="109" t="s">
        <v>3087</v>
      </c>
      <c r="C894" s="106" t="s">
        <v>1403</v>
      </c>
      <c r="D894" s="106" t="s">
        <v>1404</v>
      </c>
      <c r="E894" s="106" t="s">
        <v>3088</v>
      </c>
    </row>
    <row r="895" ht="15.75" customHeight="1">
      <c r="A895" s="109">
        <v>43102.0</v>
      </c>
      <c r="B895" s="109" t="s">
        <v>3089</v>
      </c>
      <c r="C895" s="106" t="s">
        <v>1403</v>
      </c>
      <c r="D895" s="106" t="s">
        <v>1404</v>
      </c>
      <c r="E895" s="106" t="s">
        <v>3090</v>
      </c>
    </row>
    <row r="896" ht="15.75" customHeight="1">
      <c r="A896" s="109">
        <v>43103.0</v>
      </c>
      <c r="B896" s="109" t="s">
        <v>3091</v>
      </c>
      <c r="C896" s="106" t="s">
        <v>1403</v>
      </c>
      <c r="D896" s="106" t="s">
        <v>1404</v>
      </c>
      <c r="E896" s="106" t="s">
        <v>3092</v>
      </c>
    </row>
    <row r="897" ht="15.75" customHeight="1">
      <c r="A897" s="109">
        <v>43098.0</v>
      </c>
      <c r="B897" s="109" t="s">
        <v>3093</v>
      </c>
      <c r="C897" s="106" t="s">
        <v>1403</v>
      </c>
      <c r="D897" s="106" t="s">
        <v>1404</v>
      </c>
      <c r="E897" s="106" t="s">
        <v>3094</v>
      </c>
    </row>
    <row r="898" ht="15.75" customHeight="1">
      <c r="A898" s="109">
        <v>43097.0</v>
      </c>
      <c r="B898" s="109" t="s">
        <v>3095</v>
      </c>
      <c r="C898" s="106" t="s">
        <v>1403</v>
      </c>
      <c r="D898" s="106" t="s">
        <v>1404</v>
      </c>
      <c r="E898" s="106" t="s">
        <v>3096</v>
      </c>
    </row>
    <row r="899" ht="15.75" customHeight="1">
      <c r="A899" s="109">
        <v>43104.0</v>
      </c>
      <c r="B899" s="109" t="s">
        <v>3097</v>
      </c>
      <c r="C899" s="106" t="s">
        <v>1403</v>
      </c>
      <c r="D899" s="106" t="s">
        <v>1404</v>
      </c>
      <c r="E899" s="106" t="s">
        <v>3098</v>
      </c>
    </row>
    <row r="900" ht="15.75" customHeight="1">
      <c r="A900" s="109">
        <v>39771.0</v>
      </c>
      <c r="B900" s="109" t="s">
        <v>3099</v>
      </c>
      <c r="C900" s="106" t="s">
        <v>1403</v>
      </c>
      <c r="D900" s="106" t="s">
        <v>1404</v>
      </c>
      <c r="E900" s="106" t="s">
        <v>3100</v>
      </c>
    </row>
    <row r="901" ht="15.75" customHeight="1">
      <c r="A901" s="109">
        <v>39772.0</v>
      </c>
      <c r="B901" s="109" t="s">
        <v>3101</v>
      </c>
      <c r="C901" s="106" t="s">
        <v>1403</v>
      </c>
      <c r="D901" s="106" t="s">
        <v>1404</v>
      </c>
      <c r="E901" s="106" t="s">
        <v>3102</v>
      </c>
    </row>
    <row r="902" ht="15.75" customHeight="1">
      <c r="A902" s="109">
        <v>39773.0</v>
      </c>
      <c r="B902" s="109" t="s">
        <v>3103</v>
      </c>
      <c r="C902" s="106" t="s">
        <v>1403</v>
      </c>
      <c r="D902" s="106" t="s">
        <v>1404</v>
      </c>
      <c r="E902" s="106" t="s">
        <v>3104</v>
      </c>
    </row>
    <row r="903" ht="15.75" customHeight="1">
      <c r="A903" s="109">
        <v>39774.0</v>
      </c>
      <c r="B903" s="109" t="s">
        <v>3105</v>
      </c>
      <c r="C903" s="106" t="s">
        <v>1403</v>
      </c>
      <c r="D903" s="106" t="s">
        <v>1404</v>
      </c>
      <c r="E903" s="106" t="s">
        <v>3106</v>
      </c>
    </row>
    <row r="904" ht="15.75" customHeight="1">
      <c r="A904" s="109">
        <v>39775.0</v>
      </c>
      <c r="B904" s="109" t="s">
        <v>3107</v>
      </c>
      <c r="C904" s="106" t="s">
        <v>1403</v>
      </c>
      <c r="D904" s="106" t="s">
        <v>1404</v>
      </c>
      <c r="E904" s="106" t="s">
        <v>3108</v>
      </c>
    </row>
    <row r="905" ht="15.75" customHeight="1">
      <c r="A905" s="109">
        <v>39776.0</v>
      </c>
      <c r="B905" s="109" t="s">
        <v>3109</v>
      </c>
      <c r="C905" s="106" t="s">
        <v>1403</v>
      </c>
      <c r="D905" s="106" t="s">
        <v>1404</v>
      </c>
      <c r="E905" s="106" t="s">
        <v>3110</v>
      </c>
    </row>
    <row r="906" ht="15.75" customHeight="1">
      <c r="A906" s="109">
        <v>39777.0</v>
      </c>
      <c r="B906" s="109" t="s">
        <v>3111</v>
      </c>
      <c r="C906" s="106" t="s">
        <v>1403</v>
      </c>
      <c r="D906" s="106" t="s">
        <v>1404</v>
      </c>
      <c r="E906" s="106" t="s">
        <v>3112</v>
      </c>
    </row>
    <row r="907" ht="15.75" customHeight="1">
      <c r="A907" s="109">
        <v>20254.0</v>
      </c>
      <c r="B907" s="109" t="s">
        <v>3113</v>
      </c>
      <c r="C907" s="106" t="s">
        <v>1403</v>
      </c>
      <c r="D907" s="106" t="s">
        <v>1404</v>
      </c>
      <c r="E907" s="106" t="s">
        <v>3114</v>
      </c>
    </row>
    <row r="908" ht="15.75" customHeight="1">
      <c r="A908" s="109">
        <v>20253.0</v>
      </c>
      <c r="B908" s="109" t="s">
        <v>3115</v>
      </c>
      <c r="C908" s="106" t="s">
        <v>1403</v>
      </c>
      <c r="D908" s="106" t="s">
        <v>1404</v>
      </c>
      <c r="E908" s="106" t="s">
        <v>3116</v>
      </c>
    </row>
    <row r="909" ht="15.75" customHeight="1">
      <c r="A909" s="109">
        <v>14055.0</v>
      </c>
      <c r="B909" s="109" t="s">
        <v>3117</v>
      </c>
      <c r="C909" s="106" t="s">
        <v>1403</v>
      </c>
      <c r="D909" s="106" t="s">
        <v>1404</v>
      </c>
      <c r="E909" s="106" t="s">
        <v>3118</v>
      </c>
    </row>
    <row r="910" ht="15.75" customHeight="1">
      <c r="A910" s="109">
        <v>11247.0</v>
      </c>
      <c r="B910" s="109" t="s">
        <v>3119</v>
      </c>
      <c r="C910" s="106" t="s">
        <v>1403</v>
      </c>
      <c r="D910" s="106" t="s">
        <v>1404</v>
      </c>
      <c r="E910" s="106" t="s">
        <v>3120</v>
      </c>
    </row>
    <row r="911" ht="15.75" customHeight="1">
      <c r="A911" s="109">
        <v>11250.0</v>
      </c>
      <c r="B911" s="109" t="s">
        <v>3121</v>
      </c>
      <c r="C911" s="106" t="s">
        <v>1403</v>
      </c>
      <c r="D911" s="106" t="s">
        <v>1404</v>
      </c>
      <c r="E911" s="106" t="s">
        <v>3122</v>
      </c>
    </row>
    <row r="912" ht="15.75" customHeight="1">
      <c r="A912" s="109">
        <v>11249.0</v>
      </c>
      <c r="B912" s="109" t="s">
        <v>3123</v>
      </c>
      <c r="C912" s="106" t="s">
        <v>1403</v>
      </c>
      <c r="D912" s="106" t="s">
        <v>1404</v>
      </c>
      <c r="E912" s="106" t="s">
        <v>3124</v>
      </c>
    </row>
    <row r="913" ht="15.75" customHeight="1">
      <c r="A913" s="109">
        <v>11251.0</v>
      </c>
      <c r="B913" s="109" t="s">
        <v>3125</v>
      </c>
      <c r="C913" s="106" t="s">
        <v>1403</v>
      </c>
      <c r="D913" s="106" t="s">
        <v>1404</v>
      </c>
      <c r="E913" s="106" t="s">
        <v>3126</v>
      </c>
    </row>
    <row r="914" ht="15.75" customHeight="1">
      <c r="A914" s="109">
        <v>11253.0</v>
      </c>
      <c r="B914" s="109" t="s">
        <v>3127</v>
      </c>
      <c r="C914" s="106" t="s">
        <v>1403</v>
      </c>
      <c r="D914" s="106" t="s">
        <v>1404</v>
      </c>
      <c r="E914" s="106" t="s">
        <v>3128</v>
      </c>
    </row>
    <row r="915" ht="15.75" customHeight="1">
      <c r="A915" s="109">
        <v>11255.0</v>
      </c>
      <c r="B915" s="109" t="s">
        <v>3129</v>
      </c>
      <c r="C915" s="106" t="s">
        <v>1403</v>
      </c>
      <c r="D915" s="106" t="s">
        <v>1404</v>
      </c>
      <c r="E915" s="106" t="s">
        <v>3130</v>
      </c>
    </row>
    <row r="916" ht="15.75" customHeight="1">
      <c r="A916" s="109">
        <v>11256.0</v>
      </c>
      <c r="B916" s="109" t="s">
        <v>3131</v>
      </c>
      <c r="C916" s="106" t="s">
        <v>1403</v>
      </c>
      <c r="D916" s="106" t="s">
        <v>1404</v>
      </c>
      <c r="E916" s="106" t="s">
        <v>3132</v>
      </c>
    </row>
    <row r="917" ht="15.75" customHeight="1">
      <c r="A917" s="109">
        <v>1872.0</v>
      </c>
      <c r="B917" s="109" t="s">
        <v>3133</v>
      </c>
      <c r="C917" s="106" t="s">
        <v>1403</v>
      </c>
      <c r="D917" s="106" t="s">
        <v>1404</v>
      </c>
      <c r="E917" s="106" t="s">
        <v>3134</v>
      </c>
    </row>
    <row r="918" ht="15.75" customHeight="1">
      <c r="A918" s="109">
        <v>1873.0</v>
      </c>
      <c r="B918" s="109" t="s">
        <v>3135</v>
      </c>
      <c r="C918" s="106" t="s">
        <v>1403</v>
      </c>
      <c r="D918" s="106" t="s">
        <v>1404</v>
      </c>
      <c r="E918" s="106" t="s">
        <v>3136</v>
      </c>
    </row>
    <row r="919" ht="15.75" customHeight="1">
      <c r="A919" s="109">
        <v>39693.0</v>
      </c>
      <c r="B919" s="109" t="s">
        <v>3137</v>
      </c>
      <c r="C919" s="106" t="s">
        <v>1403</v>
      </c>
      <c r="D919" s="106" t="s">
        <v>1404</v>
      </c>
      <c r="E919" s="106" t="s">
        <v>3138</v>
      </c>
    </row>
    <row r="920" ht="15.75" customHeight="1">
      <c r="A920" s="109">
        <v>39692.0</v>
      </c>
      <c r="B920" s="109" t="s">
        <v>3139</v>
      </c>
      <c r="C920" s="106" t="s">
        <v>1403</v>
      </c>
      <c r="D920" s="106" t="s">
        <v>1404</v>
      </c>
      <c r="E920" s="106" t="s">
        <v>3140</v>
      </c>
    </row>
    <row r="921" ht="15.75" customHeight="1">
      <c r="A921" s="109">
        <v>1062.0</v>
      </c>
      <c r="B921" s="109" t="s">
        <v>3141</v>
      </c>
      <c r="C921" s="106" t="s">
        <v>1403</v>
      </c>
      <c r="D921" s="106" t="s">
        <v>1404</v>
      </c>
      <c r="E921" s="106" t="s">
        <v>3142</v>
      </c>
    </row>
    <row r="922" ht="15.75" customHeight="1">
      <c r="A922" s="109">
        <v>39686.0</v>
      </c>
      <c r="B922" s="109" t="s">
        <v>3143</v>
      </c>
      <c r="C922" s="106" t="s">
        <v>1403</v>
      </c>
      <c r="D922" s="106" t="s">
        <v>1404</v>
      </c>
      <c r="E922" s="106" t="s">
        <v>3144</v>
      </c>
    </row>
    <row r="923" ht="15.75" customHeight="1">
      <c r="A923" s="109">
        <v>43095.0</v>
      </c>
      <c r="B923" s="109" t="s">
        <v>3145</v>
      </c>
      <c r="C923" s="106" t="s">
        <v>1403</v>
      </c>
      <c r="D923" s="106" t="s">
        <v>1404</v>
      </c>
      <c r="E923" s="106" t="s">
        <v>3146</v>
      </c>
    </row>
    <row r="924" ht="15.75" customHeight="1">
      <c r="A924" s="109">
        <v>1871.0</v>
      </c>
      <c r="B924" s="109" t="s">
        <v>3147</v>
      </c>
      <c r="C924" s="106" t="s">
        <v>1403</v>
      </c>
      <c r="D924" s="106" t="s">
        <v>1404</v>
      </c>
      <c r="E924" s="106" t="s">
        <v>3148</v>
      </c>
    </row>
    <row r="925" ht="15.75" customHeight="1">
      <c r="A925" s="109">
        <v>12001.0</v>
      </c>
      <c r="B925" s="109" t="s">
        <v>3149</v>
      </c>
      <c r="C925" s="106" t="s">
        <v>1403</v>
      </c>
      <c r="D925" s="106" t="s">
        <v>1404</v>
      </c>
      <c r="E925" s="106" t="s">
        <v>3150</v>
      </c>
    </row>
    <row r="926" ht="15.75" customHeight="1">
      <c r="A926" s="109">
        <v>11882.0</v>
      </c>
      <c r="B926" s="109" t="s">
        <v>3151</v>
      </c>
      <c r="C926" s="106" t="s">
        <v>1403</v>
      </c>
      <c r="D926" s="106" t="s">
        <v>1404</v>
      </c>
      <c r="E926" s="106" t="s">
        <v>3152</v>
      </c>
    </row>
    <row r="927" ht="15.75" customHeight="1">
      <c r="A927" s="109">
        <v>1068.0</v>
      </c>
      <c r="B927" s="109" t="s">
        <v>3153</v>
      </c>
      <c r="C927" s="106" t="s">
        <v>1403</v>
      </c>
      <c r="D927" s="106" t="s">
        <v>1404</v>
      </c>
      <c r="E927" s="106" t="s">
        <v>3154</v>
      </c>
    </row>
    <row r="928" ht="15.75" customHeight="1">
      <c r="A928" s="109">
        <v>39690.0</v>
      </c>
      <c r="B928" s="109" t="s">
        <v>3155</v>
      </c>
      <c r="C928" s="106" t="s">
        <v>1403</v>
      </c>
      <c r="D928" s="106" t="s">
        <v>1404</v>
      </c>
      <c r="E928" s="106" t="s">
        <v>3156</v>
      </c>
    </row>
    <row r="929" ht="15.75" customHeight="1">
      <c r="A929" s="109">
        <v>39691.0</v>
      </c>
      <c r="B929" s="109" t="s">
        <v>3157</v>
      </c>
      <c r="C929" s="106" t="s">
        <v>1403</v>
      </c>
      <c r="D929" s="106" t="s">
        <v>1404</v>
      </c>
      <c r="E929" s="106" t="s">
        <v>3158</v>
      </c>
    </row>
    <row r="930" ht="15.75" customHeight="1">
      <c r="A930" s="109">
        <v>39808.0</v>
      </c>
      <c r="B930" s="109" t="s">
        <v>3159</v>
      </c>
      <c r="C930" s="106" t="s">
        <v>1403</v>
      </c>
      <c r="D930" s="106" t="s">
        <v>1404</v>
      </c>
      <c r="E930" s="106" t="s">
        <v>3160</v>
      </c>
    </row>
    <row r="931" ht="15.75" customHeight="1">
      <c r="A931" s="109">
        <v>39809.0</v>
      </c>
      <c r="B931" s="109" t="s">
        <v>3161</v>
      </c>
      <c r="C931" s="106" t="s">
        <v>1403</v>
      </c>
      <c r="D931" s="106" t="s">
        <v>1404</v>
      </c>
      <c r="E931" s="106" t="s">
        <v>3162</v>
      </c>
    </row>
    <row r="932" ht="15.75" customHeight="1">
      <c r="A932" s="109">
        <v>43439.0</v>
      </c>
      <c r="B932" s="109" t="s">
        <v>3163</v>
      </c>
      <c r="C932" s="106" t="s">
        <v>1403</v>
      </c>
      <c r="D932" s="106" t="s">
        <v>1404</v>
      </c>
      <c r="E932" s="106" t="s">
        <v>3164</v>
      </c>
    </row>
    <row r="933" ht="15.75" customHeight="1">
      <c r="A933" s="109">
        <v>5103.0</v>
      </c>
      <c r="B933" s="109" t="s">
        <v>3165</v>
      </c>
      <c r="C933" s="106" t="s">
        <v>1403</v>
      </c>
      <c r="D933" s="106" t="s">
        <v>1404</v>
      </c>
      <c r="E933" s="106" t="s">
        <v>3166</v>
      </c>
    </row>
    <row r="934" ht="15.75" customHeight="1">
      <c r="A934" s="109">
        <v>11880.0</v>
      </c>
      <c r="B934" s="109" t="s">
        <v>3167</v>
      </c>
      <c r="C934" s="106" t="s">
        <v>1403</v>
      </c>
      <c r="D934" s="106" t="s">
        <v>1404</v>
      </c>
      <c r="E934" s="106" t="s">
        <v>3168</v>
      </c>
    </row>
    <row r="935" ht="15.75" customHeight="1">
      <c r="A935" s="109">
        <v>11714.0</v>
      </c>
      <c r="B935" s="109" t="s">
        <v>3169</v>
      </c>
      <c r="C935" s="106" t="s">
        <v>1403</v>
      </c>
      <c r="D935" s="106" t="s">
        <v>1404</v>
      </c>
      <c r="E935" s="106" t="s">
        <v>3170</v>
      </c>
    </row>
    <row r="936" ht="15.75" customHeight="1">
      <c r="A936" s="109">
        <v>11712.0</v>
      </c>
      <c r="B936" s="109" t="s">
        <v>3171</v>
      </c>
      <c r="C936" s="106" t="s">
        <v>1403</v>
      </c>
      <c r="D936" s="106" t="s">
        <v>1413</v>
      </c>
      <c r="E936" s="106" t="s">
        <v>3172</v>
      </c>
    </row>
    <row r="937" ht="15.75" customHeight="1">
      <c r="A937" s="109">
        <v>11717.0</v>
      </c>
      <c r="B937" s="109" t="s">
        <v>3173</v>
      </c>
      <c r="C937" s="106" t="s">
        <v>1403</v>
      </c>
      <c r="D937" s="106" t="s">
        <v>1404</v>
      </c>
      <c r="E937" s="106" t="s">
        <v>3174</v>
      </c>
    </row>
    <row r="938" ht="15.75" customHeight="1">
      <c r="A938" s="109">
        <v>1106.0</v>
      </c>
      <c r="B938" s="109" t="s">
        <v>3175</v>
      </c>
      <c r="C938" s="106" t="s">
        <v>1494</v>
      </c>
      <c r="D938" s="106" t="s">
        <v>1413</v>
      </c>
      <c r="E938" s="106" t="s">
        <v>3176</v>
      </c>
    </row>
    <row r="939" ht="15.75" customHeight="1">
      <c r="A939" s="109">
        <v>11161.0</v>
      </c>
      <c r="B939" s="109" t="s">
        <v>3177</v>
      </c>
      <c r="C939" s="106" t="s">
        <v>1494</v>
      </c>
      <c r="D939" s="106" t="s">
        <v>1404</v>
      </c>
      <c r="E939" s="106" t="s">
        <v>2278</v>
      </c>
    </row>
    <row r="940" ht="15.75" customHeight="1">
      <c r="A940" s="109">
        <v>1107.0</v>
      </c>
      <c r="B940" s="109" t="s">
        <v>3178</v>
      </c>
      <c r="C940" s="106" t="s">
        <v>1494</v>
      </c>
      <c r="D940" s="106" t="s">
        <v>1404</v>
      </c>
      <c r="E940" s="106" t="s">
        <v>2326</v>
      </c>
    </row>
    <row r="941" ht="15.75" customHeight="1">
      <c r="A941" s="109">
        <v>44479.0</v>
      </c>
      <c r="B941" s="109" t="s">
        <v>3179</v>
      </c>
      <c r="C941" s="106" t="s">
        <v>1494</v>
      </c>
      <c r="D941" s="106" t="s">
        <v>1404</v>
      </c>
      <c r="E941" s="106" t="s">
        <v>2534</v>
      </c>
    </row>
    <row r="942" ht="15.75" customHeight="1">
      <c r="A942" s="109">
        <v>4759.0</v>
      </c>
      <c r="B942" s="109" t="s">
        <v>3180</v>
      </c>
      <c r="C942" s="106" t="s">
        <v>1689</v>
      </c>
      <c r="D942" s="106" t="s">
        <v>1404</v>
      </c>
      <c r="E942" s="106" t="s">
        <v>3181</v>
      </c>
    </row>
    <row r="943" ht="15.75" customHeight="1">
      <c r="A943" s="109">
        <v>41068.0</v>
      </c>
      <c r="B943" s="109" t="s">
        <v>3182</v>
      </c>
      <c r="C943" s="106" t="s">
        <v>1692</v>
      </c>
      <c r="D943" s="106" t="s">
        <v>1404</v>
      </c>
      <c r="E943" s="106" t="s">
        <v>3183</v>
      </c>
    </row>
    <row r="944" ht="15.75" customHeight="1">
      <c r="A944" s="109">
        <v>12618.0</v>
      </c>
      <c r="B944" s="109" t="s">
        <v>3184</v>
      </c>
      <c r="C944" s="106" t="s">
        <v>1403</v>
      </c>
      <c r="D944" s="106" t="s">
        <v>1404</v>
      </c>
      <c r="E944" s="106" t="s">
        <v>3185</v>
      </c>
    </row>
    <row r="945" ht="15.75" customHeight="1">
      <c r="A945" s="109">
        <v>1108.0</v>
      </c>
      <c r="B945" s="109" t="s">
        <v>3186</v>
      </c>
      <c r="C945" s="106" t="s">
        <v>1487</v>
      </c>
      <c r="D945" s="106" t="s">
        <v>1404</v>
      </c>
      <c r="E945" s="106" t="s">
        <v>3187</v>
      </c>
    </row>
    <row r="946" ht="15.75" customHeight="1">
      <c r="A946" s="109">
        <v>1117.0</v>
      </c>
      <c r="B946" s="109" t="s">
        <v>3188</v>
      </c>
      <c r="C946" s="106" t="s">
        <v>1487</v>
      </c>
      <c r="D946" s="106" t="s">
        <v>1404</v>
      </c>
      <c r="E946" s="106" t="s">
        <v>3189</v>
      </c>
    </row>
    <row r="947" ht="15.75" customHeight="1">
      <c r="A947" s="109">
        <v>1118.0</v>
      </c>
      <c r="B947" s="109" t="s">
        <v>3190</v>
      </c>
      <c r="C947" s="106" t="s">
        <v>1487</v>
      </c>
      <c r="D947" s="106" t="s">
        <v>1404</v>
      </c>
      <c r="E947" s="106" t="s">
        <v>3191</v>
      </c>
    </row>
    <row r="948" ht="15.75" customHeight="1">
      <c r="A948" s="109">
        <v>1110.0</v>
      </c>
      <c r="B948" s="109" t="s">
        <v>3192</v>
      </c>
      <c r="C948" s="106" t="s">
        <v>1487</v>
      </c>
      <c r="D948" s="106" t="s">
        <v>1404</v>
      </c>
      <c r="E948" s="106" t="s">
        <v>3191</v>
      </c>
    </row>
    <row r="949" ht="15.75" customHeight="1">
      <c r="A949" s="109">
        <v>40784.0</v>
      </c>
      <c r="B949" s="109" t="s">
        <v>3193</v>
      </c>
      <c r="C949" s="106" t="s">
        <v>1487</v>
      </c>
      <c r="D949" s="106" t="s">
        <v>1404</v>
      </c>
      <c r="E949" s="106" t="s">
        <v>3194</v>
      </c>
    </row>
    <row r="950" ht="15.75" customHeight="1">
      <c r="A950" s="109">
        <v>40782.0</v>
      </c>
      <c r="B950" s="109" t="s">
        <v>3195</v>
      </c>
      <c r="C950" s="106" t="s">
        <v>1487</v>
      </c>
      <c r="D950" s="106" t="s">
        <v>1404</v>
      </c>
      <c r="E950" s="106" t="s">
        <v>3083</v>
      </c>
    </row>
    <row r="951" ht="15.75" customHeight="1">
      <c r="A951" s="109">
        <v>40783.0</v>
      </c>
      <c r="B951" s="109" t="s">
        <v>3196</v>
      </c>
      <c r="C951" s="106" t="s">
        <v>1487</v>
      </c>
      <c r="D951" s="106" t="s">
        <v>1404</v>
      </c>
      <c r="E951" s="106" t="s">
        <v>3197</v>
      </c>
    </row>
    <row r="952" ht="15.75" customHeight="1">
      <c r="A952" s="109">
        <v>1109.0</v>
      </c>
      <c r="B952" s="109" t="s">
        <v>3198</v>
      </c>
      <c r="C952" s="106" t="s">
        <v>1487</v>
      </c>
      <c r="D952" s="106" t="s">
        <v>1404</v>
      </c>
      <c r="E952" s="106" t="s">
        <v>3187</v>
      </c>
    </row>
    <row r="953" ht="15.75" customHeight="1">
      <c r="A953" s="109">
        <v>1119.0</v>
      </c>
      <c r="B953" s="109" t="s">
        <v>3199</v>
      </c>
      <c r="C953" s="106" t="s">
        <v>1487</v>
      </c>
      <c r="D953" s="106" t="s">
        <v>1404</v>
      </c>
      <c r="E953" s="106" t="s">
        <v>3200</v>
      </c>
    </row>
    <row r="954" ht="15.75" customHeight="1">
      <c r="A954" s="109">
        <v>13115.0</v>
      </c>
      <c r="B954" s="109" t="s">
        <v>3201</v>
      </c>
      <c r="C954" s="106" t="s">
        <v>1487</v>
      </c>
      <c r="D954" s="106" t="s">
        <v>1404</v>
      </c>
      <c r="E954" s="106" t="s">
        <v>3202</v>
      </c>
    </row>
    <row r="955" ht="15.75" customHeight="1">
      <c r="A955" s="109">
        <v>10541.0</v>
      </c>
      <c r="B955" s="109" t="s">
        <v>3203</v>
      </c>
      <c r="C955" s="106" t="s">
        <v>1487</v>
      </c>
      <c r="D955" s="106" t="s">
        <v>1404</v>
      </c>
      <c r="E955" s="106" t="s">
        <v>3204</v>
      </c>
    </row>
    <row r="956" ht="15.75" customHeight="1">
      <c r="A956" s="109">
        <v>10542.0</v>
      </c>
      <c r="B956" s="109" t="s">
        <v>3205</v>
      </c>
      <c r="C956" s="106" t="s">
        <v>1487</v>
      </c>
      <c r="D956" s="106" t="s">
        <v>1404</v>
      </c>
      <c r="E956" s="106" t="s">
        <v>3206</v>
      </c>
    </row>
    <row r="957" ht="15.75" customHeight="1">
      <c r="A957" s="109">
        <v>10543.0</v>
      </c>
      <c r="B957" s="109" t="s">
        <v>3207</v>
      </c>
      <c r="C957" s="106" t="s">
        <v>1487</v>
      </c>
      <c r="D957" s="106" t="s">
        <v>1404</v>
      </c>
      <c r="E957" s="106" t="s">
        <v>3208</v>
      </c>
    </row>
    <row r="958" ht="15.75" customHeight="1">
      <c r="A958" s="109">
        <v>10544.0</v>
      </c>
      <c r="B958" s="109" t="s">
        <v>3209</v>
      </c>
      <c r="C958" s="106" t="s">
        <v>1487</v>
      </c>
      <c r="D958" s="106" t="s">
        <v>1404</v>
      </c>
      <c r="E958" s="106" t="s">
        <v>3210</v>
      </c>
    </row>
    <row r="959" ht="15.75" customHeight="1">
      <c r="A959" s="109">
        <v>10545.0</v>
      </c>
      <c r="B959" s="109" t="s">
        <v>3211</v>
      </c>
      <c r="C959" s="106" t="s">
        <v>1487</v>
      </c>
      <c r="D959" s="106" t="s">
        <v>1404</v>
      </c>
      <c r="E959" s="106" t="s">
        <v>3212</v>
      </c>
    </row>
    <row r="960" ht="15.75" customHeight="1">
      <c r="A960" s="109">
        <v>38365.0</v>
      </c>
      <c r="B960" s="109" t="s">
        <v>3213</v>
      </c>
      <c r="C960" s="106" t="s">
        <v>2171</v>
      </c>
      <c r="D960" s="106" t="s">
        <v>1404</v>
      </c>
      <c r="E960" s="106" t="s">
        <v>3214</v>
      </c>
    </row>
    <row r="961" ht="15.75" customHeight="1">
      <c r="A961" s="109">
        <v>44056.0</v>
      </c>
      <c r="B961" s="109" t="s">
        <v>3215</v>
      </c>
      <c r="C961" s="106" t="s">
        <v>1403</v>
      </c>
      <c r="D961" s="106" t="s">
        <v>1404</v>
      </c>
      <c r="E961" s="106" t="s">
        <v>3216</v>
      </c>
    </row>
    <row r="962" ht="15.75" customHeight="1">
      <c r="A962" s="109">
        <v>44057.0</v>
      </c>
      <c r="B962" s="109" t="s">
        <v>3217</v>
      </c>
      <c r="C962" s="106" t="s">
        <v>1403</v>
      </c>
      <c r="D962" s="106" t="s">
        <v>1413</v>
      </c>
      <c r="E962" s="106" t="s">
        <v>3218</v>
      </c>
    </row>
    <row r="963" ht="15.75" customHeight="1">
      <c r="A963" s="109">
        <v>37754.0</v>
      </c>
      <c r="B963" s="109" t="s">
        <v>3219</v>
      </c>
      <c r="C963" s="106" t="s">
        <v>1403</v>
      </c>
      <c r="D963" s="106" t="s">
        <v>1404</v>
      </c>
      <c r="E963" s="106" t="s">
        <v>3220</v>
      </c>
    </row>
    <row r="964" ht="15.75" customHeight="1">
      <c r="A964" s="109">
        <v>37757.0</v>
      </c>
      <c r="B964" s="109" t="s">
        <v>3221</v>
      </c>
      <c r="C964" s="106" t="s">
        <v>1403</v>
      </c>
      <c r="D964" s="106" t="s">
        <v>1404</v>
      </c>
      <c r="E964" s="106" t="s">
        <v>3222</v>
      </c>
    </row>
    <row r="965" ht="15.75" customHeight="1">
      <c r="A965" s="109">
        <v>44058.0</v>
      </c>
      <c r="B965" s="109" t="s">
        <v>3223</v>
      </c>
      <c r="C965" s="106" t="s">
        <v>1403</v>
      </c>
      <c r="D965" s="106" t="s">
        <v>1404</v>
      </c>
      <c r="E965" s="106" t="s">
        <v>3224</v>
      </c>
    </row>
    <row r="966" ht="15.75" customHeight="1">
      <c r="A966" s="109">
        <v>37752.0</v>
      </c>
      <c r="B966" s="109" t="s">
        <v>3225</v>
      </c>
      <c r="C966" s="106" t="s">
        <v>1403</v>
      </c>
      <c r="D966" s="106" t="s">
        <v>1404</v>
      </c>
      <c r="E966" s="106" t="s">
        <v>3226</v>
      </c>
    </row>
    <row r="967" ht="15.75" customHeight="1">
      <c r="A967" s="109">
        <v>44059.0</v>
      </c>
      <c r="B967" s="109" t="s">
        <v>3227</v>
      </c>
      <c r="C967" s="106" t="s">
        <v>1403</v>
      </c>
      <c r="D967" s="106" t="s">
        <v>1404</v>
      </c>
      <c r="E967" s="106" t="s">
        <v>3228</v>
      </c>
    </row>
    <row r="968" ht="15.75" customHeight="1">
      <c r="A968" s="109">
        <v>37750.0</v>
      </c>
      <c r="B968" s="109" t="s">
        <v>3229</v>
      </c>
      <c r="C968" s="106" t="s">
        <v>1403</v>
      </c>
      <c r="D968" s="106" t="s">
        <v>1404</v>
      </c>
      <c r="E968" s="106" t="s">
        <v>3230</v>
      </c>
    </row>
    <row r="969" ht="15.75" customHeight="1">
      <c r="A969" s="109">
        <v>37758.0</v>
      </c>
      <c r="B969" s="109" t="s">
        <v>3231</v>
      </c>
      <c r="C969" s="106" t="s">
        <v>1403</v>
      </c>
      <c r="D969" s="106" t="s">
        <v>1404</v>
      </c>
      <c r="E969" s="106" t="s">
        <v>3232</v>
      </c>
    </row>
    <row r="970" ht="15.75" customHeight="1">
      <c r="A970" s="109">
        <v>44060.0</v>
      </c>
      <c r="B970" s="109" t="s">
        <v>3233</v>
      </c>
      <c r="C970" s="106" t="s">
        <v>1403</v>
      </c>
      <c r="D970" s="106" t="s">
        <v>1404</v>
      </c>
      <c r="E970" s="106" t="s">
        <v>3234</v>
      </c>
    </row>
    <row r="971" ht="15.75" customHeight="1">
      <c r="A971" s="109">
        <v>37749.0</v>
      </c>
      <c r="B971" s="109" t="s">
        <v>3235</v>
      </c>
      <c r="C971" s="106" t="s">
        <v>1403</v>
      </c>
      <c r="D971" s="106" t="s">
        <v>1404</v>
      </c>
      <c r="E971" s="106" t="s">
        <v>3236</v>
      </c>
    </row>
    <row r="972" ht="15.75" customHeight="1">
      <c r="A972" s="109">
        <v>44061.0</v>
      </c>
      <c r="B972" s="109" t="s">
        <v>3237</v>
      </c>
      <c r="C972" s="106" t="s">
        <v>1403</v>
      </c>
      <c r="D972" s="106" t="s">
        <v>1404</v>
      </c>
      <c r="E972" s="106" t="s">
        <v>3238</v>
      </c>
    </row>
    <row r="973" ht="15.75" customHeight="1">
      <c r="A973" s="109">
        <v>1159.0</v>
      </c>
      <c r="B973" s="109" t="s">
        <v>3239</v>
      </c>
      <c r="C973" s="106" t="s">
        <v>1403</v>
      </c>
      <c r="D973" s="106" t="s">
        <v>1413</v>
      </c>
      <c r="E973" s="106" t="s">
        <v>3240</v>
      </c>
    </row>
    <row r="974" ht="15.75" customHeight="1">
      <c r="A974" s="109">
        <v>12114.0</v>
      </c>
      <c r="B974" s="109" t="s">
        <v>3241</v>
      </c>
      <c r="C974" s="106" t="s">
        <v>1403</v>
      </c>
      <c r="D974" s="106" t="s">
        <v>1404</v>
      </c>
      <c r="E974" s="106" t="s">
        <v>3242</v>
      </c>
    </row>
    <row r="975" ht="15.75" customHeight="1">
      <c r="A975" s="109">
        <v>38106.0</v>
      </c>
      <c r="B975" s="109" t="s">
        <v>3243</v>
      </c>
      <c r="C975" s="106" t="s">
        <v>1403</v>
      </c>
      <c r="D975" s="106" t="s">
        <v>1404</v>
      </c>
      <c r="E975" s="106" t="s">
        <v>3244</v>
      </c>
    </row>
    <row r="976" ht="15.75" customHeight="1">
      <c r="A976" s="109">
        <v>38085.0</v>
      </c>
      <c r="B976" s="109" t="s">
        <v>3245</v>
      </c>
      <c r="C976" s="106" t="s">
        <v>1403</v>
      </c>
      <c r="D976" s="106" t="s">
        <v>1404</v>
      </c>
      <c r="E976" s="106" t="s">
        <v>3246</v>
      </c>
    </row>
    <row r="977" ht="15.75" customHeight="1">
      <c r="A977" s="109">
        <v>38599.0</v>
      </c>
      <c r="B977" s="109" t="s">
        <v>3247</v>
      </c>
      <c r="C977" s="106" t="s">
        <v>1403</v>
      </c>
      <c r="D977" s="106" t="s">
        <v>1404</v>
      </c>
      <c r="E977" s="106" t="s">
        <v>1475</v>
      </c>
    </row>
    <row r="978" ht="15.75" customHeight="1">
      <c r="A978" s="109">
        <v>38596.0</v>
      </c>
      <c r="B978" s="109" t="s">
        <v>3248</v>
      </c>
      <c r="C978" s="106" t="s">
        <v>1403</v>
      </c>
      <c r="D978" s="106" t="s">
        <v>1404</v>
      </c>
      <c r="E978" s="106" t="s">
        <v>3249</v>
      </c>
    </row>
    <row r="979" ht="15.75" customHeight="1">
      <c r="A979" s="109">
        <v>38600.0</v>
      </c>
      <c r="B979" s="109" t="s">
        <v>3250</v>
      </c>
      <c r="C979" s="106" t="s">
        <v>1403</v>
      </c>
      <c r="D979" s="106" t="s">
        <v>1404</v>
      </c>
      <c r="E979" s="106" t="s">
        <v>3251</v>
      </c>
    </row>
    <row r="980" ht="15.75" customHeight="1">
      <c r="A980" s="109">
        <v>38597.0</v>
      </c>
      <c r="B980" s="109" t="s">
        <v>3252</v>
      </c>
      <c r="C980" s="106" t="s">
        <v>1403</v>
      </c>
      <c r="D980" s="106" t="s">
        <v>1404</v>
      </c>
      <c r="E980" s="106" t="s">
        <v>3253</v>
      </c>
    </row>
    <row r="981" ht="15.75" customHeight="1">
      <c r="A981" s="109">
        <v>659.0</v>
      </c>
      <c r="B981" s="109" t="s">
        <v>3254</v>
      </c>
      <c r="C981" s="106" t="s">
        <v>1403</v>
      </c>
      <c r="D981" s="106" t="s">
        <v>1404</v>
      </c>
      <c r="E981" s="106" t="s">
        <v>3255</v>
      </c>
    </row>
    <row r="982" ht="15.75" customHeight="1">
      <c r="A982" s="109">
        <v>660.0</v>
      </c>
      <c r="B982" s="109" t="s">
        <v>3256</v>
      </c>
      <c r="C982" s="106" t="s">
        <v>1403</v>
      </c>
      <c r="D982" s="106" t="s">
        <v>1404</v>
      </c>
      <c r="E982" s="106" t="s">
        <v>3257</v>
      </c>
    </row>
    <row r="983" ht="15.75" customHeight="1">
      <c r="A983" s="109">
        <v>658.0</v>
      </c>
      <c r="B983" s="109" t="s">
        <v>3258</v>
      </c>
      <c r="C983" s="106" t="s">
        <v>1403</v>
      </c>
      <c r="D983" s="106" t="s">
        <v>1404</v>
      </c>
      <c r="E983" s="106" t="s">
        <v>2789</v>
      </c>
    </row>
    <row r="984" ht="15.75" customHeight="1">
      <c r="A984" s="109">
        <v>38548.0</v>
      </c>
      <c r="B984" s="109" t="s">
        <v>3259</v>
      </c>
      <c r="C984" s="106" t="s">
        <v>1403</v>
      </c>
      <c r="D984" s="106" t="s">
        <v>1404</v>
      </c>
      <c r="E984" s="106" t="s">
        <v>1446</v>
      </c>
    </row>
    <row r="985" ht="15.75" customHeight="1">
      <c r="A985" s="109">
        <v>34649.0</v>
      </c>
      <c r="B985" s="109" t="s">
        <v>3260</v>
      </c>
      <c r="C985" s="106" t="s">
        <v>1403</v>
      </c>
      <c r="D985" s="106" t="s">
        <v>1404</v>
      </c>
      <c r="E985" s="106" t="s">
        <v>3261</v>
      </c>
    </row>
    <row r="986" ht="15.75" customHeight="1">
      <c r="A986" s="109">
        <v>34655.0</v>
      </c>
      <c r="B986" s="109" t="s">
        <v>3262</v>
      </c>
      <c r="C986" s="106" t="s">
        <v>1403</v>
      </c>
      <c r="D986" s="106" t="s">
        <v>1404</v>
      </c>
      <c r="E986" s="106" t="s">
        <v>3263</v>
      </c>
    </row>
    <row r="987" ht="15.75" customHeight="1">
      <c r="A987" s="109">
        <v>40607.0</v>
      </c>
      <c r="B987" s="109" t="s">
        <v>3264</v>
      </c>
      <c r="C987" s="106" t="s">
        <v>1403</v>
      </c>
      <c r="D987" s="106" t="s">
        <v>1404</v>
      </c>
      <c r="E987" s="106" t="s">
        <v>3265</v>
      </c>
    </row>
    <row r="988" ht="15.75" customHeight="1">
      <c r="A988" s="109">
        <v>567.0</v>
      </c>
      <c r="B988" s="109" t="s">
        <v>3266</v>
      </c>
      <c r="C988" s="106" t="s">
        <v>1487</v>
      </c>
      <c r="D988" s="106" t="s">
        <v>1404</v>
      </c>
      <c r="E988" s="106" t="s">
        <v>1604</v>
      </c>
    </row>
    <row r="989" ht="15.75" customHeight="1">
      <c r="A989" s="109">
        <v>574.0</v>
      </c>
      <c r="B989" s="109" t="s">
        <v>3267</v>
      </c>
      <c r="C989" s="106" t="s">
        <v>1487</v>
      </c>
      <c r="D989" s="106" t="s">
        <v>1404</v>
      </c>
      <c r="E989" s="106" t="s">
        <v>3268</v>
      </c>
    </row>
    <row r="990" ht="15.75" customHeight="1">
      <c r="A990" s="109">
        <v>568.0</v>
      </c>
      <c r="B990" s="109" t="s">
        <v>3269</v>
      </c>
      <c r="C990" s="106" t="s">
        <v>1487</v>
      </c>
      <c r="D990" s="106" t="s">
        <v>1404</v>
      </c>
      <c r="E990" s="106" t="s">
        <v>3270</v>
      </c>
    </row>
    <row r="991" ht="15.75" customHeight="1">
      <c r="A991" s="109">
        <v>4777.0</v>
      </c>
      <c r="B991" s="109" t="s">
        <v>3271</v>
      </c>
      <c r="C991" s="106" t="s">
        <v>1494</v>
      </c>
      <c r="D991" s="106" t="s">
        <v>1404</v>
      </c>
      <c r="E991" s="106" t="s">
        <v>3272</v>
      </c>
    </row>
    <row r="992" ht="15.75" customHeight="1">
      <c r="A992" s="109">
        <v>592.0</v>
      </c>
      <c r="B992" s="109" t="s">
        <v>3273</v>
      </c>
      <c r="C992" s="106" t="s">
        <v>1494</v>
      </c>
      <c r="D992" s="106" t="s">
        <v>1413</v>
      </c>
      <c r="E992" s="106" t="s">
        <v>3274</v>
      </c>
    </row>
    <row r="993" ht="15.75" customHeight="1">
      <c r="A993" s="109">
        <v>586.0</v>
      </c>
      <c r="B993" s="109" t="s">
        <v>3275</v>
      </c>
      <c r="C993" s="106" t="s">
        <v>1487</v>
      </c>
      <c r="D993" s="106" t="s">
        <v>1404</v>
      </c>
      <c r="E993" s="106" t="s">
        <v>3276</v>
      </c>
    </row>
    <row r="994" ht="15.75" customHeight="1">
      <c r="A994" s="109">
        <v>588.0</v>
      </c>
      <c r="B994" s="109" t="s">
        <v>3277</v>
      </c>
      <c r="C994" s="106" t="s">
        <v>1487</v>
      </c>
      <c r="D994" s="106" t="s">
        <v>1404</v>
      </c>
      <c r="E994" s="106" t="s">
        <v>3278</v>
      </c>
    </row>
    <row r="995" ht="15.75" customHeight="1">
      <c r="A995" s="109">
        <v>591.0</v>
      </c>
      <c r="B995" s="109" t="s">
        <v>3279</v>
      </c>
      <c r="C995" s="106" t="s">
        <v>1494</v>
      </c>
      <c r="D995" s="106" t="s">
        <v>1404</v>
      </c>
      <c r="E995" s="106" t="s">
        <v>3280</v>
      </c>
    </row>
    <row r="996" ht="15.75" customHeight="1">
      <c r="A996" s="109">
        <v>584.0</v>
      </c>
      <c r="B996" s="109" t="s">
        <v>3281</v>
      </c>
      <c r="C996" s="106" t="s">
        <v>1487</v>
      </c>
      <c r="D996" s="106" t="s">
        <v>1404</v>
      </c>
      <c r="E996" s="106" t="s">
        <v>3282</v>
      </c>
    </row>
    <row r="997" ht="15.75" customHeight="1">
      <c r="A997" s="109">
        <v>589.0</v>
      </c>
      <c r="B997" s="109" t="s">
        <v>3283</v>
      </c>
      <c r="C997" s="106" t="s">
        <v>1487</v>
      </c>
      <c r="D997" s="106" t="s">
        <v>1404</v>
      </c>
      <c r="E997" s="106" t="s">
        <v>3284</v>
      </c>
    </row>
    <row r="998" ht="15.75" customHeight="1">
      <c r="A998" s="109">
        <v>1165.0</v>
      </c>
      <c r="B998" s="109" t="s">
        <v>3285</v>
      </c>
      <c r="C998" s="106" t="s">
        <v>1403</v>
      </c>
      <c r="D998" s="106" t="s">
        <v>1404</v>
      </c>
      <c r="E998" s="106" t="s">
        <v>3286</v>
      </c>
    </row>
    <row r="999" ht="15.75" customHeight="1">
      <c r="A999" s="109">
        <v>1164.0</v>
      </c>
      <c r="B999" s="109" t="s">
        <v>3287</v>
      </c>
      <c r="C999" s="106" t="s">
        <v>1403</v>
      </c>
      <c r="D999" s="106" t="s">
        <v>1404</v>
      </c>
      <c r="E999" s="106" t="s">
        <v>2630</v>
      </c>
    </row>
    <row r="1000" ht="15.75" customHeight="1">
      <c r="A1000" s="109">
        <v>1162.0</v>
      </c>
      <c r="B1000" s="109" t="s">
        <v>3288</v>
      </c>
      <c r="C1000" s="106" t="s">
        <v>1403</v>
      </c>
      <c r="D1000" s="106" t="s">
        <v>1404</v>
      </c>
      <c r="E1000" s="106" t="s">
        <v>3289</v>
      </c>
    </row>
    <row r="1001" ht="15.75" customHeight="1">
      <c r="A1001" s="109">
        <v>12395.0</v>
      </c>
      <c r="B1001" s="109" t="s">
        <v>3290</v>
      </c>
      <c r="C1001" s="106" t="s">
        <v>1403</v>
      </c>
      <c r="D1001" s="106" t="s">
        <v>1404</v>
      </c>
      <c r="E1001" s="106" t="s">
        <v>3291</v>
      </c>
    </row>
    <row r="1002" ht="15.75" customHeight="1">
      <c r="A1002" s="109">
        <v>1170.0</v>
      </c>
      <c r="B1002" s="109" t="s">
        <v>3292</v>
      </c>
      <c r="C1002" s="106" t="s">
        <v>1403</v>
      </c>
      <c r="D1002" s="106" t="s">
        <v>1404</v>
      </c>
      <c r="E1002" s="106" t="s">
        <v>3293</v>
      </c>
    </row>
    <row r="1003" ht="15.75" customHeight="1">
      <c r="A1003" s="109">
        <v>1169.0</v>
      </c>
      <c r="B1003" s="109" t="s">
        <v>3294</v>
      </c>
      <c r="C1003" s="106" t="s">
        <v>1403</v>
      </c>
      <c r="D1003" s="106" t="s">
        <v>1404</v>
      </c>
      <c r="E1003" s="106" t="s">
        <v>3295</v>
      </c>
    </row>
    <row r="1004" ht="15.75" customHeight="1">
      <c r="A1004" s="109">
        <v>1166.0</v>
      </c>
      <c r="B1004" s="109" t="s">
        <v>3296</v>
      </c>
      <c r="C1004" s="106" t="s">
        <v>1403</v>
      </c>
      <c r="D1004" s="106" t="s">
        <v>1404</v>
      </c>
      <c r="E1004" s="106" t="s">
        <v>3297</v>
      </c>
    </row>
    <row r="1005" ht="15.75" customHeight="1">
      <c r="A1005" s="109">
        <v>1163.0</v>
      </c>
      <c r="B1005" s="109" t="s">
        <v>3298</v>
      </c>
      <c r="C1005" s="106" t="s">
        <v>1403</v>
      </c>
      <c r="D1005" s="106" t="s">
        <v>1404</v>
      </c>
      <c r="E1005" s="106" t="s">
        <v>3299</v>
      </c>
    </row>
    <row r="1006" ht="15.75" customHeight="1">
      <c r="A1006" s="109">
        <v>12396.0</v>
      </c>
      <c r="B1006" s="109" t="s">
        <v>3300</v>
      </c>
      <c r="C1006" s="106" t="s">
        <v>1403</v>
      </c>
      <c r="D1006" s="106" t="s">
        <v>1404</v>
      </c>
      <c r="E1006" s="106" t="s">
        <v>3291</v>
      </c>
    </row>
    <row r="1007" ht="15.75" customHeight="1">
      <c r="A1007" s="109">
        <v>1168.0</v>
      </c>
      <c r="B1007" s="109" t="s">
        <v>3301</v>
      </c>
      <c r="C1007" s="106" t="s">
        <v>1403</v>
      </c>
      <c r="D1007" s="106" t="s">
        <v>1404</v>
      </c>
      <c r="E1007" s="106" t="s">
        <v>3302</v>
      </c>
    </row>
    <row r="1008" ht="15.75" customHeight="1">
      <c r="A1008" s="109">
        <v>1167.0</v>
      </c>
      <c r="B1008" s="109" t="s">
        <v>3303</v>
      </c>
      <c r="C1008" s="106" t="s">
        <v>1403</v>
      </c>
      <c r="D1008" s="106" t="s">
        <v>1404</v>
      </c>
      <c r="E1008" s="106" t="s">
        <v>3304</v>
      </c>
    </row>
    <row r="1009" ht="15.75" customHeight="1">
      <c r="A1009" s="109">
        <v>36331.0</v>
      </c>
      <c r="B1009" s="109" t="s">
        <v>3305</v>
      </c>
      <c r="C1009" s="106" t="s">
        <v>1403</v>
      </c>
      <c r="D1009" s="106" t="s">
        <v>1404</v>
      </c>
      <c r="E1009" s="106" t="s">
        <v>3306</v>
      </c>
    </row>
    <row r="1010" ht="15.75" customHeight="1">
      <c r="A1010" s="109">
        <v>36346.0</v>
      </c>
      <c r="B1010" s="109" t="s">
        <v>3307</v>
      </c>
      <c r="C1010" s="106" t="s">
        <v>1403</v>
      </c>
      <c r="D1010" s="106" t="s">
        <v>1404</v>
      </c>
      <c r="E1010" s="106" t="s">
        <v>3308</v>
      </c>
    </row>
    <row r="1011" ht="15.75" customHeight="1">
      <c r="A1011" s="109">
        <v>1197.0</v>
      </c>
      <c r="B1011" s="109" t="s">
        <v>3309</v>
      </c>
      <c r="C1011" s="106" t="s">
        <v>1403</v>
      </c>
      <c r="D1011" s="106" t="s">
        <v>1404</v>
      </c>
      <c r="E1011" s="106" t="s">
        <v>3310</v>
      </c>
    </row>
    <row r="1012" ht="15.75" customHeight="1">
      <c r="A1012" s="109">
        <v>1202.0</v>
      </c>
      <c r="B1012" s="109" t="s">
        <v>3311</v>
      </c>
      <c r="C1012" s="106" t="s">
        <v>1403</v>
      </c>
      <c r="D1012" s="106" t="s">
        <v>1404</v>
      </c>
      <c r="E1012" s="106" t="s">
        <v>3312</v>
      </c>
    </row>
    <row r="1013" ht="15.75" customHeight="1">
      <c r="A1013" s="109">
        <v>1198.0</v>
      </c>
      <c r="B1013" s="109" t="s">
        <v>3313</v>
      </c>
      <c r="C1013" s="106" t="s">
        <v>1403</v>
      </c>
      <c r="D1013" s="106" t="s">
        <v>1404</v>
      </c>
      <c r="E1013" s="106" t="s">
        <v>1778</v>
      </c>
    </row>
    <row r="1014" ht="15.75" customHeight="1">
      <c r="A1014" s="109">
        <v>20088.0</v>
      </c>
      <c r="B1014" s="109" t="s">
        <v>3314</v>
      </c>
      <c r="C1014" s="106" t="s">
        <v>1403</v>
      </c>
      <c r="D1014" s="106" t="s">
        <v>1404</v>
      </c>
      <c r="E1014" s="106" t="s">
        <v>3315</v>
      </c>
    </row>
    <row r="1015" ht="15.75" customHeight="1">
      <c r="A1015" s="109">
        <v>20089.0</v>
      </c>
      <c r="B1015" s="109" t="s">
        <v>3316</v>
      </c>
      <c r="C1015" s="106" t="s">
        <v>1403</v>
      </c>
      <c r="D1015" s="106" t="s">
        <v>1404</v>
      </c>
      <c r="E1015" s="106" t="s">
        <v>3317</v>
      </c>
    </row>
    <row r="1016" ht="15.75" customHeight="1">
      <c r="A1016" s="109">
        <v>20087.0</v>
      </c>
      <c r="B1016" s="109" t="s">
        <v>3318</v>
      </c>
      <c r="C1016" s="106" t="s">
        <v>1403</v>
      </c>
      <c r="D1016" s="106" t="s">
        <v>1404</v>
      </c>
      <c r="E1016" s="106" t="s">
        <v>3319</v>
      </c>
    </row>
    <row r="1017" ht="15.75" customHeight="1">
      <c r="A1017" s="109">
        <v>1200.0</v>
      </c>
      <c r="B1017" s="109" t="s">
        <v>3320</v>
      </c>
      <c r="C1017" s="106" t="s">
        <v>1403</v>
      </c>
      <c r="D1017" s="106" t="s">
        <v>1404</v>
      </c>
      <c r="E1017" s="106" t="s">
        <v>3321</v>
      </c>
    </row>
    <row r="1018" ht="15.75" customHeight="1">
      <c r="A1018" s="109">
        <v>12909.0</v>
      </c>
      <c r="B1018" s="109" t="s">
        <v>3322</v>
      </c>
      <c r="C1018" s="106" t="s">
        <v>1403</v>
      </c>
      <c r="D1018" s="106" t="s">
        <v>1404</v>
      </c>
      <c r="E1018" s="106" t="s">
        <v>3323</v>
      </c>
    </row>
    <row r="1019" ht="15.75" customHeight="1">
      <c r="A1019" s="109">
        <v>12910.0</v>
      </c>
      <c r="B1019" s="109" t="s">
        <v>3324</v>
      </c>
      <c r="C1019" s="106" t="s">
        <v>1403</v>
      </c>
      <c r="D1019" s="106" t="s">
        <v>1404</v>
      </c>
      <c r="E1019" s="106" t="s">
        <v>3325</v>
      </c>
    </row>
    <row r="1020" ht="15.75" customHeight="1">
      <c r="A1020" s="109">
        <v>1191.0</v>
      </c>
      <c r="B1020" s="109" t="s">
        <v>3326</v>
      </c>
      <c r="C1020" s="106" t="s">
        <v>1403</v>
      </c>
      <c r="D1020" s="106" t="s">
        <v>1404</v>
      </c>
      <c r="E1020" s="106" t="s">
        <v>3327</v>
      </c>
    </row>
    <row r="1021" ht="15.75" customHeight="1">
      <c r="A1021" s="109">
        <v>1185.0</v>
      </c>
      <c r="B1021" s="109" t="s">
        <v>3328</v>
      </c>
      <c r="C1021" s="106" t="s">
        <v>1403</v>
      </c>
      <c r="D1021" s="106" t="s">
        <v>1404</v>
      </c>
      <c r="E1021" s="106" t="s">
        <v>3327</v>
      </c>
    </row>
    <row r="1022" ht="15.75" customHeight="1">
      <c r="A1022" s="109">
        <v>1189.0</v>
      </c>
      <c r="B1022" s="109" t="s">
        <v>3329</v>
      </c>
      <c r="C1022" s="106" t="s">
        <v>1403</v>
      </c>
      <c r="D1022" s="106" t="s">
        <v>1404</v>
      </c>
      <c r="E1022" s="106" t="s">
        <v>2313</v>
      </c>
    </row>
    <row r="1023" ht="15.75" customHeight="1">
      <c r="A1023" s="109">
        <v>1193.0</v>
      </c>
      <c r="B1023" s="109" t="s">
        <v>3330</v>
      </c>
      <c r="C1023" s="106" t="s">
        <v>1403</v>
      </c>
      <c r="D1023" s="106" t="s">
        <v>1404</v>
      </c>
      <c r="E1023" s="106" t="s">
        <v>3331</v>
      </c>
    </row>
    <row r="1024" ht="15.75" customHeight="1">
      <c r="A1024" s="109">
        <v>1194.0</v>
      </c>
      <c r="B1024" s="109" t="s">
        <v>3332</v>
      </c>
      <c r="C1024" s="106" t="s">
        <v>1403</v>
      </c>
      <c r="D1024" s="106" t="s">
        <v>1404</v>
      </c>
      <c r="E1024" s="106" t="s">
        <v>3333</v>
      </c>
    </row>
    <row r="1025" ht="15.75" customHeight="1">
      <c r="A1025" s="109">
        <v>1195.0</v>
      </c>
      <c r="B1025" s="109" t="s">
        <v>3334</v>
      </c>
      <c r="C1025" s="106" t="s">
        <v>1403</v>
      </c>
      <c r="D1025" s="106" t="s">
        <v>1404</v>
      </c>
      <c r="E1025" s="106" t="s">
        <v>3335</v>
      </c>
    </row>
    <row r="1026" ht="15.75" customHeight="1">
      <c r="A1026" s="109">
        <v>1204.0</v>
      </c>
      <c r="B1026" s="109" t="s">
        <v>3336</v>
      </c>
      <c r="C1026" s="106" t="s">
        <v>1403</v>
      </c>
      <c r="D1026" s="106" t="s">
        <v>1404</v>
      </c>
      <c r="E1026" s="106" t="s">
        <v>3337</v>
      </c>
    </row>
    <row r="1027" ht="15.75" customHeight="1">
      <c r="A1027" s="109">
        <v>1207.0</v>
      </c>
      <c r="B1027" s="109" t="s">
        <v>3338</v>
      </c>
      <c r="C1027" s="106" t="s">
        <v>1403</v>
      </c>
      <c r="D1027" s="106" t="s">
        <v>1404</v>
      </c>
      <c r="E1027" s="106" t="s">
        <v>3339</v>
      </c>
    </row>
    <row r="1028" ht="15.75" customHeight="1">
      <c r="A1028" s="109">
        <v>1206.0</v>
      </c>
      <c r="B1028" s="109" t="s">
        <v>3340</v>
      </c>
      <c r="C1028" s="106" t="s">
        <v>1403</v>
      </c>
      <c r="D1028" s="106" t="s">
        <v>1404</v>
      </c>
      <c r="E1028" s="106" t="s">
        <v>2913</v>
      </c>
    </row>
    <row r="1029" ht="15.75" customHeight="1">
      <c r="A1029" s="109">
        <v>1183.0</v>
      </c>
      <c r="B1029" s="109" t="s">
        <v>3341</v>
      </c>
      <c r="C1029" s="106" t="s">
        <v>1403</v>
      </c>
      <c r="D1029" s="106" t="s">
        <v>1404</v>
      </c>
      <c r="E1029" s="106" t="s">
        <v>3342</v>
      </c>
    </row>
    <row r="1030" ht="15.75" customHeight="1">
      <c r="A1030" s="109">
        <v>42685.0</v>
      </c>
      <c r="B1030" s="109" t="s">
        <v>3343</v>
      </c>
      <c r="C1030" s="106" t="s">
        <v>1403</v>
      </c>
      <c r="D1030" s="106" t="s">
        <v>1404</v>
      </c>
      <c r="E1030" s="106" t="s">
        <v>3344</v>
      </c>
    </row>
    <row r="1031" ht="15.75" customHeight="1">
      <c r="A1031" s="109">
        <v>42686.0</v>
      </c>
      <c r="B1031" s="109" t="s">
        <v>3345</v>
      </c>
      <c r="C1031" s="106" t="s">
        <v>1403</v>
      </c>
      <c r="D1031" s="106" t="s">
        <v>1404</v>
      </c>
      <c r="E1031" s="106" t="s">
        <v>3346</v>
      </c>
    </row>
    <row r="1032" ht="15.75" customHeight="1">
      <c r="A1032" s="109">
        <v>12894.0</v>
      </c>
      <c r="B1032" s="109" t="s">
        <v>3347</v>
      </c>
      <c r="C1032" s="106" t="s">
        <v>1403</v>
      </c>
      <c r="D1032" s="106" t="s">
        <v>1404</v>
      </c>
      <c r="E1032" s="106" t="s">
        <v>3348</v>
      </c>
    </row>
    <row r="1033" ht="15.75" customHeight="1">
      <c r="A1033" s="109">
        <v>12895.0</v>
      </c>
      <c r="B1033" s="109" t="s">
        <v>3349</v>
      </c>
      <c r="C1033" s="106" t="s">
        <v>1403</v>
      </c>
      <c r="D1033" s="106" t="s">
        <v>1413</v>
      </c>
      <c r="E1033" s="106" t="s">
        <v>2976</v>
      </c>
    </row>
    <row r="1034" ht="15.75" customHeight="1">
      <c r="A1034" s="109">
        <v>1631.0</v>
      </c>
      <c r="B1034" s="109" t="s">
        <v>3350</v>
      </c>
      <c r="C1034" s="106" t="s">
        <v>1403</v>
      </c>
      <c r="D1034" s="106" t="s">
        <v>1404</v>
      </c>
      <c r="E1034" s="106" t="s">
        <v>3351</v>
      </c>
    </row>
    <row r="1035" ht="15.75" customHeight="1">
      <c r="A1035" s="109">
        <v>1633.0</v>
      </c>
      <c r="B1035" s="109" t="s">
        <v>3352</v>
      </c>
      <c r="C1035" s="106" t="s">
        <v>1403</v>
      </c>
      <c r="D1035" s="106" t="s">
        <v>1404</v>
      </c>
      <c r="E1035" s="106" t="s">
        <v>3353</v>
      </c>
    </row>
    <row r="1036" ht="15.75" customHeight="1">
      <c r="A1036" s="109">
        <v>10818.0</v>
      </c>
      <c r="B1036" s="109" t="s">
        <v>3354</v>
      </c>
      <c r="C1036" s="106" t="s">
        <v>1494</v>
      </c>
      <c r="D1036" s="106" t="s">
        <v>1404</v>
      </c>
      <c r="E1036" s="106" t="s">
        <v>3355</v>
      </c>
    </row>
    <row r="1037" ht="15.75" customHeight="1">
      <c r="A1037" s="109">
        <v>41410.0</v>
      </c>
      <c r="B1037" s="109" t="s">
        <v>3356</v>
      </c>
      <c r="C1037" s="106" t="s">
        <v>1403</v>
      </c>
      <c r="D1037" s="106" t="s">
        <v>1404</v>
      </c>
      <c r="E1037" s="106" t="s">
        <v>3357</v>
      </c>
    </row>
    <row r="1038" ht="15.75" customHeight="1">
      <c r="A1038" s="109">
        <v>41411.0</v>
      </c>
      <c r="B1038" s="109" t="s">
        <v>3358</v>
      </c>
      <c r="C1038" s="106" t="s">
        <v>1403</v>
      </c>
      <c r="D1038" s="106" t="s">
        <v>1404</v>
      </c>
      <c r="E1038" s="106" t="s">
        <v>3359</v>
      </c>
    </row>
    <row r="1039" ht="15.75" customHeight="1">
      <c r="A1039" s="109">
        <v>41412.0</v>
      </c>
      <c r="B1039" s="109" t="s">
        <v>3360</v>
      </c>
      <c r="C1039" s="106" t="s">
        <v>1403</v>
      </c>
      <c r="D1039" s="106" t="s">
        <v>1404</v>
      </c>
      <c r="E1039" s="106" t="s">
        <v>3361</v>
      </c>
    </row>
    <row r="1040" ht="15.75" customHeight="1">
      <c r="A1040" s="109">
        <v>41413.0</v>
      </c>
      <c r="B1040" s="109" t="s">
        <v>3362</v>
      </c>
      <c r="C1040" s="106" t="s">
        <v>1403</v>
      </c>
      <c r="D1040" s="106" t="s">
        <v>1404</v>
      </c>
      <c r="E1040" s="106" t="s">
        <v>3363</v>
      </c>
    </row>
    <row r="1041" ht="15.75" customHeight="1">
      <c r="A1041" s="109">
        <v>39359.0</v>
      </c>
      <c r="B1041" s="109" t="s">
        <v>3364</v>
      </c>
      <c r="C1041" s="106" t="s">
        <v>1403</v>
      </c>
      <c r="D1041" s="106" t="s">
        <v>1404</v>
      </c>
      <c r="E1041" s="106" t="s">
        <v>3365</v>
      </c>
    </row>
    <row r="1042" ht="15.75" customHeight="1">
      <c r="A1042" s="109">
        <v>39360.0</v>
      </c>
      <c r="B1042" s="109" t="s">
        <v>3366</v>
      </c>
      <c r="C1042" s="106" t="s">
        <v>1403</v>
      </c>
      <c r="D1042" s="106" t="s">
        <v>1404</v>
      </c>
      <c r="E1042" s="106" t="s">
        <v>3365</v>
      </c>
    </row>
    <row r="1043" ht="15.75" customHeight="1">
      <c r="A1043" s="109">
        <v>10710.0</v>
      </c>
      <c r="B1043" s="109" t="s">
        <v>3367</v>
      </c>
      <c r="C1043" s="106" t="s">
        <v>2171</v>
      </c>
      <c r="D1043" s="106" t="s">
        <v>1413</v>
      </c>
      <c r="E1043" s="106" t="s">
        <v>3368</v>
      </c>
    </row>
    <row r="1044" ht="15.75" customHeight="1">
      <c r="A1044" s="109">
        <v>10709.0</v>
      </c>
      <c r="B1044" s="109" t="s">
        <v>3369</v>
      </c>
      <c r="C1044" s="106" t="s">
        <v>2171</v>
      </c>
      <c r="D1044" s="106" t="s">
        <v>1404</v>
      </c>
      <c r="E1044" s="106" t="s">
        <v>3370</v>
      </c>
    </row>
    <row r="1045" ht="15.75" customHeight="1">
      <c r="A1045" s="109">
        <v>39636.0</v>
      </c>
      <c r="B1045" s="109" t="s">
        <v>3371</v>
      </c>
      <c r="C1045" s="106" t="s">
        <v>2171</v>
      </c>
      <c r="D1045" s="106" t="s">
        <v>1404</v>
      </c>
      <c r="E1045" s="106" t="s">
        <v>3372</v>
      </c>
    </row>
    <row r="1046" ht="15.75" customHeight="1">
      <c r="A1046" s="109">
        <v>10708.0</v>
      </c>
      <c r="B1046" s="109" t="s">
        <v>3373</v>
      </c>
      <c r="C1046" s="106" t="s">
        <v>2171</v>
      </c>
      <c r="D1046" s="106" t="s">
        <v>1404</v>
      </c>
      <c r="E1046" s="106" t="s">
        <v>3374</v>
      </c>
    </row>
    <row r="1047" ht="15.75" customHeight="1">
      <c r="A1047" s="109">
        <v>39635.0</v>
      </c>
      <c r="B1047" s="109" t="s">
        <v>3375</v>
      </c>
      <c r="C1047" s="106" t="s">
        <v>2171</v>
      </c>
      <c r="D1047" s="106" t="s">
        <v>1404</v>
      </c>
      <c r="E1047" s="106" t="s">
        <v>3376</v>
      </c>
    </row>
    <row r="1048" ht="15.75" customHeight="1">
      <c r="A1048" s="109">
        <v>6117.0</v>
      </c>
      <c r="B1048" s="109" t="s">
        <v>3377</v>
      </c>
      <c r="C1048" s="106" t="s">
        <v>1689</v>
      </c>
      <c r="D1048" s="106" t="s">
        <v>1404</v>
      </c>
      <c r="E1048" s="106" t="s">
        <v>1690</v>
      </c>
    </row>
    <row r="1049" ht="15.75" customHeight="1">
      <c r="A1049" s="109">
        <v>40913.0</v>
      </c>
      <c r="B1049" s="109" t="s">
        <v>3378</v>
      </c>
      <c r="C1049" s="106" t="s">
        <v>1692</v>
      </c>
      <c r="D1049" s="106" t="s">
        <v>1404</v>
      </c>
      <c r="E1049" s="106" t="s">
        <v>1693</v>
      </c>
    </row>
    <row r="1050" ht="15.75" customHeight="1">
      <c r="A1050" s="109">
        <v>1214.0</v>
      </c>
      <c r="B1050" s="109" t="s">
        <v>3379</v>
      </c>
      <c r="C1050" s="106" t="s">
        <v>1689</v>
      </c>
      <c r="D1050" s="106" t="s">
        <v>1404</v>
      </c>
      <c r="E1050" s="106" t="s">
        <v>2059</v>
      </c>
    </row>
    <row r="1051" ht="15.75" customHeight="1">
      <c r="A1051" s="109">
        <v>40915.0</v>
      </c>
      <c r="B1051" s="109" t="s">
        <v>3380</v>
      </c>
      <c r="C1051" s="106" t="s">
        <v>1692</v>
      </c>
      <c r="D1051" s="106" t="s">
        <v>1404</v>
      </c>
      <c r="E1051" s="106" t="s">
        <v>2061</v>
      </c>
    </row>
    <row r="1052" ht="15.75" customHeight="1">
      <c r="A1052" s="109">
        <v>40914.0</v>
      </c>
      <c r="B1052" s="109" t="s">
        <v>3381</v>
      </c>
      <c r="C1052" s="106" t="s">
        <v>1692</v>
      </c>
      <c r="D1052" s="106" t="s">
        <v>1404</v>
      </c>
      <c r="E1052" s="106" t="s">
        <v>2061</v>
      </c>
    </row>
    <row r="1053" ht="15.75" customHeight="1">
      <c r="A1053" s="109">
        <v>1213.0</v>
      </c>
      <c r="B1053" s="109" t="s">
        <v>3382</v>
      </c>
      <c r="C1053" s="106" t="s">
        <v>1689</v>
      </c>
      <c r="D1053" s="106" t="s">
        <v>1413</v>
      </c>
      <c r="E1053" s="106" t="s">
        <v>2059</v>
      </c>
    </row>
    <row r="1054" ht="15.75" customHeight="1">
      <c r="A1054" s="109">
        <v>5091.0</v>
      </c>
      <c r="B1054" s="109" t="s">
        <v>3383</v>
      </c>
      <c r="C1054" s="106" t="s">
        <v>1403</v>
      </c>
      <c r="D1054" s="106" t="s">
        <v>1404</v>
      </c>
      <c r="E1054" s="106" t="s">
        <v>3384</v>
      </c>
    </row>
    <row r="1055" ht="15.75" customHeight="1">
      <c r="A1055" s="109">
        <v>14615.0</v>
      </c>
      <c r="B1055" s="109" t="s">
        <v>3385</v>
      </c>
      <c r="C1055" s="106" t="s">
        <v>1403</v>
      </c>
      <c r="D1055" s="106" t="s">
        <v>1404</v>
      </c>
      <c r="E1055" s="106" t="s">
        <v>3386</v>
      </c>
    </row>
    <row r="1056" ht="15.75" customHeight="1">
      <c r="A1056" s="109">
        <v>2711.0</v>
      </c>
      <c r="B1056" s="109" t="s">
        <v>3387</v>
      </c>
      <c r="C1056" s="106" t="s">
        <v>1403</v>
      </c>
      <c r="D1056" s="106" t="s">
        <v>1413</v>
      </c>
      <c r="E1056" s="106" t="s">
        <v>3388</v>
      </c>
    </row>
    <row r="1057" ht="15.75" customHeight="1">
      <c r="A1057" s="109">
        <v>37727.0</v>
      </c>
      <c r="B1057" s="109" t="s">
        <v>3389</v>
      </c>
      <c r="C1057" s="106" t="s">
        <v>1403</v>
      </c>
      <c r="D1057" s="106" t="s">
        <v>1413</v>
      </c>
      <c r="E1057" s="106" t="s">
        <v>3390</v>
      </c>
    </row>
    <row r="1058" ht="15.75" customHeight="1">
      <c r="A1058" s="109">
        <v>37728.0</v>
      </c>
      <c r="B1058" s="109" t="s">
        <v>3391</v>
      </c>
      <c r="C1058" s="106" t="s">
        <v>1403</v>
      </c>
      <c r="D1058" s="106" t="s">
        <v>1404</v>
      </c>
      <c r="E1058" s="106" t="s">
        <v>3392</v>
      </c>
    </row>
    <row r="1059" ht="15.75" customHeight="1">
      <c r="A1059" s="109">
        <v>37729.0</v>
      </c>
      <c r="B1059" s="109" t="s">
        <v>3393</v>
      </c>
      <c r="C1059" s="106" t="s">
        <v>1403</v>
      </c>
      <c r="D1059" s="106" t="s">
        <v>1404</v>
      </c>
      <c r="E1059" s="106" t="s">
        <v>3394</v>
      </c>
    </row>
    <row r="1060" ht="15.75" customHeight="1">
      <c r="A1060" s="109">
        <v>37730.0</v>
      </c>
      <c r="B1060" s="109" t="s">
        <v>3395</v>
      </c>
      <c r="C1060" s="106" t="s">
        <v>1403</v>
      </c>
      <c r="D1060" s="106" t="s">
        <v>1404</v>
      </c>
      <c r="E1060" s="106" t="s">
        <v>3396</v>
      </c>
    </row>
    <row r="1061" ht="15.75" customHeight="1">
      <c r="A1061" s="109">
        <v>37731.0</v>
      </c>
      <c r="B1061" s="109" t="s">
        <v>3397</v>
      </c>
      <c r="C1061" s="106" t="s">
        <v>1403</v>
      </c>
      <c r="D1061" s="106" t="s">
        <v>1404</v>
      </c>
      <c r="E1061" s="106" t="s">
        <v>3398</v>
      </c>
    </row>
    <row r="1062" ht="15.75" customHeight="1">
      <c r="A1062" s="109">
        <v>37732.0</v>
      </c>
      <c r="B1062" s="109" t="s">
        <v>3399</v>
      </c>
      <c r="C1062" s="106" t="s">
        <v>1403</v>
      </c>
      <c r="D1062" s="106" t="s">
        <v>1404</v>
      </c>
      <c r="E1062" s="106" t="s">
        <v>3400</v>
      </c>
    </row>
    <row r="1063" ht="15.75" customHeight="1">
      <c r="A1063" s="109">
        <v>36496.0</v>
      </c>
      <c r="B1063" s="109" t="s">
        <v>3401</v>
      </c>
      <c r="C1063" s="106" t="s">
        <v>1403</v>
      </c>
      <c r="D1063" s="106" t="s">
        <v>1404</v>
      </c>
      <c r="E1063" s="106" t="s">
        <v>3402</v>
      </c>
    </row>
    <row r="1064" ht="15.75" customHeight="1">
      <c r="A1064" s="109">
        <v>10630.0</v>
      </c>
      <c r="B1064" s="109" t="s">
        <v>3403</v>
      </c>
      <c r="C1064" s="106" t="s">
        <v>1403</v>
      </c>
      <c r="D1064" s="106" t="s">
        <v>1404</v>
      </c>
      <c r="E1064" s="106" t="s">
        <v>3404</v>
      </c>
    </row>
    <row r="1065" ht="15.75" customHeight="1">
      <c r="A1065" s="109">
        <v>37762.0</v>
      </c>
      <c r="B1065" s="109" t="s">
        <v>3405</v>
      </c>
      <c r="C1065" s="106" t="s">
        <v>1403</v>
      </c>
      <c r="D1065" s="106" t="s">
        <v>1404</v>
      </c>
      <c r="E1065" s="106" t="s">
        <v>3406</v>
      </c>
    </row>
    <row r="1066" ht="15.75" customHeight="1">
      <c r="A1066" s="109">
        <v>37763.0</v>
      </c>
      <c r="B1066" s="109" t="s">
        <v>3407</v>
      </c>
      <c r="C1066" s="106" t="s">
        <v>1403</v>
      </c>
      <c r="D1066" s="106" t="s">
        <v>1404</v>
      </c>
      <c r="E1066" s="106" t="s">
        <v>3408</v>
      </c>
    </row>
    <row r="1067" ht="15.75" customHeight="1">
      <c r="A1067" s="109">
        <v>41992.0</v>
      </c>
      <c r="B1067" s="109" t="s">
        <v>3409</v>
      </c>
      <c r="C1067" s="106" t="s">
        <v>1403</v>
      </c>
      <c r="D1067" s="106" t="s">
        <v>1413</v>
      </c>
      <c r="E1067" s="106" t="s">
        <v>3410</v>
      </c>
    </row>
    <row r="1068" ht="15.75" customHeight="1">
      <c r="A1068" s="109">
        <v>13215.0</v>
      </c>
      <c r="B1068" s="109" t="s">
        <v>3411</v>
      </c>
      <c r="C1068" s="106" t="s">
        <v>1403</v>
      </c>
      <c r="D1068" s="106" t="s">
        <v>1404</v>
      </c>
      <c r="E1068" s="106" t="s">
        <v>3412</v>
      </c>
    </row>
    <row r="1069" ht="15.75" customHeight="1">
      <c r="A1069" s="109">
        <v>4235.0</v>
      </c>
      <c r="B1069" s="109" t="s">
        <v>3413</v>
      </c>
      <c r="C1069" s="106" t="s">
        <v>1689</v>
      </c>
      <c r="D1069" s="106" t="s">
        <v>1404</v>
      </c>
      <c r="E1069" s="106" t="s">
        <v>3414</v>
      </c>
    </row>
    <row r="1070" ht="15.75" customHeight="1">
      <c r="A1070" s="109">
        <v>40976.0</v>
      </c>
      <c r="B1070" s="109" t="s">
        <v>3415</v>
      </c>
      <c r="C1070" s="106" t="s">
        <v>1692</v>
      </c>
      <c r="D1070" s="106" t="s">
        <v>1404</v>
      </c>
      <c r="E1070" s="106" t="s">
        <v>3416</v>
      </c>
    </row>
    <row r="1071" ht="15.75" customHeight="1">
      <c r="A1071" s="109">
        <v>43091.0</v>
      </c>
      <c r="B1071" s="109" t="s">
        <v>3417</v>
      </c>
      <c r="C1071" s="106" t="s">
        <v>1403</v>
      </c>
      <c r="D1071" s="106" t="s">
        <v>1404</v>
      </c>
      <c r="E1071" s="106" t="s">
        <v>3418</v>
      </c>
    </row>
    <row r="1072" ht="15.75" customHeight="1">
      <c r="A1072" s="109">
        <v>43092.0</v>
      </c>
      <c r="B1072" s="109" t="s">
        <v>3419</v>
      </c>
      <c r="C1072" s="106" t="s">
        <v>1403</v>
      </c>
      <c r="D1072" s="106" t="s">
        <v>1404</v>
      </c>
      <c r="E1072" s="106" t="s">
        <v>3420</v>
      </c>
    </row>
    <row r="1073" ht="15.75" customHeight="1">
      <c r="A1073" s="109">
        <v>43089.0</v>
      </c>
      <c r="B1073" s="109" t="s">
        <v>3421</v>
      </c>
      <c r="C1073" s="106" t="s">
        <v>1403</v>
      </c>
      <c r="D1073" s="106" t="s">
        <v>1404</v>
      </c>
      <c r="E1073" s="106" t="s">
        <v>3422</v>
      </c>
    </row>
    <row r="1074" ht="15.75" customHeight="1">
      <c r="A1074" s="109">
        <v>43090.0</v>
      </c>
      <c r="B1074" s="109" t="s">
        <v>3423</v>
      </c>
      <c r="C1074" s="106" t="s">
        <v>1403</v>
      </c>
      <c r="D1074" s="106" t="s">
        <v>1404</v>
      </c>
      <c r="E1074" s="106" t="s">
        <v>3424</v>
      </c>
    </row>
    <row r="1075" ht="15.75" customHeight="1">
      <c r="A1075" s="109">
        <v>41967.0</v>
      </c>
      <c r="B1075" s="109" t="s">
        <v>3425</v>
      </c>
      <c r="C1075" s="106" t="s">
        <v>1497</v>
      </c>
      <c r="D1075" s="106" t="s">
        <v>1404</v>
      </c>
      <c r="E1075" s="106" t="s">
        <v>1990</v>
      </c>
    </row>
    <row r="1076" ht="15.75" customHeight="1">
      <c r="A1076" s="109">
        <v>12760.0</v>
      </c>
      <c r="B1076" s="109" t="s">
        <v>3426</v>
      </c>
      <c r="C1076" s="106" t="s">
        <v>2171</v>
      </c>
      <c r="D1076" s="106" t="s">
        <v>1404</v>
      </c>
      <c r="E1076" s="106" t="s">
        <v>3427</v>
      </c>
    </row>
    <row r="1077" ht="15.75" customHeight="1">
      <c r="A1077" s="109">
        <v>12759.0</v>
      </c>
      <c r="B1077" s="109" t="s">
        <v>3428</v>
      </c>
      <c r="C1077" s="106" t="s">
        <v>2171</v>
      </c>
      <c r="D1077" s="106" t="s">
        <v>1404</v>
      </c>
      <c r="E1077" s="106" t="s">
        <v>3429</v>
      </c>
    </row>
    <row r="1078" ht="15.75" customHeight="1">
      <c r="A1078" s="109">
        <v>43105.0</v>
      </c>
      <c r="B1078" s="109" t="s">
        <v>3430</v>
      </c>
      <c r="C1078" s="106" t="s">
        <v>1494</v>
      </c>
      <c r="D1078" s="106" t="s">
        <v>1404</v>
      </c>
      <c r="E1078" s="106" t="s">
        <v>3339</v>
      </c>
    </row>
    <row r="1079" ht="15.75" customHeight="1">
      <c r="A1079" s="109">
        <v>40424.0</v>
      </c>
      <c r="B1079" s="109" t="s">
        <v>3431</v>
      </c>
      <c r="C1079" s="106" t="s">
        <v>1494</v>
      </c>
      <c r="D1079" s="106" t="s">
        <v>1404</v>
      </c>
      <c r="E1079" s="106" t="s">
        <v>3432</v>
      </c>
    </row>
    <row r="1080" ht="15.75" customHeight="1">
      <c r="A1080" s="109">
        <v>1325.0</v>
      </c>
      <c r="B1080" s="109" t="s">
        <v>3433</v>
      </c>
      <c r="C1080" s="106" t="s">
        <v>1494</v>
      </c>
      <c r="D1080" s="106" t="s">
        <v>1404</v>
      </c>
      <c r="E1080" s="106" t="s">
        <v>3434</v>
      </c>
    </row>
    <row r="1081" ht="15.75" customHeight="1">
      <c r="A1081" s="109">
        <v>1327.0</v>
      </c>
      <c r="B1081" s="109" t="s">
        <v>3435</v>
      </c>
      <c r="C1081" s="106" t="s">
        <v>1494</v>
      </c>
      <c r="D1081" s="106" t="s">
        <v>1404</v>
      </c>
      <c r="E1081" s="106" t="s">
        <v>3436</v>
      </c>
    </row>
    <row r="1082" ht="15.75" customHeight="1">
      <c r="A1082" s="109">
        <v>1328.0</v>
      </c>
      <c r="B1082" s="109" t="s">
        <v>3437</v>
      </c>
      <c r="C1082" s="106" t="s">
        <v>1494</v>
      </c>
      <c r="D1082" s="106" t="s">
        <v>1404</v>
      </c>
      <c r="E1082" s="106" t="s">
        <v>3438</v>
      </c>
    </row>
    <row r="1083" ht="15.75" customHeight="1">
      <c r="A1083" s="109">
        <v>1321.0</v>
      </c>
      <c r="B1083" s="109" t="s">
        <v>3439</v>
      </c>
      <c r="C1083" s="106" t="s">
        <v>1494</v>
      </c>
      <c r="D1083" s="106" t="s">
        <v>1404</v>
      </c>
      <c r="E1083" s="106" t="s">
        <v>3440</v>
      </c>
    </row>
    <row r="1084" ht="15.75" customHeight="1">
      <c r="A1084" s="109">
        <v>1318.0</v>
      </c>
      <c r="B1084" s="109" t="s">
        <v>3441</v>
      </c>
      <c r="C1084" s="106" t="s">
        <v>1494</v>
      </c>
      <c r="D1084" s="106" t="s">
        <v>1404</v>
      </c>
      <c r="E1084" s="106" t="s">
        <v>3442</v>
      </c>
    </row>
    <row r="1085" ht="15.75" customHeight="1">
      <c r="A1085" s="109">
        <v>1322.0</v>
      </c>
      <c r="B1085" s="109" t="s">
        <v>3443</v>
      </c>
      <c r="C1085" s="106" t="s">
        <v>1494</v>
      </c>
      <c r="D1085" s="106" t="s">
        <v>1404</v>
      </c>
      <c r="E1085" s="106" t="s">
        <v>3444</v>
      </c>
    </row>
    <row r="1086" ht="15.75" customHeight="1">
      <c r="A1086" s="109">
        <v>1323.0</v>
      </c>
      <c r="B1086" s="109" t="s">
        <v>3445</v>
      </c>
      <c r="C1086" s="106" t="s">
        <v>1494</v>
      </c>
      <c r="D1086" s="106" t="s">
        <v>1404</v>
      </c>
      <c r="E1086" s="106" t="s">
        <v>3444</v>
      </c>
    </row>
    <row r="1087" ht="15.75" customHeight="1">
      <c r="A1087" s="109">
        <v>1319.0</v>
      </c>
      <c r="B1087" s="109" t="s">
        <v>3446</v>
      </c>
      <c r="C1087" s="106" t="s">
        <v>1494</v>
      </c>
      <c r="D1087" s="106" t="s">
        <v>1404</v>
      </c>
      <c r="E1087" s="106" t="s">
        <v>2719</v>
      </c>
    </row>
    <row r="1088" ht="15.75" customHeight="1">
      <c r="A1088" s="109">
        <v>11026.0</v>
      </c>
      <c r="B1088" s="109" t="s">
        <v>3447</v>
      </c>
      <c r="C1088" s="106" t="s">
        <v>1494</v>
      </c>
      <c r="D1088" s="106" t="s">
        <v>1404</v>
      </c>
      <c r="E1088" s="106" t="s">
        <v>3448</v>
      </c>
    </row>
    <row r="1089" ht="15.75" customHeight="1">
      <c r="A1089" s="109">
        <v>11027.0</v>
      </c>
      <c r="B1089" s="109" t="s">
        <v>3449</v>
      </c>
      <c r="C1089" s="106" t="s">
        <v>1494</v>
      </c>
      <c r="D1089" s="106" t="s">
        <v>1404</v>
      </c>
      <c r="E1089" s="106" t="s">
        <v>3450</v>
      </c>
    </row>
    <row r="1090" ht="15.75" customHeight="1">
      <c r="A1090" s="109">
        <v>11046.0</v>
      </c>
      <c r="B1090" s="109" t="s">
        <v>3451</v>
      </c>
      <c r="C1090" s="106" t="s">
        <v>1494</v>
      </c>
      <c r="D1090" s="106" t="s">
        <v>1404</v>
      </c>
      <c r="E1090" s="106" t="s">
        <v>3452</v>
      </c>
    </row>
    <row r="1091" ht="15.75" customHeight="1">
      <c r="A1091" s="109">
        <v>11047.0</v>
      </c>
      <c r="B1091" s="109" t="s">
        <v>3453</v>
      </c>
      <c r="C1091" s="106" t="s">
        <v>1494</v>
      </c>
      <c r="D1091" s="106" t="s">
        <v>1404</v>
      </c>
      <c r="E1091" s="106" t="s">
        <v>3454</v>
      </c>
    </row>
    <row r="1092" ht="15.75" customHeight="1">
      <c r="A1092" s="109">
        <v>43668.0</v>
      </c>
      <c r="B1092" s="109" t="s">
        <v>3455</v>
      </c>
      <c r="C1092" s="106" t="s">
        <v>1494</v>
      </c>
      <c r="D1092" s="106" t="s">
        <v>1404</v>
      </c>
      <c r="E1092" s="106" t="s">
        <v>3456</v>
      </c>
    </row>
    <row r="1093" ht="15.75" customHeight="1">
      <c r="A1093" s="109">
        <v>11049.0</v>
      </c>
      <c r="B1093" s="109" t="s">
        <v>3457</v>
      </c>
      <c r="C1093" s="106" t="s">
        <v>1494</v>
      </c>
      <c r="D1093" s="106" t="s">
        <v>1413</v>
      </c>
      <c r="E1093" s="106" t="s">
        <v>3458</v>
      </c>
    </row>
    <row r="1094" ht="15.75" customHeight="1">
      <c r="A1094" s="109">
        <v>43106.0</v>
      </c>
      <c r="B1094" s="109" t="s">
        <v>3459</v>
      </c>
      <c r="C1094" s="106" t="s">
        <v>1494</v>
      </c>
      <c r="D1094" s="106" t="s">
        <v>1404</v>
      </c>
      <c r="E1094" s="106" t="s">
        <v>3460</v>
      </c>
    </row>
    <row r="1095" ht="15.75" customHeight="1">
      <c r="A1095" s="109">
        <v>11051.0</v>
      </c>
      <c r="B1095" s="109" t="s">
        <v>3461</v>
      </c>
      <c r="C1095" s="106" t="s">
        <v>1494</v>
      </c>
      <c r="D1095" s="106" t="s">
        <v>1404</v>
      </c>
      <c r="E1095" s="106" t="s">
        <v>3462</v>
      </c>
    </row>
    <row r="1096" ht="15.75" customHeight="1">
      <c r="A1096" s="109">
        <v>11061.0</v>
      </c>
      <c r="B1096" s="109" t="s">
        <v>3463</v>
      </c>
      <c r="C1096" s="106" t="s">
        <v>1494</v>
      </c>
      <c r="D1096" s="106" t="s">
        <v>1404</v>
      </c>
      <c r="E1096" s="106" t="s">
        <v>3464</v>
      </c>
    </row>
    <row r="1097" ht="15.75" customHeight="1">
      <c r="A1097" s="109">
        <v>1333.0</v>
      </c>
      <c r="B1097" s="109" t="s">
        <v>3465</v>
      </c>
      <c r="C1097" s="106" t="s">
        <v>1494</v>
      </c>
      <c r="D1097" s="106" t="s">
        <v>1404</v>
      </c>
      <c r="E1097" s="106" t="s">
        <v>2913</v>
      </c>
    </row>
    <row r="1098" ht="15.75" customHeight="1">
      <c r="A1098" s="109">
        <v>1330.0</v>
      </c>
      <c r="B1098" s="109" t="s">
        <v>3466</v>
      </c>
      <c r="C1098" s="106" t="s">
        <v>1494</v>
      </c>
      <c r="D1098" s="106" t="s">
        <v>1404</v>
      </c>
      <c r="E1098" s="106" t="s">
        <v>3467</v>
      </c>
    </row>
    <row r="1099" ht="15.75" customHeight="1">
      <c r="A1099" s="109">
        <v>43667.0</v>
      </c>
      <c r="B1099" s="109" t="s">
        <v>3468</v>
      </c>
      <c r="C1099" s="106" t="s">
        <v>1494</v>
      </c>
      <c r="D1099" s="106" t="s">
        <v>1404</v>
      </c>
      <c r="E1099" s="106" t="s">
        <v>2830</v>
      </c>
    </row>
    <row r="1100" ht="15.75" customHeight="1">
      <c r="A1100" s="109">
        <v>10957.0</v>
      </c>
      <c r="B1100" s="109" t="s">
        <v>3469</v>
      </c>
      <c r="C1100" s="106" t="s">
        <v>1494</v>
      </c>
      <c r="D1100" s="106" t="s">
        <v>1404</v>
      </c>
      <c r="E1100" s="106" t="s">
        <v>3470</v>
      </c>
    </row>
    <row r="1101" ht="15.75" customHeight="1">
      <c r="A1101" s="109">
        <v>1332.0</v>
      </c>
      <c r="B1101" s="109" t="s">
        <v>3471</v>
      </c>
      <c r="C1101" s="106" t="s">
        <v>1494</v>
      </c>
      <c r="D1101" s="106" t="s">
        <v>1404</v>
      </c>
      <c r="E1101" s="106" t="s">
        <v>3472</v>
      </c>
    </row>
    <row r="1102" ht="15.75" customHeight="1">
      <c r="A1102" s="109">
        <v>1334.0</v>
      </c>
      <c r="B1102" s="109" t="s">
        <v>3473</v>
      </c>
      <c r="C1102" s="106" t="s">
        <v>1494</v>
      </c>
      <c r="D1102" s="106" t="s">
        <v>1404</v>
      </c>
      <c r="E1102" s="106" t="s">
        <v>3474</v>
      </c>
    </row>
    <row r="1103" ht="15.75" customHeight="1">
      <c r="A1103" s="109">
        <v>1335.0</v>
      </c>
      <c r="B1103" s="109" t="s">
        <v>3475</v>
      </c>
      <c r="C1103" s="106" t="s">
        <v>1494</v>
      </c>
      <c r="D1103" s="106" t="s">
        <v>1404</v>
      </c>
      <c r="E1103" s="106" t="s">
        <v>3476</v>
      </c>
    </row>
    <row r="1104" ht="15.75" customHeight="1">
      <c r="A1104" s="109">
        <v>40425.0</v>
      </c>
      <c r="B1104" s="109" t="s">
        <v>3477</v>
      </c>
      <c r="C1104" s="106" t="s">
        <v>1494</v>
      </c>
      <c r="D1104" s="106" t="s">
        <v>1404</v>
      </c>
      <c r="E1104" s="106" t="s">
        <v>2670</v>
      </c>
    </row>
    <row r="1105" ht="15.75" customHeight="1">
      <c r="A1105" s="109">
        <v>1337.0</v>
      </c>
      <c r="B1105" s="109" t="s">
        <v>3478</v>
      </c>
      <c r="C1105" s="106" t="s">
        <v>1494</v>
      </c>
      <c r="D1105" s="106" t="s">
        <v>1404</v>
      </c>
      <c r="E1105" s="106" t="s">
        <v>3470</v>
      </c>
    </row>
    <row r="1106" ht="15.75" customHeight="1">
      <c r="A1106" s="109">
        <v>1338.0</v>
      </c>
      <c r="B1106" s="109" t="s">
        <v>3479</v>
      </c>
      <c r="C1106" s="106" t="s">
        <v>2171</v>
      </c>
      <c r="D1106" s="106" t="s">
        <v>1413</v>
      </c>
      <c r="E1106" s="106" t="s">
        <v>3480</v>
      </c>
    </row>
    <row r="1107" ht="15.75" customHeight="1">
      <c r="A1107" s="109">
        <v>1340.0</v>
      </c>
      <c r="B1107" s="109" t="s">
        <v>3481</v>
      </c>
      <c r="C1107" s="106" t="s">
        <v>2171</v>
      </c>
      <c r="D1107" s="106" t="s">
        <v>1404</v>
      </c>
      <c r="E1107" s="106" t="s">
        <v>3482</v>
      </c>
    </row>
    <row r="1108" ht="15.75" customHeight="1">
      <c r="A1108" s="109">
        <v>1341.0</v>
      </c>
      <c r="B1108" s="109" t="s">
        <v>3483</v>
      </c>
      <c r="C1108" s="106" t="s">
        <v>2171</v>
      </c>
      <c r="D1108" s="106" t="s">
        <v>1404</v>
      </c>
      <c r="E1108" s="106" t="s">
        <v>3484</v>
      </c>
    </row>
    <row r="1109" ht="15.75" customHeight="1">
      <c r="A1109" s="109">
        <v>34659.0</v>
      </c>
      <c r="B1109" s="109" t="s">
        <v>3485</v>
      </c>
      <c r="C1109" s="106" t="s">
        <v>2171</v>
      </c>
      <c r="D1109" s="106" t="s">
        <v>1404</v>
      </c>
      <c r="E1109" s="106" t="s">
        <v>3486</v>
      </c>
    </row>
    <row r="1110" ht="15.75" customHeight="1">
      <c r="A1110" s="109">
        <v>34514.0</v>
      </c>
      <c r="B1110" s="109" t="s">
        <v>3487</v>
      </c>
      <c r="C1110" s="106" t="s">
        <v>2171</v>
      </c>
      <c r="D1110" s="106" t="s">
        <v>1413</v>
      </c>
      <c r="E1110" s="106" t="s">
        <v>3488</v>
      </c>
    </row>
    <row r="1111" ht="15.75" customHeight="1">
      <c r="A1111" s="109">
        <v>34660.0</v>
      </c>
      <c r="B1111" s="109" t="s">
        <v>3489</v>
      </c>
      <c r="C1111" s="106" t="s">
        <v>2171</v>
      </c>
      <c r="D1111" s="106" t="s">
        <v>1404</v>
      </c>
      <c r="E1111" s="106" t="s">
        <v>3490</v>
      </c>
    </row>
    <row r="1112" ht="15.75" customHeight="1">
      <c r="A1112" s="109">
        <v>34661.0</v>
      </c>
      <c r="B1112" s="109" t="s">
        <v>3491</v>
      </c>
      <c r="C1112" s="106" t="s">
        <v>2171</v>
      </c>
      <c r="D1112" s="106" t="s">
        <v>1404</v>
      </c>
      <c r="E1112" s="106" t="s">
        <v>3492</v>
      </c>
    </row>
    <row r="1113" ht="15.75" customHeight="1">
      <c r="A1113" s="109">
        <v>34667.0</v>
      </c>
      <c r="B1113" s="109" t="s">
        <v>3493</v>
      </c>
      <c r="C1113" s="106" t="s">
        <v>2171</v>
      </c>
      <c r="D1113" s="106" t="s">
        <v>1404</v>
      </c>
      <c r="E1113" s="106" t="s">
        <v>3494</v>
      </c>
    </row>
    <row r="1114" ht="15.75" customHeight="1">
      <c r="A1114" s="109">
        <v>34668.0</v>
      </c>
      <c r="B1114" s="109" t="s">
        <v>3495</v>
      </c>
      <c r="C1114" s="106" t="s">
        <v>2171</v>
      </c>
      <c r="D1114" s="106" t="s">
        <v>1404</v>
      </c>
      <c r="E1114" s="106" t="s">
        <v>3496</v>
      </c>
    </row>
    <row r="1115" ht="15.75" customHeight="1">
      <c r="A1115" s="109">
        <v>34741.0</v>
      </c>
      <c r="B1115" s="109" t="s">
        <v>3497</v>
      </c>
      <c r="C1115" s="106" t="s">
        <v>2171</v>
      </c>
      <c r="D1115" s="106" t="s">
        <v>1404</v>
      </c>
      <c r="E1115" s="106" t="s">
        <v>3498</v>
      </c>
    </row>
    <row r="1116" ht="15.75" customHeight="1">
      <c r="A1116" s="109">
        <v>34664.0</v>
      </c>
      <c r="B1116" s="109" t="s">
        <v>3499</v>
      </c>
      <c r="C1116" s="106" t="s">
        <v>2171</v>
      </c>
      <c r="D1116" s="106" t="s">
        <v>1404</v>
      </c>
      <c r="E1116" s="106" t="s">
        <v>3500</v>
      </c>
    </row>
    <row r="1117" ht="15.75" customHeight="1">
      <c r="A1117" s="109">
        <v>34665.0</v>
      </c>
      <c r="B1117" s="109" t="s">
        <v>3501</v>
      </c>
      <c r="C1117" s="106" t="s">
        <v>2171</v>
      </c>
      <c r="D1117" s="106" t="s">
        <v>1404</v>
      </c>
      <c r="E1117" s="106" t="s">
        <v>3502</v>
      </c>
    </row>
    <row r="1118" ht="15.75" customHeight="1">
      <c r="A1118" s="109">
        <v>34666.0</v>
      </c>
      <c r="B1118" s="109" t="s">
        <v>3503</v>
      </c>
      <c r="C1118" s="106" t="s">
        <v>2171</v>
      </c>
      <c r="D1118" s="106" t="s">
        <v>1404</v>
      </c>
      <c r="E1118" s="106" t="s">
        <v>3504</v>
      </c>
    </row>
    <row r="1119" ht="15.75" customHeight="1">
      <c r="A1119" s="109">
        <v>34669.0</v>
      </c>
      <c r="B1119" s="109" t="s">
        <v>3505</v>
      </c>
      <c r="C1119" s="106" t="s">
        <v>2171</v>
      </c>
      <c r="D1119" s="106" t="s">
        <v>1404</v>
      </c>
      <c r="E1119" s="106" t="s">
        <v>3506</v>
      </c>
    </row>
    <row r="1120" ht="15.75" customHeight="1">
      <c r="A1120" s="109">
        <v>34670.0</v>
      </c>
      <c r="B1120" s="109" t="s">
        <v>3507</v>
      </c>
      <c r="C1120" s="106" t="s">
        <v>2171</v>
      </c>
      <c r="D1120" s="106" t="s">
        <v>1404</v>
      </c>
      <c r="E1120" s="106" t="s">
        <v>3508</v>
      </c>
    </row>
    <row r="1121" ht="15.75" customHeight="1">
      <c r="A1121" s="109">
        <v>34671.0</v>
      </c>
      <c r="B1121" s="109" t="s">
        <v>3509</v>
      </c>
      <c r="C1121" s="106" t="s">
        <v>2171</v>
      </c>
      <c r="D1121" s="106" t="s">
        <v>1404</v>
      </c>
      <c r="E1121" s="106" t="s">
        <v>3510</v>
      </c>
    </row>
    <row r="1122" ht="15.75" customHeight="1">
      <c r="A1122" s="109">
        <v>34672.0</v>
      </c>
      <c r="B1122" s="109" t="s">
        <v>3511</v>
      </c>
      <c r="C1122" s="106" t="s">
        <v>2171</v>
      </c>
      <c r="D1122" s="106" t="s">
        <v>1404</v>
      </c>
      <c r="E1122" s="106" t="s">
        <v>3512</v>
      </c>
    </row>
    <row r="1123" ht="15.75" customHeight="1">
      <c r="A1123" s="109">
        <v>34673.0</v>
      </c>
      <c r="B1123" s="109" t="s">
        <v>3513</v>
      </c>
      <c r="C1123" s="106" t="s">
        <v>2171</v>
      </c>
      <c r="D1123" s="106" t="s">
        <v>1404</v>
      </c>
      <c r="E1123" s="106" t="s">
        <v>3514</v>
      </c>
    </row>
    <row r="1124" ht="15.75" customHeight="1">
      <c r="A1124" s="109">
        <v>34674.0</v>
      </c>
      <c r="B1124" s="109" t="s">
        <v>3515</v>
      </c>
      <c r="C1124" s="106" t="s">
        <v>2171</v>
      </c>
      <c r="D1124" s="106" t="s">
        <v>1404</v>
      </c>
      <c r="E1124" s="106" t="s">
        <v>3516</v>
      </c>
    </row>
    <row r="1125" ht="15.75" customHeight="1">
      <c r="A1125" s="109">
        <v>34675.0</v>
      </c>
      <c r="B1125" s="109" t="s">
        <v>3517</v>
      </c>
      <c r="C1125" s="106" t="s">
        <v>2171</v>
      </c>
      <c r="D1125" s="106" t="s">
        <v>1404</v>
      </c>
      <c r="E1125" s="106" t="s">
        <v>3518</v>
      </c>
    </row>
    <row r="1126" ht="15.75" customHeight="1">
      <c r="A1126" s="109">
        <v>34676.0</v>
      </c>
      <c r="B1126" s="109" t="s">
        <v>3519</v>
      </c>
      <c r="C1126" s="106" t="s">
        <v>2171</v>
      </c>
      <c r="D1126" s="106" t="s">
        <v>1404</v>
      </c>
      <c r="E1126" s="106" t="s">
        <v>3520</v>
      </c>
    </row>
    <row r="1127" ht="15.75" customHeight="1">
      <c r="A1127" s="109">
        <v>34677.0</v>
      </c>
      <c r="B1127" s="109" t="s">
        <v>3521</v>
      </c>
      <c r="C1127" s="106" t="s">
        <v>2171</v>
      </c>
      <c r="D1127" s="106" t="s">
        <v>1404</v>
      </c>
      <c r="E1127" s="106" t="s">
        <v>3522</v>
      </c>
    </row>
    <row r="1128" ht="15.75" customHeight="1">
      <c r="A1128" s="109">
        <v>43126.0</v>
      </c>
      <c r="B1128" s="109" t="s">
        <v>3523</v>
      </c>
      <c r="C1128" s="106" t="s">
        <v>2171</v>
      </c>
      <c r="D1128" s="106" t="s">
        <v>1404</v>
      </c>
      <c r="E1128" s="106" t="s">
        <v>3524</v>
      </c>
    </row>
    <row r="1129" ht="15.75" customHeight="1">
      <c r="A1129" s="109">
        <v>43124.0</v>
      </c>
      <c r="B1129" s="109" t="s">
        <v>3525</v>
      </c>
      <c r="C1129" s="106" t="s">
        <v>2171</v>
      </c>
      <c r="D1129" s="106" t="s">
        <v>1404</v>
      </c>
      <c r="E1129" s="106" t="s">
        <v>3526</v>
      </c>
    </row>
    <row r="1130" ht="15.75" customHeight="1">
      <c r="A1130" s="109">
        <v>43125.0</v>
      </c>
      <c r="B1130" s="109" t="s">
        <v>3527</v>
      </c>
      <c r="C1130" s="106" t="s">
        <v>2171</v>
      </c>
      <c r="D1130" s="106" t="s">
        <v>1404</v>
      </c>
      <c r="E1130" s="106" t="s">
        <v>3528</v>
      </c>
    </row>
    <row r="1131" ht="15.75" customHeight="1">
      <c r="A1131" s="109">
        <v>40623.0</v>
      </c>
      <c r="B1131" s="109" t="s">
        <v>3529</v>
      </c>
      <c r="C1131" s="106" t="s">
        <v>2198</v>
      </c>
      <c r="D1131" s="106" t="s">
        <v>1404</v>
      </c>
      <c r="E1131" s="106" t="s">
        <v>3530</v>
      </c>
    </row>
    <row r="1132" ht="15.75" customHeight="1">
      <c r="A1132" s="109">
        <v>43701.0</v>
      </c>
      <c r="B1132" s="109" t="s">
        <v>3531</v>
      </c>
      <c r="C1132" s="106" t="s">
        <v>1494</v>
      </c>
      <c r="D1132" s="106" t="s">
        <v>1413</v>
      </c>
      <c r="E1132" s="106" t="s">
        <v>3532</v>
      </c>
    </row>
    <row r="1133" ht="15.75" customHeight="1">
      <c r="A1133" s="109">
        <v>1345.0</v>
      </c>
      <c r="B1133" s="109" t="s">
        <v>3533</v>
      </c>
      <c r="C1133" s="106" t="s">
        <v>2171</v>
      </c>
      <c r="D1133" s="106" t="s">
        <v>1404</v>
      </c>
      <c r="E1133" s="106" t="s">
        <v>3534</v>
      </c>
    </row>
    <row r="1134" ht="15.75" customHeight="1">
      <c r="A1134" s="109">
        <v>1346.0</v>
      </c>
      <c r="B1134" s="109" t="s">
        <v>3535</v>
      </c>
      <c r="C1134" s="106" t="s">
        <v>2171</v>
      </c>
      <c r="D1134" s="106" t="s">
        <v>1404</v>
      </c>
      <c r="E1134" s="106" t="s">
        <v>3536</v>
      </c>
    </row>
    <row r="1135" ht="15.75" customHeight="1">
      <c r="A1135" s="109">
        <v>1347.0</v>
      </c>
      <c r="B1135" s="109" t="s">
        <v>3537</v>
      </c>
      <c r="C1135" s="106" t="s">
        <v>2171</v>
      </c>
      <c r="D1135" s="106" t="s">
        <v>1404</v>
      </c>
      <c r="E1135" s="106" t="s">
        <v>3538</v>
      </c>
    </row>
    <row r="1136" ht="15.75" customHeight="1">
      <c r="A1136" s="109">
        <v>43678.0</v>
      </c>
      <c r="B1136" s="109" t="s">
        <v>3539</v>
      </c>
      <c r="C1136" s="106" t="s">
        <v>2171</v>
      </c>
      <c r="D1136" s="106" t="s">
        <v>1404</v>
      </c>
      <c r="E1136" s="106" t="s">
        <v>3540</v>
      </c>
    </row>
    <row r="1137" ht="15.75" customHeight="1">
      <c r="A1137" s="109">
        <v>43680.0</v>
      </c>
      <c r="B1137" s="109" t="s">
        <v>3541</v>
      </c>
      <c r="C1137" s="106" t="s">
        <v>2171</v>
      </c>
      <c r="D1137" s="106" t="s">
        <v>1404</v>
      </c>
      <c r="E1137" s="106" t="s">
        <v>3542</v>
      </c>
    </row>
    <row r="1138" ht="15.75" customHeight="1">
      <c r="A1138" s="109">
        <v>43679.0</v>
      </c>
      <c r="B1138" s="109" t="s">
        <v>3543</v>
      </c>
      <c r="C1138" s="106" t="s">
        <v>2171</v>
      </c>
      <c r="D1138" s="106" t="s">
        <v>1404</v>
      </c>
      <c r="E1138" s="106" t="s">
        <v>3544</v>
      </c>
    </row>
    <row r="1139" ht="15.75" customHeight="1">
      <c r="A1139" s="109">
        <v>1355.0</v>
      </c>
      <c r="B1139" s="109" t="s">
        <v>3545</v>
      </c>
      <c r="C1139" s="106" t="s">
        <v>2171</v>
      </c>
      <c r="D1139" s="106" t="s">
        <v>1404</v>
      </c>
      <c r="E1139" s="106" t="s">
        <v>3546</v>
      </c>
    </row>
    <row r="1140" ht="15.75" customHeight="1">
      <c r="A1140" s="109">
        <v>1358.0</v>
      </c>
      <c r="B1140" s="109" t="s">
        <v>3547</v>
      </c>
      <c r="C1140" s="106" t="s">
        <v>2171</v>
      </c>
      <c r="D1140" s="106" t="s">
        <v>1404</v>
      </c>
      <c r="E1140" s="106" t="s">
        <v>3548</v>
      </c>
    </row>
    <row r="1141" ht="15.75" customHeight="1">
      <c r="A1141" s="109">
        <v>43677.0</v>
      </c>
      <c r="B1141" s="109" t="s">
        <v>3549</v>
      </c>
      <c r="C1141" s="106" t="s">
        <v>2171</v>
      </c>
      <c r="D1141" s="106" t="s">
        <v>1404</v>
      </c>
      <c r="E1141" s="106" t="s">
        <v>3550</v>
      </c>
    </row>
    <row r="1142" ht="15.75" customHeight="1">
      <c r="A1142" s="109">
        <v>43682.0</v>
      </c>
      <c r="B1142" s="109" t="s">
        <v>3551</v>
      </c>
      <c r="C1142" s="106" t="s">
        <v>2171</v>
      </c>
      <c r="D1142" s="106" t="s">
        <v>1404</v>
      </c>
      <c r="E1142" s="106" t="s">
        <v>3552</v>
      </c>
    </row>
    <row r="1143" ht="15.75" customHeight="1">
      <c r="A1143" s="109">
        <v>43681.0</v>
      </c>
      <c r="B1143" s="109" t="s">
        <v>3553</v>
      </c>
      <c r="C1143" s="106" t="s">
        <v>2171</v>
      </c>
      <c r="D1143" s="106" t="s">
        <v>1413</v>
      </c>
      <c r="E1143" s="106" t="s">
        <v>3554</v>
      </c>
    </row>
    <row r="1144" ht="15.75" customHeight="1">
      <c r="A1144" s="109">
        <v>20971.0</v>
      </c>
      <c r="B1144" s="109" t="s">
        <v>3555</v>
      </c>
      <c r="C1144" s="106" t="s">
        <v>1403</v>
      </c>
      <c r="D1144" s="106" t="s">
        <v>1404</v>
      </c>
      <c r="E1144" s="106" t="s">
        <v>3556</v>
      </c>
    </row>
    <row r="1145" ht="15.75" customHeight="1">
      <c r="A1145" s="109">
        <v>39746.0</v>
      </c>
      <c r="B1145" s="109" t="s">
        <v>3557</v>
      </c>
      <c r="C1145" s="106" t="s">
        <v>1403</v>
      </c>
      <c r="D1145" s="106" t="s">
        <v>1404</v>
      </c>
      <c r="E1145" s="106" t="s">
        <v>3558</v>
      </c>
    </row>
    <row r="1146" ht="15.75" customHeight="1">
      <c r="A1146" s="109">
        <v>13279.0</v>
      </c>
      <c r="B1146" s="109" t="s">
        <v>3559</v>
      </c>
      <c r="C1146" s="106" t="s">
        <v>1494</v>
      </c>
      <c r="D1146" s="106" t="s">
        <v>1404</v>
      </c>
      <c r="E1146" s="106" t="s">
        <v>3560</v>
      </c>
    </row>
    <row r="1147" ht="15.75" customHeight="1">
      <c r="A1147" s="109">
        <v>11977.0</v>
      </c>
      <c r="B1147" s="109" t="s">
        <v>3561</v>
      </c>
      <c r="C1147" s="106" t="s">
        <v>1403</v>
      </c>
      <c r="D1147" s="106" t="s">
        <v>1404</v>
      </c>
      <c r="E1147" s="106" t="s">
        <v>3562</v>
      </c>
    </row>
    <row r="1148" ht="15.75" customHeight="1">
      <c r="A1148" s="109">
        <v>11976.0</v>
      </c>
      <c r="B1148" s="109" t="s">
        <v>3563</v>
      </c>
      <c r="C1148" s="106" t="s">
        <v>1403</v>
      </c>
      <c r="D1148" s="106" t="s">
        <v>1404</v>
      </c>
      <c r="E1148" s="106" t="s">
        <v>3564</v>
      </c>
    </row>
    <row r="1149" ht="15.75" customHeight="1">
      <c r="A1149" s="109">
        <v>11975.0</v>
      </c>
      <c r="B1149" s="109" t="s">
        <v>3565</v>
      </c>
      <c r="C1149" s="106" t="s">
        <v>1403</v>
      </c>
      <c r="D1149" s="106" t="s">
        <v>1404</v>
      </c>
      <c r="E1149" s="106" t="s">
        <v>3566</v>
      </c>
    </row>
    <row r="1150" ht="15.75" customHeight="1">
      <c r="A1150" s="109">
        <v>1368.0</v>
      </c>
      <c r="B1150" s="109" t="s">
        <v>3567</v>
      </c>
      <c r="C1150" s="106" t="s">
        <v>1403</v>
      </c>
      <c r="D1150" s="106" t="s">
        <v>1413</v>
      </c>
      <c r="E1150" s="106" t="s">
        <v>3568</v>
      </c>
    </row>
    <row r="1151" ht="15.75" customHeight="1">
      <c r="A1151" s="109">
        <v>1367.0</v>
      </c>
      <c r="B1151" s="109" t="s">
        <v>3569</v>
      </c>
      <c r="C1151" s="106" t="s">
        <v>1403</v>
      </c>
      <c r="D1151" s="106" t="s">
        <v>1404</v>
      </c>
      <c r="E1151" s="106" t="s">
        <v>3570</v>
      </c>
    </row>
    <row r="1152" ht="15.75" customHeight="1">
      <c r="A1152" s="109">
        <v>1380.0</v>
      </c>
      <c r="B1152" s="109" t="s">
        <v>3571</v>
      </c>
      <c r="C1152" s="106" t="s">
        <v>1494</v>
      </c>
      <c r="D1152" s="106" t="s">
        <v>1404</v>
      </c>
      <c r="E1152" s="106" t="s">
        <v>2888</v>
      </c>
    </row>
    <row r="1153" ht="15.75" customHeight="1">
      <c r="A1153" s="109">
        <v>1375.0</v>
      </c>
      <c r="B1153" s="109" t="s">
        <v>3572</v>
      </c>
      <c r="C1153" s="106" t="s">
        <v>1494</v>
      </c>
      <c r="D1153" s="106" t="s">
        <v>1404</v>
      </c>
      <c r="E1153" s="106" t="s">
        <v>3573</v>
      </c>
    </row>
    <row r="1154" ht="15.75" customHeight="1">
      <c r="A1154" s="109">
        <v>1379.0</v>
      </c>
      <c r="B1154" s="109" t="s">
        <v>3574</v>
      </c>
      <c r="C1154" s="106" t="s">
        <v>1494</v>
      </c>
      <c r="D1154" s="106" t="s">
        <v>1413</v>
      </c>
      <c r="E1154" s="106" t="s">
        <v>3575</v>
      </c>
    </row>
    <row r="1155" ht="15.75" customHeight="1">
      <c r="A1155" s="109">
        <v>13284.0</v>
      </c>
      <c r="B1155" s="109" t="s">
        <v>3576</v>
      </c>
      <c r="C1155" s="106" t="s">
        <v>1494</v>
      </c>
      <c r="D1155" s="106" t="s">
        <v>1404</v>
      </c>
      <c r="E1155" s="106" t="s">
        <v>3577</v>
      </c>
    </row>
    <row r="1156" ht="15.75" customHeight="1">
      <c r="A1156" s="109">
        <v>44528.0</v>
      </c>
      <c r="B1156" s="109" t="s">
        <v>3578</v>
      </c>
      <c r="C1156" s="106" t="s">
        <v>1494</v>
      </c>
      <c r="D1156" s="106" t="s">
        <v>1404</v>
      </c>
      <c r="E1156" s="106" t="s">
        <v>3579</v>
      </c>
    </row>
    <row r="1157" ht="15.75" customHeight="1">
      <c r="A1157" s="109">
        <v>34753.0</v>
      </c>
      <c r="B1157" s="109" t="s">
        <v>3580</v>
      </c>
      <c r="C1157" s="106" t="s">
        <v>1494</v>
      </c>
      <c r="D1157" s="106" t="s">
        <v>1404</v>
      </c>
      <c r="E1157" s="106" t="s">
        <v>3581</v>
      </c>
    </row>
    <row r="1158" ht="15.75" customHeight="1">
      <c r="A1158" s="109">
        <v>420.0</v>
      </c>
      <c r="B1158" s="109" t="s">
        <v>3582</v>
      </c>
      <c r="C1158" s="106" t="s">
        <v>1403</v>
      </c>
      <c r="D1158" s="106" t="s">
        <v>1404</v>
      </c>
      <c r="E1158" s="106" t="s">
        <v>3583</v>
      </c>
    </row>
    <row r="1159" ht="15.75" customHeight="1">
      <c r="A1159" s="109">
        <v>12327.0</v>
      </c>
      <c r="B1159" s="109" t="s">
        <v>3584</v>
      </c>
      <c r="C1159" s="106" t="s">
        <v>1403</v>
      </c>
      <c r="D1159" s="106" t="s">
        <v>1404</v>
      </c>
      <c r="E1159" s="106" t="s">
        <v>3585</v>
      </c>
    </row>
    <row r="1160" ht="15.75" customHeight="1">
      <c r="A1160" s="109">
        <v>36148.0</v>
      </c>
      <c r="B1160" s="109" t="s">
        <v>3586</v>
      </c>
      <c r="C1160" s="106" t="s">
        <v>1403</v>
      </c>
      <c r="D1160" s="106" t="s">
        <v>1404</v>
      </c>
      <c r="E1160" s="106" t="s">
        <v>2514</v>
      </c>
    </row>
    <row r="1161" ht="15.75" customHeight="1">
      <c r="A1161" s="109">
        <v>12329.0</v>
      </c>
      <c r="B1161" s="109" t="s">
        <v>3587</v>
      </c>
      <c r="C1161" s="106" t="s">
        <v>1494</v>
      </c>
      <c r="D1161" s="106" t="s">
        <v>1404</v>
      </c>
      <c r="E1161" s="106" t="s">
        <v>3588</v>
      </c>
    </row>
    <row r="1162" ht="15.75" customHeight="1">
      <c r="A1162" s="109">
        <v>1339.0</v>
      </c>
      <c r="B1162" s="109" t="s">
        <v>3589</v>
      </c>
      <c r="C1162" s="106" t="s">
        <v>1494</v>
      </c>
      <c r="D1162" s="106" t="s">
        <v>1404</v>
      </c>
      <c r="E1162" s="106" t="s">
        <v>3590</v>
      </c>
    </row>
    <row r="1163" ht="15.75" customHeight="1">
      <c r="A1163" s="109">
        <v>44396.0</v>
      </c>
      <c r="B1163" s="109" t="s">
        <v>3591</v>
      </c>
      <c r="C1163" s="106" t="s">
        <v>1494</v>
      </c>
      <c r="D1163" s="106" t="s">
        <v>1404</v>
      </c>
      <c r="E1163" s="106" t="s">
        <v>3592</v>
      </c>
    </row>
    <row r="1164" ht="15.75" customHeight="1">
      <c r="A1164" s="109">
        <v>44327.0</v>
      </c>
      <c r="B1164" s="109" t="s">
        <v>3593</v>
      </c>
      <c r="C1164" s="106" t="s">
        <v>1497</v>
      </c>
      <c r="D1164" s="106" t="s">
        <v>1404</v>
      </c>
      <c r="E1164" s="106" t="s">
        <v>3594</v>
      </c>
    </row>
    <row r="1165" ht="15.75" customHeight="1">
      <c r="A1165" s="109">
        <v>37418.0</v>
      </c>
      <c r="B1165" s="109" t="s">
        <v>3595</v>
      </c>
      <c r="C1165" s="106" t="s">
        <v>1403</v>
      </c>
      <c r="D1165" s="106" t="s">
        <v>1404</v>
      </c>
      <c r="E1165" s="106" t="s">
        <v>3596</v>
      </c>
    </row>
    <row r="1166" ht="15.75" customHeight="1">
      <c r="A1166" s="109">
        <v>37419.0</v>
      </c>
      <c r="B1166" s="109" t="s">
        <v>3597</v>
      </c>
      <c r="C1166" s="106" t="s">
        <v>1403</v>
      </c>
      <c r="D1166" s="106" t="s">
        <v>1404</v>
      </c>
      <c r="E1166" s="106" t="s">
        <v>3598</v>
      </c>
    </row>
    <row r="1167" ht="15.75" customHeight="1">
      <c r="A1167" s="109">
        <v>1427.0</v>
      </c>
      <c r="B1167" s="109" t="s">
        <v>3599</v>
      </c>
      <c r="C1167" s="106" t="s">
        <v>1403</v>
      </c>
      <c r="D1167" s="106" t="s">
        <v>1404</v>
      </c>
      <c r="E1167" s="106" t="s">
        <v>3600</v>
      </c>
    </row>
    <row r="1168" ht="15.75" customHeight="1">
      <c r="A1168" s="109">
        <v>1402.0</v>
      </c>
      <c r="B1168" s="109" t="s">
        <v>3601</v>
      </c>
      <c r="C1168" s="106" t="s">
        <v>1403</v>
      </c>
      <c r="D1168" s="106" t="s">
        <v>1404</v>
      </c>
      <c r="E1168" s="106" t="s">
        <v>3602</v>
      </c>
    </row>
    <row r="1169" ht="15.75" customHeight="1">
      <c r="A1169" s="109">
        <v>1420.0</v>
      </c>
      <c r="B1169" s="109" t="s">
        <v>3603</v>
      </c>
      <c r="C1169" s="106" t="s">
        <v>1403</v>
      </c>
      <c r="D1169" s="106" t="s">
        <v>1404</v>
      </c>
      <c r="E1169" s="106" t="s">
        <v>3604</v>
      </c>
    </row>
    <row r="1170" ht="15.75" customHeight="1">
      <c r="A1170" s="109">
        <v>1419.0</v>
      </c>
      <c r="B1170" s="109" t="s">
        <v>3605</v>
      </c>
      <c r="C1170" s="106" t="s">
        <v>1403</v>
      </c>
      <c r="D1170" s="106" t="s">
        <v>1404</v>
      </c>
      <c r="E1170" s="106" t="s">
        <v>3606</v>
      </c>
    </row>
    <row r="1171" ht="15.75" customHeight="1">
      <c r="A1171" s="109">
        <v>1414.0</v>
      </c>
      <c r="B1171" s="109" t="s">
        <v>3607</v>
      </c>
      <c r="C1171" s="106" t="s">
        <v>1403</v>
      </c>
      <c r="D1171" s="106" t="s">
        <v>1404</v>
      </c>
      <c r="E1171" s="106" t="s">
        <v>3608</v>
      </c>
    </row>
    <row r="1172" ht="15.75" customHeight="1">
      <c r="A1172" s="109">
        <v>1413.0</v>
      </c>
      <c r="B1172" s="109" t="s">
        <v>3609</v>
      </c>
      <c r="C1172" s="106" t="s">
        <v>1403</v>
      </c>
      <c r="D1172" s="106" t="s">
        <v>1404</v>
      </c>
      <c r="E1172" s="106" t="s">
        <v>3610</v>
      </c>
    </row>
    <row r="1173" ht="15.75" customHeight="1">
      <c r="A1173" s="109">
        <v>1412.0</v>
      </c>
      <c r="B1173" s="109" t="s">
        <v>3611</v>
      </c>
      <c r="C1173" s="106" t="s">
        <v>1403</v>
      </c>
      <c r="D1173" s="106" t="s">
        <v>1404</v>
      </c>
      <c r="E1173" s="106" t="s">
        <v>3612</v>
      </c>
    </row>
    <row r="1174" ht="15.75" customHeight="1">
      <c r="A1174" s="109">
        <v>1406.0</v>
      </c>
      <c r="B1174" s="109" t="s">
        <v>3613</v>
      </c>
      <c r="C1174" s="106" t="s">
        <v>1403</v>
      </c>
      <c r="D1174" s="106" t="s">
        <v>1404</v>
      </c>
      <c r="E1174" s="106" t="s">
        <v>3614</v>
      </c>
    </row>
    <row r="1175" ht="15.75" customHeight="1">
      <c r="A1175" s="109">
        <v>11281.0</v>
      </c>
      <c r="B1175" s="109" t="s">
        <v>3615</v>
      </c>
      <c r="C1175" s="106" t="s">
        <v>1403</v>
      </c>
      <c r="D1175" s="106" t="s">
        <v>1413</v>
      </c>
      <c r="E1175" s="106" t="s">
        <v>3616</v>
      </c>
    </row>
    <row r="1176" ht="15.75" customHeight="1">
      <c r="A1176" s="109">
        <v>1442.0</v>
      </c>
      <c r="B1176" s="109" t="s">
        <v>3617</v>
      </c>
      <c r="C1176" s="106" t="s">
        <v>1403</v>
      </c>
      <c r="D1176" s="106" t="s">
        <v>1404</v>
      </c>
      <c r="E1176" s="106" t="s">
        <v>3618</v>
      </c>
    </row>
    <row r="1177" ht="15.75" customHeight="1">
      <c r="A1177" s="109">
        <v>13457.0</v>
      </c>
      <c r="B1177" s="109" t="s">
        <v>3619</v>
      </c>
      <c r="C1177" s="106" t="s">
        <v>1403</v>
      </c>
      <c r="D1177" s="106" t="s">
        <v>1404</v>
      </c>
      <c r="E1177" s="106" t="s">
        <v>3620</v>
      </c>
    </row>
    <row r="1178" ht="15.75" customHeight="1">
      <c r="A1178" s="109">
        <v>40699.0</v>
      </c>
      <c r="B1178" s="109" t="s">
        <v>3621</v>
      </c>
      <c r="C1178" s="106" t="s">
        <v>1403</v>
      </c>
      <c r="D1178" s="106" t="s">
        <v>1404</v>
      </c>
      <c r="E1178" s="106" t="s">
        <v>3622</v>
      </c>
    </row>
    <row r="1179" ht="15.75" customHeight="1">
      <c r="A1179" s="109">
        <v>40701.0</v>
      </c>
      <c r="B1179" s="109" t="s">
        <v>3623</v>
      </c>
      <c r="C1179" s="106" t="s">
        <v>1403</v>
      </c>
      <c r="D1179" s="106" t="s">
        <v>1404</v>
      </c>
      <c r="E1179" s="106" t="s">
        <v>3624</v>
      </c>
    </row>
    <row r="1180" ht="15.75" customHeight="1">
      <c r="A1180" s="109">
        <v>40700.0</v>
      </c>
      <c r="B1180" s="109" t="s">
        <v>3625</v>
      </c>
      <c r="C1180" s="106" t="s">
        <v>1403</v>
      </c>
      <c r="D1180" s="106" t="s">
        <v>1404</v>
      </c>
      <c r="E1180" s="106" t="s">
        <v>3626</v>
      </c>
    </row>
    <row r="1181" ht="15.75" customHeight="1">
      <c r="A1181" s="109">
        <v>13458.0</v>
      </c>
      <c r="B1181" s="109" t="s">
        <v>3627</v>
      </c>
      <c r="C1181" s="106" t="s">
        <v>1403</v>
      </c>
      <c r="D1181" s="106" t="s">
        <v>1404</v>
      </c>
      <c r="E1181" s="106" t="s">
        <v>3628</v>
      </c>
    </row>
    <row r="1182" ht="15.75" customHeight="1">
      <c r="A1182" s="109">
        <v>11134.0</v>
      </c>
      <c r="B1182" s="109" t="s">
        <v>3629</v>
      </c>
      <c r="C1182" s="106" t="s">
        <v>2171</v>
      </c>
      <c r="D1182" s="106" t="s">
        <v>1404</v>
      </c>
      <c r="E1182" s="106" t="s">
        <v>3630</v>
      </c>
    </row>
    <row r="1183" ht="15.75" customHeight="1">
      <c r="A1183" s="109">
        <v>11135.0</v>
      </c>
      <c r="B1183" s="109" t="s">
        <v>3631</v>
      </c>
      <c r="C1183" s="106" t="s">
        <v>2171</v>
      </c>
      <c r="D1183" s="106" t="s">
        <v>1404</v>
      </c>
      <c r="E1183" s="106" t="s">
        <v>3632</v>
      </c>
    </row>
    <row r="1184" ht="15.75" customHeight="1">
      <c r="A1184" s="109">
        <v>11136.0</v>
      </c>
      <c r="B1184" s="109" t="s">
        <v>3633</v>
      </c>
      <c r="C1184" s="106" t="s">
        <v>2171</v>
      </c>
      <c r="D1184" s="106" t="s">
        <v>1404</v>
      </c>
      <c r="E1184" s="106" t="s">
        <v>3634</v>
      </c>
    </row>
    <row r="1185" ht="15.75" customHeight="1">
      <c r="A1185" s="109">
        <v>34743.0</v>
      </c>
      <c r="B1185" s="109" t="s">
        <v>3635</v>
      </c>
      <c r="C1185" s="106" t="s">
        <v>2171</v>
      </c>
      <c r="D1185" s="106" t="s">
        <v>1404</v>
      </c>
      <c r="E1185" s="106" t="s">
        <v>3636</v>
      </c>
    </row>
    <row r="1186" ht="15.75" customHeight="1">
      <c r="A1186" s="109">
        <v>11137.0</v>
      </c>
      <c r="B1186" s="109" t="s">
        <v>3637</v>
      </c>
      <c r="C1186" s="106" t="s">
        <v>2171</v>
      </c>
      <c r="D1186" s="106" t="s">
        <v>1404</v>
      </c>
      <c r="E1186" s="106" t="s">
        <v>3638</v>
      </c>
    </row>
    <row r="1187" ht="15.75" customHeight="1">
      <c r="A1187" s="109">
        <v>34745.0</v>
      </c>
      <c r="B1187" s="109" t="s">
        <v>3639</v>
      </c>
      <c r="C1187" s="106" t="s">
        <v>2171</v>
      </c>
      <c r="D1187" s="106" t="s">
        <v>1404</v>
      </c>
      <c r="E1187" s="106" t="s">
        <v>3640</v>
      </c>
    </row>
    <row r="1188" ht="15.75" customHeight="1">
      <c r="A1188" s="109">
        <v>34746.0</v>
      </c>
      <c r="B1188" s="109" t="s">
        <v>3641</v>
      </c>
      <c r="C1188" s="106" t="s">
        <v>2171</v>
      </c>
      <c r="D1188" s="106" t="s">
        <v>1404</v>
      </c>
      <c r="E1188" s="106" t="s">
        <v>3642</v>
      </c>
    </row>
    <row r="1189" ht="15.75" customHeight="1">
      <c r="A1189" s="109">
        <v>1360.0</v>
      </c>
      <c r="B1189" s="109" t="s">
        <v>3643</v>
      </c>
      <c r="C1189" s="106" t="s">
        <v>2171</v>
      </c>
      <c r="D1189" s="106" t="s">
        <v>1404</v>
      </c>
      <c r="E1189" s="106" t="s">
        <v>3644</v>
      </c>
    </row>
    <row r="1190" ht="15.75" customHeight="1">
      <c r="A1190" s="109">
        <v>36524.0</v>
      </c>
      <c r="B1190" s="109" t="s">
        <v>3645</v>
      </c>
      <c r="C1190" s="106" t="s">
        <v>1403</v>
      </c>
      <c r="D1190" s="106" t="s">
        <v>1404</v>
      </c>
      <c r="E1190" s="106" t="s">
        <v>3646</v>
      </c>
    </row>
    <row r="1191" ht="15.75" customHeight="1">
      <c r="A1191" s="109">
        <v>36526.0</v>
      </c>
      <c r="B1191" s="109" t="s">
        <v>3647</v>
      </c>
      <c r="C1191" s="106" t="s">
        <v>1403</v>
      </c>
      <c r="D1191" s="106" t="s">
        <v>1404</v>
      </c>
      <c r="E1191" s="106" t="s">
        <v>3648</v>
      </c>
    </row>
    <row r="1192" ht="15.75" customHeight="1">
      <c r="A1192" s="109">
        <v>36523.0</v>
      </c>
      <c r="B1192" s="109" t="s">
        <v>3649</v>
      </c>
      <c r="C1192" s="106" t="s">
        <v>1403</v>
      </c>
      <c r="D1192" s="106" t="s">
        <v>1404</v>
      </c>
      <c r="E1192" s="106" t="s">
        <v>3650</v>
      </c>
    </row>
    <row r="1193" ht="15.75" customHeight="1">
      <c r="A1193" s="109">
        <v>36527.0</v>
      </c>
      <c r="B1193" s="109" t="s">
        <v>3651</v>
      </c>
      <c r="C1193" s="106" t="s">
        <v>1403</v>
      </c>
      <c r="D1193" s="106" t="s">
        <v>1404</v>
      </c>
      <c r="E1193" s="106" t="s">
        <v>3652</v>
      </c>
    </row>
    <row r="1194" ht="15.75" customHeight="1">
      <c r="A1194" s="109">
        <v>38642.0</v>
      </c>
      <c r="B1194" s="109" t="s">
        <v>3653</v>
      </c>
      <c r="C1194" s="106" t="s">
        <v>1403</v>
      </c>
      <c r="D1194" s="106" t="s">
        <v>1404</v>
      </c>
      <c r="E1194" s="106" t="s">
        <v>3654</v>
      </c>
    </row>
    <row r="1195" ht="15.75" customHeight="1">
      <c r="A1195" s="109">
        <v>36522.0</v>
      </c>
      <c r="B1195" s="109" t="s">
        <v>3655</v>
      </c>
      <c r="C1195" s="106" t="s">
        <v>1403</v>
      </c>
      <c r="D1195" s="106" t="s">
        <v>1404</v>
      </c>
      <c r="E1195" s="106" t="s">
        <v>3656</v>
      </c>
    </row>
    <row r="1196" ht="15.75" customHeight="1">
      <c r="A1196" s="109">
        <v>36525.0</v>
      </c>
      <c r="B1196" s="109" t="s">
        <v>3657</v>
      </c>
      <c r="C1196" s="106" t="s">
        <v>1403</v>
      </c>
      <c r="D1196" s="106" t="s">
        <v>1404</v>
      </c>
      <c r="E1196" s="106" t="s">
        <v>3658</v>
      </c>
    </row>
    <row r="1197" ht="15.75" customHeight="1">
      <c r="A1197" s="109">
        <v>13803.0</v>
      </c>
      <c r="B1197" s="109" t="s">
        <v>3659</v>
      </c>
      <c r="C1197" s="106" t="s">
        <v>1403</v>
      </c>
      <c r="D1197" s="106" t="s">
        <v>1413</v>
      </c>
      <c r="E1197" s="106" t="s">
        <v>3660</v>
      </c>
    </row>
    <row r="1198" ht="15.75" customHeight="1">
      <c r="A1198" s="109">
        <v>34348.0</v>
      </c>
      <c r="B1198" s="109" t="s">
        <v>3661</v>
      </c>
      <c r="C1198" s="106" t="s">
        <v>1487</v>
      </c>
      <c r="D1198" s="106" t="s">
        <v>1404</v>
      </c>
      <c r="E1198" s="106" t="s">
        <v>3662</v>
      </c>
    </row>
    <row r="1199" ht="15.75" customHeight="1">
      <c r="A1199" s="109">
        <v>34347.0</v>
      </c>
      <c r="B1199" s="109" t="s">
        <v>3663</v>
      </c>
      <c r="C1199" s="106" t="s">
        <v>1487</v>
      </c>
      <c r="D1199" s="106" t="s">
        <v>1404</v>
      </c>
      <c r="E1199" s="106" t="s">
        <v>3664</v>
      </c>
    </row>
    <row r="1200" ht="15.75" customHeight="1">
      <c r="A1200" s="109">
        <v>11146.0</v>
      </c>
      <c r="B1200" s="109" t="s">
        <v>3665</v>
      </c>
      <c r="C1200" s="106" t="s">
        <v>1686</v>
      </c>
      <c r="D1200" s="106" t="s">
        <v>1404</v>
      </c>
      <c r="E1200" s="106" t="s">
        <v>3666</v>
      </c>
    </row>
    <row r="1201" ht="15.75" customHeight="1">
      <c r="A1201" s="109">
        <v>11147.0</v>
      </c>
      <c r="B1201" s="109" t="s">
        <v>3667</v>
      </c>
      <c r="C1201" s="106" t="s">
        <v>1686</v>
      </c>
      <c r="D1201" s="106" t="s">
        <v>1404</v>
      </c>
      <c r="E1201" s="106" t="s">
        <v>3668</v>
      </c>
    </row>
    <row r="1202" ht="15.75" customHeight="1">
      <c r="A1202" s="109">
        <v>34872.0</v>
      </c>
      <c r="B1202" s="109" t="s">
        <v>3669</v>
      </c>
      <c r="C1202" s="106" t="s">
        <v>1686</v>
      </c>
      <c r="D1202" s="106" t="s">
        <v>1404</v>
      </c>
      <c r="E1202" s="106" t="s">
        <v>3670</v>
      </c>
    </row>
    <row r="1203" ht="15.75" customHeight="1">
      <c r="A1203" s="109">
        <v>34491.0</v>
      </c>
      <c r="B1203" s="109" t="s">
        <v>3671</v>
      </c>
      <c r="C1203" s="106" t="s">
        <v>1686</v>
      </c>
      <c r="D1203" s="106" t="s">
        <v>1404</v>
      </c>
      <c r="E1203" s="106" t="s">
        <v>3672</v>
      </c>
    </row>
    <row r="1204" ht="15.75" customHeight="1">
      <c r="A1204" s="109">
        <v>34770.0</v>
      </c>
      <c r="B1204" s="109" t="s">
        <v>3673</v>
      </c>
      <c r="C1204" s="106" t="s">
        <v>3674</v>
      </c>
      <c r="D1204" s="106" t="s">
        <v>1404</v>
      </c>
      <c r="E1204" s="106" t="s">
        <v>3675</v>
      </c>
    </row>
    <row r="1205" ht="15.75" customHeight="1">
      <c r="A1205" s="109">
        <v>1518.0</v>
      </c>
      <c r="B1205" s="109" t="s">
        <v>3676</v>
      </c>
      <c r="C1205" s="106" t="s">
        <v>3674</v>
      </c>
      <c r="D1205" s="106" t="s">
        <v>1413</v>
      </c>
      <c r="E1205" s="106" t="s">
        <v>3677</v>
      </c>
    </row>
    <row r="1206" ht="15.75" customHeight="1">
      <c r="A1206" s="109">
        <v>41965.0</v>
      </c>
      <c r="B1206" s="109" t="s">
        <v>3678</v>
      </c>
      <c r="C1206" s="106" t="s">
        <v>3674</v>
      </c>
      <c r="D1206" s="106" t="s">
        <v>1404</v>
      </c>
      <c r="E1206" s="106" t="s">
        <v>3679</v>
      </c>
    </row>
    <row r="1207" ht="15.75" customHeight="1">
      <c r="A1207" s="109">
        <v>1524.0</v>
      </c>
      <c r="B1207" s="109" t="s">
        <v>3680</v>
      </c>
      <c r="C1207" s="106" t="s">
        <v>1686</v>
      </c>
      <c r="D1207" s="106" t="s">
        <v>1404</v>
      </c>
      <c r="E1207" s="106" t="s">
        <v>3681</v>
      </c>
    </row>
    <row r="1208" ht="15.75" customHeight="1">
      <c r="A1208" s="109">
        <v>34492.0</v>
      </c>
      <c r="B1208" s="109" t="s">
        <v>3682</v>
      </c>
      <c r="C1208" s="106" t="s">
        <v>1686</v>
      </c>
      <c r="D1208" s="106" t="s">
        <v>1413</v>
      </c>
      <c r="E1208" s="106" t="s">
        <v>3683</v>
      </c>
    </row>
    <row r="1209" ht="15.75" customHeight="1">
      <c r="A1209" s="109">
        <v>38404.0</v>
      </c>
      <c r="B1209" s="109" t="s">
        <v>3684</v>
      </c>
      <c r="C1209" s="106" t="s">
        <v>1686</v>
      </c>
      <c r="D1209" s="106" t="s">
        <v>1404</v>
      </c>
      <c r="E1209" s="106" t="s">
        <v>3685</v>
      </c>
    </row>
    <row r="1210" ht="15.75" customHeight="1">
      <c r="A1210" s="109">
        <v>39849.0</v>
      </c>
      <c r="B1210" s="109" t="s">
        <v>3686</v>
      </c>
      <c r="C1210" s="106" t="s">
        <v>1686</v>
      </c>
      <c r="D1210" s="106" t="s">
        <v>1404</v>
      </c>
      <c r="E1210" s="106" t="s">
        <v>3687</v>
      </c>
    </row>
    <row r="1211" ht="15.75" customHeight="1">
      <c r="A1211" s="109">
        <v>38464.0</v>
      </c>
      <c r="B1211" s="109" t="s">
        <v>3688</v>
      </c>
      <c r="C1211" s="106" t="s">
        <v>1686</v>
      </c>
      <c r="D1211" s="106" t="s">
        <v>1404</v>
      </c>
      <c r="E1211" s="106" t="s">
        <v>3689</v>
      </c>
    </row>
    <row r="1212" ht="15.75" customHeight="1">
      <c r="A1212" s="109">
        <v>1527.0</v>
      </c>
      <c r="B1212" s="109" t="s">
        <v>3690</v>
      </c>
      <c r="C1212" s="106" t="s">
        <v>1686</v>
      </c>
      <c r="D1212" s="106" t="s">
        <v>1404</v>
      </c>
      <c r="E1212" s="106" t="s">
        <v>3691</v>
      </c>
    </row>
    <row r="1213" ht="15.75" customHeight="1">
      <c r="A1213" s="109">
        <v>34493.0</v>
      </c>
      <c r="B1213" s="109" t="s">
        <v>3692</v>
      </c>
      <c r="C1213" s="106" t="s">
        <v>1686</v>
      </c>
      <c r="D1213" s="106" t="s">
        <v>1404</v>
      </c>
      <c r="E1213" s="106" t="s">
        <v>3693</v>
      </c>
    </row>
    <row r="1214" ht="15.75" customHeight="1">
      <c r="A1214" s="109">
        <v>38405.0</v>
      </c>
      <c r="B1214" s="109" t="s">
        <v>3694</v>
      </c>
      <c r="C1214" s="106" t="s">
        <v>1686</v>
      </c>
      <c r="D1214" s="106" t="s">
        <v>1404</v>
      </c>
      <c r="E1214" s="106" t="s">
        <v>3695</v>
      </c>
    </row>
    <row r="1215" ht="15.75" customHeight="1">
      <c r="A1215" s="109">
        <v>38408.0</v>
      </c>
      <c r="B1215" s="109" t="s">
        <v>3696</v>
      </c>
      <c r="C1215" s="106" t="s">
        <v>1686</v>
      </c>
      <c r="D1215" s="106" t="s">
        <v>1404</v>
      </c>
      <c r="E1215" s="106" t="s">
        <v>3697</v>
      </c>
    </row>
    <row r="1216" ht="15.75" customHeight="1">
      <c r="A1216" s="109">
        <v>1525.0</v>
      </c>
      <c r="B1216" s="109" t="s">
        <v>3698</v>
      </c>
      <c r="C1216" s="106" t="s">
        <v>1686</v>
      </c>
      <c r="D1216" s="106" t="s">
        <v>1404</v>
      </c>
      <c r="E1216" s="106" t="s">
        <v>3699</v>
      </c>
    </row>
    <row r="1217" ht="15.75" customHeight="1">
      <c r="A1217" s="109">
        <v>34494.0</v>
      </c>
      <c r="B1217" s="109" t="s">
        <v>3700</v>
      </c>
      <c r="C1217" s="106" t="s">
        <v>1686</v>
      </c>
      <c r="D1217" s="106" t="s">
        <v>1404</v>
      </c>
      <c r="E1217" s="106" t="s">
        <v>3701</v>
      </c>
    </row>
    <row r="1218" ht="15.75" customHeight="1">
      <c r="A1218" s="109">
        <v>38406.0</v>
      </c>
      <c r="B1218" s="109" t="s">
        <v>3702</v>
      </c>
      <c r="C1218" s="106" t="s">
        <v>1686</v>
      </c>
      <c r="D1218" s="106" t="s">
        <v>1404</v>
      </c>
      <c r="E1218" s="106" t="s">
        <v>3703</v>
      </c>
    </row>
    <row r="1219" ht="15.75" customHeight="1">
      <c r="A1219" s="109">
        <v>38409.0</v>
      </c>
      <c r="B1219" s="109" t="s">
        <v>3704</v>
      </c>
      <c r="C1219" s="106" t="s">
        <v>1686</v>
      </c>
      <c r="D1219" s="106" t="s">
        <v>1404</v>
      </c>
      <c r="E1219" s="106" t="s">
        <v>3705</v>
      </c>
    </row>
    <row r="1220" ht="15.75" customHeight="1">
      <c r="A1220" s="109">
        <v>43360.0</v>
      </c>
      <c r="B1220" s="109" t="s">
        <v>3706</v>
      </c>
      <c r="C1220" s="106" t="s">
        <v>1686</v>
      </c>
      <c r="D1220" s="106" t="s">
        <v>1404</v>
      </c>
      <c r="E1220" s="106" t="s">
        <v>3707</v>
      </c>
    </row>
    <row r="1221" ht="15.75" customHeight="1">
      <c r="A1221" s="109">
        <v>11145.0</v>
      </c>
      <c r="B1221" s="109" t="s">
        <v>3708</v>
      </c>
      <c r="C1221" s="106" t="s">
        <v>1686</v>
      </c>
      <c r="D1221" s="106" t="s">
        <v>1404</v>
      </c>
      <c r="E1221" s="106" t="s">
        <v>3670</v>
      </c>
    </row>
    <row r="1222" ht="15.75" customHeight="1">
      <c r="A1222" s="109">
        <v>34495.0</v>
      </c>
      <c r="B1222" s="109" t="s">
        <v>3709</v>
      </c>
      <c r="C1222" s="106" t="s">
        <v>1686</v>
      </c>
      <c r="D1222" s="106" t="s">
        <v>1404</v>
      </c>
      <c r="E1222" s="106" t="s">
        <v>3710</v>
      </c>
    </row>
    <row r="1223" ht="15.75" customHeight="1">
      <c r="A1223" s="109">
        <v>34479.0</v>
      </c>
      <c r="B1223" s="109" t="s">
        <v>3711</v>
      </c>
      <c r="C1223" s="106" t="s">
        <v>1686</v>
      </c>
      <c r="D1223" s="106" t="s">
        <v>1404</v>
      </c>
      <c r="E1223" s="106" t="s">
        <v>3672</v>
      </c>
    </row>
    <row r="1224" ht="15.75" customHeight="1">
      <c r="A1224" s="109">
        <v>34496.0</v>
      </c>
      <c r="B1224" s="109" t="s">
        <v>3712</v>
      </c>
      <c r="C1224" s="106" t="s">
        <v>1686</v>
      </c>
      <c r="D1224" s="106" t="s">
        <v>1404</v>
      </c>
      <c r="E1224" s="106" t="s">
        <v>3713</v>
      </c>
    </row>
    <row r="1225" ht="15.75" customHeight="1">
      <c r="A1225" s="109">
        <v>34481.0</v>
      </c>
      <c r="B1225" s="109" t="s">
        <v>3714</v>
      </c>
      <c r="C1225" s="106" t="s">
        <v>1686</v>
      </c>
      <c r="D1225" s="106" t="s">
        <v>1404</v>
      </c>
      <c r="E1225" s="106" t="s">
        <v>3715</v>
      </c>
    </row>
    <row r="1226" ht="15.75" customHeight="1">
      <c r="A1226" s="109">
        <v>34483.0</v>
      </c>
      <c r="B1226" s="109" t="s">
        <v>3716</v>
      </c>
      <c r="C1226" s="106" t="s">
        <v>1686</v>
      </c>
      <c r="D1226" s="106" t="s">
        <v>1404</v>
      </c>
      <c r="E1226" s="106" t="s">
        <v>3717</v>
      </c>
    </row>
    <row r="1227" ht="15.75" customHeight="1">
      <c r="A1227" s="109">
        <v>34485.0</v>
      </c>
      <c r="B1227" s="109" t="s">
        <v>3718</v>
      </c>
      <c r="C1227" s="106" t="s">
        <v>1686</v>
      </c>
      <c r="D1227" s="106" t="s">
        <v>1404</v>
      </c>
      <c r="E1227" s="106" t="s">
        <v>3719</v>
      </c>
    </row>
    <row r="1228" ht="15.75" customHeight="1">
      <c r="A1228" s="109">
        <v>14041.0</v>
      </c>
      <c r="B1228" s="109" t="s">
        <v>3720</v>
      </c>
      <c r="C1228" s="106" t="s">
        <v>1686</v>
      </c>
      <c r="D1228" s="106" t="s">
        <v>1404</v>
      </c>
      <c r="E1228" s="106" t="s">
        <v>3721</v>
      </c>
    </row>
    <row r="1229" ht="15.75" customHeight="1">
      <c r="A1229" s="109">
        <v>1523.0</v>
      </c>
      <c r="B1229" s="109" t="s">
        <v>3722</v>
      </c>
      <c r="C1229" s="106" t="s">
        <v>1686</v>
      </c>
      <c r="D1229" s="106" t="s">
        <v>1404</v>
      </c>
      <c r="E1229" s="106" t="s">
        <v>3723</v>
      </c>
    </row>
    <row r="1230" ht="15.75" customHeight="1">
      <c r="A1230" s="109">
        <v>14052.0</v>
      </c>
      <c r="B1230" s="109" t="s">
        <v>3724</v>
      </c>
      <c r="C1230" s="106" t="s">
        <v>1403</v>
      </c>
      <c r="D1230" s="106" t="s">
        <v>1404</v>
      </c>
      <c r="E1230" s="106" t="s">
        <v>3725</v>
      </c>
    </row>
    <row r="1231" ht="15.75" customHeight="1">
      <c r="A1231" s="109">
        <v>14054.0</v>
      </c>
      <c r="B1231" s="109" t="s">
        <v>3726</v>
      </c>
      <c r="C1231" s="106" t="s">
        <v>1403</v>
      </c>
      <c r="D1231" s="106" t="s">
        <v>1404</v>
      </c>
      <c r="E1231" s="106" t="s">
        <v>3727</v>
      </c>
    </row>
    <row r="1232" ht="15.75" customHeight="1">
      <c r="A1232" s="109">
        <v>14053.0</v>
      </c>
      <c r="B1232" s="109" t="s">
        <v>3728</v>
      </c>
      <c r="C1232" s="106" t="s">
        <v>1403</v>
      </c>
      <c r="D1232" s="106" t="s">
        <v>1404</v>
      </c>
      <c r="E1232" s="106" t="s">
        <v>3729</v>
      </c>
    </row>
    <row r="1233" ht="15.75" customHeight="1">
      <c r="A1233" s="109">
        <v>2558.0</v>
      </c>
      <c r="B1233" s="109" t="s">
        <v>3730</v>
      </c>
      <c r="C1233" s="106" t="s">
        <v>1403</v>
      </c>
      <c r="D1233" s="106" t="s">
        <v>1404</v>
      </c>
      <c r="E1233" s="106" t="s">
        <v>3731</v>
      </c>
    </row>
    <row r="1234" ht="15.75" customHeight="1">
      <c r="A1234" s="109">
        <v>2560.0</v>
      </c>
      <c r="B1234" s="109" t="s">
        <v>3732</v>
      </c>
      <c r="C1234" s="106" t="s">
        <v>1403</v>
      </c>
      <c r="D1234" s="106" t="s">
        <v>1404</v>
      </c>
      <c r="E1234" s="106" t="s">
        <v>3733</v>
      </c>
    </row>
    <row r="1235" ht="15.75" customHeight="1">
      <c r="A1235" s="109">
        <v>2559.0</v>
      </c>
      <c r="B1235" s="109" t="s">
        <v>3734</v>
      </c>
      <c r="C1235" s="106" t="s">
        <v>1403</v>
      </c>
      <c r="D1235" s="106" t="s">
        <v>1413</v>
      </c>
      <c r="E1235" s="106" t="s">
        <v>3735</v>
      </c>
    </row>
    <row r="1236" ht="15.75" customHeight="1">
      <c r="A1236" s="109">
        <v>2592.0</v>
      </c>
      <c r="B1236" s="109" t="s">
        <v>3736</v>
      </c>
      <c r="C1236" s="106" t="s">
        <v>1403</v>
      </c>
      <c r="D1236" s="106" t="s">
        <v>1404</v>
      </c>
      <c r="E1236" s="106" t="s">
        <v>3737</v>
      </c>
    </row>
    <row r="1237" ht="15.75" customHeight="1">
      <c r="A1237" s="109">
        <v>2589.0</v>
      </c>
      <c r="B1237" s="109" t="s">
        <v>3738</v>
      </c>
      <c r="C1237" s="106" t="s">
        <v>1403</v>
      </c>
      <c r="D1237" s="106" t="s">
        <v>1404</v>
      </c>
      <c r="E1237" s="106" t="s">
        <v>3739</v>
      </c>
    </row>
    <row r="1238" ht="15.75" customHeight="1">
      <c r="A1238" s="109">
        <v>2566.0</v>
      </c>
      <c r="B1238" s="109" t="s">
        <v>3740</v>
      </c>
      <c r="C1238" s="106" t="s">
        <v>1403</v>
      </c>
      <c r="D1238" s="106" t="s">
        <v>1404</v>
      </c>
      <c r="E1238" s="106" t="s">
        <v>3741</v>
      </c>
    </row>
    <row r="1239" ht="15.75" customHeight="1">
      <c r="A1239" s="109">
        <v>2591.0</v>
      </c>
      <c r="B1239" s="109" t="s">
        <v>3742</v>
      </c>
      <c r="C1239" s="106" t="s">
        <v>1403</v>
      </c>
      <c r="D1239" s="106" t="s">
        <v>1404</v>
      </c>
      <c r="E1239" s="106" t="s">
        <v>3743</v>
      </c>
    </row>
    <row r="1240" ht="15.75" customHeight="1">
      <c r="A1240" s="109">
        <v>2590.0</v>
      </c>
      <c r="B1240" s="109" t="s">
        <v>3744</v>
      </c>
      <c r="C1240" s="106" t="s">
        <v>1403</v>
      </c>
      <c r="D1240" s="106" t="s">
        <v>1404</v>
      </c>
      <c r="E1240" s="106" t="s">
        <v>3745</v>
      </c>
    </row>
    <row r="1241" ht="15.75" customHeight="1">
      <c r="A1241" s="109">
        <v>2567.0</v>
      </c>
      <c r="B1241" s="109" t="s">
        <v>3746</v>
      </c>
      <c r="C1241" s="106" t="s">
        <v>1403</v>
      </c>
      <c r="D1241" s="106" t="s">
        <v>1404</v>
      </c>
      <c r="E1241" s="106" t="s">
        <v>3747</v>
      </c>
    </row>
    <row r="1242" ht="15.75" customHeight="1">
      <c r="A1242" s="109">
        <v>2565.0</v>
      </c>
      <c r="B1242" s="109" t="s">
        <v>3748</v>
      </c>
      <c r="C1242" s="106" t="s">
        <v>1403</v>
      </c>
      <c r="D1242" s="106" t="s">
        <v>1404</v>
      </c>
      <c r="E1242" s="106" t="s">
        <v>3749</v>
      </c>
    </row>
    <row r="1243" ht="15.75" customHeight="1">
      <c r="A1243" s="109">
        <v>2568.0</v>
      </c>
      <c r="B1243" s="109" t="s">
        <v>3750</v>
      </c>
      <c r="C1243" s="106" t="s">
        <v>1403</v>
      </c>
      <c r="D1243" s="106" t="s">
        <v>1404</v>
      </c>
      <c r="E1243" s="106" t="s">
        <v>3751</v>
      </c>
    </row>
    <row r="1244" ht="15.75" customHeight="1">
      <c r="A1244" s="109">
        <v>2594.0</v>
      </c>
      <c r="B1244" s="109" t="s">
        <v>3752</v>
      </c>
      <c r="C1244" s="106" t="s">
        <v>1403</v>
      </c>
      <c r="D1244" s="106" t="s">
        <v>1404</v>
      </c>
      <c r="E1244" s="106" t="s">
        <v>3753</v>
      </c>
    </row>
    <row r="1245" ht="15.75" customHeight="1">
      <c r="A1245" s="109">
        <v>2587.0</v>
      </c>
      <c r="B1245" s="109" t="s">
        <v>3754</v>
      </c>
      <c r="C1245" s="106" t="s">
        <v>1403</v>
      </c>
      <c r="D1245" s="106" t="s">
        <v>1404</v>
      </c>
      <c r="E1245" s="106" t="s">
        <v>3755</v>
      </c>
    </row>
    <row r="1246" ht="15.75" customHeight="1">
      <c r="A1246" s="109">
        <v>2588.0</v>
      </c>
      <c r="B1246" s="109" t="s">
        <v>3756</v>
      </c>
      <c r="C1246" s="106" t="s">
        <v>1403</v>
      </c>
      <c r="D1246" s="106" t="s">
        <v>1404</v>
      </c>
      <c r="E1246" s="106" t="s">
        <v>3757</v>
      </c>
    </row>
    <row r="1247" ht="15.75" customHeight="1">
      <c r="A1247" s="109">
        <v>2569.0</v>
      </c>
      <c r="B1247" s="109" t="s">
        <v>3758</v>
      </c>
      <c r="C1247" s="106" t="s">
        <v>1403</v>
      </c>
      <c r="D1247" s="106" t="s">
        <v>1404</v>
      </c>
      <c r="E1247" s="106" t="s">
        <v>3759</v>
      </c>
    </row>
    <row r="1248" ht="15.75" customHeight="1">
      <c r="A1248" s="109">
        <v>2570.0</v>
      </c>
      <c r="B1248" s="109" t="s">
        <v>3760</v>
      </c>
      <c r="C1248" s="106" t="s">
        <v>1403</v>
      </c>
      <c r="D1248" s="106" t="s">
        <v>1404</v>
      </c>
      <c r="E1248" s="106" t="s">
        <v>3600</v>
      </c>
    </row>
    <row r="1249" ht="15.75" customHeight="1">
      <c r="A1249" s="109">
        <v>2571.0</v>
      </c>
      <c r="B1249" s="109" t="s">
        <v>3761</v>
      </c>
      <c r="C1249" s="106" t="s">
        <v>1403</v>
      </c>
      <c r="D1249" s="106" t="s">
        <v>1404</v>
      </c>
      <c r="E1249" s="106" t="s">
        <v>3762</v>
      </c>
    </row>
    <row r="1250" ht="15.75" customHeight="1">
      <c r="A1250" s="109">
        <v>2593.0</v>
      </c>
      <c r="B1250" s="109" t="s">
        <v>3763</v>
      </c>
      <c r="C1250" s="106" t="s">
        <v>1403</v>
      </c>
      <c r="D1250" s="106" t="s">
        <v>1404</v>
      </c>
      <c r="E1250" s="106" t="s">
        <v>3764</v>
      </c>
    </row>
    <row r="1251" ht="15.75" customHeight="1">
      <c r="A1251" s="109">
        <v>2572.0</v>
      </c>
      <c r="B1251" s="109" t="s">
        <v>3765</v>
      </c>
      <c r="C1251" s="106" t="s">
        <v>1403</v>
      </c>
      <c r="D1251" s="106" t="s">
        <v>1404</v>
      </c>
      <c r="E1251" s="106" t="s">
        <v>3766</v>
      </c>
    </row>
    <row r="1252" ht="15.75" customHeight="1">
      <c r="A1252" s="109">
        <v>2595.0</v>
      </c>
      <c r="B1252" s="109" t="s">
        <v>3767</v>
      </c>
      <c r="C1252" s="106" t="s">
        <v>1403</v>
      </c>
      <c r="D1252" s="106" t="s">
        <v>1404</v>
      </c>
      <c r="E1252" s="106" t="s">
        <v>3768</v>
      </c>
    </row>
    <row r="1253" ht="15.75" customHeight="1">
      <c r="A1253" s="109">
        <v>2576.0</v>
      </c>
      <c r="B1253" s="109" t="s">
        <v>3769</v>
      </c>
      <c r="C1253" s="106" t="s">
        <v>1403</v>
      </c>
      <c r="D1253" s="106" t="s">
        <v>1404</v>
      </c>
      <c r="E1253" s="106" t="s">
        <v>3770</v>
      </c>
    </row>
    <row r="1254" ht="15.75" customHeight="1">
      <c r="A1254" s="109">
        <v>2575.0</v>
      </c>
      <c r="B1254" s="109" t="s">
        <v>3771</v>
      </c>
      <c r="C1254" s="106" t="s">
        <v>1403</v>
      </c>
      <c r="D1254" s="106" t="s">
        <v>1404</v>
      </c>
      <c r="E1254" s="106" t="s">
        <v>3772</v>
      </c>
    </row>
    <row r="1255" ht="15.75" customHeight="1">
      <c r="A1255" s="109">
        <v>2573.0</v>
      </c>
      <c r="B1255" s="109" t="s">
        <v>3773</v>
      </c>
      <c r="C1255" s="106" t="s">
        <v>1403</v>
      </c>
      <c r="D1255" s="106" t="s">
        <v>1404</v>
      </c>
      <c r="E1255" s="106" t="s">
        <v>3774</v>
      </c>
    </row>
    <row r="1256" ht="15.75" customHeight="1">
      <c r="A1256" s="109">
        <v>2586.0</v>
      </c>
      <c r="B1256" s="109" t="s">
        <v>3775</v>
      </c>
      <c r="C1256" s="106" t="s">
        <v>1403</v>
      </c>
      <c r="D1256" s="106" t="s">
        <v>1404</v>
      </c>
      <c r="E1256" s="106" t="s">
        <v>3776</v>
      </c>
    </row>
    <row r="1257" ht="15.75" customHeight="1">
      <c r="A1257" s="109">
        <v>2577.0</v>
      </c>
      <c r="B1257" s="109" t="s">
        <v>3777</v>
      </c>
      <c r="C1257" s="106" t="s">
        <v>1403</v>
      </c>
      <c r="D1257" s="106" t="s">
        <v>1404</v>
      </c>
      <c r="E1257" s="106" t="s">
        <v>3778</v>
      </c>
    </row>
    <row r="1258" ht="15.75" customHeight="1">
      <c r="A1258" s="109">
        <v>2574.0</v>
      </c>
      <c r="B1258" s="109" t="s">
        <v>3779</v>
      </c>
      <c r="C1258" s="106" t="s">
        <v>1403</v>
      </c>
      <c r="D1258" s="106" t="s">
        <v>1404</v>
      </c>
      <c r="E1258" s="106" t="s">
        <v>3780</v>
      </c>
    </row>
    <row r="1259" ht="15.75" customHeight="1">
      <c r="A1259" s="109">
        <v>2578.0</v>
      </c>
      <c r="B1259" s="109" t="s">
        <v>3781</v>
      </c>
      <c r="C1259" s="106" t="s">
        <v>1403</v>
      </c>
      <c r="D1259" s="106" t="s">
        <v>1404</v>
      </c>
      <c r="E1259" s="106" t="s">
        <v>3782</v>
      </c>
    </row>
    <row r="1260" ht="15.75" customHeight="1">
      <c r="A1260" s="109">
        <v>2585.0</v>
      </c>
      <c r="B1260" s="109" t="s">
        <v>3783</v>
      </c>
      <c r="C1260" s="106" t="s">
        <v>1403</v>
      </c>
      <c r="D1260" s="106" t="s">
        <v>1404</v>
      </c>
      <c r="E1260" s="106" t="s">
        <v>3784</v>
      </c>
    </row>
    <row r="1261" ht="15.75" customHeight="1">
      <c r="A1261" s="109">
        <v>12008.0</v>
      </c>
      <c r="B1261" s="109" t="s">
        <v>3785</v>
      </c>
      <c r="C1261" s="106" t="s">
        <v>1403</v>
      </c>
      <c r="D1261" s="106" t="s">
        <v>1404</v>
      </c>
      <c r="E1261" s="106" t="s">
        <v>3786</v>
      </c>
    </row>
    <row r="1262" ht="15.75" customHeight="1">
      <c r="A1262" s="109">
        <v>2582.0</v>
      </c>
      <c r="B1262" s="109" t="s">
        <v>3787</v>
      </c>
      <c r="C1262" s="106" t="s">
        <v>1403</v>
      </c>
      <c r="D1262" s="106" t="s">
        <v>1404</v>
      </c>
      <c r="E1262" s="106" t="s">
        <v>3788</v>
      </c>
    </row>
    <row r="1263" ht="15.75" customHeight="1">
      <c r="A1263" s="109">
        <v>2597.0</v>
      </c>
      <c r="B1263" s="109" t="s">
        <v>3789</v>
      </c>
      <c r="C1263" s="106" t="s">
        <v>1403</v>
      </c>
      <c r="D1263" s="106" t="s">
        <v>1404</v>
      </c>
      <c r="E1263" s="106" t="s">
        <v>3790</v>
      </c>
    </row>
    <row r="1264" ht="15.75" customHeight="1">
      <c r="A1264" s="109">
        <v>2579.0</v>
      </c>
      <c r="B1264" s="109" t="s">
        <v>3791</v>
      </c>
      <c r="C1264" s="106" t="s">
        <v>1403</v>
      </c>
      <c r="D1264" s="106" t="s">
        <v>1404</v>
      </c>
      <c r="E1264" s="106" t="s">
        <v>3792</v>
      </c>
    </row>
    <row r="1265" ht="15.75" customHeight="1">
      <c r="A1265" s="109">
        <v>2581.0</v>
      </c>
      <c r="B1265" s="109" t="s">
        <v>3793</v>
      </c>
      <c r="C1265" s="106" t="s">
        <v>1403</v>
      </c>
      <c r="D1265" s="106" t="s">
        <v>1404</v>
      </c>
      <c r="E1265" s="106" t="s">
        <v>3794</v>
      </c>
    </row>
    <row r="1266" ht="15.75" customHeight="1">
      <c r="A1266" s="109">
        <v>2596.0</v>
      </c>
      <c r="B1266" s="109" t="s">
        <v>3795</v>
      </c>
      <c r="C1266" s="106" t="s">
        <v>1403</v>
      </c>
      <c r="D1266" s="106" t="s">
        <v>1404</v>
      </c>
      <c r="E1266" s="106" t="s">
        <v>3796</v>
      </c>
    </row>
    <row r="1267" ht="15.75" customHeight="1">
      <c r="A1267" s="109">
        <v>2580.0</v>
      </c>
      <c r="B1267" s="109" t="s">
        <v>3797</v>
      </c>
      <c r="C1267" s="106" t="s">
        <v>1403</v>
      </c>
      <c r="D1267" s="106" t="s">
        <v>1404</v>
      </c>
      <c r="E1267" s="106" t="s">
        <v>3798</v>
      </c>
    </row>
    <row r="1268" ht="15.75" customHeight="1">
      <c r="A1268" s="109">
        <v>2583.0</v>
      </c>
      <c r="B1268" s="109" t="s">
        <v>3799</v>
      </c>
      <c r="C1268" s="106" t="s">
        <v>1403</v>
      </c>
      <c r="D1268" s="106" t="s">
        <v>1404</v>
      </c>
      <c r="E1268" s="106" t="s">
        <v>3800</v>
      </c>
    </row>
    <row r="1269" ht="15.75" customHeight="1">
      <c r="A1269" s="109">
        <v>2584.0</v>
      </c>
      <c r="B1269" s="109" t="s">
        <v>3801</v>
      </c>
      <c r="C1269" s="106" t="s">
        <v>1403</v>
      </c>
      <c r="D1269" s="106" t="s">
        <v>1404</v>
      </c>
      <c r="E1269" s="106" t="s">
        <v>3802</v>
      </c>
    </row>
    <row r="1270" ht="15.75" customHeight="1">
      <c r="A1270" s="109">
        <v>12010.0</v>
      </c>
      <c r="B1270" s="109" t="s">
        <v>3803</v>
      </c>
      <c r="C1270" s="106" t="s">
        <v>1403</v>
      </c>
      <c r="D1270" s="106" t="s">
        <v>1404</v>
      </c>
      <c r="E1270" s="106" t="s">
        <v>3804</v>
      </c>
    </row>
    <row r="1271" ht="15.75" customHeight="1">
      <c r="A1271" s="109">
        <v>39329.0</v>
      </c>
      <c r="B1271" s="109" t="s">
        <v>3805</v>
      </c>
      <c r="C1271" s="106" t="s">
        <v>1403</v>
      </c>
      <c r="D1271" s="106" t="s">
        <v>1404</v>
      </c>
      <c r="E1271" s="106" t="s">
        <v>3440</v>
      </c>
    </row>
    <row r="1272" ht="15.75" customHeight="1">
      <c r="A1272" s="109">
        <v>39330.0</v>
      </c>
      <c r="B1272" s="109" t="s">
        <v>3806</v>
      </c>
      <c r="C1272" s="106" t="s">
        <v>1403</v>
      </c>
      <c r="D1272" s="106" t="s">
        <v>1404</v>
      </c>
      <c r="E1272" s="106" t="s">
        <v>3807</v>
      </c>
    </row>
    <row r="1273" ht="15.75" customHeight="1">
      <c r="A1273" s="109">
        <v>39332.0</v>
      </c>
      <c r="B1273" s="109" t="s">
        <v>3808</v>
      </c>
      <c r="C1273" s="106" t="s">
        <v>1403</v>
      </c>
      <c r="D1273" s="106" t="s">
        <v>1404</v>
      </c>
      <c r="E1273" s="106" t="s">
        <v>3456</v>
      </c>
    </row>
    <row r="1274" ht="15.75" customHeight="1">
      <c r="A1274" s="109">
        <v>39331.0</v>
      </c>
      <c r="B1274" s="109" t="s">
        <v>3809</v>
      </c>
      <c r="C1274" s="106" t="s">
        <v>1403</v>
      </c>
      <c r="D1274" s="106" t="s">
        <v>1404</v>
      </c>
      <c r="E1274" s="106" t="s">
        <v>3810</v>
      </c>
    </row>
    <row r="1275" ht="15.75" customHeight="1">
      <c r="A1275" s="109">
        <v>39333.0</v>
      </c>
      <c r="B1275" s="109" t="s">
        <v>3811</v>
      </c>
      <c r="C1275" s="106" t="s">
        <v>1403</v>
      </c>
      <c r="D1275" s="106" t="s">
        <v>1404</v>
      </c>
      <c r="E1275" s="106" t="s">
        <v>3812</v>
      </c>
    </row>
    <row r="1276" ht="15.75" customHeight="1">
      <c r="A1276" s="109">
        <v>39335.0</v>
      </c>
      <c r="B1276" s="109" t="s">
        <v>3813</v>
      </c>
      <c r="C1276" s="106" t="s">
        <v>1403</v>
      </c>
      <c r="D1276" s="106" t="s">
        <v>1404</v>
      </c>
      <c r="E1276" s="106" t="s">
        <v>2546</v>
      </c>
    </row>
    <row r="1277" ht="15.75" customHeight="1">
      <c r="A1277" s="109">
        <v>39334.0</v>
      </c>
      <c r="B1277" s="109" t="s">
        <v>3814</v>
      </c>
      <c r="C1277" s="106" t="s">
        <v>1403</v>
      </c>
      <c r="D1277" s="106" t="s">
        <v>1404</v>
      </c>
      <c r="E1277" s="106" t="s">
        <v>3815</v>
      </c>
    </row>
    <row r="1278" ht="15.75" customHeight="1">
      <c r="A1278" s="109">
        <v>12016.0</v>
      </c>
      <c r="B1278" s="109" t="s">
        <v>3816</v>
      </c>
      <c r="C1278" s="106" t="s">
        <v>1403</v>
      </c>
      <c r="D1278" s="106" t="s">
        <v>1404</v>
      </c>
      <c r="E1278" s="106" t="s">
        <v>3817</v>
      </c>
    </row>
    <row r="1279" ht="15.75" customHeight="1">
      <c r="A1279" s="109">
        <v>12015.0</v>
      </c>
      <c r="B1279" s="109" t="s">
        <v>3818</v>
      </c>
      <c r="C1279" s="106" t="s">
        <v>1403</v>
      </c>
      <c r="D1279" s="106" t="s">
        <v>1404</v>
      </c>
      <c r="E1279" s="106" t="s">
        <v>3819</v>
      </c>
    </row>
    <row r="1280" ht="15.75" customHeight="1">
      <c r="A1280" s="109">
        <v>12020.0</v>
      </c>
      <c r="B1280" s="109" t="s">
        <v>3820</v>
      </c>
      <c r="C1280" s="106" t="s">
        <v>1403</v>
      </c>
      <c r="D1280" s="106" t="s">
        <v>1404</v>
      </c>
      <c r="E1280" s="106" t="s">
        <v>3817</v>
      </c>
    </row>
    <row r="1281" ht="15.75" customHeight="1">
      <c r="A1281" s="109">
        <v>12019.0</v>
      </c>
      <c r="B1281" s="109" t="s">
        <v>3821</v>
      </c>
      <c r="C1281" s="106" t="s">
        <v>1403</v>
      </c>
      <c r="D1281" s="106" t="s">
        <v>1404</v>
      </c>
      <c r="E1281" s="106" t="s">
        <v>3819</v>
      </c>
    </row>
    <row r="1282" ht="15.75" customHeight="1">
      <c r="A1282" s="109">
        <v>39336.0</v>
      </c>
      <c r="B1282" s="109" t="s">
        <v>3822</v>
      </c>
      <c r="C1282" s="106" t="s">
        <v>1403</v>
      </c>
      <c r="D1282" s="106" t="s">
        <v>1404</v>
      </c>
      <c r="E1282" s="106" t="s">
        <v>3807</v>
      </c>
    </row>
    <row r="1283" ht="15.75" customHeight="1">
      <c r="A1283" s="109">
        <v>39338.0</v>
      </c>
      <c r="B1283" s="109" t="s">
        <v>3823</v>
      </c>
      <c r="C1283" s="106" t="s">
        <v>1403</v>
      </c>
      <c r="D1283" s="106" t="s">
        <v>1404</v>
      </c>
      <c r="E1283" s="106" t="s">
        <v>3456</v>
      </c>
    </row>
    <row r="1284" ht="15.75" customHeight="1">
      <c r="A1284" s="109">
        <v>39337.0</v>
      </c>
      <c r="B1284" s="109" t="s">
        <v>3824</v>
      </c>
      <c r="C1284" s="106" t="s">
        <v>1403</v>
      </c>
      <c r="D1284" s="106" t="s">
        <v>1404</v>
      </c>
      <c r="E1284" s="106" t="s">
        <v>3810</v>
      </c>
    </row>
    <row r="1285" ht="15.75" customHeight="1">
      <c r="A1285" s="109">
        <v>39341.0</v>
      </c>
      <c r="B1285" s="109" t="s">
        <v>3825</v>
      </c>
      <c r="C1285" s="106" t="s">
        <v>1403</v>
      </c>
      <c r="D1285" s="106" t="s">
        <v>1404</v>
      </c>
      <c r="E1285" s="106" t="s">
        <v>3826</v>
      </c>
    </row>
    <row r="1286" ht="15.75" customHeight="1">
      <c r="A1286" s="109">
        <v>39340.0</v>
      </c>
      <c r="B1286" s="109" t="s">
        <v>3827</v>
      </c>
      <c r="C1286" s="106" t="s">
        <v>1403</v>
      </c>
      <c r="D1286" s="106" t="s">
        <v>1404</v>
      </c>
      <c r="E1286" s="106" t="s">
        <v>3828</v>
      </c>
    </row>
    <row r="1287" ht="15.75" customHeight="1">
      <c r="A1287" s="109">
        <v>12025.0</v>
      </c>
      <c r="B1287" s="109" t="s">
        <v>3829</v>
      </c>
      <c r="C1287" s="106" t="s">
        <v>1403</v>
      </c>
      <c r="D1287" s="106" t="s">
        <v>1404</v>
      </c>
      <c r="E1287" s="106" t="s">
        <v>3830</v>
      </c>
    </row>
    <row r="1288" ht="15.75" customHeight="1">
      <c r="A1288" s="109">
        <v>39342.0</v>
      </c>
      <c r="B1288" s="109" t="s">
        <v>3831</v>
      </c>
      <c r="C1288" s="106" t="s">
        <v>1403</v>
      </c>
      <c r="D1288" s="106" t="s">
        <v>1404</v>
      </c>
      <c r="E1288" s="106" t="s">
        <v>3826</v>
      </c>
    </row>
    <row r="1289" ht="15.75" customHeight="1">
      <c r="A1289" s="109">
        <v>39343.0</v>
      </c>
      <c r="B1289" s="109" t="s">
        <v>3832</v>
      </c>
      <c r="C1289" s="106" t="s">
        <v>1403</v>
      </c>
      <c r="D1289" s="106" t="s">
        <v>1404</v>
      </c>
      <c r="E1289" s="106" t="s">
        <v>3833</v>
      </c>
    </row>
    <row r="1290" ht="15.75" customHeight="1">
      <c r="A1290" s="109">
        <v>39345.0</v>
      </c>
      <c r="B1290" s="109" t="s">
        <v>3834</v>
      </c>
      <c r="C1290" s="106" t="s">
        <v>1403</v>
      </c>
      <c r="D1290" s="106" t="s">
        <v>1404</v>
      </c>
      <c r="E1290" s="106" t="s">
        <v>3835</v>
      </c>
    </row>
    <row r="1291" ht="15.75" customHeight="1">
      <c r="A1291" s="109">
        <v>39344.0</v>
      </c>
      <c r="B1291" s="109" t="s">
        <v>3836</v>
      </c>
      <c r="C1291" s="106" t="s">
        <v>1403</v>
      </c>
      <c r="D1291" s="106" t="s">
        <v>1404</v>
      </c>
      <c r="E1291" s="106" t="s">
        <v>3837</v>
      </c>
    </row>
    <row r="1292" ht="15.75" customHeight="1">
      <c r="A1292" s="109">
        <v>12623.0</v>
      </c>
      <c r="B1292" s="109" t="s">
        <v>3838</v>
      </c>
      <c r="C1292" s="106" t="s">
        <v>1487</v>
      </c>
      <c r="D1292" s="106" t="s">
        <v>1404</v>
      </c>
      <c r="E1292" s="106" t="s">
        <v>3839</v>
      </c>
    </row>
    <row r="1293" ht="15.75" customHeight="1">
      <c r="A1293" s="109">
        <v>34498.0</v>
      </c>
      <c r="B1293" s="109" t="s">
        <v>3840</v>
      </c>
      <c r="C1293" s="106" t="s">
        <v>1403</v>
      </c>
      <c r="D1293" s="106" t="s">
        <v>1404</v>
      </c>
      <c r="E1293" s="106" t="s">
        <v>3841</v>
      </c>
    </row>
    <row r="1294" ht="15.75" customHeight="1">
      <c r="A1294" s="109">
        <v>13244.0</v>
      </c>
      <c r="B1294" s="109" t="s">
        <v>3842</v>
      </c>
      <c r="C1294" s="106" t="s">
        <v>1403</v>
      </c>
      <c r="D1294" s="106" t="s">
        <v>1413</v>
      </c>
      <c r="E1294" s="106" t="s">
        <v>3843</v>
      </c>
    </row>
    <row r="1295" ht="15.75" customHeight="1">
      <c r="A1295" s="109">
        <v>38998.0</v>
      </c>
      <c r="B1295" s="109" t="s">
        <v>3844</v>
      </c>
      <c r="C1295" s="106" t="s">
        <v>1403</v>
      </c>
      <c r="D1295" s="106" t="s">
        <v>1404</v>
      </c>
      <c r="E1295" s="106" t="s">
        <v>3845</v>
      </c>
    </row>
    <row r="1296" ht="15.75" customHeight="1">
      <c r="A1296" s="109">
        <v>38999.0</v>
      </c>
      <c r="B1296" s="109" t="s">
        <v>3846</v>
      </c>
      <c r="C1296" s="106" t="s">
        <v>1403</v>
      </c>
      <c r="D1296" s="106" t="s">
        <v>1404</v>
      </c>
      <c r="E1296" s="106" t="s">
        <v>3847</v>
      </c>
    </row>
    <row r="1297" ht="15.75" customHeight="1">
      <c r="A1297" s="109">
        <v>38996.0</v>
      </c>
      <c r="B1297" s="109" t="s">
        <v>3848</v>
      </c>
      <c r="C1297" s="106" t="s">
        <v>1403</v>
      </c>
      <c r="D1297" s="106" t="s">
        <v>1404</v>
      </c>
      <c r="E1297" s="106" t="s">
        <v>3849</v>
      </c>
    </row>
    <row r="1298" ht="15.75" customHeight="1">
      <c r="A1298" s="109">
        <v>44173.0</v>
      </c>
      <c r="B1298" s="109" t="s">
        <v>3850</v>
      </c>
      <c r="C1298" s="106" t="s">
        <v>1403</v>
      </c>
      <c r="D1298" s="106" t="s">
        <v>1404</v>
      </c>
      <c r="E1298" s="106" t="s">
        <v>3851</v>
      </c>
    </row>
    <row r="1299" ht="15.75" customHeight="1">
      <c r="A1299" s="109">
        <v>44174.0</v>
      </c>
      <c r="B1299" s="109" t="s">
        <v>3852</v>
      </c>
      <c r="C1299" s="106" t="s">
        <v>1403</v>
      </c>
      <c r="D1299" s="106" t="s">
        <v>1404</v>
      </c>
      <c r="E1299" s="106" t="s">
        <v>3853</v>
      </c>
    </row>
    <row r="1300" ht="15.75" customHeight="1">
      <c r="A1300" s="109">
        <v>38997.0</v>
      </c>
      <c r="B1300" s="109" t="s">
        <v>3854</v>
      </c>
      <c r="C1300" s="106" t="s">
        <v>1403</v>
      </c>
      <c r="D1300" s="106" t="s">
        <v>1404</v>
      </c>
      <c r="E1300" s="106" t="s">
        <v>3855</v>
      </c>
    </row>
    <row r="1301" ht="15.75" customHeight="1">
      <c r="A1301" s="109">
        <v>39600.0</v>
      </c>
      <c r="B1301" s="109" t="s">
        <v>3856</v>
      </c>
      <c r="C1301" s="106" t="s">
        <v>1403</v>
      </c>
      <c r="D1301" s="106" t="s">
        <v>1404</v>
      </c>
      <c r="E1301" s="106" t="s">
        <v>3857</v>
      </c>
    </row>
    <row r="1302" ht="15.75" customHeight="1">
      <c r="A1302" s="109">
        <v>39601.0</v>
      </c>
      <c r="B1302" s="109" t="s">
        <v>3858</v>
      </c>
      <c r="C1302" s="106" t="s">
        <v>1403</v>
      </c>
      <c r="D1302" s="106" t="s">
        <v>1404</v>
      </c>
      <c r="E1302" s="106" t="s">
        <v>3859</v>
      </c>
    </row>
    <row r="1303" ht="15.75" customHeight="1">
      <c r="A1303" s="109">
        <v>39862.0</v>
      </c>
      <c r="B1303" s="109" t="s">
        <v>3860</v>
      </c>
      <c r="C1303" s="106" t="s">
        <v>1403</v>
      </c>
      <c r="D1303" s="106" t="s">
        <v>1404</v>
      </c>
      <c r="E1303" s="106" t="s">
        <v>3861</v>
      </c>
    </row>
    <row r="1304" ht="15.75" customHeight="1">
      <c r="A1304" s="109">
        <v>39863.0</v>
      </c>
      <c r="B1304" s="109" t="s">
        <v>3862</v>
      </c>
      <c r="C1304" s="106" t="s">
        <v>1403</v>
      </c>
      <c r="D1304" s="106" t="s">
        <v>1404</v>
      </c>
      <c r="E1304" s="106" t="s">
        <v>3863</v>
      </c>
    </row>
    <row r="1305" ht="15.75" customHeight="1">
      <c r="A1305" s="109">
        <v>39864.0</v>
      </c>
      <c r="B1305" s="109" t="s">
        <v>3864</v>
      </c>
      <c r="C1305" s="106" t="s">
        <v>1403</v>
      </c>
      <c r="D1305" s="106" t="s">
        <v>1404</v>
      </c>
      <c r="E1305" s="106" t="s">
        <v>3865</v>
      </c>
    </row>
    <row r="1306" ht="15.75" customHeight="1">
      <c r="A1306" s="109">
        <v>39865.0</v>
      </c>
      <c r="B1306" s="109" t="s">
        <v>3866</v>
      </c>
      <c r="C1306" s="106" t="s">
        <v>1403</v>
      </c>
      <c r="D1306" s="106" t="s">
        <v>1404</v>
      </c>
      <c r="E1306" s="106" t="s">
        <v>3867</v>
      </c>
    </row>
    <row r="1307" ht="15.75" customHeight="1">
      <c r="A1307" s="109">
        <v>2517.0</v>
      </c>
      <c r="B1307" s="109" t="s">
        <v>3868</v>
      </c>
      <c r="C1307" s="106" t="s">
        <v>1403</v>
      </c>
      <c r="D1307" s="106" t="s">
        <v>1404</v>
      </c>
      <c r="E1307" s="106" t="s">
        <v>3869</v>
      </c>
    </row>
    <row r="1308" ht="15.75" customHeight="1">
      <c r="A1308" s="109">
        <v>2522.0</v>
      </c>
      <c r="B1308" s="109" t="s">
        <v>3870</v>
      </c>
      <c r="C1308" s="106" t="s">
        <v>1403</v>
      </c>
      <c r="D1308" s="106" t="s">
        <v>1404</v>
      </c>
      <c r="E1308" s="106" t="s">
        <v>3871</v>
      </c>
    </row>
    <row r="1309" ht="15.75" customHeight="1">
      <c r="A1309" s="109">
        <v>2548.0</v>
      </c>
      <c r="B1309" s="109" t="s">
        <v>3872</v>
      </c>
      <c r="C1309" s="106" t="s">
        <v>1403</v>
      </c>
      <c r="D1309" s="106" t="s">
        <v>1404</v>
      </c>
      <c r="E1309" s="106" t="s">
        <v>3873</v>
      </c>
    </row>
    <row r="1310" ht="15.75" customHeight="1">
      <c r="A1310" s="109">
        <v>2516.0</v>
      </c>
      <c r="B1310" s="109" t="s">
        <v>3874</v>
      </c>
      <c r="C1310" s="106" t="s">
        <v>1403</v>
      </c>
      <c r="D1310" s="106" t="s">
        <v>1404</v>
      </c>
      <c r="E1310" s="106" t="s">
        <v>3875</v>
      </c>
    </row>
    <row r="1311" ht="15.75" customHeight="1">
      <c r="A1311" s="109">
        <v>2518.0</v>
      </c>
      <c r="B1311" s="109" t="s">
        <v>3876</v>
      </c>
      <c r="C1311" s="106" t="s">
        <v>1403</v>
      </c>
      <c r="D1311" s="106" t="s">
        <v>1404</v>
      </c>
      <c r="E1311" s="106" t="s">
        <v>3877</v>
      </c>
    </row>
    <row r="1312" ht="15.75" customHeight="1">
      <c r="A1312" s="109">
        <v>2521.0</v>
      </c>
      <c r="B1312" s="109" t="s">
        <v>3878</v>
      </c>
      <c r="C1312" s="106" t="s">
        <v>1403</v>
      </c>
      <c r="D1312" s="106" t="s">
        <v>1404</v>
      </c>
      <c r="E1312" s="106" t="s">
        <v>3879</v>
      </c>
    </row>
    <row r="1313" ht="15.75" customHeight="1">
      <c r="A1313" s="109">
        <v>2515.0</v>
      </c>
      <c r="B1313" s="109" t="s">
        <v>3880</v>
      </c>
      <c r="C1313" s="106" t="s">
        <v>1403</v>
      </c>
      <c r="D1313" s="106" t="s">
        <v>1404</v>
      </c>
      <c r="E1313" s="106" t="s">
        <v>3881</v>
      </c>
    </row>
    <row r="1314" ht="15.75" customHeight="1">
      <c r="A1314" s="109">
        <v>2519.0</v>
      </c>
      <c r="B1314" s="109" t="s">
        <v>3882</v>
      </c>
      <c r="C1314" s="106" t="s">
        <v>1403</v>
      </c>
      <c r="D1314" s="106" t="s">
        <v>1404</v>
      </c>
      <c r="E1314" s="106" t="s">
        <v>3883</v>
      </c>
    </row>
    <row r="1315" ht="15.75" customHeight="1">
      <c r="A1315" s="109">
        <v>2520.0</v>
      </c>
      <c r="B1315" s="109" t="s">
        <v>3884</v>
      </c>
      <c r="C1315" s="106" t="s">
        <v>1403</v>
      </c>
      <c r="D1315" s="106" t="s">
        <v>1404</v>
      </c>
      <c r="E1315" s="106" t="s">
        <v>3885</v>
      </c>
    </row>
    <row r="1316" ht="15.75" customHeight="1">
      <c r="A1316" s="109">
        <v>1602.0</v>
      </c>
      <c r="B1316" s="109" t="s">
        <v>3886</v>
      </c>
      <c r="C1316" s="106" t="s">
        <v>1403</v>
      </c>
      <c r="D1316" s="106" t="s">
        <v>1404</v>
      </c>
      <c r="E1316" s="106" t="s">
        <v>3887</v>
      </c>
    </row>
    <row r="1317" ht="15.75" customHeight="1">
      <c r="A1317" s="109">
        <v>1601.0</v>
      </c>
      <c r="B1317" s="109" t="s">
        <v>3888</v>
      </c>
      <c r="C1317" s="106" t="s">
        <v>1403</v>
      </c>
      <c r="D1317" s="106" t="s">
        <v>1404</v>
      </c>
      <c r="E1317" s="106" t="s">
        <v>3889</v>
      </c>
    </row>
    <row r="1318" ht="15.75" customHeight="1">
      <c r="A1318" s="109">
        <v>1598.0</v>
      </c>
      <c r="B1318" s="109" t="s">
        <v>3890</v>
      </c>
      <c r="C1318" s="106" t="s">
        <v>1403</v>
      </c>
      <c r="D1318" s="106" t="s">
        <v>1404</v>
      </c>
      <c r="E1318" s="106" t="s">
        <v>3891</v>
      </c>
    </row>
    <row r="1319" ht="15.75" customHeight="1">
      <c r="A1319" s="109">
        <v>1600.0</v>
      </c>
      <c r="B1319" s="109" t="s">
        <v>3892</v>
      </c>
      <c r="C1319" s="106" t="s">
        <v>1403</v>
      </c>
      <c r="D1319" s="106" t="s">
        <v>1404</v>
      </c>
      <c r="E1319" s="106" t="s">
        <v>3893</v>
      </c>
    </row>
    <row r="1320" ht="15.75" customHeight="1">
      <c r="A1320" s="109">
        <v>1603.0</v>
      </c>
      <c r="B1320" s="109" t="s">
        <v>3894</v>
      </c>
      <c r="C1320" s="106" t="s">
        <v>1403</v>
      </c>
      <c r="D1320" s="106" t="s">
        <v>1404</v>
      </c>
      <c r="E1320" s="106" t="s">
        <v>3895</v>
      </c>
    </row>
    <row r="1321" ht="15.75" customHeight="1">
      <c r="A1321" s="109">
        <v>1599.0</v>
      </c>
      <c r="B1321" s="109" t="s">
        <v>3896</v>
      </c>
      <c r="C1321" s="106" t="s">
        <v>1403</v>
      </c>
      <c r="D1321" s="106" t="s">
        <v>1404</v>
      </c>
      <c r="E1321" s="106" t="s">
        <v>3897</v>
      </c>
    </row>
    <row r="1322" ht="15.75" customHeight="1">
      <c r="A1322" s="109">
        <v>1597.0</v>
      </c>
      <c r="B1322" s="109" t="s">
        <v>3898</v>
      </c>
      <c r="C1322" s="106" t="s">
        <v>1403</v>
      </c>
      <c r="D1322" s="106" t="s">
        <v>1404</v>
      </c>
      <c r="E1322" s="106" t="s">
        <v>3899</v>
      </c>
    </row>
    <row r="1323" ht="15.75" customHeight="1">
      <c r="A1323" s="109">
        <v>39602.0</v>
      </c>
      <c r="B1323" s="109" t="s">
        <v>3900</v>
      </c>
      <c r="C1323" s="106" t="s">
        <v>1403</v>
      </c>
      <c r="D1323" s="106" t="s">
        <v>1404</v>
      </c>
      <c r="E1323" s="106" t="s">
        <v>3901</v>
      </c>
    </row>
    <row r="1324" ht="15.75" customHeight="1">
      <c r="A1324" s="109">
        <v>39603.0</v>
      </c>
      <c r="B1324" s="109" t="s">
        <v>3902</v>
      </c>
      <c r="C1324" s="106" t="s">
        <v>1403</v>
      </c>
      <c r="D1324" s="106" t="s">
        <v>1404</v>
      </c>
      <c r="E1324" s="106" t="s">
        <v>2084</v>
      </c>
    </row>
    <row r="1325" ht="15.75" customHeight="1">
      <c r="A1325" s="109">
        <v>11821.0</v>
      </c>
      <c r="B1325" s="109" t="s">
        <v>3903</v>
      </c>
      <c r="C1325" s="106" t="s">
        <v>1403</v>
      </c>
      <c r="D1325" s="106" t="s">
        <v>1404</v>
      </c>
      <c r="E1325" s="106" t="s">
        <v>3904</v>
      </c>
    </row>
    <row r="1326" ht="15.75" customHeight="1">
      <c r="A1326" s="109">
        <v>1562.0</v>
      </c>
      <c r="B1326" s="109" t="s">
        <v>3905</v>
      </c>
      <c r="C1326" s="106" t="s">
        <v>1403</v>
      </c>
      <c r="D1326" s="106" t="s">
        <v>1404</v>
      </c>
      <c r="E1326" s="106" t="s">
        <v>3906</v>
      </c>
    </row>
    <row r="1327" ht="15.75" customHeight="1">
      <c r="A1327" s="109">
        <v>1563.0</v>
      </c>
      <c r="B1327" s="109" t="s">
        <v>3907</v>
      </c>
      <c r="C1327" s="106" t="s">
        <v>1403</v>
      </c>
      <c r="D1327" s="106" t="s">
        <v>1404</v>
      </c>
      <c r="E1327" s="106" t="s">
        <v>3908</v>
      </c>
    </row>
    <row r="1328" ht="15.75" customHeight="1">
      <c r="A1328" s="109">
        <v>11856.0</v>
      </c>
      <c r="B1328" s="109" t="s">
        <v>3909</v>
      </c>
      <c r="C1328" s="106" t="s">
        <v>1403</v>
      </c>
      <c r="D1328" s="106" t="s">
        <v>1413</v>
      </c>
      <c r="E1328" s="106" t="s">
        <v>3910</v>
      </c>
    </row>
    <row r="1329" ht="15.75" customHeight="1">
      <c r="A1329" s="109">
        <v>11857.0</v>
      </c>
      <c r="B1329" s="109" t="s">
        <v>3911</v>
      </c>
      <c r="C1329" s="106" t="s">
        <v>1403</v>
      </c>
      <c r="D1329" s="106" t="s">
        <v>1404</v>
      </c>
      <c r="E1329" s="106" t="s">
        <v>3912</v>
      </c>
    </row>
    <row r="1330" ht="15.75" customHeight="1">
      <c r="A1330" s="109">
        <v>11858.0</v>
      </c>
      <c r="B1330" s="109" t="s">
        <v>3913</v>
      </c>
      <c r="C1330" s="106" t="s">
        <v>1403</v>
      </c>
      <c r="D1330" s="106" t="s">
        <v>1404</v>
      </c>
      <c r="E1330" s="106" t="s">
        <v>3914</v>
      </c>
    </row>
    <row r="1331" ht="15.75" customHeight="1">
      <c r="A1331" s="109">
        <v>1539.0</v>
      </c>
      <c r="B1331" s="109" t="s">
        <v>3915</v>
      </c>
      <c r="C1331" s="106" t="s">
        <v>1403</v>
      </c>
      <c r="D1331" s="106" t="s">
        <v>1404</v>
      </c>
      <c r="E1331" s="106" t="s">
        <v>3916</v>
      </c>
    </row>
    <row r="1332" ht="15.75" customHeight="1">
      <c r="A1332" s="109">
        <v>11859.0</v>
      </c>
      <c r="B1332" s="109" t="s">
        <v>3917</v>
      </c>
      <c r="C1332" s="106" t="s">
        <v>1403</v>
      </c>
      <c r="D1332" s="106" t="s">
        <v>1404</v>
      </c>
      <c r="E1332" s="106" t="s">
        <v>3918</v>
      </c>
    </row>
    <row r="1333" ht="15.75" customHeight="1">
      <c r="A1333" s="109">
        <v>1550.0</v>
      </c>
      <c r="B1333" s="109" t="s">
        <v>3919</v>
      </c>
      <c r="C1333" s="106" t="s">
        <v>1403</v>
      </c>
      <c r="D1333" s="106" t="s">
        <v>1404</v>
      </c>
      <c r="E1333" s="106" t="s">
        <v>3920</v>
      </c>
    </row>
    <row r="1334" ht="15.75" customHeight="1">
      <c r="A1334" s="109">
        <v>11854.0</v>
      </c>
      <c r="B1334" s="109" t="s">
        <v>3921</v>
      </c>
      <c r="C1334" s="106" t="s">
        <v>1403</v>
      </c>
      <c r="D1334" s="106" t="s">
        <v>1404</v>
      </c>
      <c r="E1334" s="106" t="s">
        <v>3922</v>
      </c>
    </row>
    <row r="1335" ht="15.75" customHeight="1">
      <c r="A1335" s="109">
        <v>11862.0</v>
      </c>
      <c r="B1335" s="109" t="s">
        <v>3923</v>
      </c>
      <c r="C1335" s="106" t="s">
        <v>1403</v>
      </c>
      <c r="D1335" s="106" t="s">
        <v>1404</v>
      </c>
      <c r="E1335" s="106" t="s">
        <v>3924</v>
      </c>
    </row>
    <row r="1336" ht="15.75" customHeight="1">
      <c r="A1336" s="109">
        <v>11863.0</v>
      </c>
      <c r="B1336" s="109" t="s">
        <v>3925</v>
      </c>
      <c r="C1336" s="106" t="s">
        <v>1403</v>
      </c>
      <c r="D1336" s="106" t="s">
        <v>1404</v>
      </c>
      <c r="E1336" s="106" t="s">
        <v>3926</v>
      </c>
    </row>
    <row r="1337" ht="15.75" customHeight="1">
      <c r="A1337" s="109">
        <v>11855.0</v>
      </c>
      <c r="B1337" s="109" t="s">
        <v>3927</v>
      </c>
      <c r="C1337" s="106" t="s">
        <v>1403</v>
      </c>
      <c r="D1337" s="106" t="s">
        <v>1404</v>
      </c>
      <c r="E1337" s="106" t="s">
        <v>3928</v>
      </c>
    </row>
    <row r="1338" ht="15.75" customHeight="1">
      <c r="A1338" s="109">
        <v>11864.0</v>
      </c>
      <c r="B1338" s="109" t="s">
        <v>3929</v>
      </c>
      <c r="C1338" s="106" t="s">
        <v>1403</v>
      </c>
      <c r="D1338" s="106" t="s">
        <v>1404</v>
      </c>
      <c r="E1338" s="106" t="s">
        <v>3930</v>
      </c>
    </row>
    <row r="1339" ht="15.75" customHeight="1">
      <c r="A1339" s="109">
        <v>2527.0</v>
      </c>
      <c r="B1339" s="109" t="s">
        <v>3931</v>
      </c>
      <c r="C1339" s="106" t="s">
        <v>1403</v>
      </c>
      <c r="D1339" s="106" t="s">
        <v>1404</v>
      </c>
      <c r="E1339" s="106" t="s">
        <v>3932</v>
      </c>
    </row>
    <row r="1340" ht="15.75" customHeight="1">
      <c r="A1340" s="109">
        <v>2526.0</v>
      </c>
      <c r="B1340" s="109" t="s">
        <v>3933</v>
      </c>
      <c r="C1340" s="106" t="s">
        <v>1403</v>
      </c>
      <c r="D1340" s="106" t="s">
        <v>1404</v>
      </c>
      <c r="E1340" s="106" t="s">
        <v>1588</v>
      </c>
    </row>
    <row r="1341" ht="15.75" customHeight="1">
      <c r="A1341" s="109">
        <v>2487.0</v>
      </c>
      <c r="B1341" s="109" t="s">
        <v>3934</v>
      </c>
      <c r="C1341" s="106" t="s">
        <v>1403</v>
      </c>
      <c r="D1341" s="106" t="s">
        <v>1404</v>
      </c>
      <c r="E1341" s="106" t="s">
        <v>3935</v>
      </c>
    </row>
    <row r="1342" ht="15.75" customHeight="1">
      <c r="A1342" s="109">
        <v>2483.0</v>
      </c>
      <c r="B1342" s="109" t="s">
        <v>3936</v>
      </c>
      <c r="C1342" s="106" t="s">
        <v>1403</v>
      </c>
      <c r="D1342" s="106" t="s">
        <v>1404</v>
      </c>
      <c r="E1342" s="106" t="s">
        <v>2678</v>
      </c>
    </row>
    <row r="1343" ht="15.75" customHeight="1">
      <c r="A1343" s="109">
        <v>2528.0</v>
      </c>
      <c r="B1343" s="109" t="s">
        <v>3937</v>
      </c>
      <c r="C1343" s="106" t="s">
        <v>1403</v>
      </c>
      <c r="D1343" s="106" t="s">
        <v>1404</v>
      </c>
      <c r="E1343" s="106" t="s">
        <v>3938</v>
      </c>
    </row>
    <row r="1344" ht="15.75" customHeight="1">
      <c r="A1344" s="109">
        <v>2489.0</v>
      </c>
      <c r="B1344" s="109" t="s">
        <v>3939</v>
      </c>
      <c r="C1344" s="106" t="s">
        <v>1403</v>
      </c>
      <c r="D1344" s="106" t="s">
        <v>1404</v>
      </c>
      <c r="E1344" s="106" t="s">
        <v>3940</v>
      </c>
    </row>
    <row r="1345" ht="15.75" customHeight="1">
      <c r="A1345" s="109">
        <v>2488.0</v>
      </c>
      <c r="B1345" s="109" t="s">
        <v>3941</v>
      </c>
      <c r="C1345" s="106" t="s">
        <v>1403</v>
      </c>
      <c r="D1345" s="106" t="s">
        <v>1404</v>
      </c>
      <c r="E1345" s="106" t="s">
        <v>3942</v>
      </c>
    </row>
    <row r="1346" ht="15.75" customHeight="1">
      <c r="A1346" s="109">
        <v>2484.0</v>
      </c>
      <c r="B1346" s="109" t="s">
        <v>3943</v>
      </c>
      <c r="C1346" s="106" t="s">
        <v>1403</v>
      </c>
      <c r="D1346" s="106" t="s">
        <v>1404</v>
      </c>
      <c r="E1346" s="106" t="s">
        <v>3944</v>
      </c>
    </row>
    <row r="1347" ht="15.75" customHeight="1">
      <c r="A1347" s="109">
        <v>2485.0</v>
      </c>
      <c r="B1347" s="109" t="s">
        <v>3945</v>
      </c>
      <c r="C1347" s="106" t="s">
        <v>1403</v>
      </c>
      <c r="D1347" s="106" t="s">
        <v>1404</v>
      </c>
      <c r="E1347" s="106" t="s">
        <v>3946</v>
      </c>
    </row>
    <row r="1348" ht="15.75" customHeight="1">
      <c r="A1348" s="109">
        <v>39279.0</v>
      </c>
      <c r="B1348" s="109" t="s">
        <v>3947</v>
      </c>
      <c r="C1348" s="106" t="s">
        <v>1403</v>
      </c>
      <c r="D1348" s="106" t="s">
        <v>1404</v>
      </c>
      <c r="E1348" s="106" t="s">
        <v>3948</v>
      </c>
    </row>
    <row r="1349" ht="15.75" customHeight="1">
      <c r="A1349" s="109">
        <v>39280.0</v>
      </c>
      <c r="B1349" s="109" t="s">
        <v>3949</v>
      </c>
      <c r="C1349" s="106" t="s">
        <v>1403</v>
      </c>
      <c r="D1349" s="106" t="s">
        <v>1404</v>
      </c>
      <c r="E1349" s="106" t="s">
        <v>3950</v>
      </c>
    </row>
    <row r="1350" ht="15.75" customHeight="1">
      <c r="A1350" s="109">
        <v>39281.0</v>
      </c>
      <c r="B1350" s="109" t="s">
        <v>3951</v>
      </c>
      <c r="C1350" s="106" t="s">
        <v>1403</v>
      </c>
      <c r="D1350" s="106" t="s">
        <v>1404</v>
      </c>
      <c r="E1350" s="106" t="s">
        <v>3952</v>
      </c>
    </row>
    <row r="1351" ht="15.75" customHeight="1">
      <c r="A1351" s="109">
        <v>39282.0</v>
      </c>
      <c r="B1351" s="109" t="s">
        <v>3953</v>
      </c>
      <c r="C1351" s="106" t="s">
        <v>1403</v>
      </c>
      <c r="D1351" s="106" t="s">
        <v>1404</v>
      </c>
      <c r="E1351" s="106" t="s">
        <v>3114</v>
      </c>
    </row>
    <row r="1352" ht="15.75" customHeight="1">
      <c r="A1352" s="109">
        <v>38844.0</v>
      </c>
      <c r="B1352" s="109" t="s">
        <v>3954</v>
      </c>
      <c r="C1352" s="106" t="s">
        <v>1403</v>
      </c>
      <c r="D1352" s="106" t="s">
        <v>1413</v>
      </c>
      <c r="E1352" s="106" t="s">
        <v>3955</v>
      </c>
    </row>
    <row r="1353" ht="15.75" customHeight="1">
      <c r="A1353" s="109">
        <v>38846.0</v>
      </c>
      <c r="B1353" s="109" t="s">
        <v>3956</v>
      </c>
      <c r="C1353" s="106" t="s">
        <v>1403</v>
      </c>
      <c r="D1353" s="106" t="s">
        <v>1404</v>
      </c>
      <c r="E1353" s="106" t="s">
        <v>3957</v>
      </c>
    </row>
    <row r="1354" ht="15.75" customHeight="1">
      <c r="A1354" s="109">
        <v>38847.0</v>
      </c>
      <c r="B1354" s="109" t="s">
        <v>3958</v>
      </c>
      <c r="C1354" s="106" t="s">
        <v>1403</v>
      </c>
      <c r="D1354" s="106" t="s">
        <v>1404</v>
      </c>
      <c r="E1354" s="106" t="s">
        <v>3959</v>
      </c>
    </row>
    <row r="1355" ht="15.75" customHeight="1">
      <c r="A1355" s="109">
        <v>38850.0</v>
      </c>
      <c r="B1355" s="109" t="s">
        <v>3960</v>
      </c>
      <c r="C1355" s="106" t="s">
        <v>1403</v>
      </c>
      <c r="D1355" s="106" t="s">
        <v>1404</v>
      </c>
      <c r="E1355" s="106" t="s">
        <v>3961</v>
      </c>
    </row>
    <row r="1356" ht="15.75" customHeight="1">
      <c r="A1356" s="109">
        <v>38848.0</v>
      </c>
      <c r="B1356" s="109" t="s">
        <v>3962</v>
      </c>
      <c r="C1356" s="106" t="s">
        <v>1403</v>
      </c>
      <c r="D1356" s="106" t="s">
        <v>1404</v>
      </c>
      <c r="E1356" s="106" t="s">
        <v>3963</v>
      </c>
    </row>
    <row r="1357" ht="15.75" customHeight="1">
      <c r="A1357" s="109">
        <v>38851.0</v>
      </c>
      <c r="B1357" s="109" t="s">
        <v>3964</v>
      </c>
      <c r="C1357" s="106" t="s">
        <v>1403</v>
      </c>
      <c r="D1357" s="106" t="s">
        <v>1404</v>
      </c>
      <c r="E1357" s="106" t="s">
        <v>3965</v>
      </c>
    </row>
    <row r="1358" ht="15.75" customHeight="1">
      <c r="A1358" s="109">
        <v>38854.0</v>
      </c>
      <c r="B1358" s="109" t="s">
        <v>3966</v>
      </c>
      <c r="C1358" s="106" t="s">
        <v>1403</v>
      </c>
      <c r="D1358" s="106" t="s">
        <v>1404</v>
      </c>
      <c r="E1358" s="106" t="s">
        <v>3922</v>
      </c>
    </row>
    <row r="1359" ht="15.75" customHeight="1">
      <c r="A1359" s="109">
        <v>44247.0</v>
      </c>
      <c r="B1359" s="109" t="s">
        <v>3967</v>
      </c>
      <c r="C1359" s="106" t="s">
        <v>1403</v>
      </c>
      <c r="D1359" s="106" t="s">
        <v>1404</v>
      </c>
      <c r="E1359" s="106" t="s">
        <v>3968</v>
      </c>
    </row>
    <row r="1360" ht="15.75" customHeight="1">
      <c r="A1360" s="109">
        <v>38005.0</v>
      </c>
      <c r="B1360" s="109" t="s">
        <v>3969</v>
      </c>
      <c r="C1360" s="106" t="s">
        <v>1403</v>
      </c>
      <c r="D1360" s="106" t="s">
        <v>1404</v>
      </c>
      <c r="E1360" s="106" t="s">
        <v>3970</v>
      </c>
    </row>
    <row r="1361" ht="15.75" customHeight="1">
      <c r="A1361" s="109">
        <v>38006.0</v>
      </c>
      <c r="B1361" s="109" t="s">
        <v>3971</v>
      </c>
      <c r="C1361" s="106" t="s">
        <v>1403</v>
      </c>
      <c r="D1361" s="106" t="s">
        <v>1404</v>
      </c>
      <c r="E1361" s="106" t="s">
        <v>3972</v>
      </c>
    </row>
    <row r="1362" ht="15.75" customHeight="1">
      <c r="A1362" s="109">
        <v>38428.0</v>
      </c>
      <c r="B1362" s="109" t="s">
        <v>3973</v>
      </c>
      <c r="C1362" s="106" t="s">
        <v>1403</v>
      </c>
      <c r="D1362" s="106" t="s">
        <v>1404</v>
      </c>
      <c r="E1362" s="106" t="s">
        <v>3974</v>
      </c>
    </row>
    <row r="1363" ht="15.75" customHeight="1">
      <c r="A1363" s="109">
        <v>38007.0</v>
      </c>
      <c r="B1363" s="109" t="s">
        <v>3975</v>
      </c>
      <c r="C1363" s="106" t="s">
        <v>1403</v>
      </c>
      <c r="D1363" s="106" t="s">
        <v>1404</v>
      </c>
      <c r="E1363" s="106" t="s">
        <v>3976</v>
      </c>
    </row>
    <row r="1364" ht="15.75" customHeight="1">
      <c r="A1364" s="109">
        <v>38008.0</v>
      </c>
      <c r="B1364" s="109" t="s">
        <v>3977</v>
      </c>
      <c r="C1364" s="106" t="s">
        <v>1403</v>
      </c>
      <c r="D1364" s="106" t="s">
        <v>1404</v>
      </c>
      <c r="E1364" s="106" t="s">
        <v>3978</v>
      </c>
    </row>
    <row r="1365" ht="15.75" customHeight="1">
      <c r="A1365" s="109">
        <v>38009.0</v>
      </c>
      <c r="B1365" s="109" t="s">
        <v>3979</v>
      </c>
      <c r="C1365" s="106" t="s">
        <v>1403</v>
      </c>
      <c r="D1365" s="106" t="s">
        <v>1404</v>
      </c>
      <c r="E1365" s="106" t="s">
        <v>3980</v>
      </c>
    </row>
    <row r="1366" ht="15.75" customHeight="1">
      <c r="A1366" s="109">
        <v>44248.0</v>
      </c>
      <c r="B1366" s="109" t="s">
        <v>3981</v>
      </c>
      <c r="C1366" s="106" t="s">
        <v>1403</v>
      </c>
      <c r="D1366" s="106" t="s">
        <v>1404</v>
      </c>
      <c r="E1366" s="106" t="s">
        <v>3982</v>
      </c>
    </row>
    <row r="1367" ht="15.75" customHeight="1">
      <c r="A1367" s="109">
        <v>44249.0</v>
      </c>
      <c r="B1367" s="109" t="s">
        <v>3983</v>
      </c>
      <c r="C1367" s="106" t="s">
        <v>1403</v>
      </c>
      <c r="D1367" s="106" t="s">
        <v>1404</v>
      </c>
      <c r="E1367" s="106" t="s">
        <v>3984</v>
      </c>
    </row>
    <row r="1368" ht="15.75" customHeight="1">
      <c r="A1368" s="109">
        <v>44250.0</v>
      </c>
      <c r="B1368" s="109" t="s">
        <v>3985</v>
      </c>
      <c r="C1368" s="106" t="s">
        <v>1403</v>
      </c>
      <c r="D1368" s="106" t="s">
        <v>1404</v>
      </c>
      <c r="E1368" s="106" t="s">
        <v>3986</v>
      </c>
    </row>
    <row r="1369" ht="15.75" customHeight="1">
      <c r="A1369" s="109">
        <v>3104.0</v>
      </c>
      <c r="B1369" s="109" t="s">
        <v>3987</v>
      </c>
      <c r="C1369" s="106" t="s">
        <v>3988</v>
      </c>
      <c r="D1369" s="106" t="s">
        <v>1404</v>
      </c>
      <c r="E1369" s="106" t="s">
        <v>3989</v>
      </c>
    </row>
    <row r="1370" ht="15.75" customHeight="1">
      <c r="A1370" s="109">
        <v>1607.0</v>
      </c>
      <c r="B1370" s="109" t="s">
        <v>3990</v>
      </c>
      <c r="C1370" s="106" t="s">
        <v>3988</v>
      </c>
      <c r="D1370" s="106" t="s">
        <v>1404</v>
      </c>
      <c r="E1370" s="106" t="s">
        <v>3991</v>
      </c>
    </row>
    <row r="1371" ht="15.75" customHeight="1">
      <c r="A1371" s="109">
        <v>38169.0</v>
      </c>
      <c r="B1371" s="109" t="s">
        <v>3992</v>
      </c>
      <c r="C1371" s="106" t="s">
        <v>3988</v>
      </c>
      <c r="D1371" s="106" t="s">
        <v>1404</v>
      </c>
      <c r="E1371" s="106" t="s">
        <v>3993</v>
      </c>
    </row>
    <row r="1372" ht="15.75" customHeight="1">
      <c r="A1372" s="109">
        <v>6142.0</v>
      </c>
      <c r="B1372" s="109" t="s">
        <v>3994</v>
      </c>
      <c r="C1372" s="106" t="s">
        <v>1403</v>
      </c>
      <c r="D1372" s="106" t="s">
        <v>1404</v>
      </c>
      <c r="E1372" s="106" t="s">
        <v>2613</v>
      </c>
    </row>
    <row r="1373" ht="15.75" customHeight="1">
      <c r="A1373" s="109">
        <v>11686.0</v>
      </c>
      <c r="B1373" s="109" t="s">
        <v>3995</v>
      </c>
      <c r="C1373" s="106" t="s">
        <v>1403</v>
      </c>
      <c r="D1373" s="106" t="s">
        <v>1404</v>
      </c>
      <c r="E1373" s="106" t="s">
        <v>3996</v>
      </c>
    </row>
    <row r="1374" ht="15.75" customHeight="1">
      <c r="A1374" s="109">
        <v>37598.0</v>
      </c>
      <c r="B1374" s="109" t="s">
        <v>3997</v>
      </c>
      <c r="C1374" s="106" t="s">
        <v>1403</v>
      </c>
      <c r="D1374" s="106" t="s">
        <v>1404</v>
      </c>
      <c r="E1374" s="106" t="s">
        <v>3998</v>
      </c>
    </row>
    <row r="1375" ht="15.75" customHeight="1">
      <c r="A1375" s="109">
        <v>25398.0</v>
      </c>
      <c r="B1375" s="109" t="s">
        <v>3999</v>
      </c>
      <c r="C1375" s="106" t="s">
        <v>1403</v>
      </c>
      <c r="D1375" s="106" t="s">
        <v>1404</v>
      </c>
      <c r="E1375" s="106" t="s">
        <v>4000</v>
      </c>
    </row>
    <row r="1376" ht="15.75" customHeight="1">
      <c r="A1376" s="109">
        <v>25399.0</v>
      </c>
      <c r="B1376" s="109" t="s">
        <v>4001</v>
      </c>
      <c r="C1376" s="106" t="s">
        <v>1403</v>
      </c>
      <c r="D1376" s="106" t="s">
        <v>1404</v>
      </c>
      <c r="E1376" s="106" t="s">
        <v>4002</v>
      </c>
    </row>
    <row r="1377" ht="15.75" customHeight="1">
      <c r="A1377" s="109">
        <v>43440.0</v>
      </c>
      <c r="B1377" s="109" t="s">
        <v>4003</v>
      </c>
      <c r="C1377" s="106" t="s">
        <v>1403</v>
      </c>
      <c r="D1377" s="106" t="s">
        <v>1404</v>
      </c>
      <c r="E1377" s="106" t="s">
        <v>4004</v>
      </c>
    </row>
    <row r="1378" ht="15.75" customHeight="1">
      <c r="A1378" s="109">
        <v>10667.0</v>
      </c>
      <c r="B1378" s="109" t="s">
        <v>4005</v>
      </c>
      <c r="C1378" s="106" t="s">
        <v>1403</v>
      </c>
      <c r="D1378" s="106" t="s">
        <v>1413</v>
      </c>
      <c r="E1378" s="106" t="s">
        <v>4006</v>
      </c>
    </row>
    <row r="1379" ht="15.75" customHeight="1">
      <c r="A1379" s="109">
        <v>1613.0</v>
      </c>
      <c r="B1379" s="109" t="s">
        <v>4007</v>
      </c>
      <c r="C1379" s="106" t="s">
        <v>1403</v>
      </c>
      <c r="D1379" s="106" t="s">
        <v>1404</v>
      </c>
      <c r="E1379" s="106" t="s">
        <v>4008</v>
      </c>
    </row>
    <row r="1380" ht="15.75" customHeight="1">
      <c r="A1380" s="109">
        <v>1626.0</v>
      </c>
      <c r="B1380" s="109" t="s">
        <v>4009</v>
      </c>
      <c r="C1380" s="106" t="s">
        <v>1403</v>
      </c>
      <c r="D1380" s="106" t="s">
        <v>1404</v>
      </c>
      <c r="E1380" s="106" t="s">
        <v>4010</v>
      </c>
    </row>
    <row r="1381" ht="15.75" customHeight="1">
      <c r="A1381" s="109">
        <v>1625.0</v>
      </c>
      <c r="B1381" s="109" t="s">
        <v>4011</v>
      </c>
      <c r="C1381" s="106" t="s">
        <v>1403</v>
      </c>
      <c r="D1381" s="106" t="s">
        <v>1404</v>
      </c>
      <c r="E1381" s="106" t="s">
        <v>4012</v>
      </c>
    </row>
    <row r="1382" ht="15.75" customHeight="1">
      <c r="A1382" s="109">
        <v>1622.0</v>
      </c>
      <c r="B1382" s="109" t="s">
        <v>4013</v>
      </c>
      <c r="C1382" s="106" t="s">
        <v>1403</v>
      </c>
      <c r="D1382" s="106" t="s">
        <v>1404</v>
      </c>
      <c r="E1382" s="106" t="s">
        <v>4014</v>
      </c>
    </row>
    <row r="1383" ht="15.75" customHeight="1">
      <c r="A1383" s="109">
        <v>1620.0</v>
      </c>
      <c r="B1383" s="109" t="s">
        <v>4015</v>
      </c>
      <c r="C1383" s="106" t="s">
        <v>1403</v>
      </c>
      <c r="D1383" s="106" t="s">
        <v>1404</v>
      </c>
      <c r="E1383" s="106" t="s">
        <v>4016</v>
      </c>
    </row>
    <row r="1384" ht="15.75" customHeight="1">
      <c r="A1384" s="109">
        <v>1629.0</v>
      </c>
      <c r="B1384" s="109" t="s">
        <v>4017</v>
      </c>
      <c r="C1384" s="106" t="s">
        <v>1403</v>
      </c>
      <c r="D1384" s="106" t="s">
        <v>1404</v>
      </c>
      <c r="E1384" s="106" t="s">
        <v>4018</v>
      </c>
    </row>
    <row r="1385" ht="15.75" customHeight="1">
      <c r="A1385" s="109">
        <v>1627.0</v>
      </c>
      <c r="B1385" s="109" t="s">
        <v>4019</v>
      </c>
      <c r="C1385" s="106" t="s">
        <v>1403</v>
      </c>
      <c r="D1385" s="106" t="s">
        <v>1404</v>
      </c>
      <c r="E1385" s="106" t="s">
        <v>4020</v>
      </c>
    </row>
    <row r="1386" ht="15.75" customHeight="1">
      <c r="A1386" s="109">
        <v>1623.0</v>
      </c>
      <c r="B1386" s="109" t="s">
        <v>4021</v>
      </c>
      <c r="C1386" s="106" t="s">
        <v>1403</v>
      </c>
      <c r="D1386" s="106" t="s">
        <v>1404</v>
      </c>
      <c r="E1386" s="106" t="s">
        <v>4022</v>
      </c>
    </row>
    <row r="1387" ht="15.75" customHeight="1">
      <c r="A1387" s="109">
        <v>1619.0</v>
      </c>
      <c r="B1387" s="109" t="s">
        <v>4023</v>
      </c>
      <c r="C1387" s="106" t="s">
        <v>1403</v>
      </c>
      <c r="D1387" s="106" t="s">
        <v>1404</v>
      </c>
      <c r="E1387" s="106" t="s">
        <v>4024</v>
      </c>
    </row>
    <row r="1388" ht="15.75" customHeight="1">
      <c r="A1388" s="109">
        <v>1630.0</v>
      </c>
      <c r="B1388" s="109" t="s">
        <v>4025</v>
      </c>
      <c r="C1388" s="106" t="s">
        <v>1403</v>
      </c>
      <c r="D1388" s="106" t="s">
        <v>1404</v>
      </c>
      <c r="E1388" s="106" t="s">
        <v>4026</v>
      </c>
    </row>
    <row r="1389" ht="15.75" customHeight="1">
      <c r="A1389" s="109">
        <v>1616.0</v>
      </c>
      <c r="B1389" s="109" t="s">
        <v>4027</v>
      </c>
      <c r="C1389" s="106" t="s">
        <v>1403</v>
      </c>
      <c r="D1389" s="106" t="s">
        <v>1404</v>
      </c>
      <c r="E1389" s="106" t="s">
        <v>4028</v>
      </c>
    </row>
    <row r="1390" ht="15.75" customHeight="1">
      <c r="A1390" s="109">
        <v>1614.0</v>
      </c>
      <c r="B1390" s="109" t="s">
        <v>4029</v>
      </c>
      <c r="C1390" s="106" t="s">
        <v>1403</v>
      </c>
      <c r="D1390" s="106" t="s">
        <v>1404</v>
      </c>
      <c r="E1390" s="106" t="s">
        <v>4030</v>
      </c>
    </row>
    <row r="1391" ht="15.75" customHeight="1">
      <c r="A1391" s="109">
        <v>1617.0</v>
      </c>
      <c r="B1391" s="109" t="s">
        <v>4031</v>
      </c>
      <c r="C1391" s="106" t="s">
        <v>1403</v>
      </c>
      <c r="D1391" s="106" t="s">
        <v>1404</v>
      </c>
      <c r="E1391" s="106" t="s">
        <v>4032</v>
      </c>
    </row>
    <row r="1392" ht="15.75" customHeight="1">
      <c r="A1392" s="109">
        <v>1621.0</v>
      </c>
      <c r="B1392" s="109" t="s">
        <v>4033</v>
      </c>
      <c r="C1392" s="106" t="s">
        <v>1403</v>
      </c>
      <c r="D1392" s="106" t="s">
        <v>1404</v>
      </c>
      <c r="E1392" s="106" t="s">
        <v>4034</v>
      </c>
    </row>
    <row r="1393" ht="15.75" customHeight="1">
      <c r="A1393" s="109">
        <v>1624.0</v>
      </c>
      <c r="B1393" s="109" t="s">
        <v>4035</v>
      </c>
      <c r="C1393" s="106" t="s">
        <v>1403</v>
      </c>
      <c r="D1393" s="106" t="s">
        <v>1404</v>
      </c>
      <c r="E1393" s="106" t="s">
        <v>4036</v>
      </c>
    </row>
    <row r="1394" ht="15.75" customHeight="1">
      <c r="A1394" s="109">
        <v>1615.0</v>
      </c>
      <c r="B1394" s="109" t="s">
        <v>4037</v>
      </c>
      <c r="C1394" s="106" t="s">
        <v>1403</v>
      </c>
      <c r="D1394" s="106" t="s">
        <v>1404</v>
      </c>
      <c r="E1394" s="106" t="s">
        <v>4038</v>
      </c>
    </row>
    <row r="1395" ht="15.75" customHeight="1">
      <c r="A1395" s="109">
        <v>1612.0</v>
      </c>
      <c r="B1395" s="109" t="s">
        <v>4039</v>
      </c>
      <c r="C1395" s="106" t="s">
        <v>1403</v>
      </c>
      <c r="D1395" s="106" t="s">
        <v>1413</v>
      </c>
      <c r="E1395" s="106" t="s">
        <v>4040</v>
      </c>
    </row>
    <row r="1396" ht="15.75" customHeight="1">
      <c r="A1396" s="109">
        <v>1618.0</v>
      </c>
      <c r="B1396" s="109" t="s">
        <v>4041</v>
      </c>
      <c r="C1396" s="106" t="s">
        <v>1403</v>
      </c>
      <c r="D1396" s="106" t="s">
        <v>1404</v>
      </c>
      <c r="E1396" s="106" t="s">
        <v>4042</v>
      </c>
    </row>
    <row r="1397" ht="15.75" customHeight="1">
      <c r="A1397" s="109">
        <v>14211.0</v>
      </c>
      <c r="B1397" s="109" t="s">
        <v>4043</v>
      </c>
      <c r="C1397" s="106" t="s">
        <v>1403</v>
      </c>
      <c r="D1397" s="106" t="s">
        <v>1404</v>
      </c>
      <c r="E1397" s="106" t="s">
        <v>4044</v>
      </c>
    </row>
    <row r="1398" ht="15.75" customHeight="1">
      <c r="A1398" s="109">
        <v>43657.0</v>
      </c>
      <c r="B1398" s="109" t="s">
        <v>4045</v>
      </c>
      <c r="C1398" s="106" t="s">
        <v>1487</v>
      </c>
      <c r="D1398" s="106" t="s">
        <v>1404</v>
      </c>
      <c r="E1398" s="106" t="s">
        <v>1520</v>
      </c>
    </row>
    <row r="1399" ht="15.75" customHeight="1">
      <c r="A1399" s="109">
        <v>38200.0</v>
      </c>
      <c r="B1399" s="109" t="s">
        <v>4046</v>
      </c>
      <c r="C1399" s="106" t="s">
        <v>4047</v>
      </c>
      <c r="D1399" s="106" t="s">
        <v>1404</v>
      </c>
      <c r="E1399" s="106" t="s">
        <v>4048</v>
      </c>
    </row>
    <row r="1400" ht="15.75" customHeight="1">
      <c r="A1400" s="109">
        <v>39269.0</v>
      </c>
      <c r="B1400" s="109" t="s">
        <v>4049</v>
      </c>
      <c r="C1400" s="106" t="s">
        <v>1487</v>
      </c>
      <c r="D1400" s="106" t="s">
        <v>1404</v>
      </c>
      <c r="E1400" s="106" t="s">
        <v>3564</v>
      </c>
    </row>
    <row r="1401" ht="15.75" customHeight="1">
      <c r="A1401" s="109">
        <v>11889.0</v>
      </c>
      <c r="B1401" s="109" t="s">
        <v>4050</v>
      </c>
      <c r="C1401" s="106" t="s">
        <v>1487</v>
      </c>
      <c r="D1401" s="106" t="s">
        <v>1404</v>
      </c>
      <c r="E1401" s="106" t="s">
        <v>4051</v>
      </c>
    </row>
    <row r="1402" ht="15.75" customHeight="1">
      <c r="A1402" s="109">
        <v>39270.0</v>
      </c>
      <c r="B1402" s="109" t="s">
        <v>4052</v>
      </c>
      <c r="C1402" s="106" t="s">
        <v>1487</v>
      </c>
      <c r="D1402" s="106" t="s">
        <v>1404</v>
      </c>
      <c r="E1402" s="106" t="s">
        <v>1719</v>
      </c>
    </row>
    <row r="1403" ht="15.75" customHeight="1">
      <c r="A1403" s="109">
        <v>11890.0</v>
      </c>
      <c r="B1403" s="109" t="s">
        <v>4053</v>
      </c>
      <c r="C1403" s="106" t="s">
        <v>1487</v>
      </c>
      <c r="D1403" s="106" t="s">
        <v>1404</v>
      </c>
      <c r="E1403" s="106" t="s">
        <v>3308</v>
      </c>
    </row>
    <row r="1404" ht="15.75" customHeight="1">
      <c r="A1404" s="109">
        <v>11891.0</v>
      </c>
      <c r="B1404" s="109" t="s">
        <v>4054</v>
      </c>
      <c r="C1404" s="106" t="s">
        <v>1487</v>
      </c>
      <c r="D1404" s="106" t="s">
        <v>1404</v>
      </c>
      <c r="E1404" s="106" t="s">
        <v>4055</v>
      </c>
    </row>
    <row r="1405" ht="15.75" customHeight="1">
      <c r="A1405" s="109">
        <v>11892.0</v>
      </c>
      <c r="B1405" s="109" t="s">
        <v>4056</v>
      </c>
      <c r="C1405" s="106" t="s">
        <v>1487</v>
      </c>
      <c r="D1405" s="106" t="s">
        <v>1404</v>
      </c>
      <c r="E1405" s="106" t="s">
        <v>4057</v>
      </c>
    </row>
    <row r="1406" ht="15.75" customHeight="1">
      <c r="A1406" s="109">
        <v>37601.0</v>
      </c>
      <c r="B1406" s="109" t="s">
        <v>4058</v>
      </c>
      <c r="C1406" s="106" t="s">
        <v>1487</v>
      </c>
      <c r="D1406" s="106" t="s">
        <v>1404</v>
      </c>
      <c r="E1406" s="106" t="s">
        <v>4059</v>
      </c>
    </row>
    <row r="1407" ht="15.75" customHeight="1">
      <c r="A1407" s="109">
        <v>1634.0</v>
      </c>
      <c r="B1407" s="109" t="s">
        <v>4060</v>
      </c>
      <c r="C1407" s="106" t="s">
        <v>1487</v>
      </c>
      <c r="D1407" s="106" t="s">
        <v>1404</v>
      </c>
      <c r="E1407" s="106" t="s">
        <v>4061</v>
      </c>
    </row>
    <row r="1408" ht="15.75" customHeight="1">
      <c r="A1408" s="109">
        <v>44274.0</v>
      </c>
      <c r="B1408" s="109" t="s">
        <v>4062</v>
      </c>
      <c r="C1408" s="106" t="s">
        <v>1403</v>
      </c>
      <c r="D1408" s="106" t="s">
        <v>1404</v>
      </c>
      <c r="E1408" s="106" t="s">
        <v>4063</v>
      </c>
    </row>
    <row r="1409" ht="15.75" customHeight="1">
      <c r="A1409" s="109">
        <v>5086.0</v>
      </c>
      <c r="B1409" s="109" t="s">
        <v>4064</v>
      </c>
      <c r="C1409" s="106" t="s">
        <v>1494</v>
      </c>
      <c r="D1409" s="106" t="s">
        <v>1404</v>
      </c>
      <c r="E1409" s="106" t="s">
        <v>4065</v>
      </c>
    </row>
    <row r="1410" ht="15.75" customHeight="1">
      <c r="A1410" s="109">
        <v>11280.0</v>
      </c>
      <c r="B1410" s="109" t="s">
        <v>4066</v>
      </c>
      <c r="C1410" s="106" t="s">
        <v>1403</v>
      </c>
      <c r="D1410" s="106" t="s">
        <v>1404</v>
      </c>
      <c r="E1410" s="106" t="s">
        <v>4067</v>
      </c>
    </row>
    <row r="1411" ht="15.75" customHeight="1">
      <c r="A1411" s="109">
        <v>40519.0</v>
      </c>
      <c r="B1411" s="109" t="s">
        <v>4068</v>
      </c>
      <c r="C1411" s="106" t="s">
        <v>1403</v>
      </c>
      <c r="D1411" s="106" t="s">
        <v>1404</v>
      </c>
      <c r="E1411" s="106" t="s">
        <v>4069</v>
      </c>
    </row>
    <row r="1412" ht="15.75" customHeight="1">
      <c r="A1412" s="109">
        <v>39869.0</v>
      </c>
      <c r="B1412" s="109" t="s">
        <v>4070</v>
      </c>
      <c r="C1412" s="106" t="s">
        <v>1403</v>
      </c>
      <c r="D1412" s="106" t="s">
        <v>1404</v>
      </c>
      <c r="E1412" s="106" t="s">
        <v>3729</v>
      </c>
    </row>
    <row r="1413" ht="15.75" customHeight="1">
      <c r="A1413" s="109">
        <v>39870.0</v>
      </c>
      <c r="B1413" s="109" t="s">
        <v>4071</v>
      </c>
      <c r="C1413" s="106" t="s">
        <v>1403</v>
      </c>
      <c r="D1413" s="106" t="s">
        <v>1404</v>
      </c>
      <c r="E1413" s="106" t="s">
        <v>2382</v>
      </c>
    </row>
    <row r="1414" ht="15.75" customHeight="1">
      <c r="A1414" s="109">
        <v>39871.0</v>
      </c>
      <c r="B1414" s="109" t="s">
        <v>4072</v>
      </c>
      <c r="C1414" s="106" t="s">
        <v>1403</v>
      </c>
      <c r="D1414" s="106" t="s">
        <v>1404</v>
      </c>
      <c r="E1414" s="106" t="s">
        <v>4073</v>
      </c>
    </row>
    <row r="1415" ht="15.75" customHeight="1">
      <c r="A1415" s="109">
        <v>12722.0</v>
      </c>
      <c r="B1415" s="109" t="s">
        <v>4074</v>
      </c>
      <c r="C1415" s="106" t="s">
        <v>1403</v>
      </c>
      <c r="D1415" s="106" t="s">
        <v>1404</v>
      </c>
      <c r="E1415" s="106" t="s">
        <v>4075</v>
      </c>
    </row>
    <row r="1416" ht="15.75" customHeight="1">
      <c r="A1416" s="109">
        <v>12714.0</v>
      </c>
      <c r="B1416" s="109" t="s">
        <v>4076</v>
      </c>
      <c r="C1416" s="106" t="s">
        <v>1403</v>
      </c>
      <c r="D1416" s="106" t="s">
        <v>1404</v>
      </c>
      <c r="E1416" s="106" t="s">
        <v>2347</v>
      </c>
    </row>
    <row r="1417" ht="15.75" customHeight="1">
      <c r="A1417" s="109">
        <v>12715.0</v>
      </c>
      <c r="B1417" s="109" t="s">
        <v>4077</v>
      </c>
      <c r="C1417" s="106" t="s">
        <v>1403</v>
      </c>
      <c r="D1417" s="106" t="s">
        <v>1404</v>
      </c>
      <c r="E1417" s="106" t="s">
        <v>4078</v>
      </c>
    </row>
    <row r="1418" ht="15.75" customHeight="1">
      <c r="A1418" s="109">
        <v>12716.0</v>
      </c>
      <c r="B1418" s="109" t="s">
        <v>4079</v>
      </c>
      <c r="C1418" s="106" t="s">
        <v>1403</v>
      </c>
      <c r="D1418" s="106" t="s">
        <v>1404</v>
      </c>
      <c r="E1418" s="106" t="s">
        <v>4080</v>
      </c>
    </row>
    <row r="1419" ht="15.75" customHeight="1">
      <c r="A1419" s="109">
        <v>12717.0</v>
      </c>
      <c r="B1419" s="109" t="s">
        <v>4081</v>
      </c>
      <c r="C1419" s="106" t="s">
        <v>1403</v>
      </c>
      <c r="D1419" s="106" t="s">
        <v>1404</v>
      </c>
      <c r="E1419" s="106" t="s">
        <v>4082</v>
      </c>
    </row>
    <row r="1420" ht="15.75" customHeight="1">
      <c r="A1420" s="109">
        <v>12718.0</v>
      </c>
      <c r="B1420" s="109" t="s">
        <v>4083</v>
      </c>
      <c r="C1420" s="106" t="s">
        <v>1403</v>
      </c>
      <c r="D1420" s="106" t="s">
        <v>1404</v>
      </c>
      <c r="E1420" s="106" t="s">
        <v>4084</v>
      </c>
    </row>
    <row r="1421" ht="15.75" customHeight="1">
      <c r="A1421" s="109">
        <v>12719.0</v>
      </c>
      <c r="B1421" s="109" t="s">
        <v>4085</v>
      </c>
      <c r="C1421" s="106" t="s">
        <v>1403</v>
      </c>
      <c r="D1421" s="106" t="s">
        <v>1404</v>
      </c>
      <c r="E1421" s="106" t="s">
        <v>4086</v>
      </c>
    </row>
    <row r="1422" ht="15.75" customHeight="1">
      <c r="A1422" s="109">
        <v>12720.0</v>
      </c>
      <c r="B1422" s="109" t="s">
        <v>4087</v>
      </c>
      <c r="C1422" s="106" t="s">
        <v>1403</v>
      </c>
      <c r="D1422" s="106" t="s">
        <v>1404</v>
      </c>
      <c r="E1422" s="106" t="s">
        <v>4088</v>
      </c>
    </row>
    <row r="1423" ht="15.75" customHeight="1">
      <c r="A1423" s="109">
        <v>12721.0</v>
      </c>
      <c r="B1423" s="109" t="s">
        <v>4089</v>
      </c>
      <c r="C1423" s="106" t="s">
        <v>1403</v>
      </c>
      <c r="D1423" s="106" t="s">
        <v>1404</v>
      </c>
      <c r="E1423" s="106" t="s">
        <v>4090</v>
      </c>
    </row>
    <row r="1424" ht="15.75" customHeight="1">
      <c r="A1424" s="109">
        <v>3468.0</v>
      </c>
      <c r="B1424" s="109" t="s">
        <v>4091</v>
      </c>
      <c r="C1424" s="106" t="s">
        <v>1403</v>
      </c>
      <c r="D1424" s="106" t="s">
        <v>1404</v>
      </c>
      <c r="E1424" s="106" t="s">
        <v>4092</v>
      </c>
    </row>
    <row r="1425" ht="15.75" customHeight="1">
      <c r="A1425" s="109">
        <v>3465.0</v>
      </c>
      <c r="B1425" s="109" t="s">
        <v>4093</v>
      </c>
      <c r="C1425" s="106" t="s">
        <v>1403</v>
      </c>
      <c r="D1425" s="106" t="s">
        <v>1404</v>
      </c>
      <c r="E1425" s="106" t="s">
        <v>4094</v>
      </c>
    </row>
    <row r="1426" ht="15.75" customHeight="1">
      <c r="A1426" s="109">
        <v>12403.0</v>
      </c>
      <c r="B1426" s="109" t="s">
        <v>4095</v>
      </c>
      <c r="C1426" s="106" t="s">
        <v>1403</v>
      </c>
      <c r="D1426" s="106" t="s">
        <v>1404</v>
      </c>
      <c r="E1426" s="106" t="s">
        <v>4096</v>
      </c>
    </row>
    <row r="1427" ht="15.75" customHeight="1">
      <c r="A1427" s="109">
        <v>3463.0</v>
      </c>
      <c r="B1427" s="109" t="s">
        <v>4097</v>
      </c>
      <c r="C1427" s="106" t="s">
        <v>1403</v>
      </c>
      <c r="D1427" s="106" t="s">
        <v>1404</v>
      </c>
      <c r="E1427" s="106" t="s">
        <v>4098</v>
      </c>
    </row>
    <row r="1428" ht="15.75" customHeight="1">
      <c r="A1428" s="109">
        <v>3464.0</v>
      </c>
      <c r="B1428" s="109" t="s">
        <v>4099</v>
      </c>
      <c r="C1428" s="106" t="s">
        <v>1403</v>
      </c>
      <c r="D1428" s="106" t="s">
        <v>1404</v>
      </c>
      <c r="E1428" s="106" t="s">
        <v>4098</v>
      </c>
    </row>
    <row r="1429" ht="15.75" customHeight="1">
      <c r="A1429" s="109">
        <v>3466.0</v>
      </c>
      <c r="B1429" s="109" t="s">
        <v>4100</v>
      </c>
      <c r="C1429" s="106" t="s">
        <v>1403</v>
      </c>
      <c r="D1429" s="106" t="s">
        <v>1404</v>
      </c>
      <c r="E1429" s="106" t="s">
        <v>4101</v>
      </c>
    </row>
    <row r="1430" ht="15.75" customHeight="1">
      <c r="A1430" s="109">
        <v>3467.0</v>
      </c>
      <c r="B1430" s="109" t="s">
        <v>4102</v>
      </c>
      <c r="C1430" s="106" t="s">
        <v>1403</v>
      </c>
      <c r="D1430" s="106" t="s">
        <v>1404</v>
      </c>
      <c r="E1430" s="106" t="s">
        <v>4103</v>
      </c>
    </row>
    <row r="1431" ht="15.75" customHeight="1">
      <c r="A1431" s="109">
        <v>3462.0</v>
      </c>
      <c r="B1431" s="109" t="s">
        <v>4104</v>
      </c>
      <c r="C1431" s="106" t="s">
        <v>1403</v>
      </c>
      <c r="D1431" s="106" t="s">
        <v>1404</v>
      </c>
      <c r="E1431" s="106" t="s">
        <v>3826</v>
      </c>
    </row>
    <row r="1432" ht="15.75" customHeight="1">
      <c r="A1432" s="109">
        <v>3446.0</v>
      </c>
      <c r="B1432" s="109" t="s">
        <v>4105</v>
      </c>
      <c r="C1432" s="106" t="s">
        <v>1403</v>
      </c>
      <c r="D1432" s="106" t="s">
        <v>1404</v>
      </c>
      <c r="E1432" s="106" t="s">
        <v>4106</v>
      </c>
    </row>
    <row r="1433" ht="15.75" customHeight="1">
      <c r="A1433" s="109">
        <v>3445.0</v>
      </c>
      <c r="B1433" s="109" t="s">
        <v>4107</v>
      </c>
      <c r="C1433" s="106" t="s">
        <v>1403</v>
      </c>
      <c r="D1433" s="106" t="s">
        <v>1404</v>
      </c>
      <c r="E1433" s="106" t="s">
        <v>4108</v>
      </c>
    </row>
    <row r="1434" ht="15.75" customHeight="1">
      <c r="A1434" s="109">
        <v>3441.0</v>
      </c>
      <c r="B1434" s="109" t="s">
        <v>4109</v>
      </c>
      <c r="C1434" s="106" t="s">
        <v>1403</v>
      </c>
      <c r="D1434" s="106" t="s">
        <v>1404</v>
      </c>
      <c r="E1434" s="106" t="s">
        <v>4110</v>
      </c>
    </row>
    <row r="1435" ht="15.75" customHeight="1">
      <c r="A1435" s="109">
        <v>3444.0</v>
      </c>
      <c r="B1435" s="109" t="s">
        <v>4111</v>
      </c>
      <c r="C1435" s="106" t="s">
        <v>1403</v>
      </c>
      <c r="D1435" s="106" t="s">
        <v>1404</v>
      </c>
      <c r="E1435" s="106" t="s">
        <v>4080</v>
      </c>
    </row>
    <row r="1436" ht="15.75" customHeight="1">
      <c r="A1436" s="109">
        <v>12402.0</v>
      </c>
      <c r="B1436" s="109" t="s">
        <v>4112</v>
      </c>
      <c r="C1436" s="106" t="s">
        <v>1403</v>
      </c>
      <c r="D1436" s="106" t="s">
        <v>1404</v>
      </c>
      <c r="E1436" s="106" t="s">
        <v>4113</v>
      </c>
    </row>
    <row r="1437" ht="15.75" customHeight="1">
      <c r="A1437" s="109">
        <v>3447.0</v>
      </c>
      <c r="B1437" s="109" t="s">
        <v>4114</v>
      </c>
      <c r="C1437" s="106" t="s">
        <v>1403</v>
      </c>
      <c r="D1437" s="106" t="s">
        <v>1404</v>
      </c>
      <c r="E1437" s="106" t="s">
        <v>4115</v>
      </c>
    </row>
    <row r="1438" ht="15.75" customHeight="1">
      <c r="A1438" s="109">
        <v>3442.0</v>
      </c>
      <c r="B1438" s="109" t="s">
        <v>4116</v>
      </c>
      <c r="C1438" s="106" t="s">
        <v>1403</v>
      </c>
      <c r="D1438" s="106" t="s">
        <v>1404</v>
      </c>
      <c r="E1438" s="106" t="s">
        <v>4117</v>
      </c>
    </row>
    <row r="1439" ht="15.75" customHeight="1">
      <c r="A1439" s="109">
        <v>3448.0</v>
      </c>
      <c r="B1439" s="109" t="s">
        <v>4118</v>
      </c>
      <c r="C1439" s="106" t="s">
        <v>1403</v>
      </c>
      <c r="D1439" s="106" t="s">
        <v>1404</v>
      </c>
      <c r="E1439" s="106" t="s">
        <v>4119</v>
      </c>
    </row>
    <row r="1440" ht="15.75" customHeight="1">
      <c r="A1440" s="109">
        <v>3449.0</v>
      </c>
      <c r="B1440" s="109" t="s">
        <v>4120</v>
      </c>
      <c r="C1440" s="106" t="s">
        <v>1403</v>
      </c>
      <c r="D1440" s="106" t="s">
        <v>1404</v>
      </c>
      <c r="E1440" s="106" t="s">
        <v>4121</v>
      </c>
    </row>
    <row r="1441" ht="15.75" customHeight="1">
      <c r="A1441" s="109">
        <v>37438.0</v>
      </c>
      <c r="B1441" s="109" t="s">
        <v>4122</v>
      </c>
      <c r="C1441" s="106" t="s">
        <v>1403</v>
      </c>
      <c r="D1441" s="106" t="s">
        <v>1404</v>
      </c>
      <c r="E1441" s="106" t="s">
        <v>4123</v>
      </c>
    </row>
    <row r="1442" ht="15.75" customHeight="1">
      <c r="A1442" s="109">
        <v>37439.0</v>
      </c>
      <c r="B1442" s="109" t="s">
        <v>4124</v>
      </c>
      <c r="C1442" s="106" t="s">
        <v>1403</v>
      </c>
      <c r="D1442" s="106" t="s">
        <v>1404</v>
      </c>
      <c r="E1442" s="106" t="s">
        <v>4125</v>
      </c>
    </row>
    <row r="1443" ht="15.75" customHeight="1">
      <c r="A1443" s="109">
        <v>37435.0</v>
      </c>
      <c r="B1443" s="109" t="s">
        <v>4126</v>
      </c>
      <c r="C1443" s="106" t="s">
        <v>1403</v>
      </c>
      <c r="D1443" s="106" t="s">
        <v>1404</v>
      </c>
      <c r="E1443" s="106" t="s">
        <v>4127</v>
      </c>
    </row>
    <row r="1444" ht="15.75" customHeight="1">
      <c r="A1444" s="109">
        <v>37436.0</v>
      </c>
      <c r="B1444" s="109" t="s">
        <v>4128</v>
      </c>
      <c r="C1444" s="106" t="s">
        <v>1403</v>
      </c>
      <c r="D1444" s="106" t="s">
        <v>1404</v>
      </c>
      <c r="E1444" s="106" t="s">
        <v>4129</v>
      </c>
    </row>
    <row r="1445" ht="15.75" customHeight="1">
      <c r="A1445" s="109">
        <v>37437.0</v>
      </c>
      <c r="B1445" s="109" t="s">
        <v>4130</v>
      </c>
      <c r="C1445" s="106" t="s">
        <v>1403</v>
      </c>
      <c r="D1445" s="106" t="s">
        <v>1404</v>
      </c>
      <c r="E1445" s="106" t="s">
        <v>4131</v>
      </c>
    </row>
    <row r="1446" ht="15.75" customHeight="1">
      <c r="A1446" s="109">
        <v>3473.0</v>
      </c>
      <c r="B1446" s="109" t="s">
        <v>4132</v>
      </c>
      <c r="C1446" s="106" t="s">
        <v>1403</v>
      </c>
      <c r="D1446" s="106" t="s">
        <v>1404</v>
      </c>
      <c r="E1446" s="106" t="s">
        <v>4133</v>
      </c>
    </row>
    <row r="1447" ht="15.75" customHeight="1">
      <c r="A1447" s="109">
        <v>3474.0</v>
      </c>
      <c r="B1447" s="109" t="s">
        <v>4134</v>
      </c>
      <c r="C1447" s="106" t="s">
        <v>1403</v>
      </c>
      <c r="D1447" s="106" t="s">
        <v>1404</v>
      </c>
      <c r="E1447" s="106" t="s">
        <v>4135</v>
      </c>
    </row>
    <row r="1448" ht="15.75" customHeight="1">
      <c r="A1448" s="109">
        <v>3450.0</v>
      </c>
      <c r="B1448" s="109" t="s">
        <v>4136</v>
      </c>
      <c r="C1448" s="106" t="s">
        <v>1403</v>
      </c>
      <c r="D1448" s="106" t="s">
        <v>1404</v>
      </c>
      <c r="E1448" s="106" t="s">
        <v>4137</v>
      </c>
    </row>
    <row r="1449" ht="15.75" customHeight="1">
      <c r="A1449" s="109">
        <v>3443.0</v>
      </c>
      <c r="B1449" s="109" t="s">
        <v>4138</v>
      </c>
      <c r="C1449" s="106" t="s">
        <v>1403</v>
      </c>
      <c r="D1449" s="106" t="s">
        <v>1404</v>
      </c>
      <c r="E1449" s="106" t="s">
        <v>4139</v>
      </c>
    </row>
    <row r="1450" ht="15.75" customHeight="1">
      <c r="A1450" s="109">
        <v>3453.0</v>
      </c>
      <c r="B1450" s="109" t="s">
        <v>4140</v>
      </c>
      <c r="C1450" s="106" t="s">
        <v>1403</v>
      </c>
      <c r="D1450" s="106" t="s">
        <v>1404</v>
      </c>
      <c r="E1450" s="106" t="s">
        <v>4141</v>
      </c>
    </row>
    <row r="1451" ht="15.75" customHeight="1">
      <c r="A1451" s="109">
        <v>3452.0</v>
      </c>
      <c r="B1451" s="109" t="s">
        <v>4142</v>
      </c>
      <c r="C1451" s="106" t="s">
        <v>1403</v>
      </c>
      <c r="D1451" s="106" t="s">
        <v>1404</v>
      </c>
      <c r="E1451" s="106" t="s">
        <v>4143</v>
      </c>
    </row>
    <row r="1452" ht="15.75" customHeight="1">
      <c r="A1452" s="109">
        <v>3451.0</v>
      </c>
      <c r="B1452" s="109" t="s">
        <v>4144</v>
      </c>
      <c r="C1452" s="106" t="s">
        <v>1403</v>
      </c>
      <c r="D1452" s="106" t="s">
        <v>1404</v>
      </c>
      <c r="E1452" s="106" t="s">
        <v>4145</v>
      </c>
    </row>
    <row r="1453" ht="15.75" customHeight="1">
      <c r="A1453" s="109">
        <v>3454.0</v>
      </c>
      <c r="B1453" s="109" t="s">
        <v>4146</v>
      </c>
      <c r="C1453" s="106" t="s">
        <v>1403</v>
      </c>
      <c r="D1453" s="106" t="s">
        <v>1404</v>
      </c>
      <c r="E1453" s="106" t="s">
        <v>4147</v>
      </c>
    </row>
    <row r="1454" ht="15.75" customHeight="1">
      <c r="A1454" s="109">
        <v>3458.0</v>
      </c>
      <c r="B1454" s="109" t="s">
        <v>4148</v>
      </c>
      <c r="C1454" s="106" t="s">
        <v>1403</v>
      </c>
      <c r="D1454" s="106" t="s">
        <v>1404</v>
      </c>
      <c r="E1454" s="106" t="s">
        <v>4149</v>
      </c>
    </row>
    <row r="1455" ht="15.75" customHeight="1">
      <c r="A1455" s="109">
        <v>3457.0</v>
      </c>
      <c r="B1455" s="109" t="s">
        <v>4150</v>
      </c>
      <c r="C1455" s="106" t="s">
        <v>1403</v>
      </c>
      <c r="D1455" s="106" t="s">
        <v>1404</v>
      </c>
      <c r="E1455" s="106" t="s">
        <v>4151</v>
      </c>
    </row>
    <row r="1456" ht="15.75" customHeight="1">
      <c r="A1456" s="109">
        <v>3455.0</v>
      </c>
      <c r="B1456" s="109" t="s">
        <v>4152</v>
      </c>
      <c r="C1456" s="106" t="s">
        <v>1403</v>
      </c>
      <c r="D1456" s="106" t="s">
        <v>1404</v>
      </c>
      <c r="E1456" s="106" t="s">
        <v>4153</v>
      </c>
    </row>
    <row r="1457" ht="15.75" customHeight="1">
      <c r="A1457" s="109">
        <v>3472.0</v>
      </c>
      <c r="B1457" s="109" t="s">
        <v>4154</v>
      </c>
      <c r="C1457" s="106" t="s">
        <v>1403</v>
      </c>
      <c r="D1457" s="106" t="s">
        <v>1404</v>
      </c>
      <c r="E1457" s="106" t="s">
        <v>4155</v>
      </c>
    </row>
    <row r="1458" ht="15.75" customHeight="1">
      <c r="A1458" s="109">
        <v>3470.0</v>
      </c>
      <c r="B1458" s="109" t="s">
        <v>4156</v>
      </c>
      <c r="C1458" s="106" t="s">
        <v>1403</v>
      </c>
      <c r="D1458" s="106" t="s">
        <v>1404</v>
      </c>
      <c r="E1458" s="106" t="s">
        <v>4157</v>
      </c>
    </row>
    <row r="1459" ht="15.75" customHeight="1">
      <c r="A1459" s="109">
        <v>3471.0</v>
      </c>
      <c r="B1459" s="109" t="s">
        <v>4158</v>
      </c>
      <c r="C1459" s="106" t="s">
        <v>1403</v>
      </c>
      <c r="D1459" s="106" t="s">
        <v>1404</v>
      </c>
      <c r="E1459" s="106" t="s">
        <v>4159</v>
      </c>
    </row>
    <row r="1460" ht="15.75" customHeight="1">
      <c r="A1460" s="109">
        <v>3456.0</v>
      </c>
      <c r="B1460" s="109" t="s">
        <v>4160</v>
      </c>
      <c r="C1460" s="106" t="s">
        <v>1403</v>
      </c>
      <c r="D1460" s="106" t="s">
        <v>1404</v>
      </c>
      <c r="E1460" s="106" t="s">
        <v>1684</v>
      </c>
    </row>
    <row r="1461" ht="15.75" customHeight="1">
      <c r="A1461" s="109">
        <v>3459.0</v>
      </c>
      <c r="B1461" s="109" t="s">
        <v>4161</v>
      </c>
      <c r="C1461" s="106" t="s">
        <v>1403</v>
      </c>
      <c r="D1461" s="106" t="s">
        <v>1404</v>
      </c>
      <c r="E1461" s="106" t="s">
        <v>4162</v>
      </c>
    </row>
    <row r="1462" ht="15.75" customHeight="1">
      <c r="A1462" s="109">
        <v>3469.0</v>
      </c>
      <c r="B1462" s="109" t="s">
        <v>4163</v>
      </c>
      <c r="C1462" s="106" t="s">
        <v>1403</v>
      </c>
      <c r="D1462" s="106" t="s">
        <v>1404</v>
      </c>
      <c r="E1462" s="106" t="s">
        <v>4164</v>
      </c>
    </row>
    <row r="1463" ht="15.75" customHeight="1">
      <c r="A1463" s="109">
        <v>3460.0</v>
      </c>
      <c r="B1463" s="109" t="s">
        <v>4165</v>
      </c>
      <c r="C1463" s="106" t="s">
        <v>1403</v>
      </c>
      <c r="D1463" s="106" t="s">
        <v>1404</v>
      </c>
      <c r="E1463" s="106" t="s">
        <v>4166</v>
      </c>
    </row>
    <row r="1464" ht="15.75" customHeight="1">
      <c r="A1464" s="109">
        <v>3461.0</v>
      </c>
      <c r="B1464" s="109" t="s">
        <v>4167</v>
      </c>
      <c r="C1464" s="106" t="s">
        <v>1403</v>
      </c>
      <c r="D1464" s="106" t="s">
        <v>1404</v>
      </c>
      <c r="E1464" s="106" t="s">
        <v>4168</v>
      </c>
    </row>
    <row r="1465" ht="15.75" customHeight="1">
      <c r="A1465" s="109">
        <v>37433.0</v>
      </c>
      <c r="B1465" s="109" t="s">
        <v>4169</v>
      </c>
      <c r="C1465" s="106" t="s">
        <v>1403</v>
      </c>
      <c r="D1465" s="106" t="s">
        <v>1404</v>
      </c>
      <c r="E1465" s="106" t="s">
        <v>4123</v>
      </c>
    </row>
    <row r="1466" ht="15.75" customHeight="1">
      <c r="A1466" s="109">
        <v>37430.0</v>
      </c>
      <c r="B1466" s="109" t="s">
        <v>4170</v>
      </c>
      <c r="C1466" s="106" t="s">
        <v>1403</v>
      </c>
      <c r="D1466" s="106" t="s">
        <v>1404</v>
      </c>
      <c r="E1466" s="106" t="s">
        <v>4171</v>
      </c>
    </row>
    <row r="1467" ht="15.75" customHeight="1">
      <c r="A1467" s="109">
        <v>37434.0</v>
      </c>
      <c r="B1467" s="109" t="s">
        <v>4172</v>
      </c>
      <c r="C1467" s="106" t="s">
        <v>1403</v>
      </c>
      <c r="D1467" s="106" t="s">
        <v>1404</v>
      </c>
      <c r="E1467" s="106" t="s">
        <v>4173</v>
      </c>
    </row>
    <row r="1468" ht="15.75" customHeight="1">
      <c r="A1468" s="109">
        <v>37431.0</v>
      </c>
      <c r="B1468" s="109" t="s">
        <v>4174</v>
      </c>
      <c r="C1468" s="106" t="s">
        <v>1403</v>
      </c>
      <c r="D1468" s="106" t="s">
        <v>1404</v>
      </c>
      <c r="E1468" s="106" t="s">
        <v>4175</v>
      </c>
    </row>
    <row r="1469" ht="15.75" customHeight="1">
      <c r="A1469" s="109">
        <v>37432.0</v>
      </c>
      <c r="B1469" s="109" t="s">
        <v>4176</v>
      </c>
      <c r="C1469" s="106" t="s">
        <v>1403</v>
      </c>
      <c r="D1469" s="106" t="s">
        <v>1404</v>
      </c>
      <c r="E1469" s="106" t="s">
        <v>4177</v>
      </c>
    </row>
    <row r="1470" ht="15.75" customHeight="1">
      <c r="A1470" s="109">
        <v>37413.0</v>
      </c>
      <c r="B1470" s="109" t="s">
        <v>4178</v>
      </c>
      <c r="C1470" s="106" t="s">
        <v>1403</v>
      </c>
      <c r="D1470" s="106" t="s">
        <v>1404</v>
      </c>
      <c r="E1470" s="106" t="s">
        <v>4179</v>
      </c>
    </row>
    <row r="1471" ht="15.75" customHeight="1">
      <c r="A1471" s="109">
        <v>37414.0</v>
      </c>
      <c r="B1471" s="109" t="s">
        <v>4180</v>
      </c>
      <c r="C1471" s="106" t="s">
        <v>1403</v>
      </c>
      <c r="D1471" s="106" t="s">
        <v>1404</v>
      </c>
      <c r="E1471" s="106" t="s">
        <v>4181</v>
      </c>
    </row>
    <row r="1472" ht="15.75" customHeight="1">
      <c r="A1472" s="109">
        <v>37415.0</v>
      </c>
      <c r="B1472" s="109" t="s">
        <v>4182</v>
      </c>
      <c r="C1472" s="106" t="s">
        <v>1403</v>
      </c>
      <c r="D1472" s="106" t="s">
        <v>1404</v>
      </c>
      <c r="E1472" s="106" t="s">
        <v>4183</v>
      </c>
    </row>
    <row r="1473" ht="15.75" customHeight="1">
      <c r="A1473" s="109">
        <v>37416.0</v>
      </c>
      <c r="B1473" s="109" t="s">
        <v>4184</v>
      </c>
      <c r="C1473" s="106" t="s">
        <v>1403</v>
      </c>
      <c r="D1473" s="106" t="s">
        <v>1404</v>
      </c>
      <c r="E1473" s="106" t="s">
        <v>1418</v>
      </c>
    </row>
    <row r="1474" ht="15.75" customHeight="1">
      <c r="A1474" s="109">
        <v>37417.0</v>
      </c>
      <c r="B1474" s="109" t="s">
        <v>4185</v>
      </c>
      <c r="C1474" s="106" t="s">
        <v>1403</v>
      </c>
      <c r="D1474" s="106" t="s">
        <v>1404</v>
      </c>
      <c r="E1474" s="106" t="s">
        <v>4186</v>
      </c>
    </row>
    <row r="1475" ht="15.75" customHeight="1">
      <c r="A1475" s="109">
        <v>43590.0</v>
      </c>
      <c r="B1475" s="109" t="s">
        <v>4187</v>
      </c>
      <c r="C1475" s="106" t="s">
        <v>1403</v>
      </c>
      <c r="D1475" s="106" t="s">
        <v>1404</v>
      </c>
      <c r="E1475" s="106" t="s">
        <v>4188</v>
      </c>
    </row>
    <row r="1476" ht="15.75" customHeight="1">
      <c r="A1476" s="109">
        <v>43589.0</v>
      </c>
      <c r="B1476" s="109" t="s">
        <v>4189</v>
      </c>
      <c r="C1476" s="106" t="s">
        <v>1403</v>
      </c>
      <c r="D1476" s="106" t="s">
        <v>1404</v>
      </c>
      <c r="E1476" s="106" t="s">
        <v>4190</v>
      </c>
    </row>
    <row r="1477" ht="15.75" customHeight="1">
      <c r="A1477" s="109">
        <v>34519.0</v>
      </c>
      <c r="B1477" s="109" t="s">
        <v>4191</v>
      </c>
      <c r="C1477" s="106" t="s">
        <v>1403</v>
      </c>
      <c r="D1477" s="106" t="s">
        <v>1404</v>
      </c>
      <c r="E1477" s="106" t="s">
        <v>4192</v>
      </c>
    </row>
    <row r="1478" ht="15.75" customHeight="1">
      <c r="A1478" s="109">
        <v>1649.0</v>
      </c>
      <c r="B1478" s="109" t="s">
        <v>4193</v>
      </c>
      <c r="C1478" s="106" t="s">
        <v>1403</v>
      </c>
      <c r="D1478" s="106" t="s">
        <v>1404</v>
      </c>
      <c r="E1478" s="106" t="s">
        <v>4194</v>
      </c>
    </row>
    <row r="1479" ht="15.75" customHeight="1">
      <c r="A1479" s="109">
        <v>1653.0</v>
      </c>
      <c r="B1479" s="109" t="s">
        <v>4195</v>
      </c>
      <c r="C1479" s="106" t="s">
        <v>1403</v>
      </c>
      <c r="D1479" s="106" t="s">
        <v>1404</v>
      </c>
      <c r="E1479" s="106" t="s">
        <v>4196</v>
      </c>
    </row>
    <row r="1480" ht="15.75" customHeight="1">
      <c r="A1480" s="109">
        <v>1647.0</v>
      </c>
      <c r="B1480" s="109" t="s">
        <v>4197</v>
      </c>
      <c r="C1480" s="106" t="s">
        <v>1403</v>
      </c>
      <c r="D1480" s="106" t="s">
        <v>1404</v>
      </c>
      <c r="E1480" s="106" t="s">
        <v>2520</v>
      </c>
    </row>
    <row r="1481" ht="15.75" customHeight="1">
      <c r="A1481" s="109">
        <v>1648.0</v>
      </c>
      <c r="B1481" s="109" t="s">
        <v>4198</v>
      </c>
      <c r="C1481" s="106" t="s">
        <v>1403</v>
      </c>
      <c r="D1481" s="106" t="s">
        <v>1404</v>
      </c>
      <c r="E1481" s="106" t="s">
        <v>4199</v>
      </c>
    </row>
    <row r="1482" ht="15.75" customHeight="1">
      <c r="A1482" s="109">
        <v>1651.0</v>
      </c>
      <c r="B1482" s="109" t="s">
        <v>4200</v>
      </c>
      <c r="C1482" s="106" t="s">
        <v>1403</v>
      </c>
      <c r="D1482" s="106" t="s">
        <v>1404</v>
      </c>
      <c r="E1482" s="106" t="s">
        <v>4201</v>
      </c>
    </row>
    <row r="1483" ht="15.75" customHeight="1">
      <c r="A1483" s="109">
        <v>1650.0</v>
      </c>
      <c r="B1483" s="109" t="s">
        <v>4202</v>
      </c>
      <c r="C1483" s="106" t="s">
        <v>1403</v>
      </c>
      <c r="D1483" s="106" t="s">
        <v>1404</v>
      </c>
      <c r="E1483" s="106" t="s">
        <v>4203</v>
      </c>
    </row>
    <row r="1484" ht="15.75" customHeight="1">
      <c r="A1484" s="109">
        <v>1654.0</v>
      </c>
      <c r="B1484" s="109" t="s">
        <v>4204</v>
      </c>
      <c r="C1484" s="106" t="s">
        <v>1403</v>
      </c>
      <c r="D1484" s="106" t="s">
        <v>1404</v>
      </c>
      <c r="E1484" s="106" t="s">
        <v>4205</v>
      </c>
    </row>
    <row r="1485" ht="15.75" customHeight="1">
      <c r="A1485" s="109">
        <v>1652.0</v>
      </c>
      <c r="B1485" s="109" t="s">
        <v>4206</v>
      </c>
      <c r="C1485" s="106" t="s">
        <v>1403</v>
      </c>
      <c r="D1485" s="106" t="s">
        <v>1404</v>
      </c>
      <c r="E1485" s="106" t="s">
        <v>4207</v>
      </c>
    </row>
    <row r="1486" ht="15.75" customHeight="1">
      <c r="A1486" s="109">
        <v>10510.0</v>
      </c>
      <c r="B1486" s="109" t="s">
        <v>4208</v>
      </c>
      <c r="C1486" s="106" t="s">
        <v>1403</v>
      </c>
      <c r="D1486" s="106" t="s">
        <v>1404</v>
      </c>
      <c r="E1486" s="106" t="s">
        <v>4209</v>
      </c>
    </row>
    <row r="1487" ht="15.75" customHeight="1">
      <c r="A1487" s="109">
        <v>1747.0</v>
      </c>
      <c r="B1487" s="109" t="s">
        <v>4210</v>
      </c>
      <c r="C1487" s="106" t="s">
        <v>1403</v>
      </c>
      <c r="D1487" s="106" t="s">
        <v>1404</v>
      </c>
      <c r="E1487" s="106" t="s">
        <v>4211</v>
      </c>
    </row>
    <row r="1488" ht="15.75" customHeight="1">
      <c r="A1488" s="109">
        <v>1744.0</v>
      </c>
      <c r="B1488" s="109" t="s">
        <v>4212</v>
      </c>
      <c r="C1488" s="106" t="s">
        <v>1403</v>
      </c>
      <c r="D1488" s="106" t="s">
        <v>1404</v>
      </c>
      <c r="E1488" s="106" t="s">
        <v>4213</v>
      </c>
    </row>
    <row r="1489" ht="15.75" customHeight="1">
      <c r="A1489" s="109">
        <v>1743.0</v>
      </c>
      <c r="B1489" s="109" t="s">
        <v>4214</v>
      </c>
      <c r="C1489" s="106" t="s">
        <v>1403</v>
      </c>
      <c r="D1489" s="106" t="s">
        <v>1404</v>
      </c>
      <c r="E1489" s="106" t="s">
        <v>4215</v>
      </c>
    </row>
    <row r="1490" ht="15.75" customHeight="1">
      <c r="A1490" s="109">
        <v>39640.0</v>
      </c>
      <c r="B1490" s="109" t="s">
        <v>4216</v>
      </c>
      <c r="C1490" s="106" t="s">
        <v>1403</v>
      </c>
      <c r="D1490" s="106" t="s">
        <v>1404</v>
      </c>
      <c r="E1490" s="106" t="s">
        <v>4217</v>
      </c>
    </row>
    <row r="1491" ht="15.75" customHeight="1">
      <c r="A1491" s="109">
        <v>7216.0</v>
      </c>
      <c r="B1491" s="109" t="s">
        <v>4218</v>
      </c>
      <c r="C1491" s="106" t="s">
        <v>1403</v>
      </c>
      <c r="D1491" s="106" t="s">
        <v>1404</v>
      </c>
      <c r="E1491" s="106" t="s">
        <v>4219</v>
      </c>
    </row>
    <row r="1492" ht="15.75" customHeight="1">
      <c r="A1492" s="109">
        <v>20235.0</v>
      </c>
      <c r="B1492" s="109" t="s">
        <v>4220</v>
      </c>
      <c r="C1492" s="106" t="s">
        <v>1403</v>
      </c>
      <c r="D1492" s="106" t="s">
        <v>1404</v>
      </c>
      <c r="E1492" s="106" t="s">
        <v>4221</v>
      </c>
    </row>
    <row r="1493" ht="15.75" customHeight="1">
      <c r="A1493" s="109">
        <v>7181.0</v>
      </c>
      <c r="B1493" s="109" t="s">
        <v>4222</v>
      </c>
      <c r="C1493" s="106" t="s">
        <v>1403</v>
      </c>
      <c r="D1493" s="106" t="s">
        <v>1404</v>
      </c>
      <c r="E1493" s="106" t="s">
        <v>4223</v>
      </c>
    </row>
    <row r="1494" ht="15.75" customHeight="1">
      <c r="A1494" s="109">
        <v>40742.0</v>
      </c>
      <c r="B1494" s="109" t="s">
        <v>4224</v>
      </c>
      <c r="C1494" s="106" t="s">
        <v>1403</v>
      </c>
      <c r="D1494" s="106" t="s">
        <v>1404</v>
      </c>
      <c r="E1494" s="106" t="s">
        <v>4225</v>
      </c>
    </row>
    <row r="1495" ht="15.75" customHeight="1">
      <c r="A1495" s="109">
        <v>7214.0</v>
      </c>
      <c r="B1495" s="109" t="s">
        <v>4226</v>
      </c>
      <c r="C1495" s="106" t="s">
        <v>1403</v>
      </c>
      <c r="D1495" s="106" t="s">
        <v>1404</v>
      </c>
      <c r="E1495" s="106" t="s">
        <v>4227</v>
      </c>
    </row>
    <row r="1496" ht="15.75" customHeight="1">
      <c r="A1496" s="109">
        <v>7219.0</v>
      </c>
      <c r="B1496" s="109" t="s">
        <v>4228</v>
      </c>
      <c r="C1496" s="106" t="s">
        <v>1403</v>
      </c>
      <c r="D1496" s="106" t="s">
        <v>1404</v>
      </c>
      <c r="E1496" s="106" t="s">
        <v>4229</v>
      </c>
    </row>
    <row r="1497" ht="15.75" customHeight="1">
      <c r="A1497" s="109">
        <v>37971.0</v>
      </c>
      <c r="B1497" s="109" t="s">
        <v>4230</v>
      </c>
      <c r="C1497" s="106" t="s">
        <v>1403</v>
      </c>
      <c r="D1497" s="106" t="s">
        <v>1404</v>
      </c>
      <c r="E1497" s="106" t="s">
        <v>2376</v>
      </c>
    </row>
    <row r="1498" ht="15.75" customHeight="1">
      <c r="A1498" s="109">
        <v>37972.0</v>
      </c>
      <c r="B1498" s="109" t="s">
        <v>4231</v>
      </c>
      <c r="C1498" s="106" t="s">
        <v>1403</v>
      </c>
      <c r="D1498" s="106" t="s">
        <v>1404</v>
      </c>
      <c r="E1498" s="106" t="s">
        <v>4232</v>
      </c>
    </row>
    <row r="1499" ht="15.75" customHeight="1">
      <c r="A1499" s="109">
        <v>37973.0</v>
      </c>
      <c r="B1499" s="109" t="s">
        <v>4233</v>
      </c>
      <c r="C1499" s="106" t="s">
        <v>1403</v>
      </c>
      <c r="D1499" s="106" t="s">
        <v>1404</v>
      </c>
      <c r="E1499" s="106" t="s">
        <v>4234</v>
      </c>
    </row>
    <row r="1500" ht="15.75" customHeight="1">
      <c r="A1500" s="109">
        <v>1926.0</v>
      </c>
      <c r="B1500" s="109" t="s">
        <v>4235</v>
      </c>
      <c r="C1500" s="106" t="s">
        <v>1403</v>
      </c>
      <c r="D1500" s="106" t="s">
        <v>1404</v>
      </c>
      <c r="E1500" s="106" t="s">
        <v>4236</v>
      </c>
    </row>
    <row r="1501" ht="15.75" customHeight="1">
      <c r="A1501" s="109">
        <v>1927.0</v>
      </c>
      <c r="B1501" s="109" t="s">
        <v>4237</v>
      </c>
      <c r="C1501" s="106" t="s">
        <v>1403</v>
      </c>
      <c r="D1501" s="106" t="s">
        <v>1404</v>
      </c>
      <c r="E1501" s="106" t="s">
        <v>4238</v>
      </c>
    </row>
    <row r="1502" ht="15.75" customHeight="1">
      <c r="A1502" s="109">
        <v>1923.0</v>
      </c>
      <c r="B1502" s="109" t="s">
        <v>4239</v>
      </c>
      <c r="C1502" s="106" t="s">
        <v>1403</v>
      </c>
      <c r="D1502" s="106" t="s">
        <v>1404</v>
      </c>
      <c r="E1502" s="106" t="s">
        <v>1594</v>
      </c>
    </row>
    <row r="1503" ht="15.75" customHeight="1">
      <c r="A1503" s="109">
        <v>1929.0</v>
      </c>
      <c r="B1503" s="109" t="s">
        <v>4240</v>
      </c>
      <c r="C1503" s="106" t="s">
        <v>1403</v>
      </c>
      <c r="D1503" s="106" t="s">
        <v>1404</v>
      </c>
      <c r="E1503" s="106" t="s">
        <v>4241</v>
      </c>
    </row>
    <row r="1504" ht="15.75" customHeight="1">
      <c r="A1504" s="109">
        <v>1930.0</v>
      </c>
      <c r="B1504" s="109" t="s">
        <v>4242</v>
      </c>
      <c r="C1504" s="106" t="s">
        <v>1403</v>
      </c>
      <c r="D1504" s="106" t="s">
        <v>1404</v>
      </c>
      <c r="E1504" s="106" t="s">
        <v>4243</v>
      </c>
    </row>
    <row r="1505" ht="15.75" customHeight="1">
      <c r="A1505" s="109">
        <v>1924.0</v>
      </c>
      <c r="B1505" s="109" t="s">
        <v>4244</v>
      </c>
      <c r="C1505" s="106" t="s">
        <v>1403</v>
      </c>
      <c r="D1505" s="106" t="s">
        <v>1404</v>
      </c>
      <c r="E1505" s="106" t="s">
        <v>4245</v>
      </c>
    </row>
    <row r="1506" ht="15.75" customHeight="1">
      <c r="A1506" s="109">
        <v>1922.0</v>
      </c>
      <c r="B1506" s="109" t="s">
        <v>4246</v>
      </c>
      <c r="C1506" s="106" t="s">
        <v>1403</v>
      </c>
      <c r="D1506" s="106" t="s">
        <v>1404</v>
      </c>
      <c r="E1506" s="106" t="s">
        <v>4247</v>
      </c>
    </row>
    <row r="1507" ht="15.75" customHeight="1">
      <c r="A1507" s="109">
        <v>1953.0</v>
      </c>
      <c r="B1507" s="109" t="s">
        <v>4248</v>
      </c>
      <c r="C1507" s="106" t="s">
        <v>1403</v>
      </c>
      <c r="D1507" s="106" t="s">
        <v>1404</v>
      </c>
      <c r="E1507" s="106" t="s">
        <v>4149</v>
      </c>
    </row>
    <row r="1508" ht="15.75" customHeight="1">
      <c r="A1508" s="109">
        <v>1962.0</v>
      </c>
      <c r="B1508" s="109" t="s">
        <v>4249</v>
      </c>
      <c r="C1508" s="106" t="s">
        <v>1403</v>
      </c>
      <c r="D1508" s="106" t="s">
        <v>1404</v>
      </c>
      <c r="E1508" s="106" t="s">
        <v>4250</v>
      </c>
    </row>
    <row r="1509" ht="15.75" customHeight="1">
      <c r="A1509" s="109">
        <v>1955.0</v>
      </c>
      <c r="B1509" s="109" t="s">
        <v>4251</v>
      </c>
      <c r="C1509" s="106" t="s">
        <v>1403</v>
      </c>
      <c r="D1509" s="106" t="s">
        <v>1404</v>
      </c>
      <c r="E1509" s="106" t="s">
        <v>2077</v>
      </c>
    </row>
    <row r="1510" ht="15.75" customHeight="1">
      <c r="A1510" s="109">
        <v>1956.0</v>
      </c>
      <c r="B1510" s="109" t="s">
        <v>4252</v>
      </c>
      <c r="C1510" s="106" t="s">
        <v>1403</v>
      </c>
      <c r="D1510" s="106" t="s">
        <v>1404</v>
      </c>
      <c r="E1510" s="106" t="s">
        <v>4253</v>
      </c>
    </row>
    <row r="1511" ht="15.75" customHeight="1">
      <c r="A1511" s="109">
        <v>1957.0</v>
      </c>
      <c r="B1511" s="109" t="s">
        <v>4254</v>
      </c>
      <c r="C1511" s="106" t="s">
        <v>1403</v>
      </c>
      <c r="D1511" s="106" t="s">
        <v>1404</v>
      </c>
      <c r="E1511" s="106" t="s">
        <v>4255</v>
      </c>
    </row>
    <row r="1512" ht="15.75" customHeight="1">
      <c r="A1512" s="109">
        <v>1958.0</v>
      </c>
      <c r="B1512" s="109" t="s">
        <v>4256</v>
      </c>
      <c r="C1512" s="106" t="s">
        <v>1403</v>
      </c>
      <c r="D1512" s="106" t="s">
        <v>1404</v>
      </c>
      <c r="E1512" s="106" t="s">
        <v>3959</v>
      </c>
    </row>
    <row r="1513" ht="15.75" customHeight="1">
      <c r="A1513" s="109">
        <v>1959.0</v>
      </c>
      <c r="B1513" s="109" t="s">
        <v>4257</v>
      </c>
      <c r="C1513" s="106" t="s">
        <v>1403</v>
      </c>
      <c r="D1513" s="106" t="s">
        <v>1404</v>
      </c>
      <c r="E1513" s="106" t="s">
        <v>2196</v>
      </c>
    </row>
    <row r="1514" ht="15.75" customHeight="1">
      <c r="A1514" s="109">
        <v>1925.0</v>
      </c>
      <c r="B1514" s="109" t="s">
        <v>4258</v>
      </c>
      <c r="C1514" s="106" t="s">
        <v>1403</v>
      </c>
      <c r="D1514" s="106" t="s">
        <v>1404</v>
      </c>
      <c r="E1514" s="106" t="s">
        <v>4259</v>
      </c>
    </row>
    <row r="1515" ht="15.75" customHeight="1">
      <c r="A1515" s="109">
        <v>1960.0</v>
      </c>
      <c r="B1515" s="109" t="s">
        <v>4260</v>
      </c>
      <c r="C1515" s="106" t="s">
        <v>1403</v>
      </c>
      <c r="D1515" s="106" t="s">
        <v>1404</v>
      </c>
      <c r="E1515" s="106" t="s">
        <v>4261</v>
      </c>
    </row>
    <row r="1516" ht="15.75" customHeight="1">
      <c r="A1516" s="109">
        <v>1961.0</v>
      </c>
      <c r="B1516" s="109" t="s">
        <v>4262</v>
      </c>
      <c r="C1516" s="106" t="s">
        <v>1403</v>
      </c>
      <c r="D1516" s="106" t="s">
        <v>1404</v>
      </c>
      <c r="E1516" s="106" t="s">
        <v>4263</v>
      </c>
    </row>
    <row r="1517" ht="15.75" customHeight="1">
      <c r="A1517" s="109">
        <v>38423.0</v>
      </c>
      <c r="B1517" s="109" t="s">
        <v>4264</v>
      </c>
      <c r="C1517" s="106" t="s">
        <v>1403</v>
      </c>
      <c r="D1517" s="106" t="s">
        <v>1404</v>
      </c>
      <c r="E1517" s="106" t="s">
        <v>4265</v>
      </c>
    </row>
    <row r="1518" ht="15.75" customHeight="1">
      <c r="A1518" s="109">
        <v>39866.0</v>
      </c>
      <c r="B1518" s="109" t="s">
        <v>4266</v>
      </c>
      <c r="C1518" s="106" t="s">
        <v>1403</v>
      </c>
      <c r="D1518" s="106" t="s">
        <v>1404</v>
      </c>
      <c r="E1518" s="106" t="s">
        <v>4267</v>
      </c>
    </row>
    <row r="1519" ht="15.75" customHeight="1">
      <c r="A1519" s="109">
        <v>39867.0</v>
      </c>
      <c r="B1519" s="109" t="s">
        <v>4268</v>
      </c>
      <c r="C1519" s="106" t="s">
        <v>1403</v>
      </c>
      <c r="D1519" s="106" t="s">
        <v>1404</v>
      </c>
      <c r="E1519" s="106" t="s">
        <v>4269</v>
      </c>
    </row>
    <row r="1520" ht="15.75" customHeight="1">
      <c r="A1520" s="109">
        <v>39868.0</v>
      </c>
      <c r="B1520" s="109" t="s">
        <v>4270</v>
      </c>
      <c r="C1520" s="106" t="s">
        <v>1403</v>
      </c>
      <c r="D1520" s="106" t="s">
        <v>1404</v>
      </c>
      <c r="E1520" s="106" t="s">
        <v>2581</v>
      </c>
    </row>
    <row r="1521" ht="15.75" customHeight="1">
      <c r="A1521" s="109">
        <v>37999.0</v>
      </c>
      <c r="B1521" s="109" t="s">
        <v>4271</v>
      </c>
      <c r="C1521" s="106" t="s">
        <v>1403</v>
      </c>
      <c r="D1521" s="106" t="s">
        <v>1404</v>
      </c>
      <c r="E1521" s="106" t="s">
        <v>3817</v>
      </c>
    </row>
    <row r="1522" ht="15.75" customHeight="1">
      <c r="A1522" s="109">
        <v>38000.0</v>
      </c>
      <c r="B1522" s="109" t="s">
        <v>4272</v>
      </c>
      <c r="C1522" s="106" t="s">
        <v>1403</v>
      </c>
      <c r="D1522" s="106" t="s">
        <v>1404</v>
      </c>
      <c r="E1522" s="106" t="s">
        <v>4273</v>
      </c>
    </row>
    <row r="1523" ht="15.75" customHeight="1">
      <c r="A1523" s="109">
        <v>38129.0</v>
      </c>
      <c r="B1523" s="109" t="s">
        <v>4274</v>
      </c>
      <c r="C1523" s="106" t="s">
        <v>1403</v>
      </c>
      <c r="D1523" s="106" t="s">
        <v>1404</v>
      </c>
      <c r="E1523" s="106" t="s">
        <v>3265</v>
      </c>
    </row>
    <row r="1524" ht="15.75" customHeight="1">
      <c r="A1524" s="109">
        <v>38025.0</v>
      </c>
      <c r="B1524" s="109" t="s">
        <v>4275</v>
      </c>
      <c r="C1524" s="106" t="s">
        <v>1403</v>
      </c>
      <c r="D1524" s="106" t="s">
        <v>1404</v>
      </c>
      <c r="E1524" s="106" t="s">
        <v>4276</v>
      </c>
    </row>
    <row r="1525" ht="15.75" customHeight="1">
      <c r="A1525" s="109">
        <v>38026.0</v>
      </c>
      <c r="B1525" s="109" t="s">
        <v>4277</v>
      </c>
      <c r="C1525" s="106" t="s">
        <v>1403</v>
      </c>
      <c r="D1525" s="106" t="s">
        <v>1404</v>
      </c>
      <c r="E1525" s="106" t="s">
        <v>2617</v>
      </c>
    </row>
    <row r="1526" ht="15.75" customHeight="1">
      <c r="A1526" s="109">
        <v>1858.0</v>
      </c>
      <c r="B1526" s="109" t="s">
        <v>4278</v>
      </c>
      <c r="C1526" s="106" t="s">
        <v>1403</v>
      </c>
      <c r="D1526" s="106" t="s">
        <v>1404</v>
      </c>
      <c r="E1526" s="106" t="s">
        <v>4279</v>
      </c>
    </row>
    <row r="1527" ht="15.75" customHeight="1">
      <c r="A1527" s="109">
        <v>1844.0</v>
      </c>
      <c r="B1527" s="109" t="s">
        <v>4280</v>
      </c>
      <c r="C1527" s="106" t="s">
        <v>1403</v>
      </c>
      <c r="D1527" s="106" t="s">
        <v>1404</v>
      </c>
      <c r="E1527" s="106" t="s">
        <v>4281</v>
      </c>
    </row>
    <row r="1528" ht="15.75" customHeight="1">
      <c r="A1528" s="109">
        <v>1863.0</v>
      </c>
      <c r="B1528" s="109" t="s">
        <v>4282</v>
      </c>
      <c r="C1528" s="106" t="s">
        <v>1403</v>
      </c>
      <c r="D1528" s="106" t="s">
        <v>1404</v>
      </c>
      <c r="E1528" s="106" t="s">
        <v>4283</v>
      </c>
    </row>
    <row r="1529" ht="15.75" customHeight="1">
      <c r="A1529" s="109">
        <v>1865.0</v>
      </c>
      <c r="B1529" s="109" t="s">
        <v>4284</v>
      </c>
      <c r="C1529" s="106" t="s">
        <v>1403</v>
      </c>
      <c r="D1529" s="106" t="s">
        <v>1404</v>
      </c>
      <c r="E1529" s="106" t="s">
        <v>4285</v>
      </c>
    </row>
    <row r="1530" ht="15.75" customHeight="1">
      <c r="A1530" s="109">
        <v>36355.0</v>
      </c>
      <c r="B1530" s="109" t="s">
        <v>4286</v>
      </c>
      <c r="C1530" s="106" t="s">
        <v>1403</v>
      </c>
      <c r="D1530" s="106" t="s">
        <v>1404</v>
      </c>
      <c r="E1530" s="106" t="s">
        <v>4287</v>
      </c>
    </row>
    <row r="1531" ht="15.75" customHeight="1">
      <c r="A1531" s="109">
        <v>36356.0</v>
      </c>
      <c r="B1531" s="109" t="s">
        <v>4288</v>
      </c>
      <c r="C1531" s="106" t="s">
        <v>1403</v>
      </c>
      <c r="D1531" s="106" t="s">
        <v>1404</v>
      </c>
      <c r="E1531" s="106" t="s">
        <v>4289</v>
      </c>
    </row>
    <row r="1532" ht="15.75" customHeight="1">
      <c r="A1532" s="109">
        <v>1966.0</v>
      </c>
      <c r="B1532" s="109" t="s">
        <v>4290</v>
      </c>
      <c r="C1532" s="106" t="s">
        <v>1403</v>
      </c>
      <c r="D1532" s="106" t="s">
        <v>1404</v>
      </c>
      <c r="E1532" s="106" t="s">
        <v>4291</v>
      </c>
    </row>
    <row r="1533" ht="15.75" customHeight="1">
      <c r="A1533" s="109">
        <v>1933.0</v>
      </c>
      <c r="B1533" s="109" t="s">
        <v>4292</v>
      </c>
      <c r="C1533" s="106" t="s">
        <v>1403</v>
      </c>
      <c r="D1533" s="106" t="s">
        <v>1404</v>
      </c>
      <c r="E1533" s="106" t="s">
        <v>4293</v>
      </c>
    </row>
    <row r="1534" ht="15.75" customHeight="1">
      <c r="A1534" s="109">
        <v>1932.0</v>
      </c>
      <c r="B1534" s="109" t="s">
        <v>4294</v>
      </c>
      <c r="C1534" s="106" t="s">
        <v>1403</v>
      </c>
      <c r="D1534" s="106" t="s">
        <v>1404</v>
      </c>
      <c r="E1534" s="106" t="s">
        <v>4295</v>
      </c>
    </row>
    <row r="1535" ht="15.75" customHeight="1">
      <c r="A1535" s="109">
        <v>1951.0</v>
      </c>
      <c r="B1535" s="109" t="s">
        <v>4296</v>
      </c>
      <c r="C1535" s="106" t="s">
        <v>1403</v>
      </c>
      <c r="D1535" s="106" t="s">
        <v>1404</v>
      </c>
      <c r="E1535" s="106" t="s">
        <v>4297</v>
      </c>
    </row>
    <row r="1536" ht="15.75" customHeight="1">
      <c r="A1536" s="109">
        <v>1970.0</v>
      </c>
      <c r="B1536" s="109" t="s">
        <v>4298</v>
      </c>
      <c r="C1536" s="106" t="s">
        <v>1403</v>
      </c>
      <c r="D1536" s="106" t="s">
        <v>1404</v>
      </c>
      <c r="E1536" s="106" t="s">
        <v>4299</v>
      </c>
    </row>
    <row r="1537" ht="15.75" customHeight="1">
      <c r="A1537" s="109">
        <v>1967.0</v>
      </c>
      <c r="B1537" s="109" t="s">
        <v>4300</v>
      </c>
      <c r="C1537" s="106" t="s">
        <v>1403</v>
      </c>
      <c r="D1537" s="106" t="s">
        <v>1404</v>
      </c>
      <c r="E1537" s="106" t="s">
        <v>4301</v>
      </c>
    </row>
    <row r="1538" ht="15.75" customHeight="1">
      <c r="A1538" s="109">
        <v>1968.0</v>
      </c>
      <c r="B1538" s="109" t="s">
        <v>4302</v>
      </c>
      <c r="C1538" s="106" t="s">
        <v>1403</v>
      </c>
      <c r="D1538" s="106" t="s">
        <v>1404</v>
      </c>
      <c r="E1538" s="106" t="s">
        <v>2976</v>
      </c>
    </row>
    <row r="1539" ht="15.75" customHeight="1">
      <c r="A1539" s="109">
        <v>1969.0</v>
      </c>
      <c r="B1539" s="109" t="s">
        <v>4303</v>
      </c>
      <c r="C1539" s="106" t="s">
        <v>1403</v>
      </c>
      <c r="D1539" s="106" t="s">
        <v>1404</v>
      </c>
      <c r="E1539" s="106" t="s">
        <v>4304</v>
      </c>
    </row>
    <row r="1540" ht="15.75" customHeight="1">
      <c r="A1540" s="109">
        <v>1827.0</v>
      </c>
      <c r="B1540" s="109" t="s">
        <v>4305</v>
      </c>
      <c r="C1540" s="106" t="s">
        <v>1403</v>
      </c>
      <c r="D1540" s="106" t="s">
        <v>1404</v>
      </c>
      <c r="E1540" s="106" t="s">
        <v>4306</v>
      </c>
    </row>
    <row r="1541" ht="15.75" customHeight="1">
      <c r="A1541" s="109">
        <v>1831.0</v>
      </c>
      <c r="B1541" s="109" t="s">
        <v>4307</v>
      </c>
      <c r="C1541" s="106" t="s">
        <v>1403</v>
      </c>
      <c r="D1541" s="106" t="s">
        <v>1404</v>
      </c>
      <c r="E1541" s="106" t="s">
        <v>4308</v>
      </c>
    </row>
    <row r="1542" ht="15.75" customHeight="1">
      <c r="A1542" s="109">
        <v>1825.0</v>
      </c>
      <c r="B1542" s="109" t="s">
        <v>4309</v>
      </c>
      <c r="C1542" s="106" t="s">
        <v>1403</v>
      </c>
      <c r="D1542" s="106" t="s">
        <v>1404</v>
      </c>
      <c r="E1542" s="106" t="s">
        <v>4310</v>
      </c>
    </row>
    <row r="1543" ht="15.75" customHeight="1">
      <c r="A1543" s="109">
        <v>1828.0</v>
      </c>
      <c r="B1543" s="109" t="s">
        <v>4311</v>
      </c>
      <c r="C1543" s="106" t="s">
        <v>1403</v>
      </c>
      <c r="D1543" s="106" t="s">
        <v>1404</v>
      </c>
      <c r="E1543" s="106" t="s">
        <v>4312</v>
      </c>
    </row>
    <row r="1544" ht="15.75" customHeight="1">
      <c r="A1544" s="109">
        <v>1845.0</v>
      </c>
      <c r="B1544" s="109" t="s">
        <v>4313</v>
      </c>
      <c r="C1544" s="106" t="s">
        <v>1403</v>
      </c>
      <c r="D1544" s="106" t="s">
        <v>1404</v>
      </c>
      <c r="E1544" s="106" t="s">
        <v>4314</v>
      </c>
    </row>
    <row r="1545" ht="15.75" customHeight="1">
      <c r="A1545" s="109">
        <v>1824.0</v>
      </c>
      <c r="B1545" s="109" t="s">
        <v>4315</v>
      </c>
      <c r="C1545" s="106" t="s">
        <v>1403</v>
      </c>
      <c r="D1545" s="106" t="s">
        <v>1404</v>
      </c>
      <c r="E1545" s="106" t="s">
        <v>4316</v>
      </c>
    </row>
    <row r="1546" ht="15.75" customHeight="1">
      <c r="A1546" s="109">
        <v>1940.0</v>
      </c>
      <c r="B1546" s="109" t="s">
        <v>4317</v>
      </c>
      <c r="C1546" s="106" t="s">
        <v>1403</v>
      </c>
      <c r="D1546" s="106" t="s">
        <v>1404</v>
      </c>
      <c r="E1546" s="106" t="s">
        <v>4318</v>
      </c>
    </row>
    <row r="1547" ht="15.75" customHeight="1">
      <c r="A1547" s="109">
        <v>1937.0</v>
      </c>
      <c r="B1547" s="109" t="s">
        <v>4319</v>
      </c>
      <c r="C1547" s="106" t="s">
        <v>1403</v>
      </c>
      <c r="D1547" s="106" t="s">
        <v>1404</v>
      </c>
      <c r="E1547" s="106" t="s">
        <v>4320</v>
      </c>
    </row>
    <row r="1548" ht="15.75" customHeight="1">
      <c r="A1548" s="109">
        <v>1939.0</v>
      </c>
      <c r="B1548" s="109" t="s">
        <v>4321</v>
      </c>
      <c r="C1548" s="106" t="s">
        <v>1403</v>
      </c>
      <c r="D1548" s="106" t="s">
        <v>1404</v>
      </c>
      <c r="E1548" s="106" t="s">
        <v>4322</v>
      </c>
    </row>
    <row r="1549" ht="15.75" customHeight="1">
      <c r="A1549" s="109">
        <v>1938.0</v>
      </c>
      <c r="B1549" s="109" t="s">
        <v>4323</v>
      </c>
      <c r="C1549" s="106" t="s">
        <v>1403</v>
      </c>
      <c r="D1549" s="106" t="s">
        <v>1404</v>
      </c>
      <c r="E1549" s="106" t="s">
        <v>4324</v>
      </c>
    </row>
    <row r="1550" ht="15.75" customHeight="1">
      <c r="A1550" s="109">
        <v>42693.0</v>
      </c>
      <c r="B1550" s="109" t="s">
        <v>4325</v>
      </c>
      <c r="C1550" s="106" t="s">
        <v>1403</v>
      </c>
      <c r="D1550" s="106" t="s">
        <v>1404</v>
      </c>
      <c r="E1550" s="106" t="s">
        <v>4326</v>
      </c>
    </row>
    <row r="1551" ht="15.75" customHeight="1">
      <c r="A1551" s="109">
        <v>42695.0</v>
      </c>
      <c r="B1551" s="109" t="s">
        <v>4327</v>
      </c>
      <c r="C1551" s="106" t="s">
        <v>1403</v>
      </c>
      <c r="D1551" s="106" t="s">
        <v>1404</v>
      </c>
      <c r="E1551" s="106" t="s">
        <v>4328</v>
      </c>
    </row>
    <row r="1552" ht="15.75" customHeight="1">
      <c r="A1552" s="109">
        <v>42694.0</v>
      </c>
      <c r="B1552" s="109" t="s">
        <v>4329</v>
      </c>
      <c r="C1552" s="106" t="s">
        <v>1403</v>
      </c>
      <c r="D1552" s="106" t="s">
        <v>1404</v>
      </c>
      <c r="E1552" s="106" t="s">
        <v>4330</v>
      </c>
    </row>
    <row r="1553" ht="15.75" customHeight="1">
      <c r="A1553" s="109">
        <v>20097.0</v>
      </c>
      <c r="B1553" s="109" t="s">
        <v>4331</v>
      </c>
      <c r="C1553" s="106" t="s">
        <v>1403</v>
      </c>
      <c r="D1553" s="106" t="s">
        <v>1404</v>
      </c>
      <c r="E1553" s="106" t="s">
        <v>4332</v>
      </c>
    </row>
    <row r="1554" ht="15.75" customHeight="1">
      <c r="A1554" s="109">
        <v>20098.0</v>
      </c>
      <c r="B1554" s="109" t="s">
        <v>4333</v>
      </c>
      <c r="C1554" s="106" t="s">
        <v>1403</v>
      </c>
      <c r="D1554" s="106" t="s">
        <v>1404</v>
      </c>
      <c r="E1554" s="106" t="s">
        <v>4334</v>
      </c>
    </row>
    <row r="1555" ht="15.75" customHeight="1">
      <c r="A1555" s="109">
        <v>20096.0</v>
      </c>
      <c r="B1555" s="109" t="s">
        <v>4335</v>
      </c>
      <c r="C1555" s="106" t="s">
        <v>1403</v>
      </c>
      <c r="D1555" s="106" t="s">
        <v>1404</v>
      </c>
      <c r="E1555" s="106" t="s">
        <v>4336</v>
      </c>
    </row>
    <row r="1556" ht="15.75" customHeight="1">
      <c r="A1556" s="109">
        <v>2628.0</v>
      </c>
      <c r="B1556" s="109" t="s">
        <v>4337</v>
      </c>
      <c r="C1556" s="106" t="s">
        <v>1403</v>
      </c>
      <c r="D1556" s="106" t="s">
        <v>1404</v>
      </c>
      <c r="E1556" s="106" t="s">
        <v>4338</v>
      </c>
    </row>
    <row r="1557" ht="15.75" customHeight="1">
      <c r="A1557" s="109">
        <v>2622.0</v>
      </c>
      <c r="B1557" s="109" t="s">
        <v>4339</v>
      </c>
      <c r="C1557" s="106" t="s">
        <v>1403</v>
      </c>
      <c r="D1557" s="106" t="s">
        <v>1404</v>
      </c>
      <c r="E1557" s="106" t="s">
        <v>4340</v>
      </c>
    </row>
    <row r="1558" ht="15.75" customHeight="1">
      <c r="A1558" s="109">
        <v>2623.0</v>
      </c>
      <c r="B1558" s="109" t="s">
        <v>4341</v>
      </c>
      <c r="C1558" s="106" t="s">
        <v>1403</v>
      </c>
      <c r="D1558" s="106" t="s">
        <v>1404</v>
      </c>
      <c r="E1558" s="106" t="s">
        <v>2544</v>
      </c>
    </row>
    <row r="1559" ht="15.75" customHeight="1">
      <c r="A1559" s="109">
        <v>2624.0</v>
      </c>
      <c r="B1559" s="109" t="s">
        <v>4342</v>
      </c>
      <c r="C1559" s="106" t="s">
        <v>1403</v>
      </c>
      <c r="D1559" s="106" t="s">
        <v>1404</v>
      </c>
      <c r="E1559" s="106" t="s">
        <v>4343</v>
      </c>
    </row>
    <row r="1560" ht="15.75" customHeight="1">
      <c r="A1560" s="109">
        <v>2625.0</v>
      </c>
      <c r="B1560" s="109" t="s">
        <v>4344</v>
      </c>
      <c r="C1560" s="106" t="s">
        <v>1403</v>
      </c>
      <c r="D1560" s="106" t="s">
        <v>1404</v>
      </c>
      <c r="E1560" s="106" t="s">
        <v>4345</v>
      </c>
    </row>
    <row r="1561" ht="15.75" customHeight="1">
      <c r="A1561" s="109">
        <v>2626.0</v>
      </c>
      <c r="B1561" s="109" t="s">
        <v>4346</v>
      </c>
      <c r="C1561" s="106" t="s">
        <v>1403</v>
      </c>
      <c r="D1561" s="106" t="s">
        <v>1404</v>
      </c>
      <c r="E1561" s="106" t="s">
        <v>4347</v>
      </c>
    </row>
    <row r="1562" ht="15.75" customHeight="1">
      <c r="A1562" s="109">
        <v>2630.0</v>
      </c>
      <c r="B1562" s="109" t="s">
        <v>4348</v>
      </c>
      <c r="C1562" s="106" t="s">
        <v>1403</v>
      </c>
      <c r="D1562" s="106" t="s">
        <v>1404</v>
      </c>
      <c r="E1562" s="106" t="s">
        <v>4349</v>
      </c>
    </row>
    <row r="1563" ht="15.75" customHeight="1">
      <c r="A1563" s="109">
        <v>2627.0</v>
      </c>
      <c r="B1563" s="109" t="s">
        <v>4350</v>
      </c>
      <c r="C1563" s="106" t="s">
        <v>1403</v>
      </c>
      <c r="D1563" s="106" t="s">
        <v>1404</v>
      </c>
      <c r="E1563" s="106" t="s">
        <v>4351</v>
      </c>
    </row>
    <row r="1564" ht="15.75" customHeight="1">
      <c r="A1564" s="109">
        <v>2629.0</v>
      </c>
      <c r="B1564" s="109" t="s">
        <v>4352</v>
      </c>
      <c r="C1564" s="106" t="s">
        <v>1403</v>
      </c>
      <c r="D1564" s="106" t="s">
        <v>1404</v>
      </c>
      <c r="E1564" s="106" t="s">
        <v>4353</v>
      </c>
    </row>
    <row r="1565" ht="15.75" customHeight="1">
      <c r="A1565" s="109">
        <v>1880.0</v>
      </c>
      <c r="B1565" s="109" t="s">
        <v>4354</v>
      </c>
      <c r="C1565" s="106" t="s">
        <v>1403</v>
      </c>
      <c r="D1565" s="106" t="s">
        <v>1404</v>
      </c>
      <c r="E1565" s="106" t="s">
        <v>2086</v>
      </c>
    </row>
    <row r="1566" ht="15.75" customHeight="1">
      <c r="A1566" s="109">
        <v>39274.0</v>
      </c>
      <c r="B1566" s="109" t="s">
        <v>4355</v>
      </c>
      <c r="C1566" s="106" t="s">
        <v>1403</v>
      </c>
      <c r="D1566" s="106" t="s">
        <v>1404</v>
      </c>
      <c r="E1566" s="106" t="s">
        <v>4356</v>
      </c>
    </row>
    <row r="1567" ht="15.75" customHeight="1">
      <c r="A1567" s="109">
        <v>12033.0</v>
      </c>
      <c r="B1567" s="109" t="s">
        <v>4357</v>
      </c>
      <c r="C1567" s="106" t="s">
        <v>1403</v>
      </c>
      <c r="D1567" s="106" t="s">
        <v>1404</v>
      </c>
      <c r="E1567" s="106" t="s">
        <v>4358</v>
      </c>
    </row>
    <row r="1568" ht="15.75" customHeight="1">
      <c r="A1568" s="109">
        <v>40408.0</v>
      </c>
      <c r="B1568" s="109" t="s">
        <v>4359</v>
      </c>
      <c r="C1568" s="106" t="s">
        <v>1403</v>
      </c>
      <c r="D1568" s="106" t="s">
        <v>1404</v>
      </c>
      <c r="E1568" s="106" t="s">
        <v>4360</v>
      </c>
    </row>
    <row r="1569" ht="15.75" customHeight="1">
      <c r="A1569" s="109">
        <v>40409.0</v>
      </c>
      <c r="B1569" s="109" t="s">
        <v>4361</v>
      </c>
      <c r="C1569" s="106" t="s">
        <v>1403</v>
      </c>
      <c r="D1569" s="106" t="s">
        <v>1404</v>
      </c>
      <c r="E1569" s="106" t="s">
        <v>4362</v>
      </c>
    </row>
    <row r="1570" ht="15.75" customHeight="1">
      <c r="A1570" s="109">
        <v>39276.0</v>
      </c>
      <c r="B1570" s="109" t="s">
        <v>4363</v>
      </c>
      <c r="C1570" s="106" t="s">
        <v>1403</v>
      </c>
      <c r="D1570" s="106" t="s">
        <v>1404</v>
      </c>
      <c r="E1570" s="106" t="s">
        <v>4364</v>
      </c>
    </row>
    <row r="1571" ht="15.75" customHeight="1">
      <c r="A1571" s="109">
        <v>39277.0</v>
      </c>
      <c r="B1571" s="109" t="s">
        <v>4365</v>
      </c>
      <c r="C1571" s="106" t="s">
        <v>1403</v>
      </c>
      <c r="D1571" s="106" t="s">
        <v>1404</v>
      </c>
      <c r="E1571" s="106" t="s">
        <v>4366</v>
      </c>
    </row>
    <row r="1572" ht="15.75" customHeight="1">
      <c r="A1572" s="109">
        <v>12034.0</v>
      </c>
      <c r="B1572" s="109" t="s">
        <v>4367</v>
      </c>
      <c r="C1572" s="106" t="s">
        <v>1403</v>
      </c>
      <c r="D1572" s="106" t="s">
        <v>1404</v>
      </c>
      <c r="E1572" s="106" t="s">
        <v>3136</v>
      </c>
    </row>
    <row r="1573" ht="15.75" customHeight="1">
      <c r="A1573" s="109">
        <v>39879.0</v>
      </c>
      <c r="B1573" s="109" t="s">
        <v>4368</v>
      </c>
      <c r="C1573" s="106" t="s">
        <v>1403</v>
      </c>
      <c r="D1573" s="106" t="s">
        <v>1404</v>
      </c>
      <c r="E1573" s="106" t="s">
        <v>4369</v>
      </c>
    </row>
    <row r="1574" ht="15.75" customHeight="1">
      <c r="A1574" s="109">
        <v>39880.0</v>
      </c>
      <c r="B1574" s="109" t="s">
        <v>4370</v>
      </c>
      <c r="C1574" s="106" t="s">
        <v>1403</v>
      </c>
      <c r="D1574" s="106" t="s">
        <v>1404</v>
      </c>
      <c r="E1574" s="106" t="s">
        <v>4371</v>
      </c>
    </row>
    <row r="1575" ht="15.75" customHeight="1">
      <c r="A1575" s="109">
        <v>39881.0</v>
      </c>
      <c r="B1575" s="109" t="s">
        <v>4372</v>
      </c>
      <c r="C1575" s="106" t="s">
        <v>1403</v>
      </c>
      <c r="D1575" s="106" t="s">
        <v>1404</v>
      </c>
      <c r="E1575" s="106" t="s">
        <v>4373</v>
      </c>
    </row>
    <row r="1576" ht="15.75" customHeight="1">
      <c r="A1576" s="109">
        <v>39882.0</v>
      </c>
      <c r="B1576" s="109" t="s">
        <v>4374</v>
      </c>
      <c r="C1576" s="106" t="s">
        <v>1403</v>
      </c>
      <c r="D1576" s="106" t="s">
        <v>1404</v>
      </c>
      <c r="E1576" s="106" t="s">
        <v>4375</v>
      </c>
    </row>
    <row r="1577" ht="15.75" customHeight="1">
      <c r="A1577" s="109">
        <v>39883.0</v>
      </c>
      <c r="B1577" s="109" t="s">
        <v>4376</v>
      </c>
      <c r="C1577" s="106" t="s">
        <v>1403</v>
      </c>
      <c r="D1577" s="106" t="s">
        <v>1404</v>
      </c>
      <c r="E1577" s="106" t="s">
        <v>4377</v>
      </c>
    </row>
    <row r="1578" ht="15.75" customHeight="1">
      <c r="A1578" s="109">
        <v>39884.0</v>
      </c>
      <c r="B1578" s="109" t="s">
        <v>4378</v>
      </c>
      <c r="C1578" s="106" t="s">
        <v>1403</v>
      </c>
      <c r="D1578" s="106" t="s">
        <v>1404</v>
      </c>
      <c r="E1578" s="106" t="s">
        <v>4379</v>
      </c>
    </row>
    <row r="1579" ht="15.75" customHeight="1">
      <c r="A1579" s="109">
        <v>39885.0</v>
      </c>
      <c r="B1579" s="109" t="s">
        <v>4380</v>
      </c>
      <c r="C1579" s="106" t="s">
        <v>1403</v>
      </c>
      <c r="D1579" s="106" t="s">
        <v>1404</v>
      </c>
      <c r="E1579" s="106" t="s">
        <v>4381</v>
      </c>
    </row>
    <row r="1580" ht="15.75" customHeight="1">
      <c r="A1580" s="109">
        <v>1777.0</v>
      </c>
      <c r="B1580" s="109" t="s">
        <v>4382</v>
      </c>
      <c r="C1580" s="106" t="s">
        <v>1403</v>
      </c>
      <c r="D1580" s="106" t="s">
        <v>1404</v>
      </c>
      <c r="E1580" s="106" t="s">
        <v>4383</v>
      </c>
    </row>
    <row r="1581" ht="15.75" customHeight="1">
      <c r="A1581" s="109">
        <v>1819.0</v>
      </c>
      <c r="B1581" s="109" t="s">
        <v>4384</v>
      </c>
      <c r="C1581" s="106" t="s">
        <v>1403</v>
      </c>
      <c r="D1581" s="106" t="s">
        <v>1404</v>
      </c>
      <c r="E1581" s="106" t="s">
        <v>4385</v>
      </c>
    </row>
    <row r="1582" ht="15.75" customHeight="1">
      <c r="A1582" s="109">
        <v>1775.0</v>
      </c>
      <c r="B1582" s="109" t="s">
        <v>4386</v>
      </c>
      <c r="C1582" s="106" t="s">
        <v>1403</v>
      </c>
      <c r="D1582" s="106" t="s">
        <v>1404</v>
      </c>
      <c r="E1582" s="106" t="s">
        <v>4387</v>
      </c>
    </row>
    <row r="1583" ht="15.75" customHeight="1">
      <c r="A1583" s="109">
        <v>1776.0</v>
      </c>
      <c r="B1583" s="109" t="s">
        <v>4388</v>
      </c>
      <c r="C1583" s="106" t="s">
        <v>1403</v>
      </c>
      <c r="D1583" s="106" t="s">
        <v>1404</v>
      </c>
      <c r="E1583" s="106" t="s">
        <v>4389</v>
      </c>
    </row>
    <row r="1584" ht="15.75" customHeight="1">
      <c r="A1584" s="109">
        <v>1778.0</v>
      </c>
      <c r="B1584" s="109" t="s">
        <v>4390</v>
      </c>
      <c r="C1584" s="106" t="s">
        <v>1403</v>
      </c>
      <c r="D1584" s="106" t="s">
        <v>1404</v>
      </c>
      <c r="E1584" s="106" t="s">
        <v>4391</v>
      </c>
    </row>
    <row r="1585" ht="15.75" customHeight="1">
      <c r="A1585" s="109">
        <v>1818.0</v>
      </c>
      <c r="B1585" s="109" t="s">
        <v>4392</v>
      </c>
      <c r="C1585" s="106" t="s">
        <v>1403</v>
      </c>
      <c r="D1585" s="106" t="s">
        <v>1404</v>
      </c>
      <c r="E1585" s="106" t="s">
        <v>4393</v>
      </c>
    </row>
    <row r="1586" ht="15.75" customHeight="1">
      <c r="A1586" s="109">
        <v>1820.0</v>
      </c>
      <c r="B1586" s="109" t="s">
        <v>4394</v>
      </c>
      <c r="C1586" s="106" t="s">
        <v>1403</v>
      </c>
      <c r="D1586" s="106" t="s">
        <v>1404</v>
      </c>
      <c r="E1586" s="106" t="s">
        <v>4395</v>
      </c>
    </row>
    <row r="1587" ht="15.75" customHeight="1">
      <c r="A1587" s="109">
        <v>1779.0</v>
      </c>
      <c r="B1587" s="109" t="s">
        <v>4396</v>
      </c>
      <c r="C1587" s="106" t="s">
        <v>1403</v>
      </c>
      <c r="D1587" s="106" t="s">
        <v>1404</v>
      </c>
      <c r="E1587" s="106" t="s">
        <v>4397</v>
      </c>
    </row>
    <row r="1588" ht="15.75" customHeight="1">
      <c r="A1588" s="109">
        <v>1780.0</v>
      </c>
      <c r="B1588" s="109" t="s">
        <v>4398</v>
      </c>
      <c r="C1588" s="106" t="s">
        <v>1403</v>
      </c>
      <c r="D1588" s="106" t="s">
        <v>1404</v>
      </c>
      <c r="E1588" s="106" t="s">
        <v>4399</v>
      </c>
    </row>
    <row r="1589" ht="15.75" customHeight="1">
      <c r="A1589" s="109">
        <v>1783.0</v>
      </c>
      <c r="B1589" s="109" t="s">
        <v>4400</v>
      </c>
      <c r="C1589" s="106" t="s">
        <v>1403</v>
      </c>
      <c r="D1589" s="106" t="s">
        <v>1404</v>
      </c>
      <c r="E1589" s="106" t="s">
        <v>4401</v>
      </c>
    </row>
    <row r="1590" ht="15.75" customHeight="1">
      <c r="A1590" s="109">
        <v>1782.0</v>
      </c>
      <c r="B1590" s="109" t="s">
        <v>4402</v>
      </c>
      <c r="C1590" s="106" t="s">
        <v>1403</v>
      </c>
      <c r="D1590" s="106" t="s">
        <v>1404</v>
      </c>
      <c r="E1590" s="106" t="s">
        <v>4403</v>
      </c>
    </row>
    <row r="1591" ht="15.75" customHeight="1">
      <c r="A1591" s="109">
        <v>1817.0</v>
      </c>
      <c r="B1591" s="109" t="s">
        <v>4404</v>
      </c>
      <c r="C1591" s="106" t="s">
        <v>1403</v>
      </c>
      <c r="D1591" s="106" t="s">
        <v>1404</v>
      </c>
      <c r="E1591" s="106" t="s">
        <v>4405</v>
      </c>
    </row>
    <row r="1592" ht="15.75" customHeight="1">
      <c r="A1592" s="109">
        <v>1781.0</v>
      </c>
      <c r="B1592" s="109" t="s">
        <v>4406</v>
      </c>
      <c r="C1592" s="106" t="s">
        <v>1403</v>
      </c>
      <c r="D1592" s="106" t="s">
        <v>1404</v>
      </c>
      <c r="E1592" s="106" t="s">
        <v>4407</v>
      </c>
    </row>
    <row r="1593" ht="15.75" customHeight="1">
      <c r="A1593" s="109">
        <v>1784.0</v>
      </c>
      <c r="B1593" s="109" t="s">
        <v>4408</v>
      </c>
      <c r="C1593" s="106" t="s">
        <v>1403</v>
      </c>
      <c r="D1593" s="106" t="s">
        <v>1404</v>
      </c>
      <c r="E1593" s="106" t="s">
        <v>4409</v>
      </c>
    </row>
    <row r="1594" ht="15.75" customHeight="1">
      <c r="A1594" s="109">
        <v>1810.0</v>
      </c>
      <c r="B1594" s="109" t="s">
        <v>4410</v>
      </c>
      <c r="C1594" s="106" t="s">
        <v>1403</v>
      </c>
      <c r="D1594" s="106" t="s">
        <v>1404</v>
      </c>
      <c r="E1594" s="106" t="s">
        <v>4411</v>
      </c>
    </row>
    <row r="1595" ht="15.75" customHeight="1">
      <c r="A1595" s="109">
        <v>1811.0</v>
      </c>
      <c r="B1595" s="109" t="s">
        <v>4412</v>
      </c>
      <c r="C1595" s="106" t="s">
        <v>1403</v>
      </c>
      <c r="D1595" s="106" t="s">
        <v>1404</v>
      </c>
      <c r="E1595" s="106" t="s">
        <v>4413</v>
      </c>
    </row>
    <row r="1596" ht="15.75" customHeight="1">
      <c r="A1596" s="109">
        <v>1812.0</v>
      </c>
      <c r="B1596" s="109" t="s">
        <v>4414</v>
      </c>
      <c r="C1596" s="106" t="s">
        <v>1403</v>
      </c>
      <c r="D1596" s="106" t="s">
        <v>1404</v>
      </c>
      <c r="E1596" s="106" t="s">
        <v>4415</v>
      </c>
    </row>
    <row r="1597" ht="15.75" customHeight="1">
      <c r="A1597" s="109">
        <v>40386.0</v>
      </c>
      <c r="B1597" s="109" t="s">
        <v>4416</v>
      </c>
      <c r="C1597" s="106" t="s">
        <v>1403</v>
      </c>
      <c r="D1597" s="106" t="s">
        <v>1404</v>
      </c>
      <c r="E1597" s="106" t="s">
        <v>4417</v>
      </c>
    </row>
    <row r="1598" ht="15.75" customHeight="1">
      <c r="A1598" s="109">
        <v>40384.0</v>
      </c>
      <c r="B1598" s="109" t="s">
        <v>4418</v>
      </c>
      <c r="C1598" s="106" t="s">
        <v>1403</v>
      </c>
      <c r="D1598" s="106" t="s">
        <v>1404</v>
      </c>
      <c r="E1598" s="106" t="s">
        <v>4419</v>
      </c>
    </row>
    <row r="1599" ht="15.75" customHeight="1">
      <c r="A1599" s="109">
        <v>40379.0</v>
      </c>
      <c r="B1599" s="109" t="s">
        <v>4420</v>
      </c>
      <c r="C1599" s="106" t="s">
        <v>1403</v>
      </c>
      <c r="D1599" s="106" t="s">
        <v>1404</v>
      </c>
      <c r="E1599" s="106" t="s">
        <v>4421</v>
      </c>
    </row>
    <row r="1600" ht="15.75" customHeight="1">
      <c r="A1600" s="109">
        <v>40423.0</v>
      </c>
      <c r="B1600" s="109" t="s">
        <v>4422</v>
      </c>
      <c r="C1600" s="106" t="s">
        <v>1403</v>
      </c>
      <c r="D1600" s="106" t="s">
        <v>1404</v>
      </c>
      <c r="E1600" s="106" t="s">
        <v>4423</v>
      </c>
    </row>
    <row r="1601" ht="15.75" customHeight="1">
      <c r="A1601" s="109">
        <v>40389.0</v>
      </c>
      <c r="B1601" s="109" t="s">
        <v>4424</v>
      </c>
      <c r="C1601" s="106" t="s">
        <v>1403</v>
      </c>
      <c r="D1601" s="106" t="s">
        <v>1404</v>
      </c>
      <c r="E1601" s="106" t="s">
        <v>4425</v>
      </c>
    </row>
    <row r="1602" ht="15.75" customHeight="1">
      <c r="A1602" s="109">
        <v>40388.0</v>
      </c>
      <c r="B1602" s="109" t="s">
        <v>4426</v>
      </c>
      <c r="C1602" s="106" t="s">
        <v>1403</v>
      </c>
      <c r="D1602" s="106" t="s">
        <v>1404</v>
      </c>
      <c r="E1602" s="106" t="s">
        <v>4427</v>
      </c>
    </row>
    <row r="1603" ht="15.75" customHeight="1">
      <c r="A1603" s="109">
        <v>40381.0</v>
      </c>
      <c r="B1603" s="109" t="s">
        <v>4428</v>
      </c>
      <c r="C1603" s="106" t="s">
        <v>1403</v>
      </c>
      <c r="D1603" s="106" t="s">
        <v>1404</v>
      </c>
      <c r="E1603" s="106" t="s">
        <v>4429</v>
      </c>
    </row>
    <row r="1604" ht="15.75" customHeight="1">
      <c r="A1604" s="109">
        <v>40391.0</v>
      </c>
      <c r="B1604" s="109" t="s">
        <v>4430</v>
      </c>
      <c r="C1604" s="106" t="s">
        <v>1403</v>
      </c>
      <c r="D1604" s="106" t="s">
        <v>1404</v>
      </c>
      <c r="E1604" s="106" t="s">
        <v>4431</v>
      </c>
    </row>
    <row r="1605" ht="15.75" customHeight="1">
      <c r="A1605" s="109">
        <v>2609.0</v>
      </c>
      <c r="B1605" s="109" t="s">
        <v>4432</v>
      </c>
      <c r="C1605" s="106" t="s">
        <v>1403</v>
      </c>
      <c r="D1605" s="106" t="s">
        <v>1404</v>
      </c>
      <c r="E1605" s="106" t="s">
        <v>1434</v>
      </c>
    </row>
    <row r="1606" ht="15.75" customHeight="1">
      <c r="A1606" s="109">
        <v>2634.0</v>
      </c>
      <c r="B1606" s="109" t="s">
        <v>4433</v>
      </c>
      <c r="C1606" s="106" t="s">
        <v>1403</v>
      </c>
      <c r="D1606" s="106" t="s">
        <v>1404</v>
      </c>
      <c r="E1606" s="106" t="s">
        <v>4434</v>
      </c>
    </row>
    <row r="1607" ht="15.75" customHeight="1">
      <c r="A1607" s="109">
        <v>2611.0</v>
      </c>
      <c r="B1607" s="109" t="s">
        <v>4435</v>
      </c>
      <c r="C1607" s="106" t="s">
        <v>1403</v>
      </c>
      <c r="D1607" s="106" t="s">
        <v>1404</v>
      </c>
      <c r="E1607" s="106" t="s">
        <v>4436</v>
      </c>
    </row>
    <row r="1608" ht="15.75" customHeight="1">
      <c r="A1608" s="109">
        <v>40414.0</v>
      </c>
      <c r="B1608" s="109" t="s">
        <v>4437</v>
      </c>
      <c r="C1608" s="106" t="s">
        <v>1403</v>
      </c>
      <c r="D1608" s="106" t="s">
        <v>1404</v>
      </c>
      <c r="E1608" s="106" t="s">
        <v>4438</v>
      </c>
    </row>
    <row r="1609" ht="15.75" customHeight="1">
      <c r="A1609" s="109">
        <v>40416.0</v>
      </c>
      <c r="B1609" s="109" t="s">
        <v>4439</v>
      </c>
      <c r="C1609" s="106" t="s">
        <v>1403</v>
      </c>
      <c r="D1609" s="106" t="s">
        <v>1404</v>
      </c>
      <c r="E1609" s="106" t="s">
        <v>4440</v>
      </c>
    </row>
    <row r="1610" ht="15.75" customHeight="1">
      <c r="A1610" s="109">
        <v>40418.0</v>
      </c>
      <c r="B1610" s="109" t="s">
        <v>4441</v>
      </c>
      <c r="C1610" s="106" t="s">
        <v>1403</v>
      </c>
      <c r="D1610" s="106" t="s">
        <v>1404</v>
      </c>
      <c r="E1610" s="106" t="s">
        <v>4442</v>
      </c>
    </row>
    <row r="1611" ht="15.75" customHeight="1">
      <c r="A1611" s="109">
        <v>34359.0</v>
      </c>
      <c r="B1611" s="109" t="s">
        <v>4443</v>
      </c>
      <c r="C1611" s="106" t="s">
        <v>1403</v>
      </c>
      <c r="D1611" s="106" t="s">
        <v>1404</v>
      </c>
      <c r="E1611" s="106" t="s">
        <v>4444</v>
      </c>
    </row>
    <row r="1612" ht="15.75" customHeight="1">
      <c r="A1612" s="109">
        <v>1789.0</v>
      </c>
      <c r="B1612" s="109" t="s">
        <v>4445</v>
      </c>
      <c r="C1612" s="106" t="s">
        <v>1403</v>
      </c>
      <c r="D1612" s="106" t="s">
        <v>1404</v>
      </c>
      <c r="E1612" s="106" t="s">
        <v>4316</v>
      </c>
    </row>
    <row r="1613" ht="15.75" customHeight="1">
      <c r="A1613" s="109">
        <v>1788.0</v>
      </c>
      <c r="B1613" s="109" t="s">
        <v>4446</v>
      </c>
      <c r="C1613" s="106" t="s">
        <v>1403</v>
      </c>
      <c r="D1613" s="106" t="s">
        <v>1404</v>
      </c>
      <c r="E1613" s="106" t="s">
        <v>4447</v>
      </c>
    </row>
    <row r="1614" ht="15.75" customHeight="1">
      <c r="A1614" s="109">
        <v>1786.0</v>
      </c>
      <c r="B1614" s="109" t="s">
        <v>4448</v>
      </c>
      <c r="C1614" s="106" t="s">
        <v>1403</v>
      </c>
      <c r="D1614" s="106" t="s">
        <v>1404</v>
      </c>
      <c r="E1614" s="106" t="s">
        <v>4449</v>
      </c>
    </row>
    <row r="1615" ht="15.75" customHeight="1">
      <c r="A1615" s="109">
        <v>1787.0</v>
      </c>
      <c r="B1615" s="109" t="s">
        <v>4450</v>
      </c>
      <c r="C1615" s="106" t="s">
        <v>1403</v>
      </c>
      <c r="D1615" s="106" t="s">
        <v>1404</v>
      </c>
      <c r="E1615" s="106" t="s">
        <v>4451</v>
      </c>
    </row>
    <row r="1616" ht="15.75" customHeight="1">
      <c r="A1616" s="109">
        <v>1791.0</v>
      </c>
      <c r="B1616" s="109" t="s">
        <v>4452</v>
      </c>
      <c r="C1616" s="106" t="s">
        <v>1403</v>
      </c>
      <c r="D1616" s="106" t="s">
        <v>1404</v>
      </c>
      <c r="E1616" s="106" t="s">
        <v>4453</v>
      </c>
    </row>
    <row r="1617" ht="15.75" customHeight="1">
      <c r="A1617" s="109">
        <v>1790.0</v>
      </c>
      <c r="B1617" s="109" t="s">
        <v>4454</v>
      </c>
      <c r="C1617" s="106" t="s">
        <v>1403</v>
      </c>
      <c r="D1617" s="106" t="s">
        <v>1404</v>
      </c>
      <c r="E1617" s="106" t="s">
        <v>4455</v>
      </c>
    </row>
    <row r="1618" ht="15.75" customHeight="1">
      <c r="A1618" s="109">
        <v>1813.0</v>
      </c>
      <c r="B1618" s="109" t="s">
        <v>4456</v>
      </c>
      <c r="C1618" s="106" t="s">
        <v>1403</v>
      </c>
      <c r="D1618" s="106" t="s">
        <v>1404</v>
      </c>
      <c r="E1618" s="106" t="s">
        <v>4457</v>
      </c>
    </row>
    <row r="1619" ht="15.75" customHeight="1">
      <c r="A1619" s="109">
        <v>1792.0</v>
      </c>
      <c r="B1619" s="109" t="s">
        <v>4458</v>
      </c>
      <c r="C1619" s="106" t="s">
        <v>1403</v>
      </c>
      <c r="D1619" s="106" t="s">
        <v>1404</v>
      </c>
      <c r="E1619" s="106" t="s">
        <v>4459</v>
      </c>
    </row>
    <row r="1620" ht="15.75" customHeight="1">
      <c r="A1620" s="109">
        <v>1793.0</v>
      </c>
      <c r="B1620" s="109" t="s">
        <v>4460</v>
      </c>
      <c r="C1620" s="106" t="s">
        <v>1403</v>
      </c>
      <c r="D1620" s="106" t="s">
        <v>1404</v>
      </c>
      <c r="E1620" s="106" t="s">
        <v>4461</v>
      </c>
    </row>
    <row r="1621" ht="15.75" customHeight="1">
      <c r="A1621" s="109">
        <v>1809.0</v>
      </c>
      <c r="B1621" s="109" t="s">
        <v>4462</v>
      </c>
      <c r="C1621" s="106" t="s">
        <v>1403</v>
      </c>
      <c r="D1621" s="106" t="s">
        <v>1404</v>
      </c>
      <c r="E1621" s="106" t="s">
        <v>4463</v>
      </c>
    </row>
    <row r="1622" ht="15.75" customHeight="1">
      <c r="A1622" s="109">
        <v>1814.0</v>
      </c>
      <c r="B1622" s="109" t="s">
        <v>4464</v>
      </c>
      <c r="C1622" s="106" t="s">
        <v>1403</v>
      </c>
      <c r="D1622" s="106" t="s">
        <v>1404</v>
      </c>
      <c r="E1622" s="106" t="s">
        <v>4465</v>
      </c>
    </row>
    <row r="1623" ht="15.75" customHeight="1">
      <c r="A1623" s="109">
        <v>1803.0</v>
      </c>
      <c r="B1623" s="109" t="s">
        <v>4466</v>
      </c>
      <c r="C1623" s="106" t="s">
        <v>1403</v>
      </c>
      <c r="D1623" s="106" t="s">
        <v>1404</v>
      </c>
      <c r="E1623" s="106" t="s">
        <v>4467</v>
      </c>
    </row>
    <row r="1624" ht="15.75" customHeight="1">
      <c r="A1624" s="109">
        <v>1805.0</v>
      </c>
      <c r="B1624" s="109" t="s">
        <v>4468</v>
      </c>
      <c r="C1624" s="106" t="s">
        <v>1403</v>
      </c>
      <c r="D1624" s="106" t="s">
        <v>1404</v>
      </c>
      <c r="E1624" s="106" t="s">
        <v>4469</v>
      </c>
    </row>
    <row r="1625" ht="15.75" customHeight="1">
      <c r="A1625" s="109">
        <v>1821.0</v>
      </c>
      <c r="B1625" s="109" t="s">
        <v>4470</v>
      </c>
      <c r="C1625" s="106" t="s">
        <v>1403</v>
      </c>
      <c r="D1625" s="106" t="s">
        <v>1404</v>
      </c>
      <c r="E1625" s="106" t="s">
        <v>4471</v>
      </c>
    </row>
    <row r="1626" ht="15.75" customHeight="1">
      <c r="A1626" s="109">
        <v>1806.0</v>
      </c>
      <c r="B1626" s="109" t="s">
        <v>4472</v>
      </c>
      <c r="C1626" s="106" t="s">
        <v>1403</v>
      </c>
      <c r="D1626" s="106" t="s">
        <v>1404</v>
      </c>
      <c r="E1626" s="106" t="s">
        <v>4473</v>
      </c>
    </row>
    <row r="1627" ht="15.75" customHeight="1">
      <c r="A1627" s="109">
        <v>1804.0</v>
      </c>
      <c r="B1627" s="109" t="s">
        <v>4474</v>
      </c>
      <c r="C1627" s="106" t="s">
        <v>1403</v>
      </c>
      <c r="D1627" s="106" t="s">
        <v>1404</v>
      </c>
      <c r="E1627" s="106" t="s">
        <v>4475</v>
      </c>
    </row>
    <row r="1628" ht="15.75" customHeight="1">
      <c r="A1628" s="109">
        <v>1807.0</v>
      </c>
      <c r="B1628" s="109" t="s">
        <v>4476</v>
      </c>
      <c r="C1628" s="106" t="s">
        <v>1403</v>
      </c>
      <c r="D1628" s="106" t="s">
        <v>1404</v>
      </c>
      <c r="E1628" s="106" t="s">
        <v>4477</v>
      </c>
    </row>
    <row r="1629" ht="15.75" customHeight="1">
      <c r="A1629" s="109">
        <v>1808.0</v>
      </c>
      <c r="B1629" s="109" t="s">
        <v>4478</v>
      </c>
      <c r="C1629" s="106" t="s">
        <v>1403</v>
      </c>
      <c r="D1629" s="106" t="s">
        <v>1404</v>
      </c>
      <c r="E1629" s="106" t="s">
        <v>4479</v>
      </c>
    </row>
    <row r="1630" ht="15.75" customHeight="1">
      <c r="A1630" s="109">
        <v>1797.0</v>
      </c>
      <c r="B1630" s="109" t="s">
        <v>4480</v>
      </c>
      <c r="C1630" s="106" t="s">
        <v>1403</v>
      </c>
      <c r="D1630" s="106" t="s">
        <v>1404</v>
      </c>
      <c r="E1630" s="106" t="s">
        <v>4481</v>
      </c>
    </row>
    <row r="1631" ht="15.75" customHeight="1">
      <c r="A1631" s="109">
        <v>1796.0</v>
      </c>
      <c r="B1631" s="109" t="s">
        <v>4482</v>
      </c>
      <c r="C1631" s="106" t="s">
        <v>1403</v>
      </c>
      <c r="D1631" s="106" t="s">
        <v>1404</v>
      </c>
      <c r="E1631" s="106" t="s">
        <v>4377</v>
      </c>
    </row>
    <row r="1632" ht="15.75" customHeight="1">
      <c r="A1632" s="109">
        <v>1794.0</v>
      </c>
      <c r="B1632" s="109" t="s">
        <v>4483</v>
      </c>
      <c r="C1632" s="106" t="s">
        <v>1403</v>
      </c>
      <c r="D1632" s="106" t="s">
        <v>1404</v>
      </c>
      <c r="E1632" s="106" t="s">
        <v>4484</v>
      </c>
    </row>
    <row r="1633" ht="15.75" customHeight="1">
      <c r="A1633" s="109">
        <v>1816.0</v>
      </c>
      <c r="B1633" s="109" t="s">
        <v>4485</v>
      </c>
      <c r="C1633" s="106" t="s">
        <v>1403</v>
      </c>
      <c r="D1633" s="106" t="s">
        <v>1404</v>
      </c>
      <c r="E1633" s="106" t="s">
        <v>4486</v>
      </c>
    </row>
    <row r="1634" ht="15.75" customHeight="1">
      <c r="A1634" s="109">
        <v>1815.0</v>
      </c>
      <c r="B1634" s="109" t="s">
        <v>4487</v>
      </c>
      <c r="C1634" s="106" t="s">
        <v>1403</v>
      </c>
      <c r="D1634" s="106" t="s">
        <v>1404</v>
      </c>
      <c r="E1634" s="106" t="s">
        <v>4488</v>
      </c>
    </row>
    <row r="1635" ht="15.75" customHeight="1">
      <c r="A1635" s="109">
        <v>1798.0</v>
      </c>
      <c r="B1635" s="109" t="s">
        <v>4489</v>
      </c>
      <c r="C1635" s="106" t="s">
        <v>1403</v>
      </c>
      <c r="D1635" s="106" t="s">
        <v>1404</v>
      </c>
      <c r="E1635" s="106" t="s">
        <v>4490</v>
      </c>
    </row>
    <row r="1636" ht="15.75" customHeight="1">
      <c r="A1636" s="109">
        <v>1795.0</v>
      </c>
      <c r="B1636" s="109" t="s">
        <v>4491</v>
      </c>
      <c r="C1636" s="106" t="s">
        <v>1403</v>
      </c>
      <c r="D1636" s="106" t="s">
        <v>1404</v>
      </c>
      <c r="E1636" s="106" t="s">
        <v>3566</v>
      </c>
    </row>
    <row r="1637" ht="15.75" customHeight="1">
      <c r="A1637" s="109">
        <v>1799.0</v>
      </c>
      <c r="B1637" s="109" t="s">
        <v>4492</v>
      </c>
      <c r="C1637" s="106" t="s">
        <v>1403</v>
      </c>
      <c r="D1637" s="106" t="s">
        <v>1404</v>
      </c>
      <c r="E1637" s="106" t="s">
        <v>4493</v>
      </c>
    </row>
    <row r="1638" ht="15.75" customHeight="1">
      <c r="A1638" s="109">
        <v>1800.0</v>
      </c>
      <c r="B1638" s="109" t="s">
        <v>4494</v>
      </c>
      <c r="C1638" s="106" t="s">
        <v>1403</v>
      </c>
      <c r="D1638" s="106" t="s">
        <v>1404</v>
      </c>
      <c r="E1638" s="106" t="s">
        <v>4495</v>
      </c>
    </row>
    <row r="1639" ht="15.75" customHeight="1">
      <c r="A1639" s="109">
        <v>1802.0</v>
      </c>
      <c r="B1639" s="109" t="s">
        <v>4496</v>
      </c>
      <c r="C1639" s="106" t="s">
        <v>1403</v>
      </c>
      <c r="D1639" s="106" t="s">
        <v>1404</v>
      </c>
      <c r="E1639" s="106" t="s">
        <v>4497</v>
      </c>
    </row>
    <row r="1640" ht="15.75" customHeight="1">
      <c r="A1640" s="109">
        <v>40385.0</v>
      </c>
      <c r="B1640" s="109" t="s">
        <v>4498</v>
      </c>
      <c r="C1640" s="106" t="s">
        <v>1403</v>
      </c>
      <c r="D1640" s="106" t="s">
        <v>1404</v>
      </c>
      <c r="E1640" s="106" t="s">
        <v>4417</v>
      </c>
    </row>
    <row r="1641" ht="15.75" customHeight="1">
      <c r="A1641" s="109">
        <v>40383.0</v>
      </c>
      <c r="B1641" s="109" t="s">
        <v>4499</v>
      </c>
      <c r="C1641" s="106" t="s">
        <v>1403</v>
      </c>
      <c r="D1641" s="106" t="s">
        <v>1404</v>
      </c>
      <c r="E1641" s="106" t="s">
        <v>4419</v>
      </c>
    </row>
    <row r="1642" ht="15.75" customHeight="1">
      <c r="A1642" s="109">
        <v>40378.0</v>
      </c>
      <c r="B1642" s="109" t="s">
        <v>4500</v>
      </c>
      <c r="C1642" s="106" t="s">
        <v>1403</v>
      </c>
      <c r="D1642" s="106" t="s">
        <v>1404</v>
      </c>
      <c r="E1642" s="106" t="s">
        <v>4421</v>
      </c>
    </row>
    <row r="1643" ht="15.75" customHeight="1">
      <c r="A1643" s="109">
        <v>40382.0</v>
      </c>
      <c r="B1643" s="109" t="s">
        <v>4501</v>
      </c>
      <c r="C1643" s="106" t="s">
        <v>1403</v>
      </c>
      <c r="D1643" s="106" t="s">
        <v>1404</v>
      </c>
      <c r="E1643" s="106" t="s">
        <v>4423</v>
      </c>
    </row>
    <row r="1644" ht="15.75" customHeight="1">
      <c r="A1644" s="109">
        <v>40422.0</v>
      </c>
      <c r="B1644" s="109" t="s">
        <v>4502</v>
      </c>
      <c r="C1644" s="106" t="s">
        <v>1403</v>
      </c>
      <c r="D1644" s="106" t="s">
        <v>1404</v>
      </c>
      <c r="E1644" s="106" t="s">
        <v>4503</v>
      </c>
    </row>
    <row r="1645" ht="15.75" customHeight="1">
      <c r="A1645" s="109">
        <v>40387.0</v>
      </c>
      <c r="B1645" s="109" t="s">
        <v>4504</v>
      </c>
      <c r="C1645" s="106" t="s">
        <v>1403</v>
      </c>
      <c r="D1645" s="106" t="s">
        <v>1404</v>
      </c>
      <c r="E1645" s="106" t="s">
        <v>4505</v>
      </c>
    </row>
    <row r="1646" ht="15.75" customHeight="1">
      <c r="A1646" s="109">
        <v>40380.0</v>
      </c>
      <c r="B1646" s="109" t="s">
        <v>4506</v>
      </c>
      <c r="C1646" s="106" t="s">
        <v>1403</v>
      </c>
      <c r="D1646" s="106" t="s">
        <v>1404</v>
      </c>
      <c r="E1646" s="106" t="s">
        <v>4429</v>
      </c>
    </row>
    <row r="1647" ht="15.75" customHeight="1">
      <c r="A1647" s="109">
        <v>40390.0</v>
      </c>
      <c r="B1647" s="109" t="s">
        <v>4507</v>
      </c>
      <c r="C1647" s="106" t="s">
        <v>1403</v>
      </c>
      <c r="D1647" s="106" t="s">
        <v>1404</v>
      </c>
      <c r="E1647" s="106" t="s">
        <v>4508</v>
      </c>
    </row>
    <row r="1648" ht="15.75" customHeight="1">
      <c r="A1648" s="109">
        <v>2621.0</v>
      </c>
      <c r="B1648" s="109" t="s">
        <v>4509</v>
      </c>
      <c r="C1648" s="106" t="s">
        <v>1403</v>
      </c>
      <c r="D1648" s="106" t="s">
        <v>1404</v>
      </c>
      <c r="E1648" s="106" t="s">
        <v>4510</v>
      </c>
    </row>
    <row r="1649" ht="15.75" customHeight="1">
      <c r="A1649" s="109">
        <v>2616.0</v>
      </c>
      <c r="B1649" s="109" t="s">
        <v>4511</v>
      </c>
      <c r="C1649" s="106" t="s">
        <v>1403</v>
      </c>
      <c r="D1649" s="106" t="s">
        <v>1404</v>
      </c>
      <c r="E1649" s="106" t="s">
        <v>1560</v>
      </c>
    </row>
    <row r="1650" ht="15.75" customHeight="1">
      <c r="A1650" s="109">
        <v>2633.0</v>
      </c>
      <c r="B1650" s="109" t="s">
        <v>4512</v>
      </c>
      <c r="C1650" s="106" t="s">
        <v>1403</v>
      </c>
      <c r="D1650" s="106" t="s">
        <v>1404</v>
      </c>
      <c r="E1650" s="106" t="s">
        <v>4513</v>
      </c>
    </row>
    <row r="1651" ht="15.75" customHeight="1">
      <c r="A1651" s="109">
        <v>2617.0</v>
      </c>
      <c r="B1651" s="109" t="s">
        <v>4514</v>
      </c>
      <c r="C1651" s="106" t="s">
        <v>1403</v>
      </c>
      <c r="D1651" s="106" t="s">
        <v>1404</v>
      </c>
      <c r="E1651" s="106" t="s">
        <v>4276</v>
      </c>
    </row>
    <row r="1652" ht="15.75" customHeight="1">
      <c r="A1652" s="109">
        <v>2618.0</v>
      </c>
      <c r="B1652" s="109" t="s">
        <v>4515</v>
      </c>
      <c r="C1652" s="106" t="s">
        <v>1403</v>
      </c>
      <c r="D1652" s="106" t="s">
        <v>1404</v>
      </c>
      <c r="E1652" s="106" t="s">
        <v>4516</v>
      </c>
    </row>
    <row r="1653" ht="15.75" customHeight="1">
      <c r="A1653" s="109">
        <v>2632.0</v>
      </c>
      <c r="B1653" s="109" t="s">
        <v>4517</v>
      </c>
      <c r="C1653" s="106" t="s">
        <v>1403</v>
      </c>
      <c r="D1653" s="106" t="s">
        <v>1404</v>
      </c>
      <c r="E1653" s="106" t="s">
        <v>2219</v>
      </c>
    </row>
    <row r="1654" ht="15.75" customHeight="1">
      <c r="A1654" s="109">
        <v>2631.0</v>
      </c>
      <c r="B1654" s="109" t="s">
        <v>4518</v>
      </c>
      <c r="C1654" s="106" t="s">
        <v>1403</v>
      </c>
      <c r="D1654" s="106" t="s">
        <v>1404</v>
      </c>
      <c r="E1654" s="106" t="s">
        <v>4519</v>
      </c>
    </row>
    <row r="1655" ht="15.75" customHeight="1">
      <c r="A1655" s="109">
        <v>2619.0</v>
      </c>
      <c r="B1655" s="109" t="s">
        <v>4520</v>
      </c>
      <c r="C1655" s="106" t="s">
        <v>1403</v>
      </c>
      <c r="D1655" s="106" t="s">
        <v>1404</v>
      </c>
      <c r="E1655" s="106" t="s">
        <v>4521</v>
      </c>
    </row>
    <row r="1656" ht="15.75" customHeight="1">
      <c r="A1656" s="109">
        <v>2620.0</v>
      </c>
      <c r="B1656" s="109" t="s">
        <v>4522</v>
      </c>
      <c r="C1656" s="106" t="s">
        <v>1403</v>
      </c>
      <c r="D1656" s="106" t="s">
        <v>1404</v>
      </c>
      <c r="E1656" s="106" t="s">
        <v>4523</v>
      </c>
    </row>
    <row r="1657" ht="15.75" customHeight="1">
      <c r="A1657" s="109">
        <v>40413.0</v>
      </c>
      <c r="B1657" s="109" t="s">
        <v>4524</v>
      </c>
      <c r="C1657" s="106" t="s">
        <v>1403</v>
      </c>
      <c r="D1657" s="106" t="s">
        <v>1404</v>
      </c>
      <c r="E1657" s="106" t="s">
        <v>4525</v>
      </c>
    </row>
    <row r="1658" ht="15.75" customHeight="1">
      <c r="A1658" s="109">
        <v>40415.0</v>
      </c>
      <c r="B1658" s="109" t="s">
        <v>4526</v>
      </c>
      <c r="C1658" s="106" t="s">
        <v>1403</v>
      </c>
      <c r="D1658" s="106" t="s">
        <v>1404</v>
      </c>
      <c r="E1658" s="106" t="s">
        <v>4527</v>
      </c>
    </row>
    <row r="1659" ht="15.75" customHeight="1">
      <c r="A1659" s="109">
        <v>40417.0</v>
      </c>
      <c r="B1659" s="109" t="s">
        <v>4528</v>
      </c>
      <c r="C1659" s="106" t="s">
        <v>1403</v>
      </c>
      <c r="D1659" s="106" t="s">
        <v>1404</v>
      </c>
      <c r="E1659" s="106" t="s">
        <v>4529</v>
      </c>
    </row>
    <row r="1660" ht="15.75" customHeight="1">
      <c r="A1660" s="109">
        <v>39271.0</v>
      </c>
      <c r="B1660" s="109" t="s">
        <v>4530</v>
      </c>
      <c r="C1660" s="106" t="s">
        <v>1403</v>
      </c>
      <c r="D1660" s="106" t="s">
        <v>1404</v>
      </c>
      <c r="E1660" s="106" t="s">
        <v>1426</v>
      </c>
    </row>
    <row r="1661" ht="15.75" customHeight="1">
      <c r="A1661" s="109">
        <v>39273.0</v>
      </c>
      <c r="B1661" s="109" t="s">
        <v>4531</v>
      </c>
      <c r="C1661" s="106" t="s">
        <v>1403</v>
      </c>
      <c r="D1661" s="106" t="s">
        <v>1404</v>
      </c>
      <c r="E1661" s="106" t="s">
        <v>4532</v>
      </c>
    </row>
    <row r="1662" ht="15.75" customHeight="1">
      <c r="A1662" s="109">
        <v>39272.0</v>
      </c>
      <c r="B1662" s="109" t="s">
        <v>4533</v>
      </c>
      <c r="C1662" s="106" t="s">
        <v>1403</v>
      </c>
      <c r="D1662" s="106" t="s">
        <v>1404</v>
      </c>
      <c r="E1662" s="106" t="s">
        <v>4236</v>
      </c>
    </row>
    <row r="1663" ht="15.75" customHeight="1">
      <c r="A1663" s="109">
        <v>1875.0</v>
      </c>
      <c r="B1663" s="109" t="s">
        <v>4534</v>
      </c>
      <c r="C1663" s="106" t="s">
        <v>1403</v>
      </c>
      <c r="D1663" s="106" t="s">
        <v>1404</v>
      </c>
      <c r="E1663" s="106" t="s">
        <v>4535</v>
      </c>
    </row>
    <row r="1664" ht="15.75" customHeight="1">
      <c r="A1664" s="109">
        <v>1874.0</v>
      </c>
      <c r="B1664" s="109" t="s">
        <v>4536</v>
      </c>
      <c r="C1664" s="106" t="s">
        <v>1403</v>
      </c>
      <c r="D1664" s="106" t="s">
        <v>1404</v>
      </c>
      <c r="E1664" s="106" t="s">
        <v>2349</v>
      </c>
    </row>
    <row r="1665" ht="15.75" customHeight="1">
      <c r="A1665" s="109">
        <v>1870.0</v>
      </c>
      <c r="B1665" s="109" t="s">
        <v>4537</v>
      </c>
      <c r="C1665" s="106" t="s">
        <v>1403</v>
      </c>
      <c r="D1665" s="106" t="s">
        <v>1413</v>
      </c>
      <c r="E1665" s="106" t="s">
        <v>3214</v>
      </c>
    </row>
    <row r="1666" ht="15.75" customHeight="1">
      <c r="A1666" s="109">
        <v>1884.0</v>
      </c>
      <c r="B1666" s="109" t="s">
        <v>4538</v>
      </c>
      <c r="C1666" s="106" t="s">
        <v>1403</v>
      </c>
      <c r="D1666" s="106" t="s">
        <v>1404</v>
      </c>
      <c r="E1666" s="106" t="s">
        <v>4539</v>
      </c>
    </row>
    <row r="1667" ht="15.75" customHeight="1">
      <c r="A1667" s="109">
        <v>1887.0</v>
      </c>
      <c r="B1667" s="109" t="s">
        <v>4540</v>
      </c>
      <c r="C1667" s="106" t="s">
        <v>1403</v>
      </c>
      <c r="D1667" s="106" t="s">
        <v>1404</v>
      </c>
      <c r="E1667" s="106" t="s">
        <v>4541</v>
      </c>
    </row>
    <row r="1668" ht="15.75" customHeight="1">
      <c r="A1668" s="109">
        <v>1876.0</v>
      </c>
      <c r="B1668" s="109" t="s">
        <v>4542</v>
      </c>
      <c r="C1668" s="106" t="s">
        <v>1403</v>
      </c>
      <c r="D1668" s="106" t="s">
        <v>1404</v>
      </c>
      <c r="E1668" s="106" t="s">
        <v>4543</v>
      </c>
    </row>
    <row r="1669" ht="15.75" customHeight="1">
      <c r="A1669" s="109">
        <v>1879.0</v>
      </c>
      <c r="B1669" s="109" t="s">
        <v>4544</v>
      </c>
      <c r="C1669" s="106" t="s">
        <v>1403</v>
      </c>
      <c r="D1669" s="106" t="s">
        <v>1404</v>
      </c>
      <c r="E1669" s="106" t="s">
        <v>4545</v>
      </c>
    </row>
    <row r="1670" ht="15.75" customHeight="1">
      <c r="A1670" s="109">
        <v>1877.0</v>
      </c>
      <c r="B1670" s="109" t="s">
        <v>4546</v>
      </c>
      <c r="C1670" s="106" t="s">
        <v>1403</v>
      </c>
      <c r="D1670" s="106" t="s">
        <v>1404</v>
      </c>
      <c r="E1670" s="106" t="s">
        <v>4547</v>
      </c>
    </row>
    <row r="1671" ht="15.75" customHeight="1">
      <c r="A1671" s="109">
        <v>1878.0</v>
      </c>
      <c r="B1671" s="109" t="s">
        <v>4548</v>
      </c>
      <c r="C1671" s="106" t="s">
        <v>1403</v>
      </c>
      <c r="D1671" s="106" t="s">
        <v>1404</v>
      </c>
      <c r="E1671" s="106" t="s">
        <v>4549</v>
      </c>
    </row>
    <row r="1672" ht="15.75" customHeight="1">
      <c r="A1672" s="109">
        <v>44472.0</v>
      </c>
      <c r="B1672" s="109" t="s">
        <v>4550</v>
      </c>
      <c r="C1672" s="106" t="s">
        <v>1403</v>
      </c>
      <c r="D1672" s="106" t="s">
        <v>1404</v>
      </c>
      <c r="E1672" s="106" t="s">
        <v>4551</v>
      </c>
    </row>
    <row r="1673" ht="15.75" customHeight="1">
      <c r="A1673" s="109">
        <v>38369.0</v>
      </c>
      <c r="B1673" s="109" t="s">
        <v>4552</v>
      </c>
      <c r="C1673" s="106" t="s">
        <v>1403</v>
      </c>
      <c r="D1673" s="106" t="s">
        <v>1404</v>
      </c>
      <c r="E1673" s="106" t="s">
        <v>4553</v>
      </c>
    </row>
    <row r="1674" ht="15.75" customHeight="1">
      <c r="A1674" s="109">
        <v>38370.0</v>
      </c>
      <c r="B1674" s="109" t="s">
        <v>4554</v>
      </c>
      <c r="C1674" s="106" t="s">
        <v>1403</v>
      </c>
      <c r="D1674" s="106" t="s">
        <v>1404</v>
      </c>
      <c r="E1674" s="106" t="s">
        <v>4553</v>
      </c>
    </row>
    <row r="1675" ht="15.75" customHeight="1">
      <c r="A1675" s="109">
        <v>38372.0</v>
      </c>
      <c r="B1675" s="109" t="s">
        <v>4555</v>
      </c>
      <c r="C1675" s="106" t="s">
        <v>1403</v>
      </c>
      <c r="D1675" s="106" t="s">
        <v>1404</v>
      </c>
      <c r="E1675" s="106" t="s">
        <v>4556</v>
      </c>
    </row>
    <row r="1676" ht="15.75" customHeight="1">
      <c r="A1676" s="109">
        <v>2358.0</v>
      </c>
      <c r="B1676" s="109" t="s">
        <v>4557</v>
      </c>
      <c r="C1676" s="106" t="s">
        <v>1689</v>
      </c>
      <c r="D1676" s="106" t="s">
        <v>1404</v>
      </c>
      <c r="E1676" s="106" t="s">
        <v>4558</v>
      </c>
    </row>
    <row r="1677" ht="15.75" customHeight="1">
      <c r="A1677" s="109">
        <v>40807.0</v>
      </c>
      <c r="B1677" s="109" t="s">
        <v>4559</v>
      </c>
      <c r="C1677" s="106" t="s">
        <v>1692</v>
      </c>
      <c r="D1677" s="106" t="s">
        <v>1404</v>
      </c>
      <c r="E1677" s="106" t="s">
        <v>4560</v>
      </c>
    </row>
    <row r="1678" ht="15.75" customHeight="1">
      <c r="A1678" s="109">
        <v>44330.0</v>
      </c>
      <c r="B1678" s="109" t="s">
        <v>4561</v>
      </c>
      <c r="C1678" s="106" t="s">
        <v>1497</v>
      </c>
      <c r="D1678" s="106" t="s">
        <v>1404</v>
      </c>
      <c r="E1678" s="106" t="s">
        <v>4562</v>
      </c>
    </row>
    <row r="1679" ht="15.75" customHeight="1">
      <c r="A1679" s="109">
        <v>43144.0</v>
      </c>
      <c r="B1679" s="109" t="s">
        <v>4563</v>
      </c>
      <c r="C1679" s="106" t="s">
        <v>1494</v>
      </c>
      <c r="D1679" s="106" t="s">
        <v>1404</v>
      </c>
      <c r="E1679" s="106" t="s">
        <v>4564</v>
      </c>
    </row>
    <row r="1680" ht="15.75" customHeight="1">
      <c r="A1680" s="109">
        <v>39397.0</v>
      </c>
      <c r="B1680" s="109" t="s">
        <v>4565</v>
      </c>
      <c r="C1680" s="106" t="s">
        <v>1497</v>
      </c>
      <c r="D1680" s="106" t="s">
        <v>1404</v>
      </c>
      <c r="E1680" s="106" t="s">
        <v>4566</v>
      </c>
    </row>
    <row r="1681" ht="15.75" customHeight="1">
      <c r="A1681" s="109">
        <v>2692.0</v>
      </c>
      <c r="B1681" s="109" t="s">
        <v>4567</v>
      </c>
      <c r="C1681" s="106" t="s">
        <v>1497</v>
      </c>
      <c r="D1681" s="106" t="s">
        <v>1404</v>
      </c>
      <c r="E1681" s="106" t="s">
        <v>4568</v>
      </c>
    </row>
    <row r="1682" ht="15.75" customHeight="1">
      <c r="A1682" s="109">
        <v>44329.0</v>
      </c>
      <c r="B1682" s="109" t="s">
        <v>4569</v>
      </c>
      <c r="C1682" s="106" t="s">
        <v>1497</v>
      </c>
      <c r="D1682" s="106" t="s">
        <v>1404</v>
      </c>
      <c r="E1682" s="106" t="s">
        <v>4570</v>
      </c>
    </row>
    <row r="1683" ht="15.75" customHeight="1">
      <c r="A1683" s="109">
        <v>5318.0</v>
      </c>
      <c r="B1683" s="109" t="s">
        <v>4571</v>
      </c>
      <c r="C1683" s="106" t="s">
        <v>1497</v>
      </c>
      <c r="D1683" s="106" t="s">
        <v>1413</v>
      </c>
      <c r="E1683" s="106" t="s">
        <v>4572</v>
      </c>
    </row>
    <row r="1684" ht="15.75" customHeight="1">
      <c r="A1684" s="109">
        <v>5330.0</v>
      </c>
      <c r="B1684" s="109" t="s">
        <v>4573</v>
      </c>
      <c r="C1684" s="106" t="s">
        <v>1497</v>
      </c>
      <c r="D1684" s="106" t="s">
        <v>1404</v>
      </c>
      <c r="E1684" s="106" t="s">
        <v>4574</v>
      </c>
    </row>
    <row r="1685" ht="15.75" customHeight="1">
      <c r="A1685" s="109">
        <v>44532.0</v>
      </c>
      <c r="B1685" s="109" t="s">
        <v>4575</v>
      </c>
      <c r="C1685" s="106" t="s">
        <v>1403</v>
      </c>
      <c r="D1685" s="106" t="s">
        <v>1404</v>
      </c>
      <c r="E1685" s="106" t="s">
        <v>4576</v>
      </c>
    </row>
    <row r="1686" ht="15.75" customHeight="1">
      <c r="A1686" s="109">
        <v>44531.0</v>
      </c>
      <c r="B1686" s="109" t="s">
        <v>4577</v>
      </c>
      <c r="C1686" s="106" t="s">
        <v>1403</v>
      </c>
      <c r="D1686" s="106" t="s">
        <v>1404</v>
      </c>
      <c r="E1686" s="106" t="s">
        <v>4578</v>
      </c>
    </row>
    <row r="1687" ht="15.75" customHeight="1">
      <c r="A1687" s="109">
        <v>13887.0</v>
      </c>
      <c r="B1687" s="109" t="s">
        <v>4579</v>
      </c>
      <c r="C1687" s="106" t="s">
        <v>1403</v>
      </c>
      <c r="D1687" s="106" t="s">
        <v>1404</v>
      </c>
      <c r="E1687" s="106" t="s">
        <v>4580</v>
      </c>
    </row>
    <row r="1688" ht="15.75" customHeight="1">
      <c r="A1688" s="109">
        <v>38140.0</v>
      </c>
      <c r="B1688" s="109" t="s">
        <v>4581</v>
      </c>
      <c r="C1688" s="106" t="s">
        <v>1403</v>
      </c>
      <c r="D1688" s="106" t="s">
        <v>1413</v>
      </c>
      <c r="E1688" s="106" t="s">
        <v>4582</v>
      </c>
    </row>
    <row r="1689" ht="15.75" customHeight="1">
      <c r="A1689" s="109">
        <v>44495.0</v>
      </c>
      <c r="B1689" s="109" t="s">
        <v>4583</v>
      </c>
      <c r="C1689" s="106" t="s">
        <v>1403</v>
      </c>
      <c r="D1689" s="106" t="s">
        <v>1404</v>
      </c>
      <c r="E1689" s="106" t="s">
        <v>4584</v>
      </c>
    </row>
    <row r="1690" ht="15.75" customHeight="1">
      <c r="A1690" s="109">
        <v>44533.0</v>
      </c>
      <c r="B1690" s="109" t="s">
        <v>4585</v>
      </c>
      <c r="C1690" s="106" t="s">
        <v>1403</v>
      </c>
      <c r="D1690" s="106" t="s">
        <v>1404</v>
      </c>
      <c r="E1690" s="106" t="s">
        <v>4586</v>
      </c>
    </row>
    <row r="1691" ht="15.75" customHeight="1">
      <c r="A1691" s="109">
        <v>44534.0</v>
      </c>
      <c r="B1691" s="109" t="s">
        <v>4587</v>
      </c>
      <c r="C1691" s="106" t="s">
        <v>1403</v>
      </c>
      <c r="D1691" s="106" t="s">
        <v>1404</v>
      </c>
      <c r="E1691" s="106" t="s">
        <v>4588</v>
      </c>
    </row>
    <row r="1692" ht="15.75" customHeight="1">
      <c r="A1692" s="109">
        <v>34729.0</v>
      </c>
      <c r="B1692" s="109" t="s">
        <v>4589</v>
      </c>
      <c r="C1692" s="106" t="s">
        <v>1403</v>
      </c>
      <c r="D1692" s="106" t="s">
        <v>1404</v>
      </c>
      <c r="E1692" s="106" t="s">
        <v>4590</v>
      </c>
    </row>
    <row r="1693" ht="15.75" customHeight="1">
      <c r="A1693" s="109">
        <v>34734.0</v>
      </c>
      <c r="B1693" s="109" t="s">
        <v>4591</v>
      </c>
      <c r="C1693" s="106" t="s">
        <v>1403</v>
      </c>
      <c r="D1693" s="106" t="s">
        <v>1404</v>
      </c>
      <c r="E1693" s="106" t="s">
        <v>4592</v>
      </c>
    </row>
    <row r="1694" ht="15.75" customHeight="1">
      <c r="A1694" s="109">
        <v>34738.0</v>
      </c>
      <c r="B1694" s="109" t="s">
        <v>4593</v>
      </c>
      <c r="C1694" s="106" t="s">
        <v>1403</v>
      </c>
      <c r="D1694" s="106" t="s">
        <v>1404</v>
      </c>
      <c r="E1694" s="106" t="s">
        <v>4594</v>
      </c>
    </row>
    <row r="1695" ht="15.75" customHeight="1">
      <c r="A1695" s="109">
        <v>34623.0</v>
      </c>
      <c r="B1695" s="109" t="s">
        <v>4595</v>
      </c>
      <c r="C1695" s="106" t="s">
        <v>1403</v>
      </c>
      <c r="D1695" s="106" t="s">
        <v>1404</v>
      </c>
      <c r="E1695" s="106" t="s">
        <v>4596</v>
      </c>
    </row>
    <row r="1696" ht="15.75" customHeight="1">
      <c r="A1696" s="109">
        <v>34616.0</v>
      </c>
      <c r="B1696" s="109" t="s">
        <v>4597</v>
      </c>
      <c r="C1696" s="106" t="s">
        <v>1403</v>
      </c>
      <c r="D1696" s="106" t="s">
        <v>1404</v>
      </c>
      <c r="E1696" s="106" t="s">
        <v>4598</v>
      </c>
    </row>
    <row r="1697" ht="15.75" customHeight="1">
      <c r="A1697" s="109">
        <v>34628.0</v>
      </c>
      <c r="B1697" s="109" t="s">
        <v>4599</v>
      </c>
      <c r="C1697" s="106" t="s">
        <v>1403</v>
      </c>
      <c r="D1697" s="106" t="s">
        <v>1404</v>
      </c>
      <c r="E1697" s="106" t="s">
        <v>4600</v>
      </c>
    </row>
    <row r="1698" ht="15.75" customHeight="1">
      <c r="A1698" s="109">
        <v>34686.0</v>
      </c>
      <c r="B1698" s="109" t="s">
        <v>4601</v>
      </c>
      <c r="C1698" s="106" t="s">
        <v>1403</v>
      </c>
      <c r="D1698" s="106" t="s">
        <v>1404</v>
      </c>
      <c r="E1698" s="106" t="s">
        <v>4602</v>
      </c>
    </row>
    <row r="1699" ht="15.75" customHeight="1">
      <c r="A1699" s="109">
        <v>34653.0</v>
      </c>
      <c r="B1699" s="109" t="s">
        <v>4603</v>
      </c>
      <c r="C1699" s="106" t="s">
        <v>1403</v>
      </c>
      <c r="D1699" s="106" t="s">
        <v>1404</v>
      </c>
      <c r="E1699" s="106" t="s">
        <v>1564</v>
      </c>
    </row>
    <row r="1700" ht="15.75" customHeight="1">
      <c r="A1700" s="109">
        <v>34688.0</v>
      </c>
      <c r="B1700" s="109" t="s">
        <v>4604</v>
      </c>
      <c r="C1700" s="106" t="s">
        <v>1403</v>
      </c>
      <c r="D1700" s="106" t="s">
        <v>1404</v>
      </c>
      <c r="E1700" s="106" t="s">
        <v>4605</v>
      </c>
    </row>
    <row r="1701" ht="15.75" customHeight="1">
      <c r="A1701" s="109">
        <v>34709.0</v>
      </c>
      <c r="B1701" s="109" t="s">
        <v>4606</v>
      </c>
      <c r="C1701" s="106" t="s">
        <v>1403</v>
      </c>
      <c r="D1701" s="106" t="s">
        <v>1404</v>
      </c>
      <c r="E1701" s="106" t="s">
        <v>4607</v>
      </c>
    </row>
    <row r="1702" ht="15.75" customHeight="1">
      <c r="A1702" s="109">
        <v>34714.0</v>
      </c>
      <c r="B1702" s="109" t="s">
        <v>4608</v>
      </c>
      <c r="C1702" s="106" t="s">
        <v>1403</v>
      </c>
      <c r="D1702" s="106" t="s">
        <v>1404</v>
      </c>
      <c r="E1702" s="106" t="s">
        <v>4609</v>
      </c>
    </row>
    <row r="1703" ht="15.75" customHeight="1">
      <c r="A1703" s="109">
        <v>2391.0</v>
      </c>
      <c r="B1703" s="109" t="s">
        <v>4610</v>
      </c>
      <c r="C1703" s="106" t="s">
        <v>1403</v>
      </c>
      <c r="D1703" s="106" t="s">
        <v>1404</v>
      </c>
      <c r="E1703" s="106" t="s">
        <v>4611</v>
      </c>
    </row>
    <row r="1704" ht="15.75" customHeight="1">
      <c r="A1704" s="109">
        <v>2374.0</v>
      </c>
      <c r="B1704" s="109" t="s">
        <v>4612</v>
      </c>
      <c r="C1704" s="106" t="s">
        <v>1403</v>
      </c>
      <c r="D1704" s="106" t="s">
        <v>1404</v>
      </c>
      <c r="E1704" s="106" t="s">
        <v>4613</v>
      </c>
    </row>
    <row r="1705" ht="15.75" customHeight="1">
      <c r="A1705" s="109">
        <v>2377.0</v>
      </c>
      <c r="B1705" s="109" t="s">
        <v>4614</v>
      </c>
      <c r="C1705" s="106" t="s">
        <v>1403</v>
      </c>
      <c r="D1705" s="106" t="s">
        <v>1404</v>
      </c>
      <c r="E1705" s="106" t="s">
        <v>4615</v>
      </c>
    </row>
    <row r="1706" ht="15.75" customHeight="1">
      <c r="A1706" s="109">
        <v>2393.0</v>
      </c>
      <c r="B1706" s="109" t="s">
        <v>4616</v>
      </c>
      <c r="C1706" s="106" t="s">
        <v>1403</v>
      </c>
      <c r="D1706" s="106" t="s">
        <v>1404</v>
      </c>
      <c r="E1706" s="106" t="s">
        <v>4617</v>
      </c>
    </row>
    <row r="1707" ht="15.75" customHeight="1">
      <c r="A1707" s="109">
        <v>34705.0</v>
      </c>
      <c r="B1707" s="109" t="s">
        <v>4618</v>
      </c>
      <c r="C1707" s="106" t="s">
        <v>1403</v>
      </c>
      <c r="D1707" s="106" t="s">
        <v>1404</v>
      </c>
      <c r="E1707" s="106" t="s">
        <v>4619</v>
      </c>
    </row>
    <row r="1708" ht="15.75" customHeight="1">
      <c r="A1708" s="109">
        <v>34707.0</v>
      </c>
      <c r="B1708" s="109" t="s">
        <v>4620</v>
      </c>
      <c r="C1708" s="106" t="s">
        <v>1403</v>
      </c>
      <c r="D1708" s="106" t="s">
        <v>1404</v>
      </c>
      <c r="E1708" s="106" t="s">
        <v>4621</v>
      </c>
    </row>
    <row r="1709" ht="15.75" customHeight="1">
      <c r="A1709" s="109">
        <v>34544.0</v>
      </c>
      <c r="B1709" s="109" t="s">
        <v>4622</v>
      </c>
      <c r="C1709" s="106" t="s">
        <v>1403</v>
      </c>
      <c r="D1709" s="106" t="s">
        <v>1404</v>
      </c>
      <c r="E1709" s="106" t="s">
        <v>4623</v>
      </c>
    </row>
    <row r="1710" ht="15.75" customHeight="1">
      <c r="A1710" s="109">
        <v>2378.0</v>
      </c>
      <c r="B1710" s="109" t="s">
        <v>4624</v>
      </c>
      <c r="C1710" s="106" t="s">
        <v>1403</v>
      </c>
      <c r="D1710" s="106" t="s">
        <v>1404</v>
      </c>
      <c r="E1710" s="106" t="s">
        <v>4625</v>
      </c>
    </row>
    <row r="1711" ht="15.75" customHeight="1">
      <c r="A1711" s="109">
        <v>2379.0</v>
      </c>
      <c r="B1711" s="109" t="s">
        <v>4626</v>
      </c>
      <c r="C1711" s="106" t="s">
        <v>1403</v>
      </c>
      <c r="D1711" s="106" t="s">
        <v>1404</v>
      </c>
      <c r="E1711" s="106" t="s">
        <v>4625</v>
      </c>
    </row>
    <row r="1712" ht="15.75" customHeight="1">
      <c r="A1712" s="109">
        <v>2376.0</v>
      </c>
      <c r="B1712" s="109" t="s">
        <v>4627</v>
      </c>
      <c r="C1712" s="106" t="s">
        <v>1403</v>
      </c>
      <c r="D1712" s="106" t="s">
        <v>1404</v>
      </c>
      <c r="E1712" s="106" t="s">
        <v>4628</v>
      </c>
    </row>
    <row r="1713" ht="15.75" customHeight="1">
      <c r="A1713" s="109">
        <v>2394.0</v>
      </c>
      <c r="B1713" s="109" t="s">
        <v>4629</v>
      </c>
      <c r="C1713" s="106" t="s">
        <v>1403</v>
      </c>
      <c r="D1713" s="106" t="s">
        <v>1404</v>
      </c>
      <c r="E1713" s="106" t="s">
        <v>4630</v>
      </c>
    </row>
    <row r="1714" ht="15.75" customHeight="1">
      <c r="A1714" s="109">
        <v>2388.0</v>
      </c>
      <c r="B1714" s="109" t="s">
        <v>4631</v>
      </c>
      <c r="C1714" s="106" t="s">
        <v>1403</v>
      </c>
      <c r="D1714" s="106" t="s">
        <v>1404</v>
      </c>
      <c r="E1714" s="106" t="s">
        <v>4632</v>
      </c>
    </row>
    <row r="1715" ht="15.75" customHeight="1">
      <c r="A1715" s="109">
        <v>34606.0</v>
      </c>
      <c r="B1715" s="109" t="s">
        <v>4633</v>
      </c>
      <c r="C1715" s="106" t="s">
        <v>1403</v>
      </c>
      <c r="D1715" s="106" t="s">
        <v>1404</v>
      </c>
      <c r="E1715" s="106" t="s">
        <v>4634</v>
      </c>
    </row>
    <row r="1716" ht="15.75" customHeight="1">
      <c r="A1716" s="109">
        <v>34689.0</v>
      </c>
      <c r="B1716" s="109" t="s">
        <v>4635</v>
      </c>
      <c r="C1716" s="106" t="s">
        <v>1403</v>
      </c>
      <c r="D1716" s="106" t="s">
        <v>1404</v>
      </c>
      <c r="E1716" s="106" t="s">
        <v>4636</v>
      </c>
    </row>
    <row r="1717" ht="15.75" customHeight="1">
      <c r="A1717" s="109">
        <v>2370.0</v>
      </c>
      <c r="B1717" s="109" t="s">
        <v>4637</v>
      </c>
      <c r="C1717" s="106" t="s">
        <v>1403</v>
      </c>
      <c r="D1717" s="106" t="s">
        <v>1413</v>
      </c>
      <c r="E1717" s="106" t="s">
        <v>3321</v>
      </c>
    </row>
    <row r="1718" ht="15.75" customHeight="1">
      <c r="A1718" s="109">
        <v>2386.0</v>
      </c>
      <c r="B1718" s="109" t="s">
        <v>4638</v>
      </c>
      <c r="C1718" s="106" t="s">
        <v>1403</v>
      </c>
      <c r="D1718" s="106" t="s">
        <v>1404</v>
      </c>
      <c r="E1718" s="106" t="s">
        <v>2562</v>
      </c>
    </row>
    <row r="1719" ht="15.75" customHeight="1">
      <c r="A1719" s="109">
        <v>2392.0</v>
      </c>
      <c r="B1719" s="109" t="s">
        <v>4639</v>
      </c>
      <c r="C1719" s="106" t="s">
        <v>1403</v>
      </c>
      <c r="D1719" s="106" t="s">
        <v>1404</v>
      </c>
      <c r="E1719" s="106" t="s">
        <v>4640</v>
      </c>
    </row>
    <row r="1720" ht="15.75" customHeight="1">
      <c r="A1720" s="109">
        <v>2373.0</v>
      </c>
      <c r="B1720" s="109" t="s">
        <v>4641</v>
      </c>
      <c r="C1720" s="106" t="s">
        <v>1403</v>
      </c>
      <c r="D1720" s="106" t="s">
        <v>1404</v>
      </c>
      <c r="E1720" s="106" t="s">
        <v>4642</v>
      </c>
    </row>
    <row r="1721" ht="15.75" customHeight="1">
      <c r="A1721" s="109">
        <v>39465.0</v>
      </c>
      <c r="B1721" s="109" t="s">
        <v>4643</v>
      </c>
      <c r="C1721" s="106" t="s">
        <v>1403</v>
      </c>
      <c r="D1721" s="106" t="s">
        <v>1404</v>
      </c>
      <c r="E1721" s="106" t="s">
        <v>4644</v>
      </c>
    </row>
    <row r="1722" ht="15.75" customHeight="1">
      <c r="A1722" s="109">
        <v>39466.0</v>
      </c>
      <c r="B1722" s="109" t="s">
        <v>4645</v>
      </c>
      <c r="C1722" s="106" t="s">
        <v>1403</v>
      </c>
      <c r="D1722" s="106" t="s">
        <v>1404</v>
      </c>
      <c r="E1722" s="106" t="s">
        <v>4646</v>
      </c>
    </row>
    <row r="1723" ht="15.75" customHeight="1">
      <c r="A1723" s="109">
        <v>39467.0</v>
      </c>
      <c r="B1723" s="109" t="s">
        <v>4647</v>
      </c>
      <c r="C1723" s="106" t="s">
        <v>1403</v>
      </c>
      <c r="D1723" s="106" t="s">
        <v>1404</v>
      </c>
      <c r="E1723" s="106" t="s">
        <v>4648</v>
      </c>
    </row>
    <row r="1724" ht="15.75" customHeight="1">
      <c r="A1724" s="109">
        <v>39468.0</v>
      </c>
      <c r="B1724" s="109" t="s">
        <v>4649</v>
      </c>
      <c r="C1724" s="106" t="s">
        <v>1403</v>
      </c>
      <c r="D1724" s="106" t="s">
        <v>1404</v>
      </c>
      <c r="E1724" s="106" t="s">
        <v>4650</v>
      </c>
    </row>
    <row r="1725" ht="15.75" customHeight="1">
      <c r="A1725" s="109">
        <v>39469.0</v>
      </c>
      <c r="B1725" s="109" t="s">
        <v>4651</v>
      </c>
      <c r="C1725" s="106" t="s">
        <v>1403</v>
      </c>
      <c r="D1725" s="106" t="s">
        <v>1404</v>
      </c>
      <c r="E1725" s="106" t="s">
        <v>4652</v>
      </c>
    </row>
    <row r="1726" ht="15.75" customHeight="1">
      <c r="A1726" s="109">
        <v>39470.0</v>
      </c>
      <c r="B1726" s="109" t="s">
        <v>4653</v>
      </c>
      <c r="C1726" s="106" t="s">
        <v>1403</v>
      </c>
      <c r="D1726" s="106" t="s">
        <v>1404</v>
      </c>
      <c r="E1726" s="106" t="s">
        <v>4654</v>
      </c>
    </row>
    <row r="1727" ht="15.75" customHeight="1">
      <c r="A1727" s="109">
        <v>39471.0</v>
      </c>
      <c r="B1727" s="109" t="s">
        <v>4655</v>
      </c>
      <c r="C1727" s="106" t="s">
        <v>1403</v>
      </c>
      <c r="D1727" s="106" t="s">
        <v>1404</v>
      </c>
      <c r="E1727" s="106" t="s">
        <v>4656</v>
      </c>
    </row>
    <row r="1728" ht="15.75" customHeight="1">
      <c r="A1728" s="109">
        <v>39472.0</v>
      </c>
      <c r="B1728" s="109" t="s">
        <v>4657</v>
      </c>
      <c r="C1728" s="106" t="s">
        <v>1403</v>
      </c>
      <c r="D1728" s="106" t="s">
        <v>1404</v>
      </c>
      <c r="E1728" s="106" t="s">
        <v>4658</v>
      </c>
    </row>
    <row r="1729" ht="15.75" customHeight="1">
      <c r="A1729" s="109">
        <v>39473.0</v>
      </c>
      <c r="B1729" s="109" t="s">
        <v>4659</v>
      </c>
      <c r="C1729" s="106" t="s">
        <v>1403</v>
      </c>
      <c r="D1729" s="106" t="s">
        <v>1404</v>
      </c>
      <c r="E1729" s="106" t="s">
        <v>4660</v>
      </c>
    </row>
    <row r="1730" ht="15.75" customHeight="1">
      <c r="A1730" s="109">
        <v>39474.0</v>
      </c>
      <c r="B1730" s="109" t="s">
        <v>4661</v>
      </c>
      <c r="C1730" s="106" t="s">
        <v>1403</v>
      </c>
      <c r="D1730" s="106" t="s">
        <v>1404</v>
      </c>
      <c r="E1730" s="106" t="s">
        <v>4662</v>
      </c>
    </row>
    <row r="1731" ht="15.75" customHeight="1">
      <c r="A1731" s="109">
        <v>39475.0</v>
      </c>
      <c r="B1731" s="109" t="s">
        <v>4663</v>
      </c>
      <c r="C1731" s="106" t="s">
        <v>1403</v>
      </c>
      <c r="D1731" s="106" t="s">
        <v>1404</v>
      </c>
      <c r="E1731" s="106" t="s">
        <v>4664</v>
      </c>
    </row>
    <row r="1732" ht="15.75" customHeight="1">
      <c r="A1732" s="109">
        <v>39476.0</v>
      </c>
      <c r="B1732" s="109" t="s">
        <v>4665</v>
      </c>
      <c r="C1732" s="106" t="s">
        <v>1403</v>
      </c>
      <c r="D1732" s="106" t="s">
        <v>1404</v>
      </c>
      <c r="E1732" s="106" t="s">
        <v>4666</v>
      </c>
    </row>
    <row r="1733" ht="15.75" customHeight="1">
      <c r="A1733" s="109">
        <v>39477.0</v>
      </c>
      <c r="B1733" s="109" t="s">
        <v>4667</v>
      </c>
      <c r="C1733" s="106" t="s">
        <v>1403</v>
      </c>
      <c r="D1733" s="106" t="s">
        <v>1404</v>
      </c>
      <c r="E1733" s="106" t="s">
        <v>4668</v>
      </c>
    </row>
    <row r="1734" ht="15.75" customHeight="1">
      <c r="A1734" s="109">
        <v>39478.0</v>
      </c>
      <c r="B1734" s="109" t="s">
        <v>4669</v>
      </c>
      <c r="C1734" s="106" t="s">
        <v>1403</v>
      </c>
      <c r="D1734" s="106" t="s">
        <v>1404</v>
      </c>
      <c r="E1734" s="106" t="s">
        <v>4670</v>
      </c>
    </row>
    <row r="1735" ht="15.75" customHeight="1">
      <c r="A1735" s="109">
        <v>39479.0</v>
      </c>
      <c r="B1735" s="109" t="s">
        <v>4671</v>
      </c>
      <c r="C1735" s="106" t="s">
        <v>1403</v>
      </c>
      <c r="D1735" s="106" t="s">
        <v>1404</v>
      </c>
      <c r="E1735" s="106" t="s">
        <v>4672</v>
      </c>
    </row>
    <row r="1736" ht="15.75" customHeight="1">
      <c r="A1736" s="109">
        <v>39480.0</v>
      </c>
      <c r="B1736" s="109" t="s">
        <v>4673</v>
      </c>
      <c r="C1736" s="106" t="s">
        <v>1403</v>
      </c>
      <c r="D1736" s="106" t="s">
        <v>1404</v>
      </c>
      <c r="E1736" s="106" t="s">
        <v>4674</v>
      </c>
    </row>
    <row r="1737" ht="15.75" customHeight="1">
      <c r="A1737" s="109">
        <v>39459.0</v>
      </c>
      <c r="B1737" s="109" t="s">
        <v>4675</v>
      </c>
      <c r="C1737" s="106" t="s">
        <v>1403</v>
      </c>
      <c r="D1737" s="106" t="s">
        <v>1404</v>
      </c>
      <c r="E1737" s="106" t="s">
        <v>4676</v>
      </c>
    </row>
    <row r="1738" ht="15.75" customHeight="1">
      <c r="A1738" s="109">
        <v>39445.0</v>
      </c>
      <c r="B1738" s="109" t="s">
        <v>4677</v>
      </c>
      <c r="C1738" s="106" t="s">
        <v>1403</v>
      </c>
      <c r="D1738" s="106" t="s">
        <v>1404</v>
      </c>
      <c r="E1738" s="106" t="s">
        <v>4678</v>
      </c>
    </row>
    <row r="1739" ht="15.75" customHeight="1">
      <c r="A1739" s="109">
        <v>39446.0</v>
      </c>
      <c r="B1739" s="109" t="s">
        <v>4679</v>
      </c>
      <c r="C1739" s="106" t="s">
        <v>1403</v>
      </c>
      <c r="D1739" s="106" t="s">
        <v>1404</v>
      </c>
      <c r="E1739" s="106" t="s">
        <v>4680</v>
      </c>
    </row>
    <row r="1740" ht="15.75" customHeight="1">
      <c r="A1740" s="109">
        <v>39447.0</v>
      </c>
      <c r="B1740" s="109" t="s">
        <v>4681</v>
      </c>
      <c r="C1740" s="106" t="s">
        <v>1403</v>
      </c>
      <c r="D1740" s="106" t="s">
        <v>1404</v>
      </c>
      <c r="E1740" s="106" t="s">
        <v>4682</v>
      </c>
    </row>
    <row r="1741" ht="15.75" customHeight="1">
      <c r="A1741" s="109">
        <v>39448.0</v>
      </c>
      <c r="B1741" s="109" t="s">
        <v>4683</v>
      </c>
      <c r="C1741" s="106" t="s">
        <v>1403</v>
      </c>
      <c r="D1741" s="106" t="s">
        <v>1404</v>
      </c>
      <c r="E1741" s="106" t="s">
        <v>4684</v>
      </c>
    </row>
    <row r="1742" ht="15.75" customHeight="1">
      <c r="A1742" s="109">
        <v>39450.0</v>
      </c>
      <c r="B1742" s="109" t="s">
        <v>4685</v>
      </c>
      <c r="C1742" s="106" t="s">
        <v>1403</v>
      </c>
      <c r="D1742" s="106" t="s">
        <v>1404</v>
      </c>
      <c r="E1742" s="106" t="s">
        <v>4686</v>
      </c>
    </row>
    <row r="1743" ht="15.75" customHeight="1">
      <c r="A1743" s="109">
        <v>39451.0</v>
      </c>
      <c r="B1743" s="109" t="s">
        <v>4687</v>
      </c>
      <c r="C1743" s="106" t="s">
        <v>1403</v>
      </c>
      <c r="D1743" s="106" t="s">
        <v>1404</v>
      </c>
      <c r="E1743" s="106" t="s">
        <v>4688</v>
      </c>
    </row>
    <row r="1744" ht="15.75" customHeight="1">
      <c r="A1744" s="109">
        <v>39452.0</v>
      </c>
      <c r="B1744" s="109" t="s">
        <v>4689</v>
      </c>
      <c r="C1744" s="106" t="s">
        <v>1403</v>
      </c>
      <c r="D1744" s="106" t="s">
        <v>1404</v>
      </c>
      <c r="E1744" s="106" t="s">
        <v>4690</v>
      </c>
    </row>
    <row r="1745" ht="15.75" customHeight="1">
      <c r="A1745" s="109">
        <v>39523.0</v>
      </c>
      <c r="B1745" s="109" t="s">
        <v>4691</v>
      </c>
      <c r="C1745" s="106" t="s">
        <v>1403</v>
      </c>
      <c r="D1745" s="106" t="s">
        <v>1404</v>
      </c>
      <c r="E1745" s="106" t="s">
        <v>4692</v>
      </c>
    </row>
    <row r="1746" ht="15.75" customHeight="1">
      <c r="A1746" s="109">
        <v>39449.0</v>
      </c>
      <c r="B1746" s="109" t="s">
        <v>4693</v>
      </c>
      <c r="C1746" s="106" t="s">
        <v>1403</v>
      </c>
      <c r="D1746" s="106" t="s">
        <v>1404</v>
      </c>
      <c r="E1746" s="106" t="s">
        <v>4694</v>
      </c>
    </row>
    <row r="1747" ht="15.75" customHeight="1">
      <c r="A1747" s="109">
        <v>39455.0</v>
      </c>
      <c r="B1747" s="109" t="s">
        <v>4695</v>
      </c>
      <c r="C1747" s="106" t="s">
        <v>1403</v>
      </c>
      <c r="D1747" s="106" t="s">
        <v>1404</v>
      </c>
      <c r="E1747" s="106" t="s">
        <v>4696</v>
      </c>
    </row>
    <row r="1748" ht="15.75" customHeight="1">
      <c r="A1748" s="109">
        <v>39456.0</v>
      </c>
      <c r="B1748" s="109" t="s">
        <v>4697</v>
      </c>
      <c r="C1748" s="106" t="s">
        <v>1403</v>
      </c>
      <c r="D1748" s="106" t="s">
        <v>1404</v>
      </c>
      <c r="E1748" s="106" t="s">
        <v>4698</v>
      </c>
    </row>
    <row r="1749" ht="15.75" customHeight="1">
      <c r="A1749" s="109">
        <v>39457.0</v>
      </c>
      <c r="B1749" s="109" t="s">
        <v>4699</v>
      </c>
      <c r="C1749" s="106" t="s">
        <v>1403</v>
      </c>
      <c r="D1749" s="106" t="s">
        <v>1404</v>
      </c>
      <c r="E1749" s="106" t="s">
        <v>4700</v>
      </c>
    </row>
    <row r="1750" ht="15.75" customHeight="1">
      <c r="A1750" s="109">
        <v>39458.0</v>
      </c>
      <c r="B1750" s="109" t="s">
        <v>4701</v>
      </c>
      <c r="C1750" s="106" t="s">
        <v>1403</v>
      </c>
      <c r="D1750" s="106" t="s">
        <v>1404</v>
      </c>
      <c r="E1750" s="106" t="s">
        <v>4702</v>
      </c>
    </row>
    <row r="1751" ht="15.75" customHeight="1">
      <c r="A1751" s="109">
        <v>39464.0</v>
      </c>
      <c r="B1751" s="109" t="s">
        <v>4703</v>
      </c>
      <c r="C1751" s="106" t="s">
        <v>1403</v>
      </c>
      <c r="D1751" s="106" t="s">
        <v>1404</v>
      </c>
      <c r="E1751" s="106" t="s">
        <v>4704</v>
      </c>
    </row>
    <row r="1752" ht="15.75" customHeight="1">
      <c r="A1752" s="109">
        <v>39460.0</v>
      </c>
      <c r="B1752" s="109" t="s">
        <v>4705</v>
      </c>
      <c r="C1752" s="106" t="s">
        <v>1403</v>
      </c>
      <c r="D1752" s="106" t="s">
        <v>1404</v>
      </c>
      <c r="E1752" s="106" t="s">
        <v>4706</v>
      </c>
    </row>
    <row r="1753" ht="15.75" customHeight="1">
      <c r="A1753" s="109">
        <v>39461.0</v>
      </c>
      <c r="B1753" s="109" t="s">
        <v>4707</v>
      </c>
      <c r="C1753" s="106" t="s">
        <v>1403</v>
      </c>
      <c r="D1753" s="106" t="s">
        <v>1404</v>
      </c>
      <c r="E1753" s="106" t="s">
        <v>4708</v>
      </c>
    </row>
    <row r="1754" ht="15.75" customHeight="1">
      <c r="A1754" s="109">
        <v>39462.0</v>
      </c>
      <c r="B1754" s="109" t="s">
        <v>4709</v>
      </c>
      <c r="C1754" s="106" t="s">
        <v>1403</v>
      </c>
      <c r="D1754" s="106" t="s">
        <v>1404</v>
      </c>
      <c r="E1754" s="106" t="s">
        <v>4710</v>
      </c>
    </row>
    <row r="1755" ht="15.75" customHeight="1">
      <c r="A1755" s="109">
        <v>39463.0</v>
      </c>
      <c r="B1755" s="109" t="s">
        <v>4711</v>
      </c>
      <c r="C1755" s="106" t="s">
        <v>1403</v>
      </c>
      <c r="D1755" s="106" t="s">
        <v>1404</v>
      </c>
      <c r="E1755" s="106" t="s">
        <v>4712</v>
      </c>
    </row>
    <row r="1756" ht="15.75" customHeight="1">
      <c r="A1756" s="109">
        <v>26039.0</v>
      </c>
      <c r="B1756" s="109" t="s">
        <v>4713</v>
      </c>
      <c r="C1756" s="106" t="s">
        <v>1403</v>
      </c>
      <c r="D1756" s="106" t="s">
        <v>1404</v>
      </c>
      <c r="E1756" s="106" t="s">
        <v>4714</v>
      </c>
    </row>
    <row r="1757" ht="15.75" customHeight="1">
      <c r="A1757" s="109">
        <v>2401.0</v>
      </c>
      <c r="B1757" s="109" t="s">
        <v>4715</v>
      </c>
      <c r="C1757" s="106" t="s">
        <v>1403</v>
      </c>
      <c r="D1757" s="106" t="s">
        <v>1404</v>
      </c>
      <c r="E1757" s="106" t="s">
        <v>4716</v>
      </c>
    </row>
    <row r="1758" ht="15.75" customHeight="1">
      <c r="A1758" s="109">
        <v>38870.0</v>
      </c>
      <c r="B1758" s="109" t="s">
        <v>4717</v>
      </c>
      <c r="C1758" s="106" t="s">
        <v>1403</v>
      </c>
      <c r="D1758" s="106" t="s">
        <v>1404</v>
      </c>
      <c r="E1758" s="106" t="s">
        <v>4096</v>
      </c>
    </row>
    <row r="1759" ht="15.75" customHeight="1">
      <c r="A1759" s="109">
        <v>38869.0</v>
      </c>
      <c r="B1759" s="109" t="s">
        <v>4718</v>
      </c>
      <c r="C1759" s="106" t="s">
        <v>1403</v>
      </c>
      <c r="D1759" s="106" t="s">
        <v>1404</v>
      </c>
      <c r="E1759" s="106" t="s">
        <v>4719</v>
      </c>
    </row>
    <row r="1760" ht="15.75" customHeight="1">
      <c r="A1760" s="109">
        <v>38872.0</v>
      </c>
      <c r="B1760" s="109" t="s">
        <v>4720</v>
      </c>
      <c r="C1760" s="106" t="s">
        <v>1403</v>
      </c>
      <c r="D1760" s="106" t="s">
        <v>1404</v>
      </c>
      <c r="E1760" s="106" t="s">
        <v>4721</v>
      </c>
    </row>
    <row r="1761" ht="15.75" customHeight="1">
      <c r="A1761" s="109">
        <v>38871.0</v>
      </c>
      <c r="B1761" s="109" t="s">
        <v>4722</v>
      </c>
      <c r="C1761" s="106" t="s">
        <v>1403</v>
      </c>
      <c r="D1761" s="106" t="s">
        <v>1404</v>
      </c>
      <c r="E1761" s="106" t="s">
        <v>4723</v>
      </c>
    </row>
    <row r="1762" ht="15.75" customHeight="1">
      <c r="A1762" s="109">
        <v>39283.0</v>
      </c>
      <c r="B1762" s="109" t="s">
        <v>4724</v>
      </c>
      <c r="C1762" s="106" t="s">
        <v>1403</v>
      </c>
      <c r="D1762" s="106" t="s">
        <v>1404</v>
      </c>
      <c r="E1762" s="106" t="s">
        <v>4725</v>
      </c>
    </row>
    <row r="1763" ht="15.75" customHeight="1">
      <c r="A1763" s="109">
        <v>39285.0</v>
      </c>
      <c r="B1763" s="109" t="s">
        <v>4726</v>
      </c>
      <c r="C1763" s="106" t="s">
        <v>1403</v>
      </c>
      <c r="D1763" s="106" t="s">
        <v>1404</v>
      </c>
      <c r="E1763" s="106" t="s">
        <v>4727</v>
      </c>
    </row>
    <row r="1764" ht="15.75" customHeight="1">
      <c r="A1764" s="109">
        <v>39286.0</v>
      </c>
      <c r="B1764" s="109" t="s">
        <v>4728</v>
      </c>
      <c r="C1764" s="106" t="s">
        <v>1403</v>
      </c>
      <c r="D1764" s="106" t="s">
        <v>1404</v>
      </c>
      <c r="E1764" s="106" t="s">
        <v>4729</v>
      </c>
    </row>
    <row r="1765" ht="15.75" customHeight="1">
      <c r="A1765" s="109">
        <v>39288.0</v>
      </c>
      <c r="B1765" s="109" t="s">
        <v>4730</v>
      </c>
      <c r="C1765" s="106" t="s">
        <v>1403</v>
      </c>
      <c r="D1765" s="106" t="s">
        <v>1404</v>
      </c>
      <c r="E1765" s="106" t="s">
        <v>4731</v>
      </c>
    </row>
    <row r="1766" ht="15.75" customHeight="1">
      <c r="A1766" s="109">
        <v>44476.0</v>
      </c>
      <c r="B1766" s="109" t="s">
        <v>4732</v>
      </c>
      <c r="C1766" s="106" t="s">
        <v>2171</v>
      </c>
      <c r="D1766" s="106" t="s">
        <v>1404</v>
      </c>
      <c r="E1766" s="106" t="s">
        <v>4733</v>
      </c>
    </row>
    <row r="1767" ht="15.75" customHeight="1">
      <c r="A1767" s="109">
        <v>10629.0</v>
      </c>
      <c r="B1767" s="109" t="s">
        <v>4734</v>
      </c>
      <c r="C1767" s="106" t="s">
        <v>2171</v>
      </c>
      <c r="D1767" s="106" t="s">
        <v>1404</v>
      </c>
      <c r="E1767" s="106" t="s">
        <v>4735</v>
      </c>
    </row>
    <row r="1768" ht="15.75" customHeight="1">
      <c r="A1768" s="109">
        <v>10698.0</v>
      </c>
      <c r="B1768" s="109" t="s">
        <v>4736</v>
      </c>
      <c r="C1768" s="106" t="s">
        <v>2171</v>
      </c>
      <c r="D1768" s="106" t="s">
        <v>1404</v>
      </c>
      <c r="E1768" s="106" t="s">
        <v>4737</v>
      </c>
    </row>
    <row r="1769" ht="15.75" customHeight="1">
      <c r="A1769" s="109">
        <v>40521.0</v>
      </c>
      <c r="B1769" s="109" t="s">
        <v>4738</v>
      </c>
      <c r="C1769" s="106" t="s">
        <v>1403</v>
      </c>
      <c r="D1769" s="106" t="s">
        <v>1404</v>
      </c>
      <c r="E1769" s="106" t="s">
        <v>4739</v>
      </c>
    </row>
    <row r="1770" ht="15.75" customHeight="1">
      <c r="A1770" s="109">
        <v>2432.0</v>
      </c>
      <c r="B1770" s="109" t="s">
        <v>4740</v>
      </c>
      <c r="C1770" s="106" t="s">
        <v>1403</v>
      </c>
      <c r="D1770" s="106" t="s">
        <v>1404</v>
      </c>
      <c r="E1770" s="106" t="s">
        <v>4741</v>
      </c>
    </row>
    <row r="1771" ht="15.75" customHeight="1">
      <c r="A1771" s="109">
        <v>2418.0</v>
      </c>
      <c r="B1771" s="109" t="s">
        <v>4742</v>
      </c>
      <c r="C1771" s="106" t="s">
        <v>1403</v>
      </c>
      <c r="D1771" s="106" t="s">
        <v>1413</v>
      </c>
      <c r="E1771" s="106" t="s">
        <v>4743</v>
      </c>
    </row>
    <row r="1772" ht="15.75" customHeight="1">
      <c r="A1772" s="109">
        <v>2433.0</v>
      </c>
      <c r="B1772" s="109" t="s">
        <v>4744</v>
      </c>
      <c r="C1772" s="106" t="s">
        <v>1403</v>
      </c>
      <c r="D1772" s="106" t="s">
        <v>1404</v>
      </c>
      <c r="E1772" s="106" t="s">
        <v>2615</v>
      </c>
    </row>
    <row r="1773" ht="15.75" customHeight="1">
      <c r="A1773" s="109">
        <v>2420.0</v>
      </c>
      <c r="B1773" s="109" t="s">
        <v>4745</v>
      </c>
      <c r="C1773" s="106" t="s">
        <v>1403</v>
      </c>
      <c r="D1773" s="106" t="s">
        <v>1404</v>
      </c>
      <c r="E1773" s="106" t="s">
        <v>3961</v>
      </c>
    </row>
    <row r="1774" ht="15.75" customHeight="1">
      <c r="A1774" s="109">
        <v>11447.0</v>
      </c>
      <c r="B1774" s="109" t="s">
        <v>4746</v>
      </c>
      <c r="C1774" s="106" t="s">
        <v>1403</v>
      </c>
      <c r="D1774" s="106" t="s">
        <v>1404</v>
      </c>
      <c r="E1774" s="106" t="s">
        <v>4747</v>
      </c>
    </row>
    <row r="1775" ht="15.75" customHeight="1">
      <c r="A1775" s="109">
        <v>11451.0</v>
      </c>
      <c r="B1775" s="109" t="s">
        <v>4748</v>
      </c>
      <c r="C1775" s="106" t="s">
        <v>1403</v>
      </c>
      <c r="D1775" s="106" t="s">
        <v>1404</v>
      </c>
      <c r="E1775" s="106" t="s">
        <v>4749</v>
      </c>
    </row>
    <row r="1776" ht="15.75" customHeight="1">
      <c r="A1776" s="109">
        <v>11116.0</v>
      </c>
      <c r="B1776" s="109" t="s">
        <v>4750</v>
      </c>
      <c r="C1776" s="106" t="s">
        <v>1403</v>
      </c>
      <c r="D1776" s="106" t="s">
        <v>1404</v>
      </c>
      <c r="E1776" s="106" t="s">
        <v>4751</v>
      </c>
    </row>
    <row r="1777" ht="15.75" customHeight="1">
      <c r="A1777" s="109">
        <v>38411.0</v>
      </c>
      <c r="B1777" s="109" t="s">
        <v>4752</v>
      </c>
      <c r="C1777" s="106" t="s">
        <v>1403</v>
      </c>
      <c r="D1777" s="106" t="s">
        <v>1404</v>
      </c>
      <c r="E1777" s="106" t="s">
        <v>4753</v>
      </c>
    </row>
    <row r="1778" ht="15.75" customHeight="1">
      <c r="A1778" s="109">
        <v>38189.0</v>
      </c>
      <c r="B1778" s="109" t="s">
        <v>4754</v>
      </c>
      <c r="C1778" s="106" t="s">
        <v>1403</v>
      </c>
      <c r="D1778" s="106" t="s">
        <v>1404</v>
      </c>
      <c r="E1778" s="106" t="s">
        <v>4755</v>
      </c>
    </row>
    <row r="1779" ht="15.75" customHeight="1">
      <c r="A1779" s="109">
        <v>38190.0</v>
      </c>
      <c r="B1779" s="109" t="s">
        <v>4756</v>
      </c>
      <c r="C1779" s="106" t="s">
        <v>1403</v>
      </c>
      <c r="D1779" s="106" t="s">
        <v>1404</v>
      </c>
      <c r="E1779" s="106" t="s">
        <v>4757</v>
      </c>
    </row>
    <row r="1780" ht="15.75" customHeight="1">
      <c r="A1780" s="109">
        <v>7608.0</v>
      </c>
      <c r="B1780" s="109" t="s">
        <v>4758</v>
      </c>
      <c r="C1780" s="106" t="s">
        <v>1403</v>
      </c>
      <c r="D1780" s="106" t="s">
        <v>1404</v>
      </c>
      <c r="E1780" s="106" t="s">
        <v>4759</v>
      </c>
    </row>
    <row r="1781" ht="15.75" customHeight="1">
      <c r="A1781" s="109">
        <v>1370.0</v>
      </c>
      <c r="B1781" s="109" t="s">
        <v>4760</v>
      </c>
      <c r="C1781" s="106" t="s">
        <v>1403</v>
      </c>
      <c r="D1781" s="106" t="s">
        <v>1404</v>
      </c>
      <c r="E1781" s="106" t="s">
        <v>4761</v>
      </c>
    </row>
    <row r="1782" ht="15.75" customHeight="1">
      <c r="A1782" s="109">
        <v>36516.0</v>
      </c>
      <c r="B1782" s="109" t="s">
        <v>4762</v>
      </c>
      <c r="C1782" s="106" t="s">
        <v>1403</v>
      </c>
      <c r="D1782" s="106" t="s">
        <v>1404</v>
      </c>
      <c r="E1782" s="106" t="s">
        <v>4763</v>
      </c>
    </row>
    <row r="1783" ht="15.75" customHeight="1">
      <c r="A1783" s="109">
        <v>34777.0</v>
      </c>
      <c r="B1783" s="109" t="s">
        <v>4764</v>
      </c>
      <c r="C1783" s="106" t="s">
        <v>1403</v>
      </c>
      <c r="D1783" s="106" t="s">
        <v>1404</v>
      </c>
      <c r="E1783" s="106" t="s">
        <v>4765</v>
      </c>
    </row>
    <row r="1784" ht="15.75" customHeight="1">
      <c r="A1784" s="109">
        <v>7272.0</v>
      </c>
      <c r="B1784" s="109" t="s">
        <v>4766</v>
      </c>
      <c r="C1784" s="106" t="s">
        <v>1403</v>
      </c>
      <c r="D1784" s="106" t="s">
        <v>1404</v>
      </c>
      <c r="E1784" s="106" t="s">
        <v>4767</v>
      </c>
    </row>
    <row r="1785" ht="15.75" customHeight="1">
      <c r="A1785" s="109">
        <v>10605.0</v>
      </c>
      <c r="B1785" s="109" t="s">
        <v>4768</v>
      </c>
      <c r="C1785" s="106" t="s">
        <v>1403</v>
      </c>
      <c r="D1785" s="106" t="s">
        <v>1404</v>
      </c>
      <c r="E1785" s="106" t="s">
        <v>4769</v>
      </c>
    </row>
    <row r="1786" ht="15.75" customHeight="1">
      <c r="A1786" s="109">
        <v>10604.0</v>
      </c>
      <c r="B1786" s="109" t="s">
        <v>4770</v>
      </c>
      <c r="C1786" s="106" t="s">
        <v>1403</v>
      </c>
      <c r="D1786" s="106" t="s">
        <v>1404</v>
      </c>
      <c r="E1786" s="106" t="s">
        <v>4602</v>
      </c>
    </row>
    <row r="1787" ht="15.75" customHeight="1">
      <c r="A1787" s="109">
        <v>672.0</v>
      </c>
      <c r="B1787" s="109" t="s">
        <v>4771</v>
      </c>
      <c r="C1787" s="106" t="s">
        <v>1403</v>
      </c>
      <c r="D1787" s="106" t="s">
        <v>1404</v>
      </c>
      <c r="E1787" s="106" t="s">
        <v>4772</v>
      </c>
    </row>
    <row r="1788" ht="15.75" customHeight="1">
      <c r="A1788" s="109">
        <v>668.0</v>
      </c>
      <c r="B1788" s="109" t="s">
        <v>4773</v>
      </c>
      <c r="C1788" s="106" t="s">
        <v>1403</v>
      </c>
      <c r="D1788" s="106" t="s">
        <v>1404</v>
      </c>
      <c r="E1788" s="106" t="s">
        <v>4774</v>
      </c>
    </row>
    <row r="1789" ht="15.75" customHeight="1">
      <c r="A1789" s="109">
        <v>10578.0</v>
      </c>
      <c r="B1789" s="109" t="s">
        <v>4775</v>
      </c>
      <c r="C1789" s="106" t="s">
        <v>1403</v>
      </c>
      <c r="D1789" s="106" t="s">
        <v>1404</v>
      </c>
      <c r="E1789" s="106" t="s">
        <v>4776</v>
      </c>
    </row>
    <row r="1790" ht="15.75" customHeight="1">
      <c r="A1790" s="109">
        <v>666.0</v>
      </c>
      <c r="B1790" s="109" t="s">
        <v>4777</v>
      </c>
      <c r="C1790" s="106" t="s">
        <v>1403</v>
      </c>
      <c r="D1790" s="106" t="s">
        <v>1404</v>
      </c>
      <c r="E1790" s="106" t="s">
        <v>4778</v>
      </c>
    </row>
    <row r="1791" ht="15.75" customHeight="1">
      <c r="A1791" s="109">
        <v>665.0</v>
      </c>
      <c r="B1791" s="109" t="s">
        <v>4779</v>
      </c>
      <c r="C1791" s="106" t="s">
        <v>1403</v>
      </c>
      <c r="D1791" s="106" t="s">
        <v>1404</v>
      </c>
      <c r="E1791" s="106" t="s">
        <v>4780</v>
      </c>
    </row>
    <row r="1792" ht="15.75" customHeight="1">
      <c r="A1792" s="109">
        <v>10577.0</v>
      </c>
      <c r="B1792" s="109" t="s">
        <v>4781</v>
      </c>
      <c r="C1792" s="106" t="s">
        <v>1403</v>
      </c>
      <c r="D1792" s="106" t="s">
        <v>1404</v>
      </c>
      <c r="E1792" s="106" t="s">
        <v>4782</v>
      </c>
    </row>
    <row r="1793" ht="15.75" customHeight="1">
      <c r="A1793" s="109">
        <v>10583.0</v>
      </c>
      <c r="B1793" s="109" t="s">
        <v>4783</v>
      </c>
      <c r="C1793" s="106" t="s">
        <v>1403</v>
      </c>
      <c r="D1793" s="106" t="s">
        <v>1404</v>
      </c>
      <c r="E1793" s="106" t="s">
        <v>4784</v>
      </c>
    </row>
    <row r="1794" ht="15.75" customHeight="1">
      <c r="A1794" s="109">
        <v>10579.0</v>
      </c>
      <c r="B1794" s="109" t="s">
        <v>4785</v>
      </c>
      <c r="C1794" s="106" t="s">
        <v>1403</v>
      </c>
      <c r="D1794" s="106" t="s">
        <v>1404</v>
      </c>
      <c r="E1794" s="106" t="s">
        <v>4786</v>
      </c>
    </row>
    <row r="1795" ht="15.75" customHeight="1">
      <c r="A1795" s="109">
        <v>10582.0</v>
      </c>
      <c r="B1795" s="109" t="s">
        <v>4787</v>
      </c>
      <c r="C1795" s="106" t="s">
        <v>1403</v>
      </c>
      <c r="D1795" s="106" t="s">
        <v>1404</v>
      </c>
      <c r="E1795" s="106" t="s">
        <v>4234</v>
      </c>
    </row>
    <row r="1796" ht="15.75" customHeight="1">
      <c r="A1796" s="109">
        <v>2436.0</v>
      </c>
      <c r="B1796" s="109" t="s">
        <v>4788</v>
      </c>
      <c r="C1796" s="106" t="s">
        <v>1689</v>
      </c>
      <c r="D1796" s="106" t="s">
        <v>1413</v>
      </c>
      <c r="E1796" s="106" t="s">
        <v>4789</v>
      </c>
    </row>
    <row r="1797" ht="15.75" customHeight="1">
      <c r="A1797" s="109">
        <v>40918.0</v>
      </c>
      <c r="B1797" s="109" t="s">
        <v>4790</v>
      </c>
      <c r="C1797" s="106" t="s">
        <v>1692</v>
      </c>
      <c r="D1797" s="106" t="s">
        <v>1404</v>
      </c>
      <c r="E1797" s="106" t="s">
        <v>4791</v>
      </c>
    </row>
    <row r="1798" ht="15.75" customHeight="1">
      <c r="A1798" s="109">
        <v>10998.0</v>
      </c>
      <c r="B1798" s="109" t="s">
        <v>4792</v>
      </c>
      <c r="C1798" s="106" t="s">
        <v>1494</v>
      </c>
      <c r="D1798" s="106" t="s">
        <v>1404</v>
      </c>
      <c r="E1798" s="106" t="s">
        <v>4793</v>
      </c>
    </row>
    <row r="1799" ht="15.75" customHeight="1">
      <c r="A1799" s="109">
        <v>11002.0</v>
      </c>
      <c r="B1799" s="109" t="s">
        <v>4794</v>
      </c>
      <c r="C1799" s="106" t="s">
        <v>1494</v>
      </c>
      <c r="D1799" s="106" t="s">
        <v>1404</v>
      </c>
      <c r="E1799" s="106" t="s">
        <v>4795</v>
      </c>
    </row>
    <row r="1800" ht="15.75" customHeight="1">
      <c r="A1800" s="109">
        <v>10999.0</v>
      </c>
      <c r="B1800" s="109" t="s">
        <v>4796</v>
      </c>
      <c r="C1800" s="106" t="s">
        <v>1494</v>
      </c>
      <c r="D1800" s="106" t="s">
        <v>1404</v>
      </c>
      <c r="E1800" s="106" t="s">
        <v>4797</v>
      </c>
    </row>
    <row r="1801" ht="15.75" customHeight="1">
      <c r="A1801" s="109">
        <v>10997.0</v>
      </c>
      <c r="B1801" s="109" t="s">
        <v>4798</v>
      </c>
      <c r="C1801" s="106" t="s">
        <v>1494</v>
      </c>
      <c r="D1801" s="106" t="s">
        <v>1413</v>
      </c>
      <c r="E1801" s="106" t="s">
        <v>4799</v>
      </c>
    </row>
    <row r="1802" ht="15.75" customHeight="1">
      <c r="A1802" s="109">
        <v>2685.0</v>
      </c>
      <c r="B1802" s="109" t="s">
        <v>4800</v>
      </c>
      <c r="C1802" s="106" t="s">
        <v>1487</v>
      </c>
      <c r="D1802" s="106" t="s">
        <v>1404</v>
      </c>
      <c r="E1802" s="106" t="s">
        <v>3815</v>
      </c>
    </row>
    <row r="1803" ht="15.75" customHeight="1">
      <c r="A1803" s="109">
        <v>2680.0</v>
      </c>
      <c r="B1803" s="109" t="s">
        <v>4801</v>
      </c>
      <c r="C1803" s="106" t="s">
        <v>1487</v>
      </c>
      <c r="D1803" s="106" t="s">
        <v>1404</v>
      </c>
      <c r="E1803" s="106" t="s">
        <v>1631</v>
      </c>
    </row>
    <row r="1804" ht="15.75" customHeight="1">
      <c r="A1804" s="109">
        <v>2684.0</v>
      </c>
      <c r="B1804" s="109" t="s">
        <v>4802</v>
      </c>
      <c r="C1804" s="106" t="s">
        <v>1487</v>
      </c>
      <c r="D1804" s="106" t="s">
        <v>1404</v>
      </c>
      <c r="E1804" s="106" t="s">
        <v>4803</v>
      </c>
    </row>
    <row r="1805" ht="15.75" customHeight="1">
      <c r="A1805" s="109">
        <v>2673.0</v>
      </c>
      <c r="B1805" s="109" t="s">
        <v>4804</v>
      </c>
      <c r="C1805" s="106" t="s">
        <v>1487</v>
      </c>
      <c r="D1805" s="106" t="s">
        <v>1413</v>
      </c>
      <c r="E1805" s="106" t="s">
        <v>4805</v>
      </c>
    </row>
    <row r="1806" ht="15.75" customHeight="1">
      <c r="A1806" s="109">
        <v>2681.0</v>
      </c>
      <c r="B1806" s="109" t="s">
        <v>4806</v>
      </c>
      <c r="C1806" s="106" t="s">
        <v>1487</v>
      </c>
      <c r="D1806" s="106" t="s">
        <v>1404</v>
      </c>
      <c r="E1806" s="106" t="s">
        <v>4807</v>
      </c>
    </row>
    <row r="1807" ht="15.75" customHeight="1">
      <c r="A1807" s="109">
        <v>2682.0</v>
      </c>
      <c r="B1807" s="109" t="s">
        <v>4808</v>
      </c>
      <c r="C1807" s="106" t="s">
        <v>1487</v>
      </c>
      <c r="D1807" s="106" t="s">
        <v>1404</v>
      </c>
      <c r="E1807" s="106" t="s">
        <v>4809</v>
      </c>
    </row>
    <row r="1808" ht="15.75" customHeight="1">
      <c r="A1808" s="109">
        <v>2686.0</v>
      </c>
      <c r="B1808" s="109" t="s">
        <v>4810</v>
      </c>
      <c r="C1808" s="106" t="s">
        <v>1487</v>
      </c>
      <c r="D1808" s="106" t="s">
        <v>1404</v>
      </c>
      <c r="E1808" s="106" t="s">
        <v>4811</v>
      </c>
    </row>
    <row r="1809" ht="15.75" customHeight="1">
      <c r="A1809" s="109">
        <v>2674.0</v>
      </c>
      <c r="B1809" s="109" t="s">
        <v>4812</v>
      </c>
      <c r="C1809" s="106" t="s">
        <v>1487</v>
      </c>
      <c r="D1809" s="106" t="s">
        <v>1404</v>
      </c>
      <c r="E1809" s="106" t="s">
        <v>4813</v>
      </c>
    </row>
    <row r="1810" ht="15.75" customHeight="1">
      <c r="A1810" s="109">
        <v>2683.0</v>
      </c>
      <c r="B1810" s="109" t="s">
        <v>4814</v>
      </c>
      <c r="C1810" s="106" t="s">
        <v>1487</v>
      </c>
      <c r="D1810" s="106" t="s">
        <v>1404</v>
      </c>
      <c r="E1810" s="106" t="s">
        <v>4815</v>
      </c>
    </row>
    <row r="1811" ht="15.75" customHeight="1">
      <c r="A1811" s="109">
        <v>2676.0</v>
      </c>
      <c r="B1811" s="109" t="s">
        <v>4816</v>
      </c>
      <c r="C1811" s="106" t="s">
        <v>1487</v>
      </c>
      <c r="D1811" s="106" t="s">
        <v>1404</v>
      </c>
      <c r="E1811" s="106" t="s">
        <v>1468</v>
      </c>
    </row>
    <row r="1812" ht="15.75" customHeight="1">
      <c r="A1812" s="109">
        <v>2678.0</v>
      </c>
      <c r="B1812" s="109" t="s">
        <v>4817</v>
      </c>
      <c r="C1812" s="106" t="s">
        <v>1487</v>
      </c>
      <c r="D1812" s="106" t="s">
        <v>1404</v>
      </c>
      <c r="E1812" s="106" t="s">
        <v>3261</v>
      </c>
    </row>
    <row r="1813" ht="15.75" customHeight="1">
      <c r="A1813" s="109">
        <v>2679.0</v>
      </c>
      <c r="B1813" s="109" t="s">
        <v>4818</v>
      </c>
      <c r="C1813" s="106" t="s">
        <v>1487</v>
      </c>
      <c r="D1813" s="106" t="s">
        <v>1404</v>
      </c>
      <c r="E1813" s="106" t="s">
        <v>4819</v>
      </c>
    </row>
    <row r="1814" ht="15.75" customHeight="1">
      <c r="A1814" s="109">
        <v>12070.0</v>
      </c>
      <c r="B1814" s="109" t="s">
        <v>4820</v>
      </c>
      <c r="C1814" s="106" t="s">
        <v>1487</v>
      </c>
      <c r="D1814" s="106" t="s">
        <v>1404</v>
      </c>
      <c r="E1814" s="106" t="s">
        <v>4821</v>
      </c>
    </row>
    <row r="1815" ht="15.75" customHeight="1">
      <c r="A1815" s="109">
        <v>2675.0</v>
      </c>
      <c r="B1815" s="109" t="s">
        <v>4822</v>
      </c>
      <c r="C1815" s="106" t="s">
        <v>1487</v>
      </c>
      <c r="D1815" s="106" t="s">
        <v>1404</v>
      </c>
      <c r="E1815" s="106" t="s">
        <v>2263</v>
      </c>
    </row>
    <row r="1816" ht="15.75" customHeight="1">
      <c r="A1816" s="109">
        <v>12067.0</v>
      </c>
      <c r="B1816" s="109" t="s">
        <v>4823</v>
      </c>
      <c r="C1816" s="106" t="s">
        <v>1487</v>
      </c>
      <c r="D1816" s="106" t="s">
        <v>1404</v>
      </c>
      <c r="E1816" s="106" t="s">
        <v>4824</v>
      </c>
    </row>
    <row r="1817" ht="15.75" customHeight="1">
      <c r="A1817" s="109">
        <v>21128.0</v>
      </c>
      <c r="B1817" s="109" t="s">
        <v>4825</v>
      </c>
      <c r="C1817" s="106" t="s">
        <v>1487</v>
      </c>
      <c r="D1817" s="106" t="s">
        <v>1413</v>
      </c>
      <c r="E1817" s="106" t="s">
        <v>4826</v>
      </c>
    </row>
    <row r="1818" ht="15.75" customHeight="1">
      <c r="A1818" s="109">
        <v>40400.0</v>
      </c>
      <c r="B1818" s="109" t="s">
        <v>4827</v>
      </c>
      <c r="C1818" s="106" t="s">
        <v>1487</v>
      </c>
      <c r="D1818" s="106" t="s">
        <v>1404</v>
      </c>
      <c r="E1818" s="106" t="s">
        <v>4828</v>
      </c>
    </row>
    <row r="1819" ht="15.75" customHeight="1">
      <c r="A1819" s="109">
        <v>40401.0</v>
      </c>
      <c r="B1819" s="109" t="s">
        <v>4829</v>
      </c>
      <c r="C1819" s="106" t="s">
        <v>1487</v>
      </c>
      <c r="D1819" s="106" t="s">
        <v>1404</v>
      </c>
      <c r="E1819" s="106" t="s">
        <v>4830</v>
      </c>
    </row>
    <row r="1820" ht="15.75" customHeight="1">
      <c r="A1820" s="109">
        <v>40402.0</v>
      </c>
      <c r="B1820" s="109" t="s">
        <v>4831</v>
      </c>
      <c r="C1820" s="106" t="s">
        <v>1487</v>
      </c>
      <c r="D1820" s="106" t="s">
        <v>1404</v>
      </c>
      <c r="E1820" s="106" t="s">
        <v>4832</v>
      </c>
    </row>
    <row r="1821" ht="15.75" customHeight="1">
      <c r="A1821" s="109">
        <v>21137.0</v>
      </c>
      <c r="B1821" s="109" t="s">
        <v>4833</v>
      </c>
      <c r="C1821" s="106" t="s">
        <v>1487</v>
      </c>
      <c r="D1821" s="106" t="s">
        <v>1404</v>
      </c>
      <c r="E1821" s="106" t="s">
        <v>4834</v>
      </c>
    </row>
    <row r="1822" ht="15.75" customHeight="1">
      <c r="A1822" s="109">
        <v>2504.0</v>
      </c>
      <c r="B1822" s="109" t="s">
        <v>4835</v>
      </c>
      <c r="C1822" s="106" t="s">
        <v>1487</v>
      </c>
      <c r="D1822" s="106" t="s">
        <v>1404</v>
      </c>
      <c r="E1822" s="106" t="s">
        <v>1596</v>
      </c>
    </row>
    <row r="1823" ht="15.75" customHeight="1">
      <c r="A1823" s="109">
        <v>2501.0</v>
      </c>
      <c r="B1823" s="109" t="s">
        <v>4836</v>
      </c>
      <c r="C1823" s="106" t="s">
        <v>1487</v>
      </c>
      <c r="D1823" s="106" t="s">
        <v>1404</v>
      </c>
      <c r="E1823" s="106" t="s">
        <v>4837</v>
      </c>
    </row>
    <row r="1824" ht="15.75" customHeight="1">
      <c r="A1824" s="109">
        <v>2502.0</v>
      </c>
      <c r="B1824" s="109" t="s">
        <v>4838</v>
      </c>
      <c r="C1824" s="106" t="s">
        <v>1487</v>
      </c>
      <c r="D1824" s="106" t="s">
        <v>1404</v>
      </c>
      <c r="E1824" s="106" t="s">
        <v>4839</v>
      </c>
    </row>
    <row r="1825" ht="15.75" customHeight="1">
      <c r="A1825" s="109">
        <v>2503.0</v>
      </c>
      <c r="B1825" s="109" t="s">
        <v>4840</v>
      </c>
      <c r="C1825" s="106" t="s">
        <v>1487</v>
      </c>
      <c r="D1825" s="106" t="s">
        <v>1404</v>
      </c>
      <c r="E1825" s="106" t="s">
        <v>4841</v>
      </c>
    </row>
    <row r="1826" ht="15.75" customHeight="1">
      <c r="A1826" s="109">
        <v>2500.0</v>
      </c>
      <c r="B1826" s="109" t="s">
        <v>4842</v>
      </c>
      <c r="C1826" s="106" t="s">
        <v>1487</v>
      </c>
      <c r="D1826" s="106" t="s">
        <v>1404</v>
      </c>
      <c r="E1826" s="106" t="s">
        <v>4843</v>
      </c>
    </row>
    <row r="1827" ht="15.75" customHeight="1">
      <c r="A1827" s="109">
        <v>2505.0</v>
      </c>
      <c r="B1827" s="109" t="s">
        <v>4844</v>
      </c>
      <c r="C1827" s="106" t="s">
        <v>1487</v>
      </c>
      <c r="D1827" s="106" t="s">
        <v>1404</v>
      </c>
      <c r="E1827" s="106" t="s">
        <v>4845</v>
      </c>
    </row>
    <row r="1828" ht="15.75" customHeight="1">
      <c r="A1828" s="109">
        <v>12056.0</v>
      </c>
      <c r="B1828" s="109" t="s">
        <v>4846</v>
      </c>
      <c r="C1828" s="106" t="s">
        <v>1487</v>
      </c>
      <c r="D1828" s="106" t="s">
        <v>1404</v>
      </c>
      <c r="E1828" s="106" t="s">
        <v>4847</v>
      </c>
    </row>
    <row r="1829" ht="15.75" customHeight="1">
      <c r="A1829" s="109">
        <v>12057.0</v>
      </c>
      <c r="B1829" s="109" t="s">
        <v>4848</v>
      </c>
      <c r="C1829" s="106" t="s">
        <v>1487</v>
      </c>
      <c r="D1829" s="106" t="s">
        <v>1404</v>
      </c>
      <c r="E1829" s="106" t="s">
        <v>4849</v>
      </c>
    </row>
    <row r="1830" ht="15.75" customHeight="1">
      <c r="A1830" s="109">
        <v>12059.0</v>
      </c>
      <c r="B1830" s="109" t="s">
        <v>4850</v>
      </c>
      <c r="C1830" s="106" t="s">
        <v>1487</v>
      </c>
      <c r="D1830" s="106" t="s">
        <v>1404</v>
      </c>
      <c r="E1830" s="106" t="s">
        <v>4568</v>
      </c>
    </row>
    <row r="1831" ht="15.75" customHeight="1">
      <c r="A1831" s="109">
        <v>12058.0</v>
      </c>
      <c r="B1831" s="109" t="s">
        <v>4851</v>
      </c>
      <c r="C1831" s="106" t="s">
        <v>1487</v>
      </c>
      <c r="D1831" s="106" t="s">
        <v>1404</v>
      </c>
      <c r="E1831" s="106" t="s">
        <v>4852</v>
      </c>
    </row>
    <row r="1832" ht="15.75" customHeight="1">
      <c r="A1832" s="109">
        <v>12060.0</v>
      </c>
      <c r="B1832" s="109" t="s">
        <v>4853</v>
      </c>
      <c r="C1832" s="106" t="s">
        <v>1487</v>
      </c>
      <c r="D1832" s="106" t="s">
        <v>1404</v>
      </c>
      <c r="E1832" s="106" t="s">
        <v>4854</v>
      </c>
    </row>
    <row r="1833" ht="15.75" customHeight="1">
      <c r="A1833" s="109">
        <v>12061.0</v>
      </c>
      <c r="B1833" s="109" t="s">
        <v>4855</v>
      </c>
      <c r="C1833" s="106" t="s">
        <v>1487</v>
      </c>
      <c r="D1833" s="106" t="s">
        <v>1404</v>
      </c>
      <c r="E1833" s="106" t="s">
        <v>4856</v>
      </c>
    </row>
    <row r="1834" ht="15.75" customHeight="1">
      <c r="A1834" s="109">
        <v>12062.0</v>
      </c>
      <c r="B1834" s="109" t="s">
        <v>4857</v>
      </c>
      <c r="C1834" s="106" t="s">
        <v>1487</v>
      </c>
      <c r="D1834" s="106" t="s">
        <v>1404</v>
      </c>
      <c r="E1834" s="106" t="s">
        <v>4858</v>
      </c>
    </row>
    <row r="1835" ht="15.75" customHeight="1">
      <c r="A1835" s="109">
        <v>2687.0</v>
      </c>
      <c r="B1835" s="109" t="s">
        <v>4859</v>
      </c>
      <c r="C1835" s="106" t="s">
        <v>1487</v>
      </c>
      <c r="D1835" s="106" t="s">
        <v>1404</v>
      </c>
      <c r="E1835" s="106" t="s">
        <v>1444</v>
      </c>
    </row>
    <row r="1836" ht="15.75" customHeight="1">
      <c r="A1836" s="109">
        <v>2689.0</v>
      </c>
      <c r="B1836" s="109" t="s">
        <v>4860</v>
      </c>
      <c r="C1836" s="106" t="s">
        <v>1487</v>
      </c>
      <c r="D1836" s="106" t="s">
        <v>1404</v>
      </c>
      <c r="E1836" s="106" t="s">
        <v>3214</v>
      </c>
    </row>
    <row r="1837" ht="15.75" customHeight="1">
      <c r="A1837" s="109">
        <v>2688.0</v>
      </c>
      <c r="B1837" s="109" t="s">
        <v>4861</v>
      </c>
      <c r="C1837" s="106" t="s">
        <v>1487</v>
      </c>
      <c r="D1837" s="106" t="s">
        <v>1404</v>
      </c>
      <c r="E1837" s="106" t="s">
        <v>3942</v>
      </c>
    </row>
    <row r="1838" ht="15.75" customHeight="1">
      <c r="A1838" s="109">
        <v>2690.0</v>
      </c>
      <c r="B1838" s="109" t="s">
        <v>4862</v>
      </c>
      <c r="C1838" s="106" t="s">
        <v>1487</v>
      </c>
      <c r="D1838" s="106" t="s">
        <v>1404</v>
      </c>
      <c r="E1838" s="106" t="s">
        <v>4863</v>
      </c>
    </row>
    <row r="1839" ht="15.75" customHeight="1">
      <c r="A1839" s="109">
        <v>39243.0</v>
      </c>
      <c r="B1839" s="109" t="s">
        <v>4864</v>
      </c>
      <c r="C1839" s="106" t="s">
        <v>1487</v>
      </c>
      <c r="D1839" s="106" t="s">
        <v>1404</v>
      </c>
      <c r="E1839" s="106" t="s">
        <v>2417</v>
      </c>
    </row>
    <row r="1840" ht="15.75" customHeight="1">
      <c r="A1840" s="109">
        <v>39244.0</v>
      </c>
      <c r="B1840" s="109" t="s">
        <v>4865</v>
      </c>
      <c r="C1840" s="106" t="s">
        <v>1487</v>
      </c>
      <c r="D1840" s="106" t="s">
        <v>1404</v>
      </c>
      <c r="E1840" s="106" t="s">
        <v>4866</v>
      </c>
    </row>
    <row r="1841" ht="15.75" customHeight="1">
      <c r="A1841" s="109">
        <v>39245.0</v>
      </c>
      <c r="B1841" s="109" t="s">
        <v>4867</v>
      </c>
      <c r="C1841" s="106" t="s">
        <v>1487</v>
      </c>
      <c r="D1841" s="106" t="s">
        <v>1404</v>
      </c>
      <c r="E1841" s="106" t="s">
        <v>4868</v>
      </c>
    </row>
    <row r="1842" ht="15.75" customHeight="1">
      <c r="A1842" s="109">
        <v>39254.0</v>
      </c>
      <c r="B1842" s="109" t="s">
        <v>4869</v>
      </c>
      <c r="C1842" s="106" t="s">
        <v>1487</v>
      </c>
      <c r="D1842" s="106" t="s">
        <v>1404</v>
      </c>
      <c r="E1842" s="106" t="s">
        <v>4870</v>
      </c>
    </row>
    <row r="1843" ht="15.75" customHeight="1">
      <c r="A1843" s="109">
        <v>39255.0</v>
      </c>
      <c r="B1843" s="109" t="s">
        <v>4871</v>
      </c>
      <c r="C1843" s="106" t="s">
        <v>1487</v>
      </c>
      <c r="D1843" s="106" t="s">
        <v>1404</v>
      </c>
      <c r="E1843" s="106" t="s">
        <v>4872</v>
      </c>
    </row>
    <row r="1844" ht="15.75" customHeight="1">
      <c r="A1844" s="109">
        <v>39253.0</v>
      </c>
      <c r="B1844" s="109" t="s">
        <v>4873</v>
      </c>
      <c r="C1844" s="106" t="s">
        <v>1487</v>
      </c>
      <c r="D1844" s="106" t="s">
        <v>1404</v>
      </c>
      <c r="E1844" s="106" t="s">
        <v>4874</v>
      </c>
    </row>
    <row r="1845" ht="15.75" customHeight="1">
      <c r="A1845" s="109">
        <v>39246.0</v>
      </c>
      <c r="B1845" s="109" t="s">
        <v>4875</v>
      </c>
      <c r="C1845" s="106" t="s">
        <v>1487</v>
      </c>
      <c r="D1845" s="106" t="s">
        <v>1404</v>
      </c>
      <c r="E1845" s="106" t="s">
        <v>4876</v>
      </c>
    </row>
    <row r="1846" ht="15.75" customHeight="1">
      <c r="A1846" s="109">
        <v>39247.0</v>
      </c>
      <c r="B1846" s="109" t="s">
        <v>4877</v>
      </c>
      <c r="C1846" s="106" t="s">
        <v>1487</v>
      </c>
      <c r="D1846" s="106" t="s">
        <v>1404</v>
      </c>
      <c r="E1846" s="106" t="s">
        <v>2688</v>
      </c>
    </row>
    <row r="1847" ht="15.75" customHeight="1">
      <c r="A1847" s="109">
        <v>2446.0</v>
      </c>
      <c r="B1847" s="109" t="s">
        <v>4878</v>
      </c>
      <c r="C1847" s="106" t="s">
        <v>1487</v>
      </c>
      <c r="D1847" s="106" t="s">
        <v>1413</v>
      </c>
      <c r="E1847" s="106" t="s">
        <v>4879</v>
      </c>
    </row>
    <row r="1848" ht="15.75" customHeight="1">
      <c r="A1848" s="109">
        <v>2442.0</v>
      </c>
      <c r="B1848" s="109" t="s">
        <v>4880</v>
      </c>
      <c r="C1848" s="106" t="s">
        <v>1487</v>
      </c>
      <c r="D1848" s="106" t="s">
        <v>1404</v>
      </c>
      <c r="E1848" s="106" t="s">
        <v>4881</v>
      </c>
    </row>
    <row r="1849" ht="15.75" customHeight="1">
      <c r="A1849" s="109">
        <v>39248.0</v>
      </c>
      <c r="B1849" s="109" t="s">
        <v>4882</v>
      </c>
      <c r="C1849" s="106" t="s">
        <v>1487</v>
      </c>
      <c r="D1849" s="106" t="s">
        <v>1404</v>
      </c>
      <c r="E1849" s="106" t="s">
        <v>3861</v>
      </c>
    </row>
    <row r="1850" ht="15.75" customHeight="1">
      <c r="A1850" s="109">
        <v>2438.0</v>
      </c>
      <c r="B1850" s="109" t="s">
        <v>4883</v>
      </c>
      <c r="C1850" s="106" t="s">
        <v>1689</v>
      </c>
      <c r="D1850" s="106" t="s">
        <v>1404</v>
      </c>
      <c r="E1850" s="106" t="s">
        <v>4884</v>
      </c>
    </row>
    <row r="1851" ht="15.75" customHeight="1">
      <c r="A1851" s="109">
        <v>40922.0</v>
      </c>
      <c r="B1851" s="109" t="s">
        <v>4885</v>
      </c>
      <c r="C1851" s="106" t="s">
        <v>1692</v>
      </c>
      <c r="D1851" s="106" t="s">
        <v>1404</v>
      </c>
      <c r="E1851" s="106" t="s">
        <v>4886</v>
      </c>
    </row>
    <row r="1852" ht="15.75" customHeight="1">
      <c r="A1852" s="109">
        <v>36486.0</v>
      </c>
      <c r="B1852" s="109" t="s">
        <v>4887</v>
      </c>
      <c r="C1852" s="106" t="s">
        <v>1403</v>
      </c>
      <c r="D1852" s="106" t="s">
        <v>1404</v>
      </c>
      <c r="E1852" s="106" t="s">
        <v>4888</v>
      </c>
    </row>
    <row r="1853" ht="15.75" customHeight="1">
      <c r="A1853" s="109">
        <v>37777.0</v>
      </c>
      <c r="B1853" s="109" t="s">
        <v>4889</v>
      </c>
      <c r="C1853" s="106" t="s">
        <v>1403</v>
      </c>
      <c r="D1853" s="106" t="s">
        <v>1404</v>
      </c>
      <c r="E1853" s="106" t="s">
        <v>4890</v>
      </c>
    </row>
    <row r="1854" ht="15.75" customHeight="1">
      <c r="A1854" s="109">
        <v>12624.0</v>
      </c>
      <c r="B1854" s="109" t="s">
        <v>4891</v>
      </c>
      <c r="C1854" s="106" t="s">
        <v>1403</v>
      </c>
      <c r="D1854" s="106" t="s">
        <v>1404</v>
      </c>
      <c r="E1854" s="106" t="s">
        <v>3278</v>
      </c>
    </row>
    <row r="1855" ht="15.75" customHeight="1">
      <c r="A1855" s="109">
        <v>517.0</v>
      </c>
      <c r="B1855" s="109" t="s">
        <v>4892</v>
      </c>
      <c r="C1855" s="106" t="s">
        <v>1497</v>
      </c>
      <c r="D1855" s="106" t="s">
        <v>1404</v>
      </c>
      <c r="E1855" s="106" t="s">
        <v>4893</v>
      </c>
    </row>
    <row r="1856" ht="15.75" customHeight="1">
      <c r="A1856" s="109">
        <v>37534.0</v>
      </c>
      <c r="B1856" s="109" t="s">
        <v>4894</v>
      </c>
      <c r="C1856" s="106" t="s">
        <v>1494</v>
      </c>
      <c r="D1856" s="106" t="s">
        <v>1404</v>
      </c>
      <c r="E1856" s="106" t="s">
        <v>4895</v>
      </c>
    </row>
    <row r="1857" ht="15.75" customHeight="1">
      <c r="A1857" s="109">
        <v>37535.0</v>
      </c>
      <c r="B1857" s="109" t="s">
        <v>4896</v>
      </c>
      <c r="C1857" s="106" t="s">
        <v>1494</v>
      </c>
      <c r="D1857" s="106" t="s">
        <v>1404</v>
      </c>
      <c r="E1857" s="106" t="s">
        <v>4895</v>
      </c>
    </row>
    <row r="1858" ht="15.75" customHeight="1">
      <c r="A1858" s="109">
        <v>37533.0</v>
      </c>
      <c r="B1858" s="109" t="s">
        <v>4897</v>
      </c>
      <c r="C1858" s="106" t="s">
        <v>1494</v>
      </c>
      <c r="D1858" s="106" t="s">
        <v>1404</v>
      </c>
      <c r="E1858" s="106" t="s">
        <v>4895</v>
      </c>
    </row>
    <row r="1859" ht="15.75" customHeight="1">
      <c r="A1859" s="109">
        <v>37537.0</v>
      </c>
      <c r="B1859" s="109" t="s">
        <v>4898</v>
      </c>
      <c r="C1859" s="106" t="s">
        <v>1494</v>
      </c>
      <c r="D1859" s="106" t="s">
        <v>1404</v>
      </c>
      <c r="E1859" s="106" t="s">
        <v>4899</v>
      </c>
    </row>
    <row r="1860" ht="15.75" customHeight="1">
      <c r="A1860" s="109">
        <v>37536.0</v>
      </c>
      <c r="B1860" s="109" t="s">
        <v>4900</v>
      </c>
      <c r="C1860" s="106" t="s">
        <v>1494</v>
      </c>
      <c r="D1860" s="106" t="s">
        <v>1404</v>
      </c>
      <c r="E1860" s="106" t="s">
        <v>4899</v>
      </c>
    </row>
    <row r="1861" ht="15.75" customHeight="1">
      <c r="A1861" s="109">
        <v>37532.0</v>
      </c>
      <c r="B1861" s="109" t="s">
        <v>4901</v>
      </c>
      <c r="C1861" s="106" t="s">
        <v>1494</v>
      </c>
      <c r="D1861" s="106" t="s">
        <v>1413</v>
      </c>
      <c r="E1861" s="106" t="s">
        <v>4899</v>
      </c>
    </row>
    <row r="1862" ht="15.75" customHeight="1">
      <c r="A1862" s="109">
        <v>2696.0</v>
      </c>
      <c r="B1862" s="109" t="s">
        <v>4902</v>
      </c>
      <c r="C1862" s="106" t="s">
        <v>1689</v>
      </c>
      <c r="D1862" s="106" t="s">
        <v>1413</v>
      </c>
      <c r="E1862" s="106" t="s">
        <v>4903</v>
      </c>
    </row>
    <row r="1863" ht="15.75" customHeight="1">
      <c r="A1863" s="109">
        <v>40928.0</v>
      </c>
      <c r="B1863" s="109" t="s">
        <v>4904</v>
      </c>
      <c r="C1863" s="106" t="s">
        <v>1692</v>
      </c>
      <c r="D1863" s="106" t="s">
        <v>1404</v>
      </c>
      <c r="E1863" s="106" t="s">
        <v>4905</v>
      </c>
    </row>
    <row r="1864" ht="15.75" customHeight="1">
      <c r="A1864" s="109">
        <v>4083.0</v>
      </c>
      <c r="B1864" s="109" t="s">
        <v>4906</v>
      </c>
      <c r="C1864" s="106" t="s">
        <v>1689</v>
      </c>
      <c r="D1864" s="106" t="s">
        <v>1413</v>
      </c>
      <c r="E1864" s="106" t="s">
        <v>4907</v>
      </c>
    </row>
    <row r="1865" ht="15.75" customHeight="1">
      <c r="A1865" s="109">
        <v>40818.0</v>
      </c>
      <c r="B1865" s="109" t="s">
        <v>4908</v>
      </c>
      <c r="C1865" s="106" t="s">
        <v>1692</v>
      </c>
      <c r="D1865" s="106" t="s">
        <v>1404</v>
      </c>
      <c r="E1865" s="106" t="s">
        <v>4909</v>
      </c>
    </row>
    <row r="1866" ht="15.75" customHeight="1">
      <c r="A1866" s="109">
        <v>43146.0</v>
      </c>
      <c r="B1866" s="109" t="s">
        <v>4910</v>
      </c>
      <c r="C1866" s="106" t="s">
        <v>1494</v>
      </c>
      <c r="D1866" s="106" t="s">
        <v>1404</v>
      </c>
      <c r="E1866" s="106" t="s">
        <v>4911</v>
      </c>
    </row>
    <row r="1867" ht="15.75" customHeight="1">
      <c r="A1867" s="109">
        <v>2705.0</v>
      </c>
      <c r="B1867" s="109" t="s">
        <v>4912</v>
      </c>
      <c r="C1867" s="106" t="s">
        <v>4913</v>
      </c>
      <c r="D1867" s="106" t="s">
        <v>1404</v>
      </c>
      <c r="E1867" s="106" t="s">
        <v>2322</v>
      </c>
    </row>
    <row r="1868" ht="15.75" customHeight="1">
      <c r="A1868" s="109">
        <v>14250.0</v>
      </c>
      <c r="B1868" s="109" t="s">
        <v>4914</v>
      </c>
      <c r="C1868" s="106" t="s">
        <v>4913</v>
      </c>
      <c r="D1868" s="106" t="s">
        <v>1413</v>
      </c>
      <c r="E1868" s="106" t="s">
        <v>2010</v>
      </c>
    </row>
    <row r="1869" ht="15.75" customHeight="1">
      <c r="A1869" s="109">
        <v>11683.0</v>
      </c>
      <c r="B1869" s="109" t="s">
        <v>4915</v>
      </c>
      <c r="C1869" s="106" t="s">
        <v>1403</v>
      </c>
      <c r="D1869" s="106" t="s">
        <v>1404</v>
      </c>
      <c r="E1869" s="106" t="s">
        <v>4916</v>
      </c>
    </row>
    <row r="1870" ht="15.75" customHeight="1">
      <c r="A1870" s="109">
        <v>11684.0</v>
      </c>
      <c r="B1870" s="109" t="s">
        <v>4917</v>
      </c>
      <c r="C1870" s="106" t="s">
        <v>1403</v>
      </c>
      <c r="D1870" s="106" t="s">
        <v>1404</v>
      </c>
      <c r="E1870" s="106" t="s">
        <v>4918</v>
      </c>
    </row>
    <row r="1871" ht="15.75" customHeight="1">
      <c r="A1871" s="109">
        <v>6141.0</v>
      </c>
      <c r="B1871" s="109" t="s">
        <v>4919</v>
      </c>
      <c r="C1871" s="106" t="s">
        <v>1403</v>
      </c>
      <c r="D1871" s="106" t="s">
        <v>1404</v>
      </c>
      <c r="E1871" s="106" t="s">
        <v>4920</v>
      </c>
    </row>
    <row r="1872" ht="15.75" customHeight="1">
      <c r="A1872" s="109">
        <v>11681.0</v>
      </c>
      <c r="B1872" s="109" t="s">
        <v>4921</v>
      </c>
      <c r="C1872" s="106" t="s">
        <v>1403</v>
      </c>
      <c r="D1872" s="106" t="s">
        <v>1404</v>
      </c>
      <c r="E1872" s="106" t="s">
        <v>4922</v>
      </c>
    </row>
    <row r="1873" ht="15.75" customHeight="1">
      <c r="A1873" s="109">
        <v>2706.0</v>
      </c>
      <c r="B1873" s="109" t="s">
        <v>4923</v>
      </c>
      <c r="C1873" s="106" t="s">
        <v>1689</v>
      </c>
      <c r="D1873" s="106" t="s">
        <v>1413</v>
      </c>
      <c r="E1873" s="106" t="s">
        <v>4924</v>
      </c>
    </row>
    <row r="1874" ht="15.75" customHeight="1">
      <c r="A1874" s="109">
        <v>40811.0</v>
      </c>
      <c r="B1874" s="109" t="s">
        <v>4925</v>
      </c>
      <c r="C1874" s="106" t="s">
        <v>1692</v>
      </c>
      <c r="D1874" s="106" t="s">
        <v>1404</v>
      </c>
      <c r="E1874" s="106" t="s">
        <v>4926</v>
      </c>
    </row>
    <row r="1875" ht="15.75" customHeight="1">
      <c r="A1875" s="109">
        <v>2707.0</v>
      </c>
      <c r="B1875" s="109" t="s">
        <v>4927</v>
      </c>
      <c r="C1875" s="106" t="s">
        <v>1689</v>
      </c>
      <c r="D1875" s="106" t="s">
        <v>1404</v>
      </c>
      <c r="E1875" s="106" t="s">
        <v>4928</v>
      </c>
    </row>
    <row r="1876" ht="15.75" customHeight="1">
      <c r="A1876" s="109">
        <v>40813.0</v>
      </c>
      <c r="B1876" s="109" t="s">
        <v>4929</v>
      </c>
      <c r="C1876" s="106" t="s">
        <v>1692</v>
      </c>
      <c r="D1876" s="106" t="s">
        <v>1404</v>
      </c>
      <c r="E1876" s="106" t="s">
        <v>4930</v>
      </c>
    </row>
    <row r="1877" ht="15.75" customHeight="1">
      <c r="A1877" s="109">
        <v>2708.0</v>
      </c>
      <c r="B1877" s="109" t="s">
        <v>4931</v>
      </c>
      <c r="C1877" s="106" t="s">
        <v>1689</v>
      </c>
      <c r="D1877" s="106" t="s">
        <v>1404</v>
      </c>
      <c r="E1877" s="106" t="s">
        <v>4932</v>
      </c>
    </row>
    <row r="1878" ht="15.75" customHeight="1">
      <c r="A1878" s="109">
        <v>40814.0</v>
      </c>
      <c r="B1878" s="109" t="s">
        <v>4933</v>
      </c>
      <c r="C1878" s="106" t="s">
        <v>1692</v>
      </c>
      <c r="D1878" s="106" t="s">
        <v>1404</v>
      </c>
      <c r="E1878" s="106" t="s">
        <v>4934</v>
      </c>
    </row>
    <row r="1879" ht="15.75" customHeight="1">
      <c r="A1879" s="109">
        <v>38403.0</v>
      </c>
      <c r="B1879" s="109" t="s">
        <v>4935</v>
      </c>
      <c r="C1879" s="106" t="s">
        <v>1403</v>
      </c>
      <c r="D1879" s="106" t="s">
        <v>1404</v>
      </c>
      <c r="E1879" s="106" t="s">
        <v>4936</v>
      </c>
    </row>
    <row r="1880" ht="15.75" customHeight="1">
      <c r="A1880" s="109">
        <v>43482.0</v>
      </c>
      <c r="B1880" s="109" t="s">
        <v>4937</v>
      </c>
      <c r="C1880" s="106" t="s">
        <v>1689</v>
      </c>
      <c r="D1880" s="106" t="s">
        <v>1413</v>
      </c>
      <c r="E1880" s="106" t="s">
        <v>2010</v>
      </c>
    </row>
    <row r="1881" ht="15.75" customHeight="1">
      <c r="A1881" s="109">
        <v>43494.0</v>
      </c>
      <c r="B1881" s="109" t="s">
        <v>4938</v>
      </c>
      <c r="C1881" s="106" t="s">
        <v>1692</v>
      </c>
      <c r="D1881" s="106" t="s">
        <v>1413</v>
      </c>
      <c r="E1881" s="106" t="s">
        <v>4939</v>
      </c>
    </row>
    <row r="1882" ht="15.75" customHeight="1">
      <c r="A1882" s="109">
        <v>43483.0</v>
      </c>
      <c r="B1882" s="109" t="s">
        <v>4940</v>
      </c>
      <c r="C1882" s="106" t="s">
        <v>1689</v>
      </c>
      <c r="D1882" s="106" t="s">
        <v>1413</v>
      </c>
      <c r="E1882" s="106" t="s">
        <v>2095</v>
      </c>
    </row>
    <row r="1883" ht="15.75" customHeight="1">
      <c r="A1883" s="109">
        <v>43495.0</v>
      </c>
      <c r="B1883" s="109" t="s">
        <v>4941</v>
      </c>
      <c r="C1883" s="106" t="s">
        <v>1692</v>
      </c>
      <c r="D1883" s="106" t="s">
        <v>1413</v>
      </c>
      <c r="E1883" s="106" t="s">
        <v>4942</v>
      </c>
    </row>
    <row r="1884" ht="15.75" customHeight="1">
      <c r="A1884" s="109">
        <v>43484.0</v>
      </c>
      <c r="B1884" s="109" t="s">
        <v>4943</v>
      </c>
      <c r="C1884" s="106" t="s">
        <v>1689</v>
      </c>
      <c r="D1884" s="106" t="s">
        <v>1413</v>
      </c>
      <c r="E1884" s="106" t="s">
        <v>3327</v>
      </c>
    </row>
    <row r="1885" ht="15.75" customHeight="1">
      <c r="A1885" s="109">
        <v>43496.0</v>
      </c>
      <c r="B1885" s="109" t="s">
        <v>4944</v>
      </c>
      <c r="C1885" s="106" t="s">
        <v>1692</v>
      </c>
      <c r="D1885" s="106" t="s">
        <v>1413</v>
      </c>
      <c r="E1885" s="106" t="s">
        <v>4945</v>
      </c>
    </row>
    <row r="1886" ht="15.75" customHeight="1">
      <c r="A1886" s="109">
        <v>43485.0</v>
      </c>
      <c r="B1886" s="109" t="s">
        <v>4946</v>
      </c>
      <c r="C1886" s="106" t="s">
        <v>1689</v>
      </c>
      <c r="D1886" s="106" t="s">
        <v>1413</v>
      </c>
      <c r="E1886" s="106" t="s">
        <v>4947</v>
      </c>
    </row>
    <row r="1887" ht="15.75" customHeight="1">
      <c r="A1887" s="109">
        <v>43497.0</v>
      </c>
      <c r="B1887" s="109" t="s">
        <v>4948</v>
      </c>
      <c r="C1887" s="106" t="s">
        <v>1692</v>
      </c>
      <c r="D1887" s="106" t="s">
        <v>1413</v>
      </c>
      <c r="E1887" s="106" t="s">
        <v>4949</v>
      </c>
    </row>
    <row r="1888" ht="15.75" customHeight="1">
      <c r="A1888" s="109">
        <v>43487.0</v>
      </c>
      <c r="B1888" s="109" t="s">
        <v>4950</v>
      </c>
      <c r="C1888" s="106" t="s">
        <v>1689</v>
      </c>
      <c r="D1888" s="106" t="s">
        <v>1413</v>
      </c>
      <c r="E1888" s="106" t="s">
        <v>4951</v>
      </c>
    </row>
    <row r="1889" ht="15.75" customHeight="1">
      <c r="A1889" s="109">
        <v>43499.0</v>
      </c>
      <c r="B1889" s="109" t="s">
        <v>4952</v>
      </c>
      <c r="C1889" s="106" t="s">
        <v>1692</v>
      </c>
      <c r="D1889" s="106" t="s">
        <v>1413</v>
      </c>
      <c r="E1889" s="106" t="s">
        <v>4953</v>
      </c>
    </row>
    <row r="1890" ht="15.75" customHeight="1">
      <c r="A1890" s="109">
        <v>43486.0</v>
      </c>
      <c r="B1890" s="109" t="s">
        <v>4954</v>
      </c>
      <c r="C1890" s="106" t="s">
        <v>1689</v>
      </c>
      <c r="D1890" s="106" t="s">
        <v>1413</v>
      </c>
      <c r="E1890" s="106" t="s">
        <v>4955</v>
      </c>
    </row>
    <row r="1891" ht="15.75" customHeight="1">
      <c r="A1891" s="109">
        <v>43498.0</v>
      </c>
      <c r="B1891" s="109" t="s">
        <v>4956</v>
      </c>
      <c r="C1891" s="106" t="s">
        <v>1692</v>
      </c>
      <c r="D1891" s="106" t="s">
        <v>1413</v>
      </c>
      <c r="E1891" s="106" t="s">
        <v>4957</v>
      </c>
    </row>
    <row r="1892" ht="15.75" customHeight="1">
      <c r="A1892" s="109">
        <v>43488.0</v>
      </c>
      <c r="B1892" s="109" t="s">
        <v>4958</v>
      </c>
      <c r="C1892" s="106" t="s">
        <v>1689</v>
      </c>
      <c r="D1892" s="106" t="s">
        <v>1413</v>
      </c>
      <c r="E1892" s="106" t="s">
        <v>2018</v>
      </c>
    </row>
    <row r="1893" ht="15.75" customHeight="1">
      <c r="A1893" s="109">
        <v>43500.0</v>
      </c>
      <c r="B1893" s="109" t="s">
        <v>4959</v>
      </c>
      <c r="C1893" s="106" t="s">
        <v>1692</v>
      </c>
      <c r="D1893" s="106" t="s">
        <v>1413</v>
      </c>
      <c r="E1893" s="106" t="s">
        <v>4960</v>
      </c>
    </row>
    <row r="1894" ht="15.75" customHeight="1">
      <c r="A1894" s="109">
        <v>43489.0</v>
      </c>
      <c r="B1894" s="109" t="s">
        <v>4961</v>
      </c>
      <c r="C1894" s="106" t="s">
        <v>1689</v>
      </c>
      <c r="D1894" s="106" t="s">
        <v>1413</v>
      </c>
      <c r="E1894" s="106" t="s">
        <v>4962</v>
      </c>
    </row>
    <row r="1895" ht="15.75" customHeight="1">
      <c r="A1895" s="109">
        <v>43501.0</v>
      </c>
      <c r="B1895" s="109" t="s">
        <v>4963</v>
      </c>
      <c r="C1895" s="106" t="s">
        <v>1692</v>
      </c>
      <c r="D1895" s="106" t="s">
        <v>1413</v>
      </c>
      <c r="E1895" s="106" t="s">
        <v>4964</v>
      </c>
    </row>
    <row r="1896" ht="15.75" customHeight="1">
      <c r="A1896" s="109">
        <v>43490.0</v>
      </c>
      <c r="B1896" s="109" t="s">
        <v>4965</v>
      </c>
      <c r="C1896" s="106" t="s">
        <v>1689</v>
      </c>
      <c r="D1896" s="106" t="s">
        <v>1413</v>
      </c>
      <c r="E1896" s="106" t="s">
        <v>2320</v>
      </c>
    </row>
    <row r="1897" ht="15.75" customHeight="1">
      <c r="A1897" s="109">
        <v>43502.0</v>
      </c>
      <c r="B1897" s="109" t="s">
        <v>4966</v>
      </c>
      <c r="C1897" s="106" t="s">
        <v>1692</v>
      </c>
      <c r="D1897" s="106" t="s">
        <v>1413</v>
      </c>
      <c r="E1897" s="106" t="s">
        <v>4967</v>
      </c>
    </row>
    <row r="1898" ht="15.75" customHeight="1">
      <c r="A1898" s="109">
        <v>43491.0</v>
      </c>
      <c r="B1898" s="109" t="s">
        <v>4968</v>
      </c>
      <c r="C1898" s="106" t="s">
        <v>1689</v>
      </c>
      <c r="D1898" s="106" t="s">
        <v>1413</v>
      </c>
      <c r="E1898" s="106" t="s">
        <v>4969</v>
      </c>
    </row>
    <row r="1899" ht="15.75" customHeight="1">
      <c r="A1899" s="109">
        <v>43503.0</v>
      </c>
      <c r="B1899" s="109" t="s">
        <v>4970</v>
      </c>
      <c r="C1899" s="106" t="s">
        <v>1692</v>
      </c>
      <c r="D1899" s="106" t="s">
        <v>1413</v>
      </c>
      <c r="E1899" s="106" t="s">
        <v>4971</v>
      </c>
    </row>
    <row r="1900" ht="15.75" customHeight="1">
      <c r="A1900" s="109">
        <v>43492.0</v>
      </c>
      <c r="B1900" s="109" t="s">
        <v>4972</v>
      </c>
      <c r="C1900" s="106" t="s">
        <v>1689</v>
      </c>
      <c r="D1900" s="106" t="s">
        <v>1413</v>
      </c>
      <c r="E1900" s="106" t="s">
        <v>4051</v>
      </c>
    </row>
    <row r="1901" ht="15.75" customHeight="1">
      <c r="A1901" s="109">
        <v>43504.0</v>
      </c>
      <c r="B1901" s="109" t="s">
        <v>4973</v>
      </c>
      <c r="C1901" s="106" t="s">
        <v>1692</v>
      </c>
      <c r="D1901" s="106" t="s">
        <v>1413</v>
      </c>
      <c r="E1901" s="106" t="s">
        <v>4974</v>
      </c>
    </row>
    <row r="1902" ht="15.75" customHeight="1">
      <c r="A1902" s="109">
        <v>43493.0</v>
      </c>
      <c r="B1902" s="109" t="s">
        <v>4975</v>
      </c>
      <c r="C1902" s="106" t="s">
        <v>1689</v>
      </c>
      <c r="D1902" s="106" t="s">
        <v>1413</v>
      </c>
      <c r="E1902" s="106" t="s">
        <v>4976</v>
      </c>
    </row>
    <row r="1903" ht="15.75" customHeight="1">
      <c r="A1903" s="109">
        <v>43505.0</v>
      </c>
      <c r="B1903" s="109" t="s">
        <v>4977</v>
      </c>
      <c r="C1903" s="106" t="s">
        <v>1692</v>
      </c>
      <c r="D1903" s="106" t="s">
        <v>1413</v>
      </c>
      <c r="E1903" s="106" t="s">
        <v>4978</v>
      </c>
    </row>
    <row r="1904" ht="15.75" customHeight="1">
      <c r="A1904" s="109">
        <v>37774.0</v>
      </c>
      <c r="B1904" s="109" t="s">
        <v>4979</v>
      </c>
      <c r="C1904" s="106" t="s">
        <v>1403</v>
      </c>
      <c r="D1904" s="106" t="s">
        <v>1404</v>
      </c>
      <c r="E1904" s="106" t="s">
        <v>4980</v>
      </c>
    </row>
    <row r="1905" ht="15.75" customHeight="1">
      <c r="A1905" s="109">
        <v>38629.0</v>
      </c>
      <c r="B1905" s="109" t="s">
        <v>4981</v>
      </c>
      <c r="C1905" s="106" t="s">
        <v>1403</v>
      </c>
      <c r="D1905" s="106" t="s">
        <v>1404</v>
      </c>
      <c r="E1905" s="106" t="s">
        <v>4982</v>
      </c>
    </row>
    <row r="1906" ht="15.75" customHeight="1">
      <c r="A1906" s="109">
        <v>38630.0</v>
      </c>
      <c r="B1906" s="109" t="s">
        <v>4983</v>
      </c>
      <c r="C1906" s="106" t="s">
        <v>1403</v>
      </c>
      <c r="D1906" s="106" t="s">
        <v>1404</v>
      </c>
      <c r="E1906" s="106" t="s">
        <v>4984</v>
      </c>
    </row>
    <row r="1907" ht="15.75" customHeight="1">
      <c r="A1907" s="109">
        <v>38476.0</v>
      </c>
      <c r="B1907" s="109" t="s">
        <v>4985</v>
      </c>
      <c r="C1907" s="106" t="s">
        <v>1403</v>
      </c>
      <c r="D1907" s="106" t="s">
        <v>1404</v>
      </c>
      <c r="E1907" s="106" t="s">
        <v>4986</v>
      </c>
    </row>
    <row r="1908" ht="15.75" customHeight="1">
      <c r="A1908" s="109">
        <v>38477.0</v>
      </c>
      <c r="B1908" s="109" t="s">
        <v>4987</v>
      </c>
      <c r="C1908" s="106" t="s">
        <v>1403</v>
      </c>
      <c r="D1908" s="106" t="s">
        <v>1404</v>
      </c>
      <c r="E1908" s="106" t="s">
        <v>4988</v>
      </c>
    </row>
    <row r="1909" ht="15.75" customHeight="1">
      <c r="A1909" s="109">
        <v>45112.0</v>
      </c>
      <c r="B1909" s="109" t="s">
        <v>4989</v>
      </c>
      <c r="C1909" s="106" t="s">
        <v>1403</v>
      </c>
      <c r="D1909" s="106" t="s">
        <v>1404</v>
      </c>
      <c r="E1909" s="106" t="s">
        <v>4990</v>
      </c>
    </row>
    <row r="1910" ht="15.75" customHeight="1">
      <c r="A1910" s="109">
        <v>14525.0</v>
      </c>
      <c r="B1910" s="109" t="s">
        <v>4991</v>
      </c>
      <c r="C1910" s="106" t="s">
        <v>1403</v>
      </c>
      <c r="D1910" s="106" t="s">
        <v>1404</v>
      </c>
      <c r="E1910" s="106" t="s">
        <v>4992</v>
      </c>
    </row>
    <row r="1911" ht="15.75" customHeight="1">
      <c r="A1911" s="109">
        <v>36408.0</v>
      </c>
      <c r="B1911" s="109" t="s">
        <v>4993</v>
      </c>
      <c r="C1911" s="106" t="s">
        <v>1403</v>
      </c>
      <c r="D1911" s="106" t="s">
        <v>1404</v>
      </c>
      <c r="E1911" s="106" t="s">
        <v>4994</v>
      </c>
    </row>
    <row r="1912" ht="15.75" customHeight="1">
      <c r="A1912" s="109">
        <v>2723.0</v>
      </c>
      <c r="B1912" s="109" t="s">
        <v>4995</v>
      </c>
      <c r="C1912" s="106" t="s">
        <v>1403</v>
      </c>
      <c r="D1912" s="106" t="s">
        <v>1404</v>
      </c>
      <c r="E1912" s="106" t="s">
        <v>4996</v>
      </c>
    </row>
    <row r="1913" ht="15.75" customHeight="1">
      <c r="A1913" s="109">
        <v>10685.0</v>
      </c>
      <c r="B1913" s="109" t="s">
        <v>4997</v>
      </c>
      <c r="C1913" s="106" t="s">
        <v>1403</v>
      </c>
      <c r="D1913" s="106" t="s">
        <v>1413</v>
      </c>
      <c r="E1913" s="106" t="s">
        <v>4998</v>
      </c>
    </row>
    <row r="1914" ht="15.75" customHeight="1">
      <c r="A1914" s="109">
        <v>40636.0</v>
      </c>
      <c r="B1914" s="109" t="s">
        <v>4999</v>
      </c>
      <c r="C1914" s="106" t="s">
        <v>1403</v>
      </c>
      <c r="D1914" s="106" t="s">
        <v>1404</v>
      </c>
      <c r="E1914" s="106" t="s">
        <v>5000</v>
      </c>
    </row>
    <row r="1915" ht="15.75" customHeight="1">
      <c r="A1915" s="109">
        <v>4111.0</v>
      </c>
      <c r="B1915" s="109" t="s">
        <v>5001</v>
      </c>
      <c r="C1915" s="106" t="s">
        <v>1403</v>
      </c>
      <c r="D1915" s="106" t="s">
        <v>1404</v>
      </c>
      <c r="E1915" s="106" t="s">
        <v>5002</v>
      </c>
    </row>
    <row r="1916" ht="15.75" customHeight="1">
      <c r="A1916" s="109">
        <v>44538.0</v>
      </c>
      <c r="B1916" s="109" t="s">
        <v>5003</v>
      </c>
      <c r="C1916" s="106" t="s">
        <v>1403</v>
      </c>
      <c r="D1916" s="106" t="s">
        <v>1404</v>
      </c>
      <c r="E1916" s="106" t="s">
        <v>5004</v>
      </c>
    </row>
    <row r="1917" ht="15.75" customHeight="1">
      <c r="A1917" s="109">
        <v>12.0</v>
      </c>
      <c r="B1917" s="109" t="s">
        <v>5005</v>
      </c>
      <c r="C1917" s="106" t="s">
        <v>1403</v>
      </c>
      <c r="D1917" s="106" t="s">
        <v>1413</v>
      </c>
      <c r="E1917" s="106" t="s">
        <v>5006</v>
      </c>
    </row>
    <row r="1918" ht="15.75" customHeight="1">
      <c r="A1918" s="109">
        <v>37554.0</v>
      </c>
      <c r="B1918" s="109" t="s">
        <v>5007</v>
      </c>
      <c r="C1918" s="106" t="s">
        <v>1403</v>
      </c>
      <c r="D1918" s="106" t="s">
        <v>1404</v>
      </c>
      <c r="E1918" s="106" t="s">
        <v>5008</v>
      </c>
    </row>
    <row r="1919" ht="15.75" customHeight="1">
      <c r="A1919" s="109">
        <v>37555.0</v>
      </c>
      <c r="B1919" s="109" t="s">
        <v>5009</v>
      </c>
      <c r="C1919" s="106" t="s">
        <v>1403</v>
      </c>
      <c r="D1919" s="106" t="s">
        <v>1404</v>
      </c>
      <c r="E1919" s="106" t="s">
        <v>5010</v>
      </c>
    </row>
    <row r="1920" ht="15.75" customHeight="1">
      <c r="A1920" s="109">
        <v>10902.0</v>
      </c>
      <c r="B1920" s="109" t="s">
        <v>5011</v>
      </c>
      <c r="C1920" s="106" t="s">
        <v>1403</v>
      </c>
      <c r="D1920" s="106" t="s">
        <v>1404</v>
      </c>
      <c r="E1920" s="106" t="s">
        <v>5012</v>
      </c>
    </row>
    <row r="1921" ht="15.75" customHeight="1">
      <c r="A1921" s="109">
        <v>20965.0</v>
      </c>
      <c r="B1921" s="109" t="s">
        <v>5013</v>
      </c>
      <c r="C1921" s="106" t="s">
        <v>1403</v>
      </c>
      <c r="D1921" s="106" t="s">
        <v>1404</v>
      </c>
      <c r="E1921" s="106" t="s">
        <v>5014</v>
      </c>
    </row>
    <row r="1922" ht="15.75" customHeight="1">
      <c r="A1922" s="109">
        <v>20966.0</v>
      </c>
      <c r="B1922" s="109" t="s">
        <v>5015</v>
      </c>
      <c r="C1922" s="106" t="s">
        <v>1403</v>
      </c>
      <c r="D1922" s="106" t="s">
        <v>1404</v>
      </c>
      <c r="E1922" s="106" t="s">
        <v>5016</v>
      </c>
    </row>
    <row r="1923" ht="15.75" customHeight="1">
      <c r="A1923" s="109">
        <v>10903.0</v>
      </c>
      <c r="B1923" s="109" t="s">
        <v>5017</v>
      </c>
      <c r="C1923" s="106" t="s">
        <v>1403</v>
      </c>
      <c r="D1923" s="106" t="s">
        <v>1404</v>
      </c>
      <c r="E1923" s="106" t="s">
        <v>5018</v>
      </c>
    </row>
    <row r="1924" ht="15.75" customHeight="1">
      <c r="A1924" s="109">
        <v>20967.0</v>
      </c>
      <c r="B1924" s="109" t="s">
        <v>5019</v>
      </c>
      <c r="C1924" s="106" t="s">
        <v>1403</v>
      </c>
      <c r="D1924" s="106" t="s">
        <v>1404</v>
      </c>
      <c r="E1924" s="106" t="s">
        <v>5018</v>
      </c>
    </row>
    <row r="1925" ht="15.75" customHeight="1">
      <c r="A1925" s="109">
        <v>20968.0</v>
      </c>
      <c r="B1925" s="109" t="s">
        <v>5020</v>
      </c>
      <c r="C1925" s="106" t="s">
        <v>1403</v>
      </c>
      <c r="D1925" s="106" t="s">
        <v>1404</v>
      </c>
      <c r="E1925" s="106" t="s">
        <v>5021</v>
      </c>
    </row>
    <row r="1926" ht="15.75" customHeight="1">
      <c r="A1926" s="109">
        <v>11359.0</v>
      </c>
      <c r="B1926" s="109" t="s">
        <v>5022</v>
      </c>
      <c r="C1926" s="106" t="s">
        <v>1403</v>
      </c>
      <c r="D1926" s="106" t="s">
        <v>1413</v>
      </c>
      <c r="E1926" s="106" t="s">
        <v>5023</v>
      </c>
    </row>
    <row r="1927" ht="15.75" customHeight="1">
      <c r="A1927" s="109">
        <v>39017.0</v>
      </c>
      <c r="B1927" s="109" t="s">
        <v>5024</v>
      </c>
      <c r="C1927" s="106" t="s">
        <v>1403</v>
      </c>
      <c r="D1927" s="106" t="s">
        <v>1404</v>
      </c>
      <c r="E1927" s="106" t="s">
        <v>2523</v>
      </c>
    </row>
    <row r="1928" ht="15.75" customHeight="1">
      <c r="A1928" s="109">
        <v>39315.0</v>
      </c>
      <c r="B1928" s="109" t="s">
        <v>5025</v>
      </c>
      <c r="C1928" s="106" t="s">
        <v>1403</v>
      </c>
      <c r="D1928" s="106" t="s">
        <v>1404</v>
      </c>
      <c r="E1928" s="106" t="s">
        <v>5026</v>
      </c>
    </row>
    <row r="1929" ht="15.75" customHeight="1">
      <c r="A1929" s="109">
        <v>39016.0</v>
      </c>
      <c r="B1929" s="109" t="s">
        <v>5027</v>
      </c>
      <c r="C1929" s="106" t="s">
        <v>1403</v>
      </c>
      <c r="D1929" s="106" t="s">
        <v>1404</v>
      </c>
      <c r="E1929" s="106" t="s">
        <v>2525</v>
      </c>
    </row>
    <row r="1930" ht="15.75" customHeight="1">
      <c r="A1930" s="109">
        <v>39481.0</v>
      </c>
      <c r="B1930" s="109" t="s">
        <v>5028</v>
      </c>
      <c r="C1930" s="106" t="s">
        <v>1403</v>
      </c>
      <c r="D1930" s="106" t="s">
        <v>1404</v>
      </c>
      <c r="E1930" s="106" t="s">
        <v>5029</v>
      </c>
    </row>
    <row r="1931" ht="15.75" customHeight="1">
      <c r="A1931" s="109">
        <v>39013.0</v>
      </c>
      <c r="B1931" s="109" t="s">
        <v>5030</v>
      </c>
      <c r="C1931" s="106" t="s">
        <v>1403</v>
      </c>
      <c r="D1931" s="106" t="s">
        <v>1404</v>
      </c>
      <c r="E1931" s="106" t="s">
        <v>5031</v>
      </c>
    </row>
    <row r="1932" ht="15.75" customHeight="1">
      <c r="A1932" s="109">
        <v>44919.0</v>
      </c>
      <c r="B1932" s="109" t="s">
        <v>5032</v>
      </c>
      <c r="C1932" s="106" t="s">
        <v>1403</v>
      </c>
      <c r="D1932" s="106" t="s">
        <v>1404</v>
      </c>
      <c r="E1932" s="106" t="s">
        <v>1786</v>
      </c>
    </row>
    <row r="1933" ht="15.75" customHeight="1">
      <c r="A1933" s="109">
        <v>40433.0</v>
      </c>
      <c r="B1933" s="109" t="s">
        <v>5033</v>
      </c>
      <c r="C1933" s="106" t="s">
        <v>1403</v>
      </c>
      <c r="D1933" s="106" t="s">
        <v>1404</v>
      </c>
      <c r="E1933" s="106" t="s">
        <v>5034</v>
      </c>
    </row>
    <row r="1934" ht="15.75" customHeight="1">
      <c r="A1934" s="109">
        <v>20219.0</v>
      </c>
      <c r="B1934" s="109" t="s">
        <v>5035</v>
      </c>
      <c r="C1934" s="106" t="s">
        <v>1403</v>
      </c>
      <c r="D1934" s="106" t="s">
        <v>1413</v>
      </c>
      <c r="E1934" s="106" t="s">
        <v>5036</v>
      </c>
    </row>
    <row r="1935" ht="15.75" customHeight="1">
      <c r="A1935" s="109">
        <v>36484.0</v>
      </c>
      <c r="B1935" s="109" t="s">
        <v>5037</v>
      </c>
      <c r="C1935" s="106" t="s">
        <v>1403</v>
      </c>
      <c r="D1935" s="106" t="s">
        <v>1404</v>
      </c>
      <c r="E1935" s="106" t="s">
        <v>5038</v>
      </c>
    </row>
    <row r="1936" ht="15.75" customHeight="1">
      <c r="A1936" s="109">
        <v>38368.0</v>
      </c>
      <c r="B1936" s="109" t="s">
        <v>5039</v>
      </c>
      <c r="C1936" s="106" t="s">
        <v>1403</v>
      </c>
      <c r="D1936" s="106" t="s">
        <v>1404</v>
      </c>
      <c r="E1936" s="106" t="s">
        <v>3830</v>
      </c>
    </row>
    <row r="1937" ht="15.75" customHeight="1">
      <c r="A1937" s="109">
        <v>38367.0</v>
      </c>
      <c r="B1937" s="109" t="s">
        <v>5040</v>
      </c>
      <c r="C1937" s="106" t="s">
        <v>1403</v>
      </c>
      <c r="D1937" s="106" t="s">
        <v>1404</v>
      </c>
      <c r="E1937" s="106" t="s">
        <v>5041</v>
      </c>
    </row>
    <row r="1938" ht="15.75" customHeight="1">
      <c r="A1938" s="109">
        <v>38091.0</v>
      </c>
      <c r="B1938" s="109" t="s">
        <v>5042</v>
      </c>
      <c r="C1938" s="106" t="s">
        <v>1403</v>
      </c>
      <c r="D1938" s="106" t="s">
        <v>1404</v>
      </c>
      <c r="E1938" s="106" t="s">
        <v>5043</v>
      </c>
    </row>
    <row r="1939" ht="15.75" customHeight="1">
      <c r="A1939" s="109">
        <v>38095.0</v>
      </c>
      <c r="B1939" s="109" t="s">
        <v>5044</v>
      </c>
      <c r="C1939" s="106" t="s">
        <v>1403</v>
      </c>
      <c r="D1939" s="106" t="s">
        <v>1404</v>
      </c>
      <c r="E1939" s="106" t="s">
        <v>1611</v>
      </c>
    </row>
    <row r="1940" ht="15.75" customHeight="1">
      <c r="A1940" s="109">
        <v>38092.0</v>
      </c>
      <c r="B1940" s="109" t="s">
        <v>5045</v>
      </c>
      <c r="C1940" s="106" t="s">
        <v>1403</v>
      </c>
      <c r="D1940" s="106" t="s">
        <v>1404</v>
      </c>
      <c r="E1940" s="106" t="s">
        <v>2014</v>
      </c>
    </row>
    <row r="1941" ht="15.75" customHeight="1">
      <c r="A1941" s="109">
        <v>38093.0</v>
      </c>
      <c r="B1941" s="109" t="s">
        <v>5046</v>
      </c>
      <c r="C1941" s="106" t="s">
        <v>1403</v>
      </c>
      <c r="D1941" s="106" t="s">
        <v>1404</v>
      </c>
      <c r="E1941" s="106" t="s">
        <v>5047</v>
      </c>
    </row>
    <row r="1942" ht="15.75" customHeight="1">
      <c r="A1942" s="109">
        <v>38096.0</v>
      </c>
      <c r="B1942" s="109" t="s">
        <v>5048</v>
      </c>
      <c r="C1942" s="106" t="s">
        <v>1403</v>
      </c>
      <c r="D1942" s="106" t="s">
        <v>1404</v>
      </c>
      <c r="E1942" s="106" t="s">
        <v>2870</v>
      </c>
    </row>
    <row r="1943" ht="15.75" customHeight="1">
      <c r="A1943" s="109">
        <v>38094.0</v>
      </c>
      <c r="B1943" s="109" t="s">
        <v>5049</v>
      </c>
      <c r="C1943" s="106" t="s">
        <v>1403</v>
      </c>
      <c r="D1943" s="106" t="s">
        <v>1404</v>
      </c>
      <c r="E1943" s="106" t="s">
        <v>5050</v>
      </c>
    </row>
    <row r="1944" ht="15.75" customHeight="1">
      <c r="A1944" s="109">
        <v>38097.0</v>
      </c>
      <c r="B1944" s="109" t="s">
        <v>5051</v>
      </c>
      <c r="C1944" s="106" t="s">
        <v>1403</v>
      </c>
      <c r="D1944" s="106" t="s">
        <v>1404</v>
      </c>
      <c r="E1944" s="106" t="s">
        <v>2635</v>
      </c>
    </row>
    <row r="1945" ht="15.75" customHeight="1">
      <c r="A1945" s="109">
        <v>38098.0</v>
      </c>
      <c r="B1945" s="109" t="s">
        <v>5052</v>
      </c>
      <c r="C1945" s="106" t="s">
        <v>1403</v>
      </c>
      <c r="D1945" s="106" t="s">
        <v>1404</v>
      </c>
      <c r="E1945" s="106" t="s">
        <v>2635</v>
      </c>
    </row>
    <row r="1946" ht="15.75" customHeight="1">
      <c r="A1946" s="109">
        <v>11186.0</v>
      </c>
      <c r="B1946" s="109" t="s">
        <v>5053</v>
      </c>
      <c r="C1946" s="106" t="s">
        <v>2171</v>
      </c>
      <c r="D1946" s="106" t="s">
        <v>1404</v>
      </c>
      <c r="E1946" s="106" t="s">
        <v>5054</v>
      </c>
    </row>
    <row r="1947" ht="15.75" customHeight="1">
      <c r="A1947" s="109">
        <v>11558.0</v>
      </c>
      <c r="B1947" s="109" t="s">
        <v>5055</v>
      </c>
      <c r="C1947" s="106" t="s">
        <v>2198</v>
      </c>
      <c r="D1947" s="106" t="s">
        <v>1404</v>
      </c>
      <c r="E1947" s="106" t="s">
        <v>5056</v>
      </c>
    </row>
    <row r="1948" ht="15.75" customHeight="1">
      <c r="A1948" s="109">
        <v>11557.0</v>
      </c>
      <c r="B1948" s="109" t="s">
        <v>5057</v>
      </c>
      <c r="C1948" s="106" t="s">
        <v>2198</v>
      </c>
      <c r="D1948" s="106" t="s">
        <v>1404</v>
      </c>
      <c r="E1948" s="106" t="s">
        <v>5058</v>
      </c>
    </row>
    <row r="1949" ht="15.75" customHeight="1">
      <c r="A1949" s="109">
        <v>2759.0</v>
      </c>
      <c r="B1949" s="109" t="s">
        <v>5059</v>
      </c>
      <c r="C1949" s="106" t="s">
        <v>1403</v>
      </c>
      <c r="D1949" s="106" t="s">
        <v>1413</v>
      </c>
      <c r="E1949" s="106" t="s">
        <v>5060</v>
      </c>
    </row>
    <row r="1950" ht="15.75" customHeight="1">
      <c r="A1950" s="109">
        <v>38124.0</v>
      </c>
      <c r="B1950" s="109" t="s">
        <v>5061</v>
      </c>
      <c r="C1950" s="106" t="s">
        <v>1403</v>
      </c>
      <c r="D1950" s="106" t="s">
        <v>1413</v>
      </c>
      <c r="E1950" s="106" t="s">
        <v>5062</v>
      </c>
    </row>
    <row r="1951" ht="15.75" customHeight="1">
      <c r="A1951" s="109">
        <v>38380.0</v>
      </c>
      <c r="B1951" s="109" t="s">
        <v>5063</v>
      </c>
      <c r="C1951" s="106" t="s">
        <v>1403</v>
      </c>
      <c r="D1951" s="106" t="s">
        <v>1404</v>
      </c>
      <c r="E1951" s="106" t="s">
        <v>5064</v>
      </c>
    </row>
    <row r="1952" ht="15.75" customHeight="1">
      <c r="A1952" s="109">
        <v>42429.0</v>
      </c>
      <c r="B1952" s="109" t="s">
        <v>5065</v>
      </c>
      <c r="C1952" s="106" t="s">
        <v>1403</v>
      </c>
      <c r="D1952" s="106" t="s">
        <v>1404</v>
      </c>
      <c r="E1952" s="106" t="s">
        <v>5066</v>
      </c>
    </row>
    <row r="1953" ht="15.75" customHeight="1">
      <c r="A1953" s="109">
        <v>39616.0</v>
      </c>
      <c r="B1953" s="109" t="s">
        <v>5067</v>
      </c>
      <c r="C1953" s="106" t="s">
        <v>1403</v>
      </c>
      <c r="D1953" s="106" t="s">
        <v>1413</v>
      </c>
      <c r="E1953" s="106" t="s">
        <v>5068</v>
      </c>
    </row>
    <row r="1954" ht="15.75" customHeight="1">
      <c r="A1954" s="109">
        <v>39618.0</v>
      </c>
      <c r="B1954" s="109" t="s">
        <v>5069</v>
      </c>
      <c r="C1954" s="106" t="s">
        <v>1403</v>
      </c>
      <c r="D1954" s="106" t="s">
        <v>1404</v>
      </c>
      <c r="E1954" s="106" t="s">
        <v>5070</v>
      </c>
    </row>
    <row r="1955" ht="15.75" customHeight="1">
      <c r="A1955" s="109">
        <v>39619.0</v>
      </c>
      <c r="B1955" s="109" t="s">
        <v>5071</v>
      </c>
      <c r="C1955" s="106" t="s">
        <v>1403</v>
      </c>
      <c r="D1955" s="106" t="s">
        <v>1404</v>
      </c>
      <c r="E1955" s="106" t="s">
        <v>5072</v>
      </c>
    </row>
    <row r="1956" ht="15.75" customHeight="1">
      <c r="A1956" s="109">
        <v>39613.0</v>
      </c>
      <c r="B1956" s="109" t="s">
        <v>5073</v>
      </c>
      <c r="C1956" s="106" t="s">
        <v>1403</v>
      </c>
      <c r="D1956" s="106" t="s">
        <v>1404</v>
      </c>
      <c r="E1956" s="106" t="s">
        <v>5074</v>
      </c>
    </row>
    <row r="1957" ht="15.75" customHeight="1">
      <c r="A1957" s="109">
        <v>39614.0</v>
      </c>
      <c r="B1957" s="109" t="s">
        <v>5075</v>
      </c>
      <c r="C1957" s="106" t="s">
        <v>1403</v>
      </c>
      <c r="D1957" s="106" t="s">
        <v>1404</v>
      </c>
      <c r="E1957" s="106" t="s">
        <v>5076</v>
      </c>
    </row>
    <row r="1958" ht="15.75" customHeight="1">
      <c r="A1958" s="109">
        <v>38538.0</v>
      </c>
      <c r="B1958" s="109" t="s">
        <v>5077</v>
      </c>
      <c r="C1958" s="106" t="s">
        <v>1487</v>
      </c>
      <c r="D1958" s="106" t="s">
        <v>1413</v>
      </c>
      <c r="E1958" s="106" t="s">
        <v>5078</v>
      </c>
    </row>
    <row r="1959" ht="15.75" customHeight="1">
      <c r="A1959" s="109">
        <v>38539.0</v>
      </c>
      <c r="B1959" s="109" t="s">
        <v>5079</v>
      </c>
      <c r="C1959" s="106" t="s">
        <v>1487</v>
      </c>
      <c r="D1959" s="106" t="s">
        <v>1404</v>
      </c>
      <c r="E1959" s="106" t="s">
        <v>5080</v>
      </c>
    </row>
    <row r="1960" ht="15.75" customHeight="1">
      <c r="A1960" s="109">
        <v>38540.0</v>
      </c>
      <c r="B1960" s="109" t="s">
        <v>5081</v>
      </c>
      <c r="C1960" s="106" t="s">
        <v>1487</v>
      </c>
      <c r="D1960" s="106" t="s">
        <v>1404</v>
      </c>
      <c r="E1960" s="106" t="s">
        <v>5082</v>
      </c>
    </row>
    <row r="1961" ht="15.75" customHeight="1">
      <c r="A1961" s="109">
        <v>38384.0</v>
      </c>
      <c r="B1961" s="109" t="s">
        <v>5083</v>
      </c>
      <c r="C1961" s="106" t="s">
        <v>1403</v>
      </c>
      <c r="D1961" s="106" t="s">
        <v>1404</v>
      </c>
      <c r="E1961" s="106" t="s">
        <v>4291</v>
      </c>
    </row>
    <row r="1962" ht="15.75" customHeight="1">
      <c r="A1962" s="109">
        <v>13.0</v>
      </c>
      <c r="B1962" s="109" t="s">
        <v>5084</v>
      </c>
      <c r="C1962" s="106" t="s">
        <v>1494</v>
      </c>
      <c r="D1962" s="106" t="s">
        <v>1404</v>
      </c>
      <c r="E1962" s="106" t="s">
        <v>5085</v>
      </c>
    </row>
    <row r="1963" ht="15.75" customHeight="1">
      <c r="A1963" s="109">
        <v>2762.0</v>
      </c>
      <c r="B1963" s="109" t="s">
        <v>5086</v>
      </c>
      <c r="C1963" s="106" t="s">
        <v>1487</v>
      </c>
      <c r="D1963" s="106" t="s">
        <v>1404</v>
      </c>
      <c r="E1963" s="106" t="s">
        <v>3335</v>
      </c>
    </row>
    <row r="1964" ht="15.75" customHeight="1">
      <c r="A1964" s="109">
        <v>21142.0</v>
      </c>
      <c r="B1964" s="109" t="s">
        <v>5087</v>
      </c>
      <c r="C1964" s="106" t="s">
        <v>1403</v>
      </c>
      <c r="D1964" s="106" t="s">
        <v>1404</v>
      </c>
      <c r="E1964" s="106" t="s">
        <v>5088</v>
      </c>
    </row>
    <row r="1965" ht="15.75" customHeight="1">
      <c r="A1965" s="109">
        <v>4223.0</v>
      </c>
      <c r="B1965" s="109" t="s">
        <v>5089</v>
      </c>
      <c r="C1965" s="106" t="s">
        <v>1497</v>
      </c>
      <c r="D1965" s="106" t="s">
        <v>1413</v>
      </c>
      <c r="E1965" s="106" t="s">
        <v>1562</v>
      </c>
    </row>
    <row r="1966" ht="15.75" customHeight="1">
      <c r="A1966" s="109">
        <v>37372.0</v>
      </c>
      <c r="B1966" s="109" t="s">
        <v>5090</v>
      </c>
      <c r="C1966" s="106" t="s">
        <v>1689</v>
      </c>
      <c r="D1966" s="106" t="s">
        <v>1413</v>
      </c>
      <c r="E1966" s="106" t="s">
        <v>3076</v>
      </c>
    </row>
    <row r="1967" ht="15.75" customHeight="1">
      <c r="A1967" s="109">
        <v>40863.0</v>
      </c>
      <c r="B1967" s="109" t="s">
        <v>5091</v>
      </c>
      <c r="C1967" s="106" t="s">
        <v>1692</v>
      </c>
      <c r="D1967" s="106" t="s">
        <v>1413</v>
      </c>
      <c r="E1967" s="106" t="s">
        <v>5092</v>
      </c>
    </row>
    <row r="1968" ht="15.75" customHeight="1">
      <c r="A1968" s="109">
        <v>38475.0</v>
      </c>
      <c r="B1968" s="109" t="s">
        <v>5093</v>
      </c>
      <c r="C1968" s="106" t="s">
        <v>1403</v>
      </c>
      <c r="D1968" s="106" t="s">
        <v>1404</v>
      </c>
      <c r="E1968" s="106" t="s">
        <v>5094</v>
      </c>
    </row>
    <row r="1969" ht="15.75" customHeight="1">
      <c r="A1969" s="109">
        <v>38474.0</v>
      </c>
      <c r="B1969" s="109" t="s">
        <v>5095</v>
      </c>
      <c r="C1969" s="106" t="s">
        <v>1403</v>
      </c>
      <c r="D1969" s="106" t="s">
        <v>1404</v>
      </c>
      <c r="E1969" s="106" t="s">
        <v>5096</v>
      </c>
    </row>
    <row r="1970" ht="15.75" customHeight="1">
      <c r="A1970" s="109">
        <v>10886.0</v>
      </c>
      <c r="B1970" s="109" t="s">
        <v>5097</v>
      </c>
      <c r="C1970" s="106" t="s">
        <v>1403</v>
      </c>
      <c r="D1970" s="106" t="s">
        <v>1404</v>
      </c>
      <c r="E1970" s="106" t="s">
        <v>5098</v>
      </c>
    </row>
    <row r="1971" ht="15.75" customHeight="1">
      <c r="A1971" s="109">
        <v>10888.0</v>
      </c>
      <c r="B1971" s="109" t="s">
        <v>5099</v>
      </c>
      <c r="C1971" s="106" t="s">
        <v>1403</v>
      </c>
      <c r="D1971" s="106" t="s">
        <v>1404</v>
      </c>
      <c r="E1971" s="106" t="s">
        <v>5100</v>
      </c>
    </row>
    <row r="1972" ht="15.75" customHeight="1">
      <c r="A1972" s="109">
        <v>10889.0</v>
      </c>
      <c r="B1972" s="109" t="s">
        <v>5101</v>
      </c>
      <c r="C1972" s="106" t="s">
        <v>1403</v>
      </c>
      <c r="D1972" s="106" t="s">
        <v>1404</v>
      </c>
      <c r="E1972" s="106" t="s">
        <v>5102</v>
      </c>
    </row>
    <row r="1973" ht="15.75" customHeight="1">
      <c r="A1973" s="109">
        <v>10890.0</v>
      </c>
      <c r="B1973" s="109" t="s">
        <v>5103</v>
      </c>
      <c r="C1973" s="106" t="s">
        <v>1403</v>
      </c>
      <c r="D1973" s="106" t="s">
        <v>1404</v>
      </c>
      <c r="E1973" s="106" t="s">
        <v>5104</v>
      </c>
    </row>
    <row r="1974" ht="15.75" customHeight="1">
      <c r="A1974" s="109">
        <v>10891.0</v>
      </c>
      <c r="B1974" s="109" t="s">
        <v>5105</v>
      </c>
      <c r="C1974" s="106" t="s">
        <v>1403</v>
      </c>
      <c r="D1974" s="106" t="s">
        <v>1404</v>
      </c>
      <c r="E1974" s="106" t="s">
        <v>5106</v>
      </c>
    </row>
    <row r="1975" ht="15.75" customHeight="1">
      <c r="A1975" s="109">
        <v>10892.0</v>
      </c>
      <c r="B1975" s="109" t="s">
        <v>5107</v>
      </c>
      <c r="C1975" s="106" t="s">
        <v>1403</v>
      </c>
      <c r="D1975" s="106" t="s">
        <v>1413</v>
      </c>
      <c r="E1975" s="106" t="s">
        <v>5108</v>
      </c>
    </row>
    <row r="1976" ht="15.75" customHeight="1">
      <c r="A1976" s="109">
        <v>20977.0</v>
      </c>
      <c r="B1976" s="109" t="s">
        <v>5109</v>
      </c>
      <c r="C1976" s="106" t="s">
        <v>1403</v>
      </c>
      <c r="D1976" s="106" t="s">
        <v>1404</v>
      </c>
      <c r="E1976" s="106" t="s">
        <v>5110</v>
      </c>
    </row>
    <row r="1977" ht="15.75" customHeight="1">
      <c r="A1977" s="109">
        <v>3073.0</v>
      </c>
      <c r="B1977" s="109" t="s">
        <v>5111</v>
      </c>
      <c r="C1977" s="106" t="s">
        <v>1403</v>
      </c>
      <c r="D1977" s="106" t="s">
        <v>1404</v>
      </c>
      <c r="E1977" s="106" t="s">
        <v>5112</v>
      </c>
    </row>
    <row r="1978" ht="15.75" customHeight="1">
      <c r="A1978" s="109">
        <v>3074.0</v>
      </c>
      <c r="B1978" s="109" t="s">
        <v>5113</v>
      </c>
      <c r="C1978" s="106" t="s">
        <v>1403</v>
      </c>
      <c r="D1978" s="106" t="s">
        <v>1404</v>
      </c>
      <c r="E1978" s="106" t="s">
        <v>5114</v>
      </c>
    </row>
    <row r="1979" ht="15.75" customHeight="1">
      <c r="A1979" s="109">
        <v>3076.0</v>
      </c>
      <c r="B1979" s="109" t="s">
        <v>5115</v>
      </c>
      <c r="C1979" s="106" t="s">
        <v>1403</v>
      </c>
      <c r="D1979" s="106" t="s">
        <v>1404</v>
      </c>
      <c r="E1979" s="106" t="s">
        <v>5116</v>
      </c>
    </row>
    <row r="1980" ht="15.75" customHeight="1">
      <c r="A1980" s="109">
        <v>3075.0</v>
      </c>
      <c r="B1980" s="109" t="s">
        <v>5117</v>
      </c>
      <c r="C1980" s="106" t="s">
        <v>1403</v>
      </c>
      <c r="D1980" s="106" t="s">
        <v>1404</v>
      </c>
      <c r="E1980" s="106" t="s">
        <v>5118</v>
      </c>
    </row>
    <row r="1981" ht="15.75" customHeight="1">
      <c r="A1981" s="109">
        <v>10781.0</v>
      </c>
      <c r="B1981" s="109" t="s">
        <v>5119</v>
      </c>
      <c r="C1981" s="106" t="s">
        <v>1403</v>
      </c>
      <c r="D1981" s="106" t="s">
        <v>1404</v>
      </c>
      <c r="E1981" s="106" t="s">
        <v>5120</v>
      </c>
    </row>
    <row r="1982" ht="15.75" customHeight="1">
      <c r="A1982" s="109">
        <v>11480.0</v>
      </c>
      <c r="B1982" s="109" t="s">
        <v>5121</v>
      </c>
      <c r="C1982" s="106" t="s">
        <v>3988</v>
      </c>
      <c r="D1982" s="106" t="s">
        <v>1404</v>
      </c>
      <c r="E1982" s="106" t="s">
        <v>5122</v>
      </c>
    </row>
    <row r="1983" ht="15.75" customHeight="1">
      <c r="A1983" s="109">
        <v>43612.0</v>
      </c>
      <c r="B1983" s="109" t="s">
        <v>5123</v>
      </c>
      <c r="C1983" s="106" t="s">
        <v>3988</v>
      </c>
      <c r="D1983" s="106" t="s">
        <v>1404</v>
      </c>
      <c r="E1983" s="106" t="s">
        <v>5124</v>
      </c>
    </row>
    <row r="1984" ht="15.75" customHeight="1">
      <c r="A1984" s="109">
        <v>43613.0</v>
      </c>
      <c r="B1984" s="109" t="s">
        <v>5125</v>
      </c>
      <c r="C1984" s="106" t="s">
        <v>3988</v>
      </c>
      <c r="D1984" s="106" t="s">
        <v>1404</v>
      </c>
      <c r="E1984" s="106" t="s">
        <v>5126</v>
      </c>
    </row>
    <row r="1985" ht="15.75" customHeight="1">
      <c r="A1985" s="109">
        <v>11469.0</v>
      </c>
      <c r="B1985" s="109" t="s">
        <v>5127</v>
      </c>
      <c r="C1985" s="106" t="s">
        <v>1403</v>
      </c>
      <c r="D1985" s="106" t="s">
        <v>1404</v>
      </c>
      <c r="E1985" s="106" t="s">
        <v>5128</v>
      </c>
    </row>
    <row r="1986" ht="15.75" customHeight="1">
      <c r="A1986" s="109">
        <v>11468.0</v>
      </c>
      <c r="B1986" s="109" t="s">
        <v>5129</v>
      </c>
      <c r="C1986" s="106" t="s">
        <v>1403</v>
      </c>
      <c r="D1986" s="106" t="s">
        <v>1404</v>
      </c>
      <c r="E1986" s="106" t="s">
        <v>5130</v>
      </c>
    </row>
    <row r="1987" ht="15.75" customHeight="1">
      <c r="A1987" s="109">
        <v>11484.0</v>
      </c>
      <c r="B1987" s="109" t="s">
        <v>5131</v>
      </c>
      <c r="C1987" s="106" t="s">
        <v>1403</v>
      </c>
      <c r="D1987" s="106" t="s">
        <v>1404</v>
      </c>
      <c r="E1987" s="106" t="s">
        <v>5132</v>
      </c>
    </row>
    <row r="1988" ht="15.75" customHeight="1">
      <c r="A1988" s="109">
        <v>38155.0</v>
      </c>
      <c r="B1988" s="109" t="s">
        <v>5133</v>
      </c>
      <c r="C1988" s="106" t="s">
        <v>1403</v>
      </c>
      <c r="D1988" s="106" t="s">
        <v>1404</v>
      </c>
      <c r="E1988" s="106" t="s">
        <v>5134</v>
      </c>
    </row>
    <row r="1989" ht="15.75" customHeight="1">
      <c r="A1989" s="109">
        <v>11467.0</v>
      </c>
      <c r="B1989" s="109" t="s">
        <v>5135</v>
      </c>
      <c r="C1989" s="106" t="s">
        <v>1403</v>
      </c>
      <c r="D1989" s="106" t="s">
        <v>1404</v>
      </c>
      <c r="E1989" s="106" t="s">
        <v>2520</v>
      </c>
    </row>
    <row r="1990" ht="15.75" customHeight="1">
      <c r="A1990" s="109">
        <v>38153.0</v>
      </c>
      <c r="B1990" s="109" t="s">
        <v>5136</v>
      </c>
      <c r="C1990" s="106" t="s">
        <v>3988</v>
      </c>
      <c r="D1990" s="106" t="s">
        <v>1404</v>
      </c>
      <c r="E1990" s="106" t="s">
        <v>5137</v>
      </c>
    </row>
    <row r="1991" ht="15.75" customHeight="1">
      <c r="A1991" s="109">
        <v>43607.0</v>
      </c>
      <c r="B1991" s="109" t="s">
        <v>5138</v>
      </c>
      <c r="C1991" s="106" t="s">
        <v>3988</v>
      </c>
      <c r="D1991" s="106" t="s">
        <v>1404</v>
      </c>
      <c r="E1991" s="106" t="s">
        <v>5139</v>
      </c>
    </row>
    <row r="1992" ht="15.75" customHeight="1">
      <c r="A1992" s="109">
        <v>3080.0</v>
      </c>
      <c r="B1992" s="109" t="s">
        <v>5140</v>
      </c>
      <c r="C1992" s="106" t="s">
        <v>3988</v>
      </c>
      <c r="D1992" s="106" t="s">
        <v>1413</v>
      </c>
      <c r="E1992" s="106" t="s">
        <v>2001</v>
      </c>
    </row>
    <row r="1993" ht="15.75" customHeight="1">
      <c r="A1993" s="109">
        <v>3081.0</v>
      </c>
      <c r="B1993" s="109" t="s">
        <v>5141</v>
      </c>
      <c r="C1993" s="106" t="s">
        <v>3988</v>
      </c>
      <c r="D1993" s="106" t="s">
        <v>1404</v>
      </c>
      <c r="E1993" s="106" t="s">
        <v>5142</v>
      </c>
    </row>
    <row r="1994" ht="15.75" customHeight="1">
      <c r="A1994" s="109">
        <v>3090.0</v>
      </c>
      <c r="B1994" s="109" t="s">
        <v>5143</v>
      </c>
      <c r="C1994" s="106" t="s">
        <v>3988</v>
      </c>
      <c r="D1994" s="106" t="s">
        <v>1404</v>
      </c>
      <c r="E1994" s="106" t="s">
        <v>5144</v>
      </c>
    </row>
    <row r="1995" ht="15.75" customHeight="1">
      <c r="A1995" s="109">
        <v>43611.0</v>
      </c>
      <c r="B1995" s="109" t="s">
        <v>5145</v>
      </c>
      <c r="C1995" s="106" t="s">
        <v>3988</v>
      </c>
      <c r="D1995" s="106" t="s">
        <v>1404</v>
      </c>
      <c r="E1995" s="106" t="s">
        <v>5146</v>
      </c>
    </row>
    <row r="1996" ht="15.75" customHeight="1">
      <c r="A1996" s="109">
        <v>3103.0</v>
      </c>
      <c r="B1996" s="109" t="s">
        <v>5147</v>
      </c>
      <c r="C1996" s="106" t="s">
        <v>1403</v>
      </c>
      <c r="D1996" s="106" t="s">
        <v>1404</v>
      </c>
      <c r="E1996" s="106" t="s">
        <v>5148</v>
      </c>
    </row>
    <row r="1997" ht="15.75" customHeight="1">
      <c r="A1997" s="109">
        <v>3097.0</v>
      </c>
      <c r="B1997" s="109" t="s">
        <v>5149</v>
      </c>
      <c r="C1997" s="106" t="s">
        <v>3988</v>
      </c>
      <c r="D1997" s="106" t="s">
        <v>1404</v>
      </c>
      <c r="E1997" s="106" t="s">
        <v>5150</v>
      </c>
    </row>
    <row r="1998" ht="15.75" customHeight="1">
      <c r="A1998" s="109">
        <v>3099.0</v>
      </c>
      <c r="B1998" s="109" t="s">
        <v>5151</v>
      </c>
      <c r="C1998" s="106" t="s">
        <v>3988</v>
      </c>
      <c r="D1998" s="106" t="s">
        <v>1404</v>
      </c>
      <c r="E1998" s="106" t="s">
        <v>5152</v>
      </c>
    </row>
    <row r="1999" ht="15.75" customHeight="1">
      <c r="A1999" s="109">
        <v>38151.0</v>
      </c>
      <c r="B1999" s="109" t="s">
        <v>5153</v>
      </c>
      <c r="C1999" s="106" t="s">
        <v>3988</v>
      </c>
      <c r="D1999" s="106" t="s">
        <v>1404</v>
      </c>
      <c r="E1999" s="106" t="s">
        <v>5154</v>
      </c>
    </row>
    <row r="2000" ht="15.75" customHeight="1">
      <c r="A2000" s="109">
        <v>38152.0</v>
      </c>
      <c r="B2000" s="109" t="s">
        <v>5155</v>
      </c>
      <c r="C2000" s="106" t="s">
        <v>3988</v>
      </c>
      <c r="D2000" s="106" t="s">
        <v>1404</v>
      </c>
      <c r="E2000" s="106" t="s">
        <v>5156</v>
      </c>
    </row>
    <row r="2001" ht="15.75" customHeight="1">
      <c r="A2001" s="109">
        <v>43610.0</v>
      </c>
      <c r="B2001" s="109" t="s">
        <v>5157</v>
      </c>
      <c r="C2001" s="106" t="s">
        <v>3988</v>
      </c>
      <c r="D2001" s="106" t="s">
        <v>1404</v>
      </c>
      <c r="E2001" s="106" t="s">
        <v>5158</v>
      </c>
    </row>
    <row r="2002" ht="15.75" customHeight="1">
      <c r="A2002" s="109">
        <v>3093.0</v>
      </c>
      <c r="B2002" s="109" t="s">
        <v>5159</v>
      </c>
      <c r="C2002" s="106" t="s">
        <v>3988</v>
      </c>
      <c r="D2002" s="106" t="s">
        <v>1404</v>
      </c>
      <c r="E2002" s="106" t="s">
        <v>5152</v>
      </c>
    </row>
    <row r="2003" ht="15.75" customHeight="1">
      <c r="A2003" s="109">
        <v>38165.0</v>
      </c>
      <c r="B2003" s="109" t="s">
        <v>5160</v>
      </c>
      <c r="C2003" s="106" t="s">
        <v>3988</v>
      </c>
      <c r="D2003" s="106" t="s">
        <v>1404</v>
      </c>
      <c r="E2003" s="106" t="s">
        <v>5161</v>
      </c>
    </row>
    <row r="2004" ht="15.75" customHeight="1">
      <c r="A2004" s="109">
        <v>38177.0</v>
      </c>
      <c r="B2004" s="109" t="s">
        <v>5162</v>
      </c>
      <c r="C2004" s="106" t="s">
        <v>1403</v>
      </c>
      <c r="D2004" s="106" t="s">
        <v>1404</v>
      </c>
      <c r="E2004" s="106" t="s">
        <v>5163</v>
      </c>
    </row>
    <row r="2005" ht="15.75" customHeight="1">
      <c r="A2005" s="109">
        <v>11458.0</v>
      </c>
      <c r="B2005" s="109" t="s">
        <v>5164</v>
      </c>
      <c r="C2005" s="106" t="s">
        <v>1403</v>
      </c>
      <c r="D2005" s="106" t="s">
        <v>1404</v>
      </c>
      <c r="E2005" s="106" t="s">
        <v>3938</v>
      </c>
    </row>
    <row r="2006" ht="15.75" customHeight="1">
      <c r="A2006" s="109">
        <v>3108.0</v>
      </c>
      <c r="B2006" s="109" t="s">
        <v>5165</v>
      </c>
      <c r="C2006" s="106" t="s">
        <v>1403</v>
      </c>
      <c r="D2006" s="106" t="s">
        <v>1404</v>
      </c>
      <c r="E2006" s="106" t="s">
        <v>5166</v>
      </c>
    </row>
    <row r="2007" ht="15.75" customHeight="1">
      <c r="A2007" s="109">
        <v>3105.0</v>
      </c>
      <c r="B2007" s="109" t="s">
        <v>5167</v>
      </c>
      <c r="C2007" s="106" t="s">
        <v>1403</v>
      </c>
      <c r="D2007" s="106" t="s">
        <v>1404</v>
      </c>
      <c r="E2007" s="106" t="s">
        <v>5168</v>
      </c>
    </row>
    <row r="2008" ht="15.75" customHeight="1">
      <c r="A2008" s="109">
        <v>38178.0</v>
      </c>
      <c r="B2008" s="109" t="s">
        <v>5169</v>
      </c>
      <c r="C2008" s="106" t="s">
        <v>1403</v>
      </c>
      <c r="D2008" s="106" t="s">
        <v>1404</v>
      </c>
      <c r="E2008" s="106" t="s">
        <v>5170</v>
      </c>
    </row>
    <row r="2009" ht="15.75" customHeight="1">
      <c r="A2009" s="109">
        <v>43575.0</v>
      </c>
      <c r="B2009" s="109" t="s">
        <v>5171</v>
      </c>
      <c r="C2009" s="106" t="s">
        <v>1403</v>
      </c>
      <c r="D2009" s="106" t="s">
        <v>1404</v>
      </c>
      <c r="E2009" s="106" t="s">
        <v>5172</v>
      </c>
    </row>
    <row r="2010" ht="15.75" customHeight="1">
      <c r="A2010" s="109">
        <v>43577.0</v>
      </c>
      <c r="B2010" s="109" t="s">
        <v>5173</v>
      </c>
      <c r="C2010" s="106" t="s">
        <v>1403</v>
      </c>
      <c r="D2010" s="106" t="s">
        <v>1404</v>
      </c>
      <c r="E2010" s="106" t="s">
        <v>5174</v>
      </c>
    </row>
    <row r="2011" ht="15.75" customHeight="1">
      <c r="A2011" s="109">
        <v>43458.0</v>
      </c>
      <c r="B2011" s="109" t="s">
        <v>5175</v>
      </c>
      <c r="C2011" s="106" t="s">
        <v>1689</v>
      </c>
      <c r="D2011" s="106" t="s">
        <v>1413</v>
      </c>
      <c r="E2011" s="106" t="s">
        <v>1409</v>
      </c>
    </row>
    <row r="2012" ht="15.75" customHeight="1">
      <c r="A2012" s="109">
        <v>43470.0</v>
      </c>
      <c r="B2012" s="109" t="s">
        <v>5176</v>
      </c>
      <c r="C2012" s="106" t="s">
        <v>1692</v>
      </c>
      <c r="D2012" s="106" t="s">
        <v>1413</v>
      </c>
      <c r="E2012" s="106" t="s">
        <v>5177</v>
      </c>
    </row>
    <row r="2013" ht="15.75" customHeight="1">
      <c r="A2013" s="109">
        <v>43459.0</v>
      </c>
      <c r="B2013" s="109" t="s">
        <v>5178</v>
      </c>
      <c r="C2013" s="106" t="s">
        <v>1689</v>
      </c>
      <c r="D2013" s="106" t="s">
        <v>1413</v>
      </c>
      <c r="E2013" s="106" t="s">
        <v>5179</v>
      </c>
    </row>
    <row r="2014" ht="15.75" customHeight="1">
      <c r="A2014" s="109">
        <v>43471.0</v>
      </c>
      <c r="B2014" s="109" t="s">
        <v>5180</v>
      </c>
      <c r="C2014" s="106" t="s">
        <v>1692</v>
      </c>
      <c r="D2014" s="106" t="s">
        <v>1413</v>
      </c>
      <c r="E2014" s="106" t="s">
        <v>5181</v>
      </c>
    </row>
    <row r="2015" ht="15.75" customHeight="1">
      <c r="A2015" s="109">
        <v>43460.0</v>
      </c>
      <c r="B2015" s="109" t="s">
        <v>5182</v>
      </c>
      <c r="C2015" s="106" t="s">
        <v>1689</v>
      </c>
      <c r="D2015" s="106" t="s">
        <v>1413</v>
      </c>
      <c r="E2015" s="106" t="s">
        <v>1584</v>
      </c>
    </row>
    <row r="2016" ht="15.75" customHeight="1">
      <c r="A2016" s="109">
        <v>43472.0</v>
      </c>
      <c r="B2016" s="109" t="s">
        <v>5183</v>
      </c>
      <c r="C2016" s="106" t="s">
        <v>1692</v>
      </c>
      <c r="D2016" s="106" t="s">
        <v>1413</v>
      </c>
      <c r="E2016" s="106" t="s">
        <v>5184</v>
      </c>
    </row>
    <row r="2017" ht="15.75" customHeight="1">
      <c r="A2017" s="109">
        <v>43461.0</v>
      </c>
      <c r="B2017" s="109" t="s">
        <v>5185</v>
      </c>
      <c r="C2017" s="106" t="s">
        <v>1689</v>
      </c>
      <c r="D2017" s="106" t="s">
        <v>1413</v>
      </c>
      <c r="E2017" s="106" t="s">
        <v>5186</v>
      </c>
    </row>
    <row r="2018" ht="15.75" customHeight="1">
      <c r="A2018" s="109">
        <v>43473.0</v>
      </c>
      <c r="B2018" s="109" t="s">
        <v>5187</v>
      </c>
      <c r="C2018" s="106" t="s">
        <v>1692</v>
      </c>
      <c r="D2018" s="106" t="s">
        <v>1413</v>
      </c>
      <c r="E2018" s="106" t="s">
        <v>5188</v>
      </c>
    </row>
    <row r="2019" ht="15.75" customHeight="1">
      <c r="A2019" s="109">
        <v>43463.0</v>
      </c>
      <c r="B2019" s="109" t="s">
        <v>5189</v>
      </c>
      <c r="C2019" s="106" t="s">
        <v>1689</v>
      </c>
      <c r="D2019" s="106" t="s">
        <v>1413</v>
      </c>
      <c r="E2019" s="106" t="s">
        <v>5190</v>
      </c>
    </row>
    <row r="2020" ht="15.75" customHeight="1">
      <c r="A2020" s="109">
        <v>43475.0</v>
      </c>
      <c r="B2020" s="109" t="s">
        <v>5191</v>
      </c>
      <c r="C2020" s="106" t="s">
        <v>1692</v>
      </c>
      <c r="D2020" s="106" t="s">
        <v>1413</v>
      </c>
      <c r="E2020" s="106" t="s">
        <v>3384</v>
      </c>
    </row>
    <row r="2021" ht="15.75" customHeight="1">
      <c r="A2021" s="109">
        <v>43462.0</v>
      </c>
      <c r="B2021" s="109" t="s">
        <v>5192</v>
      </c>
      <c r="C2021" s="106" t="s">
        <v>1689</v>
      </c>
      <c r="D2021" s="106" t="s">
        <v>1413</v>
      </c>
      <c r="E2021" s="106" t="s">
        <v>5193</v>
      </c>
    </row>
    <row r="2022" ht="15.75" customHeight="1">
      <c r="A2022" s="109">
        <v>43474.0</v>
      </c>
      <c r="B2022" s="109" t="s">
        <v>5194</v>
      </c>
      <c r="C2022" s="106" t="s">
        <v>1692</v>
      </c>
      <c r="D2022" s="106" t="s">
        <v>1413</v>
      </c>
      <c r="E2022" s="106" t="s">
        <v>5195</v>
      </c>
    </row>
    <row r="2023" ht="15.75" customHeight="1">
      <c r="A2023" s="109">
        <v>43464.0</v>
      </c>
      <c r="B2023" s="109" t="s">
        <v>5196</v>
      </c>
      <c r="C2023" s="106" t="s">
        <v>1689</v>
      </c>
      <c r="D2023" s="106" t="s">
        <v>1413</v>
      </c>
      <c r="E2023" s="106" t="s">
        <v>5193</v>
      </c>
    </row>
    <row r="2024" ht="15.75" customHeight="1">
      <c r="A2024" s="109">
        <v>43476.0</v>
      </c>
      <c r="B2024" s="109" t="s">
        <v>5197</v>
      </c>
      <c r="C2024" s="106" t="s">
        <v>1692</v>
      </c>
      <c r="D2024" s="106" t="s">
        <v>1413</v>
      </c>
      <c r="E2024" s="106" t="s">
        <v>5193</v>
      </c>
    </row>
    <row r="2025" ht="15.75" customHeight="1">
      <c r="A2025" s="109">
        <v>43465.0</v>
      </c>
      <c r="B2025" s="109" t="s">
        <v>5198</v>
      </c>
      <c r="C2025" s="106" t="s">
        <v>1689</v>
      </c>
      <c r="D2025" s="106" t="s">
        <v>1413</v>
      </c>
      <c r="E2025" s="106" t="s">
        <v>2032</v>
      </c>
    </row>
    <row r="2026" ht="15.75" customHeight="1">
      <c r="A2026" s="109">
        <v>43477.0</v>
      </c>
      <c r="B2026" s="109" t="s">
        <v>5199</v>
      </c>
      <c r="C2026" s="106" t="s">
        <v>1692</v>
      </c>
      <c r="D2026" s="106" t="s">
        <v>1413</v>
      </c>
      <c r="E2026" s="106" t="s">
        <v>5200</v>
      </c>
    </row>
    <row r="2027" ht="15.75" customHeight="1">
      <c r="A2027" s="109">
        <v>43466.0</v>
      </c>
      <c r="B2027" s="109" t="s">
        <v>5201</v>
      </c>
      <c r="C2027" s="106" t="s">
        <v>1689</v>
      </c>
      <c r="D2027" s="106" t="s">
        <v>1413</v>
      </c>
      <c r="E2027" s="106" t="s">
        <v>4362</v>
      </c>
    </row>
    <row r="2028" ht="15.75" customHeight="1">
      <c r="A2028" s="109">
        <v>43478.0</v>
      </c>
      <c r="B2028" s="109" t="s">
        <v>5202</v>
      </c>
      <c r="C2028" s="106" t="s">
        <v>1692</v>
      </c>
      <c r="D2028" s="106" t="s">
        <v>1413</v>
      </c>
      <c r="E2028" s="106" t="s">
        <v>5203</v>
      </c>
    </row>
    <row r="2029" ht="15.75" customHeight="1">
      <c r="A2029" s="109">
        <v>43467.0</v>
      </c>
      <c r="B2029" s="109" t="s">
        <v>5204</v>
      </c>
      <c r="C2029" s="106" t="s">
        <v>1689</v>
      </c>
      <c r="D2029" s="106" t="s">
        <v>1413</v>
      </c>
      <c r="E2029" s="106" t="s">
        <v>5205</v>
      </c>
    </row>
    <row r="2030" ht="15.75" customHeight="1">
      <c r="A2030" s="109">
        <v>43479.0</v>
      </c>
      <c r="B2030" s="109" t="s">
        <v>5206</v>
      </c>
      <c r="C2030" s="106" t="s">
        <v>1692</v>
      </c>
      <c r="D2030" s="106" t="s">
        <v>1413</v>
      </c>
      <c r="E2030" s="106" t="s">
        <v>5207</v>
      </c>
    </row>
    <row r="2031" ht="15.75" customHeight="1">
      <c r="A2031" s="109">
        <v>43468.0</v>
      </c>
      <c r="B2031" s="109" t="s">
        <v>5208</v>
      </c>
      <c r="C2031" s="106" t="s">
        <v>1689</v>
      </c>
      <c r="D2031" s="106" t="s">
        <v>1413</v>
      </c>
      <c r="E2031" s="106" t="s">
        <v>5209</v>
      </c>
    </row>
    <row r="2032" ht="15.75" customHeight="1">
      <c r="A2032" s="109">
        <v>43480.0</v>
      </c>
      <c r="B2032" s="109" t="s">
        <v>5210</v>
      </c>
      <c r="C2032" s="106" t="s">
        <v>1692</v>
      </c>
      <c r="D2032" s="106" t="s">
        <v>1413</v>
      </c>
      <c r="E2032" s="106" t="s">
        <v>5211</v>
      </c>
    </row>
    <row r="2033" ht="15.75" customHeight="1">
      <c r="A2033" s="109">
        <v>43469.0</v>
      </c>
      <c r="B2033" s="109" t="s">
        <v>5212</v>
      </c>
      <c r="C2033" s="106" t="s">
        <v>1689</v>
      </c>
      <c r="D2033" s="106" t="s">
        <v>1413</v>
      </c>
      <c r="E2033" s="106" t="s">
        <v>5213</v>
      </c>
    </row>
    <row r="2034" ht="15.75" customHeight="1">
      <c r="A2034" s="109">
        <v>43481.0</v>
      </c>
      <c r="B2034" s="109" t="s">
        <v>5214</v>
      </c>
      <c r="C2034" s="106" t="s">
        <v>1692</v>
      </c>
      <c r="D2034" s="106" t="s">
        <v>1413</v>
      </c>
      <c r="E2034" s="106" t="s">
        <v>5215</v>
      </c>
    </row>
    <row r="2035" ht="15.75" customHeight="1">
      <c r="A2035" s="109">
        <v>3119.0</v>
      </c>
      <c r="B2035" s="109" t="s">
        <v>5216</v>
      </c>
      <c r="C2035" s="106" t="s">
        <v>1403</v>
      </c>
      <c r="D2035" s="106" t="s">
        <v>1404</v>
      </c>
      <c r="E2035" s="106" t="s">
        <v>1757</v>
      </c>
    </row>
    <row r="2036" ht="15.75" customHeight="1">
      <c r="A2036" s="109">
        <v>3122.0</v>
      </c>
      <c r="B2036" s="109" t="s">
        <v>5217</v>
      </c>
      <c r="C2036" s="106" t="s">
        <v>1403</v>
      </c>
      <c r="D2036" s="106" t="s">
        <v>1404</v>
      </c>
      <c r="E2036" s="106" t="s">
        <v>2723</v>
      </c>
    </row>
    <row r="2037" ht="15.75" customHeight="1">
      <c r="A2037" s="109">
        <v>3121.0</v>
      </c>
      <c r="B2037" s="109" t="s">
        <v>5218</v>
      </c>
      <c r="C2037" s="106" t="s">
        <v>1403</v>
      </c>
      <c r="D2037" s="106" t="s">
        <v>1404</v>
      </c>
      <c r="E2037" s="106" t="s">
        <v>3291</v>
      </c>
    </row>
    <row r="2038" ht="15.75" customHeight="1">
      <c r="A2038" s="109">
        <v>3120.0</v>
      </c>
      <c r="B2038" s="109" t="s">
        <v>5219</v>
      </c>
      <c r="C2038" s="106" t="s">
        <v>1403</v>
      </c>
      <c r="D2038" s="106" t="s">
        <v>1404</v>
      </c>
      <c r="E2038" s="106" t="s">
        <v>4225</v>
      </c>
    </row>
    <row r="2039" ht="15.75" customHeight="1">
      <c r="A2039" s="109">
        <v>11455.0</v>
      </c>
      <c r="B2039" s="109" t="s">
        <v>5220</v>
      </c>
      <c r="C2039" s="106" t="s">
        <v>1403</v>
      </c>
      <c r="D2039" s="106" t="s">
        <v>1404</v>
      </c>
      <c r="E2039" s="106" t="s">
        <v>5221</v>
      </c>
    </row>
    <row r="2040" ht="15.75" customHeight="1">
      <c r="A2040" s="109">
        <v>11456.0</v>
      </c>
      <c r="B2040" s="109" t="s">
        <v>5222</v>
      </c>
      <c r="C2040" s="106" t="s">
        <v>1403</v>
      </c>
      <c r="D2040" s="106" t="s">
        <v>1404</v>
      </c>
      <c r="E2040" s="106" t="s">
        <v>4541</v>
      </c>
    </row>
    <row r="2041" ht="15.75" customHeight="1">
      <c r="A2041" s="109">
        <v>3107.0</v>
      </c>
      <c r="B2041" s="109" t="s">
        <v>5223</v>
      </c>
      <c r="C2041" s="106" t="s">
        <v>1403</v>
      </c>
      <c r="D2041" s="106" t="s">
        <v>1404</v>
      </c>
      <c r="E2041" s="106" t="s">
        <v>1526</v>
      </c>
    </row>
    <row r="2042" ht="15.75" customHeight="1">
      <c r="A2042" s="109">
        <v>43583.0</v>
      </c>
      <c r="B2042" s="109" t="s">
        <v>5224</v>
      </c>
      <c r="C2042" s="106" t="s">
        <v>1403</v>
      </c>
      <c r="D2042" s="106" t="s">
        <v>1404</v>
      </c>
      <c r="E2042" s="106" t="s">
        <v>3434</v>
      </c>
    </row>
    <row r="2043" ht="15.75" customHeight="1">
      <c r="A2043" s="109">
        <v>43586.0</v>
      </c>
      <c r="B2043" s="109" t="s">
        <v>5225</v>
      </c>
      <c r="C2043" s="106" t="s">
        <v>1403</v>
      </c>
      <c r="D2043" s="106" t="s">
        <v>1404</v>
      </c>
      <c r="E2043" s="106" t="s">
        <v>5226</v>
      </c>
    </row>
    <row r="2044" ht="15.75" customHeight="1">
      <c r="A2044" s="109">
        <v>11461.0</v>
      </c>
      <c r="B2044" s="109" t="s">
        <v>5227</v>
      </c>
      <c r="C2044" s="106" t="s">
        <v>1403</v>
      </c>
      <c r="D2044" s="106" t="s">
        <v>1404</v>
      </c>
      <c r="E2044" s="106" t="s">
        <v>5228</v>
      </c>
    </row>
    <row r="2045" ht="15.75" customHeight="1">
      <c r="A2045" s="109">
        <v>43587.0</v>
      </c>
      <c r="B2045" s="109" t="s">
        <v>5229</v>
      </c>
      <c r="C2045" s="106" t="s">
        <v>1403</v>
      </c>
      <c r="D2045" s="106" t="s">
        <v>1404</v>
      </c>
      <c r="E2045" s="106" t="s">
        <v>5230</v>
      </c>
    </row>
    <row r="2046" ht="15.75" customHeight="1">
      <c r="A2046" s="109">
        <v>3106.0</v>
      </c>
      <c r="B2046" s="109" t="s">
        <v>5231</v>
      </c>
      <c r="C2046" s="106" t="s">
        <v>1403</v>
      </c>
      <c r="D2046" s="106" t="s">
        <v>1404</v>
      </c>
      <c r="E2046" s="106" t="s">
        <v>5232</v>
      </c>
    </row>
    <row r="2047" ht="15.75" customHeight="1">
      <c r="A2047" s="109">
        <v>44539.0</v>
      </c>
      <c r="B2047" s="109" t="s">
        <v>5233</v>
      </c>
      <c r="C2047" s="106" t="s">
        <v>1494</v>
      </c>
      <c r="D2047" s="106" t="s">
        <v>1404</v>
      </c>
      <c r="E2047" s="106" t="s">
        <v>5234</v>
      </c>
    </row>
    <row r="2048" ht="15.75" customHeight="1">
      <c r="A2048" s="109">
        <v>3123.0</v>
      </c>
      <c r="B2048" s="109" t="s">
        <v>5235</v>
      </c>
      <c r="C2048" s="106" t="s">
        <v>1494</v>
      </c>
      <c r="D2048" s="106" t="s">
        <v>1413</v>
      </c>
      <c r="E2048" s="106" t="s">
        <v>5236</v>
      </c>
    </row>
    <row r="2049" ht="15.75" customHeight="1">
      <c r="A2049" s="109">
        <v>38125.0</v>
      </c>
      <c r="B2049" s="109" t="s">
        <v>5237</v>
      </c>
      <c r="C2049" s="106" t="s">
        <v>1494</v>
      </c>
      <c r="D2049" s="106" t="s">
        <v>1404</v>
      </c>
      <c r="E2049" s="106" t="s">
        <v>1426</v>
      </c>
    </row>
    <row r="2050" ht="15.75" customHeight="1">
      <c r="A2050" s="109">
        <v>39014.0</v>
      </c>
      <c r="B2050" s="109" t="s">
        <v>5238</v>
      </c>
      <c r="C2050" s="106" t="s">
        <v>1494</v>
      </c>
      <c r="D2050" s="106" t="s">
        <v>1404</v>
      </c>
      <c r="E2050" s="106" t="s">
        <v>3438</v>
      </c>
    </row>
    <row r="2051" ht="15.75" customHeight="1">
      <c r="A2051" s="109">
        <v>39365.0</v>
      </c>
      <c r="B2051" s="109" t="s">
        <v>5239</v>
      </c>
      <c r="C2051" s="106" t="s">
        <v>1403</v>
      </c>
      <c r="D2051" s="106" t="s">
        <v>1404</v>
      </c>
      <c r="E2051" s="106" t="s">
        <v>5240</v>
      </c>
    </row>
    <row r="2052" ht="15.75" customHeight="1">
      <c r="A2052" s="109">
        <v>39366.0</v>
      </c>
      <c r="B2052" s="109" t="s">
        <v>5241</v>
      </c>
      <c r="C2052" s="106" t="s">
        <v>1403</v>
      </c>
      <c r="D2052" s="106" t="s">
        <v>1404</v>
      </c>
      <c r="E2052" s="106" t="s">
        <v>5242</v>
      </c>
    </row>
    <row r="2053" ht="15.75" customHeight="1">
      <c r="A2053" s="109">
        <v>39367.0</v>
      </c>
      <c r="B2053" s="109" t="s">
        <v>5243</v>
      </c>
      <c r="C2053" s="106" t="s">
        <v>1403</v>
      </c>
      <c r="D2053" s="106" t="s">
        <v>1404</v>
      </c>
      <c r="E2053" s="106" t="s">
        <v>5244</v>
      </c>
    </row>
    <row r="2054" ht="15.75" customHeight="1">
      <c r="A2054" s="109">
        <v>37394.0</v>
      </c>
      <c r="B2054" s="109" t="s">
        <v>5245</v>
      </c>
      <c r="C2054" s="106" t="s">
        <v>5246</v>
      </c>
      <c r="D2054" s="106" t="s">
        <v>1404</v>
      </c>
      <c r="E2054" s="106" t="s">
        <v>5247</v>
      </c>
    </row>
    <row r="2055" ht="15.75" customHeight="1">
      <c r="A2055" s="109">
        <v>14146.0</v>
      </c>
      <c r="B2055" s="109" t="s">
        <v>5248</v>
      </c>
      <c r="C2055" s="106" t="s">
        <v>5246</v>
      </c>
      <c r="D2055" s="106" t="s">
        <v>1413</v>
      </c>
      <c r="E2055" s="106" t="s">
        <v>5249</v>
      </c>
    </row>
    <row r="2056" ht="15.75" customHeight="1">
      <c r="A2056" s="109">
        <v>938.0</v>
      </c>
      <c r="B2056" s="109" t="s">
        <v>5250</v>
      </c>
      <c r="C2056" s="106" t="s">
        <v>1487</v>
      </c>
      <c r="D2056" s="106" t="s">
        <v>1404</v>
      </c>
      <c r="E2056" s="106" t="s">
        <v>2324</v>
      </c>
    </row>
    <row r="2057" ht="15.75" customHeight="1">
      <c r="A2057" s="109">
        <v>937.0</v>
      </c>
      <c r="B2057" s="109" t="s">
        <v>5251</v>
      </c>
      <c r="C2057" s="106" t="s">
        <v>1487</v>
      </c>
      <c r="D2057" s="106" t="s">
        <v>1404</v>
      </c>
      <c r="E2057" s="106" t="s">
        <v>5252</v>
      </c>
    </row>
    <row r="2058" ht="15.75" customHeight="1">
      <c r="A2058" s="109">
        <v>939.0</v>
      </c>
      <c r="B2058" s="109" t="s">
        <v>5253</v>
      </c>
      <c r="C2058" s="106" t="s">
        <v>1487</v>
      </c>
      <c r="D2058" s="106" t="s">
        <v>1404</v>
      </c>
      <c r="E2058" s="106" t="s">
        <v>2014</v>
      </c>
    </row>
    <row r="2059" ht="15.75" customHeight="1">
      <c r="A2059" s="109">
        <v>944.0</v>
      </c>
      <c r="B2059" s="109" t="s">
        <v>5254</v>
      </c>
      <c r="C2059" s="106" t="s">
        <v>1487</v>
      </c>
      <c r="D2059" s="106" t="s">
        <v>1404</v>
      </c>
      <c r="E2059" s="106" t="s">
        <v>2349</v>
      </c>
    </row>
    <row r="2060" ht="15.75" customHeight="1">
      <c r="A2060" s="109">
        <v>940.0</v>
      </c>
      <c r="B2060" s="109" t="s">
        <v>5255</v>
      </c>
      <c r="C2060" s="106" t="s">
        <v>1487</v>
      </c>
      <c r="D2060" s="106" t="s">
        <v>1404</v>
      </c>
      <c r="E2060" s="106" t="s">
        <v>5256</v>
      </c>
    </row>
    <row r="2061" ht="15.75" customHeight="1">
      <c r="A2061" s="109">
        <v>44397.0</v>
      </c>
      <c r="B2061" s="109" t="s">
        <v>5257</v>
      </c>
      <c r="C2061" s="106" t="s">
        <v>1487</v>
      </c>
      <c r="D2061" s="106" t="s">
        <v>1404</v>
      </c>
      <c r="E2061" s="106" t="s">
        <v>1562</v>
      </c>
    </row>
    <row r="2062" ht="15.75" customHeight="1">
      <c r="A2062" s="109">
        <v>406.0</v>
      </c>
      <c r="B2062" s="109" t="s">
        <v>5258</v>
      </c>
      <c r="C2062" s="106" t="s">
        <v>1403</v>
      </c>
      <c r="D2062" s="106" t="s">
        <v>1404</v>
      </c>
      <c r="E2062" s="106" t="s">
        <v>5259</v>
      </c>
    </row>
    <row r="2063" ht="15.75" customHeight="1">
      <c r="A2063" s="109">
        <v>42529.0</v>
      </c>
      <c r="B2063" s="109" t="s">
        <v>5260</v>
      </c>
      <c r="C2063" s="106" t="s">
        <v>1487</v>
      </c>
      <c r="D2063" s="106" t="s">
        <v>1404</v>
      </c>
      <c r="E2063" s="106" t="s">
        <v>1986</v>
      </c>
    </row>
    <row r="2064" ht="15.75" customHeight="1">
      <c r="A2064" s="109">
        <v>39634.0</v>
      </c>
      <c r="B2064" s="109" t="s">
        <v>5261</v>
      </c>
      <c r="C2064" s="106" t="s">
        <v>1487</v>
      </c>
      <c r="D2064" s="106" t="s">
        <v>1404</v>
      </c>
      <c r="E2064" s="106" t="s">
        <v>5262</v>
      </c>
    </row>
    <row r="2065" ht="15.75" customHeight="1">
      <c r="A2065" s="109">
        <v>39701.0</v>
      </c>
      <c r="B2065" s="109" t="s">
        <v>5263</v>
      </c>
      <c r="C2065" s="106" t="s">
        <v>1403</v>
      </c>
      <c r="D2065" s="106" t="s">
        <v>1404</v>
      </c>
      <c r="E2065" s="106" t="s">
        <v>5264</v>
      </c>
    </row>
    <row r="2066" ht="15.75" customHeight="1">
      <c r="A2066" s="109">
        <v>12815.0</v>
      </c>
      <c r="B2066" s="109" t="s">
        <v>5265</v>
      </c>
      <c r="C2066" s="106" t="s">
        <v>1403</v>
      </c>
      <c r="D2066" s="106" t="s">
        <v>1404</v>
      </c>
      <c r="E2066" s="106" t="s">
        <v>3881</v>
      </c>
    </row>
    <row r="2067" ht="15.75" customHeight="1">
      <c r="A2067" s="109">
        <v>39431.0</v>
      </c>
      <c r="B2067" s="109" t="s">
        <v>5266</v>
      </c>
      <c r="C2067" s="106" t="s">
        <v>1487</v>
      </c>
      <c r="D2067" s="106" t="s">
        <v>1404</v>
      </c>
      <c r="E2067" s="106" t="s">
        <v>5267</v>
      </c>
    </row>
    <row r="2068" ht="15.75" customHeight="1">
      <c r="A2068" s="109">
        <v>39432.0</v>
      </c>
      <c r="B2068" s="109" t="s">
        <v>5268</v>
      </c>
      <c r="C2068" s="106" t="s">
        <v>1487</v>
      </c>
      <c r="D2068" s="106" t="s">
        <v>1404</v>
      </c>
      <c r="E2068" s="106" t="s">
        <v>5269</v>
      </c>
    </row>
    <row r="2069" ht="15.75" customHeight="1">
      <c r="A2069" s="109">
        <v>20111.0</v>
      </c>
      <c r="B2069" s="109" t="s">
        <v>5270</v>
      </c>
      <c r="C2069" s="106" t="s">
        <v>1403</v>
      </c>
      <c r="D2069" s="106" t="s">
        <v>1413</v>
      </c>
      <c r="E2069" s="106" t="s">
        <v>5271</v>
      </c>
    </row>
    <row r="2070" ht="15.75" customHeight="1">
      <c r="A2070" s="109">
        <v>21127.0</v>
      </c>
      <c r="B2070" s="109" t="s">
        <v>5272</v>
      </c>
      <c r="C2070" s="106" t="s">
        <v>1403</v>
      </c>
      <c r="D2070" s="106" t="s">
        <v>1404</v>
      </c>
      <c r="E2070" s="106" t="s">
        <v>3442</v>
      </c>
    </row>
    <row r="2071" ht="15.75" customHeight="1">
      <c r="A2071" s="109">
        <v>404.0</v>
      </c>
      <c r="B2071" s="109" t="s">
        <v>5273</v>
      </c>
      <c r="C2071" s="106" t="s">
        <v>1487</v>
      </c>
      <c r="D2071" s="106" t="s">
        <v>1404</v>
      </c>
      <c r="E2071" s="106" t="s">
        <v>5274</v>
      </c>
    </row>
    <row r="2072" ht="15.75" customHeight="1">
      <c r="A2072" s="109">
        <v>14151.0</v>
      </c>
      <c r="B2072" s="109" t="s">
        <v>5275</v>
      </c>
      <c r="C2072" s="106" t="s">
        <v>1403</v>
      </c>
      <c r="D2072" s="106" t="s">
        <v>1404</v>
      </c>
      <c r="E2072" s="106" t="s">
        <v>5276</v>
      </c>
    </row>
    <row r="2073" ht="15.75" customHeight="1">
      <c r="A2073" s="109">
        <v>14153.0</v>
      </c>
      <c r="B2073" s="109" t="s">
        <v>5277</v>
      </c>
      <c r="C2073" s="106" t="s">
        <v>1403</v>
      </c>
      <c r="D2073" s="106" t="s">
        <v>1404</v>
      </c>
      <c r="E2073" s="106" t="s">
        <v>5278</v>
      </c>
    </row>
    <row r="2074" ht="15.75" customHeight="1">
      <c r="A2074" s="109">
        <v>14152.0</v>
      </c>
      <c r="B2074" s="109" t="s">
        <v>5279</v>
      </c>
      <c r="C2074" s="106" t="s">
        <v>1403</v>
      </c>
      <c r="D2074" s="106" t="s">
        <v>1404</v>
      </c>
      <c r="E2074" s="106" t="s">
        <v>5280</v>
      </c>
    </row>
    <row r="2075" ht="15.75" customHeight="1">
      <c r="A2075" s="109">
        <v>14154.0</v>
      </c>
      <c r="B2075" s="109" t="s">
        <v>5281</v>
      </c>
      <c r="C2075" s="106" t="s">
        <v>1403</v>
      </c>
      <c r="D2075" s="106" t="s">
        <v>1404</v>
      </c>
      <c r="E2075" s="106" t="s">
        <v>5282</v>
      </c>
    </row>
    <row r="2076" ht="15.75" customHeight="1">
      <c r="A2076" s="109">
        <v>3143.0</v>
      </c>
      <c r="B2076" s="109" t="s">
        <v>5283</v>
      </c>
      <c r="C2076" s="106" t="s">
        <v>1403</v>
      </c>
      <c r="D2076" s="106" t="s">
        <v>1404</v>
      </c>
      <c r="E2076" s="106" t="s">
        <v>5284</v>
      </c>
    </row>
    <row r="2077" ht="15.75" customHeight="1">
      <c r="A2077" s="109">
        <v>3146.0</v>
      </c>
      <c r="B2077" s="109" t="s">
        <v>5285</v>
      </c>
      <c r="C2077" s="106" t="s">
        <v>1403</v>
      </c>
      <c r="D2077" s="106" t="s">
        <v>1413</v>
      </c>
      <c r="E2077" s="106" t="s">
        <v>5286</v>
      </c>
    </row>
    <row r="2078" ht="15.75" customHeight="1">
      <c r="A2078" s="109">
        <v>3148.0</v>
      </c>
      <c r="B2078" s="109" t="s">
        <v>5287</v>
      </c>
      <c r="C2078" s="106" t="s">
        <v>1403</v>
      </c>
      <c r="D2078" s="106" t="s">
        <v>1404</v>
      </c>
      <c r="E2078" s="106" t="s">
        <v>5288</v>
      </c>
    </row>
    <row r="2079" ht="15.75" customHeight="1">
      <c r="A2079" s="109">
        <v>4310.0</v>
      </c>
      <c r="B2079" s="109" t="s">
        <v>5289</v>
      </c>
      <c r="C2079" s="106" t="s">
        <v>1403</v>
      </c>
      <c r="D2079" s="106" t="s">
        <v>1404</v>
      </c>
      <c r="E2079" s="106" t="s">
        <v>2880</v>
      </c>
    </row>
    <row r="2080" ht="15.75" customHeight="1">
      <c r="A2080" s="109">
        <v>4311.0</v>
      </c>
      <c r="B2080" s="109" t="s">
        <v>5290</v>
      </c>
      <c r="C2080" s="106" t="s">
        <v>1403</v>
      </c>
      <c r="D2080" s="106" t="s">
        <v>1404</v>
      </c>
      <c r="E2080" s="106" t="s">
        <v>5291</v>
      </c>
    </row>
    <row r="2081" ht="15.75" customHeight="1">
      <c r="A2081" s="109">
        <v>4312.0</v>
      </c>
      <c r="B2081" s="109" t="s">
        <v>5292</v>
      </c>
      <c r="C2081" s="106" t="s">
        <v>1403</v>
      </c>
      <c r="D2081" s="106" t="s">
        <v>1404</v>
      </c>
      <c r="E2081" s="106" t="s">
        <v>5234</v>
      </c>
    </row>
    <row r="2082" ht="15.75" customHeight="1">
      <c r="A2082" s="109">
        <v>13261.0</v>
      </c>
      <c r="B2082" s="109" t="s">
        <v>5293</v>
      </c>
      <c r="C2082" s="106" t="s">
        <v>1403</v>
      </c>
      <c r="D2082" s="106" t="s">
        <v>1404</v>
      </c>
      <c r="E2082" s="106" t="s">
        <v>4236</v>
      </c>
    </row>
    <row r="2083" ht="15.75" customHeight="1">
      <c r="A2083" s="109">
        <v>3272.0</v>
      </c>
      <c r="B2083" s="109" t="s">
        <v>5294</v>
      </c>
      <c r="C2083" s="106" t="s">
        <v>1403</v>
      </c>
      <c r="D2083" s="106" t="s">
        <v>1404</v>
      </c>
      <c r="E2083" s="106" t="s">
        <v>5295</v>
      </c>
    </row>
    <row r="2084" ht="15.75" customHeight="1">
      <c r="A2084" s="109">
        <v>3265.0</v>
      </c>
      <c r="B2084" s="109" t="s">
        <v>5296</v>
      </c>
      <c r="C2084" s="106" t="s">
        <v>1403</v>
      </c>
      <c r="D2084" s="106" t="s">
        <v>1404</v>
      </c>
      <c r="E2084" s="106" t="s">
        <v>5297</v>
      </c>
    </row>
    <row r="2085" ht="15.75" customHeight="1">
      <c r="A2085" s="109">
        <v>3262.0</v>
      </c>
      <c r="B2085" s="109" t="s">
        <v>5298</v>
      </c>
      <c r="C2085" s="106" t="s">
        <v>1403</v>
      </c>
      <c r="D2085" s="106" t="s">
        <v>1404</v>
      </c>
      <c r="E2085" s="106" t="s">
        <v>5299</v>
      </c>
    </row>
    <row r="2086" ht="15.75" customHeight="1">
      <c r="A2086" s="109">
        <v>3264.0</v>
      </c>
      <c r="B2086" s="109" t="s">
        <v>5300</v>
      </c>
      <c r="C2086" s="106" t="s">
        <v>1403</v>
      </c>
      <c r="D2086" s="106" t="s">
        <v>1404</v>
      </c>
      <c r="E2086" s="106" t="s">
        <v>5301</v>
      </c>
    </row>
    <row r="2087" ht="15.75" customHeight="1">
      <c r="A2087" s="109">
        <v>3267.0</v>
      </c>
      <c r="B2087" s="109" t="s">
        <v>5302</v>
      </c>
      <c r="C2087" s="106" t="s">
        <v>1403</v>
      </c>
      <c r="D2087" s="106" t="s">
        <v>1404</v>
      </c>
      <c r="E2087" s="106" t="s">
        <v>5303</v>
      </c>
    </row>
    <row r="2088" ht="15.75" customHeight="1">
      <c r="A2088" s="109">
        <v>3266.0</v>
      </c>
      <c r="B2088" s="109" t="s">
        <v>5304</v>
      </c>
      <c r="C2088" s="106" t="s">
        <v>1403</v>
      </c>
      <c r="D2088" s="106" t="s">
        <v>1404</v>
      </c>
      <c r="E2088" s="106" t="s">
        <v>5305</v>
      </c>
    </row>
    <row r="2089" ht="15.75" customHeight="1">
      <c r="A2089" s="109">
        <v>3263.0</v>
      </c>
      <c r="B2089" s="109" t="s">
        <v>5306</v>
      </c>
      <c r="C2089" s="106" t="s">
        <v>1403</v>
      </c>
      <c r="D2089" s="106" t="s">
        <v>1404</v>
      </c>
      <c r="E2089" s="106" t="s">
        <v>5307</v>
      </c>
    </row>
    <row r="2090" ht="15.75" customHeight="1">
      <c r="A2090" s="109">
        <v>3268.0</v>
      </c>
      <c r="B2090" s="109" t="s">
        <v>5308</v>
      </c>
      <c r="C2090" s="106" t="s">
        <v>1403</v>
      </c>
      <c r="D2090" s="106" t="s">
        <v>1404</v>
      </c>
      <c r="E2090" s="106" t="s">
        <v>5309</v>
      </c>
    </row>
    <row r="2091" ht="15.75" customHeight="1">
      <c r="A2091" s="109">
        <v>3271.0</v>
      </c>
      <c r="B2091" s="109" t="s">
        <v>5310</v>
      </c>
      <c r="C2091" s="106" t="s">
        <v>1403</v>
      </c>
      <c r="D2091" s="106" t="s">
        <v>1404</v>
      </c>
      <c r="E2091" s="106" t="s">
        <v>5311</v>
      </c>
    </row>
    <row r="2092" ht="15.75" customHeight="1">
      <c r="A2092" s="109">
        <v>3270.0</v>
      </c>
      <c r="B2092" s="109" t="s">
        <v>5312</v>
      </c>
      <c r="C2092" s="106" t="s">
        <v>1403</v>
      </c>
      <c r="D2092" s="106" t="s">
        <v>1404</v>
      </c>
      <c r="E2092" s="106" t="s">
        <v>5313</v>
      </c>
    </row>
    <row r="2093" ht="15.75" customHeight="1">
      <c r="A2093" s="109">
        <v>3275.0</v>
      </c>
      <c r="B2093" s="109" t="s">
        <v>5314</v>
      </c>
      <c r="C2093" s="106" t="s">
        <v>2171</v>
      </c>
      <c r="D2093" s="106" t="s">
        <v>1404</v>
      </c>
      <c r="E2093" s="106" t="s">
        <v>5315</v>
      </c>
    </row>
    <row r="2094" ht="15.75" customHeight="1">
      <c r="A2094" s="109">
        <v>39512.0</v>
      </c>
      <c r="B2094" s="109" t="s">
        <v>5316</v>
      </c>
      <c r="C2094" s="106" t="s">
        <v>2171</v>
      </c>
      <c r="D2094" s="106" t="s">
        <v>1404</v>
      </c>
      <c r="E2094" s="106" t="s">
        <v>5317</v>
      </c>
    </row>
    <row r="2095" ht="15.75" customHeight="1">
      <c r="A2095" s="109">
        <v>39511.0</v>
      </c>
      <c r="B2095" s="109" t="s">
        <v>5318</v>
      </c>
      <c r="C2095" s="106" t="s">
        <v>2171</v>
      </c>
      <c r="D2095" s="106" t="s">
        <v>1404</v>
      </c>
      <c r="E2095" s="106" t="s">
        <v>5319</v>
      </c>
    </row>
    <row r="2096" ht="15.75" customHeight="1">
      <c r="A2096" s="109">
        <v>39513.0</v>
      </c>
      <c r="B2096" s="109" t="s">
        <v>5320</v>
      </c>
      <c r="C2096" s="106" t="s">
        <v>2171</v>
      </c>
      <c r="D2096" s="106" t="s">
        <v>1404</v>
      </c>
      <c r="E2096" s="106" t="s">
        <v>5321</v>
      </c>
    </row>
    <row r="2097" ht="15.75" customHeight="1">
      <c r="A2097" s="109">
        <v>3286.0</v>
      </c>
      <c r="B2097" s="109" t="s">
        <v>5322</v>
      </c>
      <c r="C2097" s="106" t="s">
        <v>2171</v>
      </c>
      <c r="D2097" s="106" t="s">
        <v>1404</v>
      </c>
      <c r="E2097" s="106" t="s">
        <v>5323</v>
      </c>
    </row>
    <row r="2098" ht="15.75" customHeight="1">
      <c r="A2098" s="109">
        <v>3287.0</v>
      </c>
      <c r="B2098" s="109" t="s">
        <v>5324</v>
      </c>
      <c r="C2098" s="106" t="s">
        <v>2171</v>
      </c>
      <c r="D2098" s="106" t="s">
        <v>1404</v>
      </c>
      <c r="E2098" s="106" t="s">
        <v>5325</v>
      </c>
    </row>
    <row r="2099" ht="15.75" customHeight="1">
      <c r="A2099" s="109">
        <v>3283.0</v>
      </c>
      <c r="B2099" s="109" t="s">
        <v>5326</v>
      </c>
      <c r="C2099" s="106" t="s">
        <v>2171</v>
      </c>
      <c r="D2099" s="106" t="s">
        <v>1404</v>
      </c>
      <c r="E2099" s="106" t="s">
        <v>5327</v>
      </c>
    </row>
    <row r="2100" ht="15.75" customHeight="1">
      <c r="A2100" s="109">
        <v>11587.0</v>
      </c>
      <c r="B2100" s="109" t="s">
        <v>5328</v>
      </c>
      <c r="C2100" s="106" t="s">
        <v>2171</v>
      </c>
      <c r="D2100" s="106" t="s">
        <v>1404</v>
      </c>
      <c r="E2100" s="106" t="s">
        <v>5329</v>
      </c>
    </row>
    <row r="2101" ht="15.75" customHeight="1">
      <c r="A2101" s="109">
        <v>36225.0</v>
      </c>
      <c r="B2101" s="109" t="s">
        <v>5330</v>
      </c>
      <c r="C2101" s="106" t="s">
        <v>2171</v>
      </c>
      <c r="D2101" s="106" t="s">
        <v>1404</v>
      </c>
      <c r="E2101" s="106" t="s">
        <v>5331</v>
      </c>
    </row>
    <row r="2102" ht="15.75" customHeight="1">
      <c r="A2102" s="109">
        <v>36230.0</v>
      </c>
      <c r="B2102" s="109" t="s">
        <v>5332</v>
      </c>
      <c r="C2102" s="106" t="s">
        <v>2171</v>
      </c>
      <c r="D2102" s="106" t="s">
        <v>1413</v>
      </c>
      <c r="E2102" s="106" t="s">
        <v>5333</v>
      </c>
    </row>
    <row r="2103" ht="15.75" customHeight="1">
      <c r="A2103" s="109">
        <v>36238.0</v>
      </c>
      <c r="B2103" s="109" t="s">
        <v>5334</v>
      </c>
      <c r="C2103" s="106" t="s">
        <v>2171</v>
      </c>
      <c r="D2103" s="106" t="s">
        <v>1404</v>
      </c>
      <c r="E2103" s="106" t="s">
        <v>5335</v>
      </c>
    </row>
    <row r="2104" ht="15.75" customHeight="1">
      <c r="A2104" s="109">
        <v>39363.0</v>
      </c>
      <c r="B2104" s="109" t="s">
        <v>5336</v>
      </c>
      <c r="C2104" s="106" t="s">
        <v>1403</v>
      </c>
      <c r="D2104" s="106" t="s">
        <v>1404</v>
      </c>
      <c r="E2104" s="106" t="s">
        <v>5337</v>
      </c>
    </row>
    <row r="2105" ht="15.75" customHeight="1">
      <c r="A2105" s="109">
        <v>39361.0</v>
      </c>
      <c r="B2105" s="109" t="s">
        <v>5338</v>
      </c>
      <c r="C2105" s="106" t="s">
        <v>1403</v>
      </c>
      <c r="D2105" s="106" t="s">
        <v>1404</v>
      </c>
      <c r="E2105" s="106" t="s">
        <v>5339</v>
      </c>
    </row>
    <row r="2106" ht="15.75" customHeight="1">
      <c r="A2106" s="109">
        <v>39362.0</v>
      </c>
      <c r="B2106" s="109" t="s">
        <v>5340</v>
      </c>
      <c r="C2106" s="106" t="s">
        <v>1403</v>
      </c>
      <c r="D2106" s="106" t="s">
        <v>1404</v>
      </c>
      <c r="E2106" s="106" t="s">
        <v>5341</v>
      </c>
    </row>
    <row r="2107" ht="15.75" customHeight="1">
      <c r="A2107" s="109">
        <v>39364.0</v>
      </c>
      <c r="B2107" s="109" t="s">
        <v>5342</v>
      </c>
      <c r="C2107" s="106" t="s">
        <v>1403</v>
      </c>
      <c r="D2107" s="106" t="s">
        <v>1404</v>
      </c>
      <c r="E2107" s="106" t="s">
        <v>5343</v>
      </c>
    </row>
    <row r="2108" ht="15.75" customHeight="1">
      <c r="A2108" s="109">
        <v>14576.0</v>
      </c>
      <c r="B2108" s="109" t="s">
        <v>5344</v>
      </c>
      <c r="C2108" s="106" t="s">
        <v>1403</v>
      </c>
      <c r="D2108" s="106" t="s">
        <v>1404</v>
      </c>
      <c r="E2108" s="106" t="s">
        <v>5345</v>
      </c>
    </row>
    <row r="2109" ht="15.75" customHeight="1">
      <c r="A2109" s="109">
        <v>13877.0</v>
      </c>
      <c r="B2109" s="109" t="s">
        <v>5346</v>
      </c>
      <c r="C2109" s="106" t="s">
        <v>1403</v>
      </c>
      <c r="D2109" s="106" t="s">
        <v>1404</v>
      </c>
      <c r="E2109" s="106" t="s">
        <v>5347</v>
      </c>
    </row>
    <row r="2110" ht="15.75" customHeight="1">
      <c r="A2110" s="109">
        <v>7307.0</v>
      </c>
      <c r="B2110" s="109" t="s">
        <v>5348</v>
      </c>
      <c r="C2110" s="106" t="s">
        <v>1497</v>
      </c>
      <c r="D2110" s="106" t="s">
        <v>1404</v>
      </c>
      <c r="E2110" s="106" t="s">
        <v>5349</v>
      </c>
    </row>
    <row r="2111" ht="15.75" customHeight="1">
      <c r="A2111" s="109">
        <v>38122.0</v>
      </c>
      <c r="B2111" s="109" t="s">
        <v>5350</v>
      </c>
      <c r="C2111" s="106" t="s">
        <v>1497</v>
      </c>
      <c r="D2111" s="106" t="s">
        <v>1404</v>
      </c>
      <c r="E2111" s="106" t="s">
        <v>5351</v>
      </c>
    </row>
    <row r="2112" ht="15.75" customHeight="1">
      <c r="A2112" s="109">
        <v>43653.0</v>
      </c>
      <c r="B2112" s="109" t="s">
        <v>5352</v>
      </c>
      <c r="C2112" s="106" t="s">
        <v>1497</v>
      </c>
      <c r="D2112" s="106" t="s">
        <v>1404</v>
      </c>
      <c r="E2112" s="106" t="s">
        <v>5353</v>
      </c>
    </row>
    <row r="2113" ht="15.75" customHeight="1">
      <c r="A2113" s="109">
        <v>38633.0</v>
      </c>
      <c r="B2113" s="109" t="s">
        <v>5354</v>
      </c>
      <c r="C2113" s="106" t="s">
        <v>1403</v>
      </c>
      <c r="D2113" s="106" t="s">
        <v>1404</v>
      </c>
      <c r="E2113" s="106" t="s">
        <v>5355</v>
      </c>
    </row>
    <row r="2114" ht="15.75" customHeight="1">
      <c r="A2114" s="109">
        <v>12344.0</v>
      </c>
      <c r="B2114" s="109" t="s">
        <v>5356</v>
      </c>
      <c r="C2114" s="106" t="s">
        <v>1403</v>
      </c>
      <c r="D2114" s="106" t="s">
        <v>1404</v>
      </c>
      <c r="E2114" s="106" t="s">
        <v>5357</v>
      </c>
    </row>
    <row r="2115" ht="15.75" customHeight="1">
      <c r="A2115" s="109">
        <v>12343.0</v>
      </c>
      <c r="B2115" s="109" t="s">
        <v>5358</v>
      </c>
      <c r="C2115" s="106" t="s">
        <v>1403</v>
      </c>
      <c r="D2115" s="106" t="s">
        <v>1404</v>
      </c>
      <c r="E2115" s="106" t="s">
        <v>5359</v>
      </c>
    </row>
    <row r="2116" ht="15.75" customHeight="1">
      <c r="A2116" s="109">
        <v>3295.0</v>
      </c>
      <c r="B2116" s="109" t="s">
        <v>5360</v>
      </c>
      <c r="C2116" s="106" t="s">
        <v>1403</v>
      </c>
      <c r="D2116" s="106" t="s">
        <v>1404</v>
      </c>
      <c r="E2116" s="106" t="s">
        <v>5361</v>
      </c>
    </row>
    <row r="2117" ht="15.75" customHeight="1">
      <c r="A2117" s="109">
        <v>3302.0</v>
      </c>
      <c r="B2117" s="109" t="s">
        <v>5362</v>
      </c>
      <c r="C2117" s="106" t="s">
        <v>1403</v>
      </c>
      <c r="D2117" s="106" t="s">
        <v>1404</v>
      </c>
      <c r="E2117" s="106" t="s">
        <v>5363</v>
      </c>
    </row>
    <row r="2118" ht="15.75" customHeight="1">
      <c r="A2118" s="109">
        <v>3297.0</v>
      </c>
      <c r="B2118" s="109" t="s">
        <v>5364</v>
      </c>
      <c r="C2118" s="106" t="s">
        <v>1403</v>
      </c>
      <c r="D2118" s="106" t="s">
        <v>1404</v>
      </c>
      <c r="E2118" s="106" t="s">
        <v>5365</v>
      </c>
    </row>
    <row r="2119" ht="15.75" customHeight="1">
      <c r="A2119" s="109">
        <v>3294.0</v>
      </c>
      <c r="B2119" s="109" t="s">
        <v>5366</v>
      </c>
      <c r="C2119" s="106" t="s">
        <v>1403</v>
      </c>
      <c r="D2119" s="106" t="s">
        <v>1404</v>
      </c>
      <c r="E2119" s="106" t="s">
        <v>5367</v>
      </c>
    </row>
    <row r="2120" ht="15.75" customHeight="1">
      <c r="A2120" s="109">
        <v>3292.0</v>
      </c>
      <c r="B2120" s="109" t="s">
        <v>5368</v>
      </c>
      <c r="C2120" s="106" t="s">
        <v>1403</v>
      </c>
      <c r="D2120" s="106" t="s">
        <v>1413</v>
      </c>
      <c r="E2120" s="106" t="s">
        <v>5369</v>
      </c>
    </row>
    <row r="2121" ht="15.75" customHeight="1">
      <c r="A2121" s="109">
        <v>3298.0</v>
      </c>
      <c r="B2121" s="109" t="s">
        <v>5370</v>
      </c>
      <c r="C2121" s="106" t="s">
        <v>1403</v>
      </c>
      <c r="D2121" s="106" t="s">
        <v>1404</v>
      </c>
      <c r="E2121" s="106" t="s">
        <v>5371</v>
      </c>
    </row>
    <row r="2122" ht="15.75" customHeight="1">
      <c r="A2122" s="109">
        <v>34802.0</v>
      </c>
      <c r="B2122" s="109" t="s">
        <v>5372</v>
      </c>
      <c r="C2122" s="106" t="s">
        <v>1403</v>
      </c>
      <c r="D2122" s="106" t="s">
        <v>1404</v>
      </c>
      <c r="E2122" s="106" t="s">
        <v>5373</v>
      </c>
    </row>
    <row r="2123" ht="15.75" customHeight="1">
      <c r="A2123" s="109">
        <v>11588.0</v>
      </c>
      <c r="B2123" s="109" t="s">
        <v>5374</v>
      </c>
      <c r="C2123" s="106" t="s">
        <v>1403</v>
      </c>
      <c r="D2123" s="106" t="s">
        <v>1404</v>
      </c>
      <c r="E2123" s="106" t="s">
        <v>5375</v>
      </c>
    </row>
    <row r="2124" ht="15.75" customHeight="1">
      <c r="A2124" s="109">
        <v>34383.0</v>
      </c>
      <c r="B2124" s="109" t="s">
        <v>5376</v>
      </c>
      <c r="C2124" s="106" t="s">
        <v>1403</v>
      </c>
      <c r="D2124" s="106" t="s">
        <v>1404</v>
      </c>
      <c r="E2124" s="106" t="s">
        <v>5377</v>
      </c>
    </row>
    <row r="2125" ht="15.75" customHeight="1">
      <c r="A2125" s="109">
        <v>40451.0</v>
      </c>
      <c r="B2125" s="109" t="s">
        <v>5378</v>
      </c>
      <c r="C2125" s="106" t="s">
        <v>2171</v>
      </c>
      <c r="D2125" s="106" t="s">
        <v>1404</v>
      </c>
      <c r="E2125" s="106" t="s">
        <v>3588</v>
      </c>
    </row>
    <row r="2126" ht="15.75" customHeight="1">
      <c r="A2126" s="109">
        <v>40453.0</v>
      </c>
      <c r="B2126" s="109" t="s">
        <v>5379</v>
      </c>
      <c r="C2126" s="106" t="s">
        <v>2171</v>
      </c>
      <c r="D2126" s="106" t="s">
        <v>1404</v>
      </c>
      <c r="E2126" s="106" t="s">
        <v>5380</v>
      </c>
    </row>
    <row r="2127" ht="15.75" customHeight="1">
      <c r="A2127" s="109">
        <v>40452.0</v>
      </c>
      <c r="B2127" s="109" t="s">
        <v>5381</v>
      </c>
      <c r="C2127" s="106" t="s">
        <v>2171</v>
      </c>
      <c r="D2127" s="106" t="s">
        <v>1404</v>
      </c>
      <c r="E2127" s="106" t="s">
        <v>5382</v>
      </c>
    </row>
    <row r="2128" ht="15.75" customHeight="1">
      <c r="A2128" s="109">
        <v>11594.0</v>
      </c>
      <c r="B2128" s="109" t="s">
        <v>5383</v>
      </c>
      <c r="C2128" s="106" t="s">
        <v>1403</v>
      </c>
      <c r="D2128" s="106" t="s">
        <v>1404</v>
      </c>
      <c r="E2128" s="106" t="s">
        <v>5384</v>
      </c>
    </row>
    <row r="2129" ht="15.75" customHeight="1">
      <c r="A2129" s="109">
        <v>3311.0</v>
      </c>
      <c r="B2129" s="109" t="s">
        <v>5385</v>
      </c>
      <c r="C2129" s="106" t="s">
        <v>1686</v>
      </c>
      <c r="D2129" s="106" t="s">
        <v>1404</v>
      </c>
      <c r="E2129" s="106" t="s">
        <v>5384</v>
      </c>
    </row>
    <row r="2130" ht="15.75" customHeight="1">
      <c r="A2130" s="109">
        <v>11599.0</v>
      </c>
      <c r="B2130" s="109" t="s">
        <v>5386</v>
      </c>
      <c r="C2130" s="106" t="s">
        <v>1403</v>
      </c>
      <c r="D2130" s="106" t="s">
        <v>1404</v>
      </c>
      <c r="E2130" s="106" t="s">
        <v>5387</v>
      </c>
    </row>
    <row r="2131" ht="15.75" customHeight="1">
      <c r="A2131" s="109">
        <v>11593.0</v>
      </c>
      <c r="B2131" s="109" t="s">
        <v>5388</v>
      </c>
      <c r="C2131" s="106" t="s">
        <v>1403</v>
      </c>
      <c r="D2131" s="106" t="s">
        <v>1404</v>
      </c>
      <c r="E2131" s="106" t="s">
        <v>5389</v>
      </c>
    </row>
    <row r="2132" ht="15.75" customHeight="1">
      <c r="A2132" s="109">
        <v>3314.0</v>
      </c>
      <c r="B2132" s="109" t="s">
        <v>5390</v>
      </c>
      <c r="C2132" s="106" t="s">
        <v>1686</v>
      </c>
      <c r="D2132" s="106" t="s">
        <v>1404</v>
      </c>
      <c r="E2132" s="106" t="s">
        <v>5391</v>
      </c>
    </row>
    <row r="2133" ht="15.75" customHeight="1">
      <c r="A2133" s="109">
        <v>11597.0</v>
      </c>
      <c r="B2133" s="109" t="s">
        <v>5392</v>
      </c>
      <c r="C2133" s="106" t="s">
        <v>1403</v>
      </c>
      <c r="D2133" s="106" t="s">
        <v>1404</v>
      </c>
      <c r="E2133" s="106" t="s">
        <v>5393</v>
      </c>
    </row>
    <row r="2134" ht="15.75" customHeight="1">
      <c r="A2134" s="109">
        <v>3309.0</v>
      </c>
      <c r="B2134" s="109" t="s">
        <v>5394</v>
      </c>
      <c r="C2134" s="106" t="s">
        <v>1686</v>
      </c>
      <c r="D2134" s="106" t="s">
        <v>1404</v>
      </c>
      <c r="E2134" s="106" t="s">
        <v>5395</v>
      </c>
    </row>
    <row r="2135" ht="15.75" customHeight="1">
      <c r="A2135" s="109">
        <v>34612.0</v>
      </c>
      <c r="B2135" s="109" t="s">
        <v>5396</v>
      </c>
      <c r="C2135" s="106" t="s">
        <v>1403</v>
      </c>
      <c r="D2135" s="106" t="s">
        <v>1404</v>
      </c>
      <c r="E2135" s="106" t="s">
        <v>5397</v>
      </c>
    </row>
    <row r="2136" ht="15.75" customHeight="1">
      <c r="A2136" s="109">
        <v>34635.0</v>
      </c>
      <c r="B2136" s="109" t="s">
        <v>5398</v>
      </c>
      <c r="C2136" s="106" t="s">
        <v>1403</v>
      </c>
      <c r="D2136" s="106" t="s">
        <v>1404</v>
      </c>
      <c r="E2136" s="106" t="s">
        <v>5399</v>
      </c>
    </row>
    <row r="2137" ht="15.75" customHeight="1">
      <c r="A2137" s="109">
        <v>34633.0</v>
      </c>
      <c r="B2137" s="109" t="s">
        <v>5400</v>
      </c>
      <c r="C2137" s="106" t="s">
        <v>1403</v>
      </c>
      <c r="D2137" s="106" t="s">
        <v>1404</v>
      </c>
      <c r="E2137" s="106" t="s">
        <v>5401</v>
      </c>
    </row>
    <row r="2138" ht="15.75" customHeight="1">
      <c r="A2138" s="109">
        <v>40440.0</v>
      </c>
      <c r="B2138" s="109" t="s">
        <v>5402</v>
      </c>
      <c r="C2138" s="106" t="s">
        <v>1686</v>
      </c>
      <c r="D2138" s="106" t="s">
        <v>1404</v>
      </c>
      <c r="E2138" s="106" t="s">
        <v>5403</v>
      </c>
    </row>
    <row r="2139" ht="15.75" customHeight="1">
      <c r="A2139" s="109">
        <v>40441.0</v>
      </c>
      <c r="B2139" s="109" t="s">
        <v>5404</v>
      </c>
      <c r="C2139" s="106" t="s">
        <v>1686</v>
      </c>
      <c r="D2139" s="106" t="s">
        <v>1404</v>
      </c>
      <c r="E2139" s="106" t="s">
        <v>5405</v>
      </c>
    </row>
    <row r="2140" ht="15.75" customHeight="1">
      <c r="A2140" s="109">
        <v>40449.0</v>
      </c>
      <c r="B2140" s="109" t="s">
        <v>5406</v>
      </c>
      <c r="C2140" s="106" t="s">
        <v>1686</v>
      </c>
      <c r="D2140" s="106" t="s">
        <v>1404</v>
      </c>
      <c r="E2140" s="106" t="s">
        <v>5407</v>
      </c>
    </row>
    <row r="2141" ht="15.75" customHeight="1">
      <c r="A2141" s="109">
        <v>34800.0</v>
      </c>
      <c r="B2141" s="109" t="s">
        <v>5408</v>
      </c>
      <c r="C2141" s="106" t="s">
        <v>1686</v>
      </c>
      <c r="D2141" s="106" t="s">
        <v>1404</v>
      </c>
      <c r="E2141" s="106" t="s">
        <v>5409</v>
      </c>
    </row>
    <row r="2142" ht="15.75" customHeight="1">
      <c r="A2142" s="109">
        <v>11592.0</v>
      </c>
      <c r="B2142" s="109" t="s">
        <v>5410</v>
      </c>
      <c r="C2142" s="106" t="s">
        <v>1403</v>
      </c>
      <c r="D2142" s="106" t="s">
        <v>1404</v>
      </c>
      <c r="E2142" s="106" t="s">
        <v>5391</v>
      </c>
    </row>
    <row r="2143" ht="15.75" customHeight="1">
      <c r="A2143" s="109">
        <v>40438.0</v>
      </c>
      <c r="B2143" s="109" t="s">
        <v>5411</v>
      </c>
      <c r="C2143" s="106" t="s">
        <v>1686</v>
      </c>
      <c r="D2143" s="106" t="s">
        <v>1404</v>
      </c>
      <c r="E2143" s="106" t="s">
        <v>5412</v>
      </c>
    </row>
    <row r="2144" ht="15.75" customHeight="1">
      <c r="A2144" s="109">
        <v>40436.0</v>
      </c>
      <c r="B2144" s="109" t="s">
        <v>5413</v>
      </c>
      <c r="C2144" s="106" t="s">
        <v>1686</v>
      </c>
      <c r="D2144" s="106" t="s">
        <v>1404</v>
      </c>
      <c r="E2144" s="106" t="s">
        <v>5414</v>
      </c>
    </row>
    <row r="2145" ht="15.75" customHeight="1">
      <c r="A2145" s="109">
        <v>11596.0</v>
      </c>
      <c r="B2145" s="109" t="s">
        <v>5415</v>
      </c>
      <c r="C2145" s="106" t="s">
        <v>1403</v>
      </c>
      <c r="D2145" s="106" t="s">
        <v>1404</v>
      </c>
      <c r="E2145" s="106" t="s">
        <v>5395</v>
      </c>
    </row>
    <row r="2146" ht="15.75" customHeight="1">
      <c r="A2146" s="109">
        <v>4315.0</v>
      </c>
      <c r="B2146" s="109" t="s">
        <v>5416</v>
      </c>
      <c r="C2146" s="106" t="s">
        <v>1403</v>
      </c>
      <c r="D2146" s="106" t="s">
        <v>1404</v>
      </c>
      <c r="E2146" s="106" t="s">
        <v>2698</v>
      </c>
    </row>
    <row r="2147" ht="15.75" customHeight="1">
      <c r="A2147" s="109">
        <v>402.0</v>
      </c>
      <c r="B2147" s="109" t="s">
        <v>5417</v>
      </c>
      <c r="C2147" s="106" t="s">
        <v>1403</v>
      </c>
      <c r="D2147" s="106" t="s">
        <v>1404</v>
      </c>
      <c r="E2147" s="106" t="s">
        <v>5418</v>
      </c>
    </row>
    <row r="2148" ht="15.75" customHeight="1">
      <c r="A2148" s="109">
        <v>4226.0</v>
      </c>
      <c r="B2148" s="109" t="s">
        <v>5419</v>
      </c>
      <c r="C2148" s="106" t="s">
        <v>1494</v>
      </c>
      <c r="D2148" s="106" t="s">
        <v>1413</v>
      </c>
      <c r="E2148" s="106" t="s">
        <v>3432</v>
      </c>
    </row>
    <row r="2149" ht="15.75" customHeight="1">
      <c r="A2149" s="109">
        <v>4222.0</v>
      </c>
      <c r="B2149" s="109" t="s">
        <v>5420</v>
      </c>
      <c r="C2149" s="106" t="s">
        <v>1497</v>
      </c>
      <c r="D2149" s="106" t="s">
        <v>1413</v>
      </c>
      <c r="E2149" s="106" t="s">
        <v>5421</v>
      </c>
    </row>
    <row r="2150" ht="15.75" customHeight="1">
      <c r="A2150" s="109">
        <v>34804.0</v>
      </c>
      <c r="B2150" s="109" t="s">
        <v>5422</v>
      </c>
      <c r="C2150" s="106" t="s">
        <v>2171</v>
      </c>
      <c r="D2150" s="106" t="s">
        <v>1404</v>
      </c>
      <c r="E2150" s="106" t="s">
        <v>5423</v>
      </c>
    </row>
    <row r="2151" ht="15.75" customHeight="1">
      <c r="A2151" s="109">
        <v>4013.0</v>
      </c>
      <c r="B2151" s="109" t="s">
        <v>5424</v>
      </c>
      <c r="C2151" s="106" t="s">
        <v>2171</v>
      </c>
      <c r="D2151" s="106" t="s">
        <v>1404</v>
      </c>
      <c r="E2151" s="106" t="s">
        <v>5425</v>
      </c>
    </row>
    <row r="2152" ht="15.75" customHeight="1">
      <c r="A2152" s="109">
        <v>4011.0</v>
      </c>
      <c r="B2152" s="109" t="s">
        <v>5426</v>
      </c>
      <c r="C2152" s="106" t="s">
        <v>2171</v>
      </c>
      <c r="D2152" s="106" t="s">
        <v>1404</v>
      </c>
      <c r="E2152" s="106" t="s">
        <v>1534</v>
      </c>
    </row>
    <row r="2153" ht="15.75" customHeight="1">
      <c r="A2153" s="109">
        <v>4021.0</v>
      </c>
      <c r="B2153" s="109" t="s">
        <v>5427</v>
      </c>
      <c r="C2153" s="106" t="s">
        <v>2171</v>
      </c>
      <c r="D2153" s="106" t="s">
        <v>1404</v>
      </c>
      <c r="E2153" s="106" t="s">
        <v>5428</v>
      </c>
    </row>
    <row r="2154" ht="15.75" customHeight="1">
      <c r="A2154" s="109">
        <v>4019.0</v>
      </c>
      <c r="B2154" s="109" t="s">
        <v>5429</v>
      </c>
      <c r="C2154" s="106" t="s">
        <v>2171</v>
      </c>
      <c r="D2154" s="106" t="s">
        <v>1404</v>
      </c>
      <c r="E2154" s="106" t="s">
        <v>5430</v>
      </c>
    </row>
    <row r="2155" ht="15.75" customHeight="1">
      <c r="A2155" s="109">
        <v>4012.0</v>
      </c>
      <c r="B2155" s="109" t="s">
        <v>5431</v>
      </c>
      <c r="C2155" s="106" t="s">
        <v>2171</v>
      </c>
      <c r="D2155" s="106" t="s">
        <v>1404</v>
      </c>
      <c r="E2155" s="106" t="s">
        <v>2213</v>
      </c>
    </row>
    <row r="2156" ht="15.75" customHeight="1">
      <c r="A2156" s="109">
        <v>4020.0</v>
      </c>
      <c r="B2156" s="109" t="s">
        <v>5432</v>
      </c>
      <c r="C2156" s="106" t="s">
        <v>2171</v>
      </c>
      <c r="D2156" s="106" t="s">
        <v>1404</v>
      </c>
      <c r="E2156" s="106" t="s">
        <v>2114</v>
      </c>
    </row>
    <row r="2157" ht="15.75" customHeight="1">
      <c r="A2157" s="109">
        <v>4018.0</v>
      </c>
      <c r="B2157" s="109" t="s">
        <v>5433</v>
      </c>
      <c r="C2157" s="106" t="s">
        <v>2171</v>
      </c>
      <c r="D2157" s="106" t="s">
        <v>1404</v>
      </c>
      <c r="E2157" s="106" t="s">
        <v>5434</v>
      </c>
    </row>
    <row r="2158" ht="15.75" customHeight="1">
      <c r="A2158" s="109">
        <v>36498.0</v>
      </c>
      <c r="B2158" s="109" t="s">
        <v>5435</v>
      </c>
      <c r="C2158" s="106" t="s">
        <v>1403</v>
      </c>
      <c r="D2158" s="106" t="s">
        <v>1404</v>
      </c>
      <c r="E2158" s="106" t="s">
        <v>5436</v>
      </c>
    </row>
    <row r="2159" ht="15.75" customHeight="1">
      <c r="A2159" s="109">
        <v>12872.0</v>
      </c>
      <c r="B2159" s="109" t="s">
        <v>5437</v>
      </c>
      <c r="C2159" s="106" t="s">
        <v>1689</v>
      </c>
      <c r="D2159" s="106" t="s">
        <v>1404</v>
      </c>
      <c r="E2159" s="106" t="s">
        <v>2059</v>
      </c>
    </row>
    <row r="2160" ht="15.75" customHeight="1">
      <c r="A2160" s="109">
        <v>41075.0</v>
      </c>
      <c r="B2160" s="109" t="s">
        <v>5438</v>
      </c>
      <c r="C2160" s="106" t="s">
        <v>1692</v>
      </c>
      <c r="D2160" s="106" t="s">
        <v>1404</v>
      </c>
      <c r="E2160" s="106" t="s">
        <v>2061</v>
      </c>
    </row>
    <row r="2161" ht="15.75" customHeight="1">
      <c r="A2161" s="109">
        <v>44324.0</v>
      </c>
      <c r="B2161" s="109" t="s">
        <v>5439</v>
      </c>
      <c r="C2161" s="106" t="s">
        <v>1494</v>
      </c>
      <c r="D2161" s="106" t="s">
        <v>1404</v>
      </c>
      <c r="E2161" s="106" t="s">
        <v>5440</v>
      </c>
    </row>
    <row r="2162" ht="15.75" customHeight="1">
      <c r="A2162" s="109">
        <v>3315.0</v>
      </c>
      <c r="B2162" s="109" t="s">
        <v>5441</v>
      </c>
      <c r="C2162" s="106" t="s">
        <v>1494</v>
      </c>
      <c r="D2162" s="106" t="s">
        <v>1404</v>
      </c>
      <c r="E2162" s="106" t="s">
        <v>1582</v>
      </c>
    </row>
    <row r="2163" ht="15.75" customHeight="1">
      <c r="A2163" s="109">
        <v>36870.0</v>
      </c>
      <c r="B2163" s="109" t="s">
        <v>5442</v>
      </c>
      <c r="C2163" s="106" t="s">
        <v>1494</v>
      </c>
      <c r="D2163" s="106" t="s">
        <v>1404</v>
      </c>
      <c r="E2163" s="106" t="s">
        <v>3575</v>
      </c>
    </row>
    <row r="2164" ht="15.75" customHeight="1">
      <c r="A2164" s="109">
        <v>5092.0</v>
      </c>
      <c r="B2164" s="109" t="s">
        <v>5443</v>
      </c>
      <c r="C2164" s="106" t="s">
        <v>2198</v>
      </c>
      <c r="D2164" s="106" t="s">
        <v>1404</v>
      </c>
      <c r="E2164" s="106" t="s">
        <v>5444</v>
      </c>
    </row>
    <row r="2165" ht="15.75" customHeight="1">
      <c r="A2165" s="109">
        <v>11462.0</v>
      </c>
      <c r="B2165" s="109" t="s">
        <v>5445</v>
      </c>
      <c r="C2165" s="106" t="s">
        <v>2198</v>
      </c>
      <c r="D2165" s="106" t="s">
        <v>1404</v>
      </c>
      <c r="E2165" s="106" t="s">
        <v>5446</v>
      </c>
    </row>
    <row r="2166" ht="15.75" customHeight="1">
      <c r="A2166" s="109">
        <v>36529.0</v>
      </c>
      <c r="B2166" s="109" t="s">
        <v>5447</v>
      </c>
      <c r="C2166" s="106" t="s">
        <v>1403</v>
      </c>
      <c r="D2166" s="106" t="s">
        <v>1404</v>
      </c>
      <c r="E2166" s="106" t="s">
        <v>5448</v>
      </c>
    </row>
    <row r="2167" ht="15.75" customHeight="1">
      <c r="A2167" s="109">
        <v>3318.0</v>
      </c>
      <c r="B2167" s="109" t="s">
        <v>5449</v>
      </c>
      <c r="C2167" s="106" t="s">
        <v>1403</v>
      </c>
      <c r="D2167" s="106" t="s">
        <v>1413</v>
      </c>
      <c r="E2167" s="106" t="s">
        <v>5450</v>
      </c>
    </row>
    <row r="2168" ht="15.75" customHeight="1">
      <c r="A2168" s="109">
        <v>3324.0</v>
      </c>
      <c r="B2168" s="109" t="s">
        <v>5451</v>
      </c>
      <c r="C2168" s="106" t="s">
        <v>2171</v>
      </c>
      <c r="D2168" s="106" t="s">
        <v>1404</v>
      </c>
      <c r="E2168" s="106" t="s">
        <v>5452</v>
      </c>
    </row>
    <row r="2169" ht="15.75" customHeight="1">
      <c r="A2169" s="109">
        <v>3322.0</v>
      </c>
      <c r="B2169" s="109" t="s">
        <v>5453</v>
      </c>
      <c r="C2169" s="106" t="s">
        <v>2171</v>
      </c>
      <c r="D2169" s="106" t="s">
        <v>1413</v>
      </c>
      <c r="E2169" s="106" t="s">
        <v>5454</v>
      </c>
    </row>
    <row r="2170" ht="15.75" customHeight="1">
      <c r="A2170" s="109">
        <v>5076.0</v>
      </c>
      <c r="B2170" s="109" t="s">
        <v>5455</v>
      </c>
      <c r="C2170" s="106" t="s">
        <v>1494</v>
      </c>
      <c r="D2170" s="106" t="s">
        <v>1404</v>
      </c>
      <c r="E2170" s="106" t="s">
        <v>5456</v>
      </c>
    </row>
    <row r="2171" ht="15.75" customHeight="1">
      <c r="A2171" s="109">
        <v>5077.0</v>
      </c>
      <c r="B2171" s="109" t="s">
        <v>5457</v>
      </c>
      <c r="C2171" s="106" t="s">
        <v>1494</v>
      </c>
      <c r="D2171" s="106" t="s">
        <v>1404</v>
      </c>
      <c r="E2171" s="106" t="s">
        <v>3464</v>
      </c>
    </row>
    <row r="2172" ht="15.75" customHeight="1">
      <c r="A2172" s="109">
        <v>11837.0</v>
      </c>
      <c r="B2172" s="109" t="s">
        <v>5458</v>
      </c>
      <c r="C2172" s="106" t="s">
        <v>1403</v>
      </c>
      <c r="D2172" s="106" t="s">
        <v>1404</v>
      </c>
      <c r="E2172" s="106" t="s">
        <v>5459</v>
      </c>
    </row>
    <row r="2173" ht="15.75" customHeight="1">
      <c r="A2173" s="109">
        <v>38055.0</v>
      </c>
      <c r="B2173" s="109" t="s">
        <v>5460</v>
      </c>
      <c r="C2173" s="106" t="s">
        <v>1403</v>
      </c>
      <c r="D2173" s="106" t="s">
        <v>1404</v>
      </c>
      <c r="E2173" s="106" t="s">
        <v>5461</v>
      </c>
    </row>
    <row r="2174" ht="15.75" customHeight="1">
      <c r="A2174" s="109">
        <v>415.0</v>
      </c>
      <c r="B2174" s="109" t="s">
        <v>5462</v>
      </c>
      <c r="C2174" s="106" t="s">
        <v>1403</v>
      </c>
      <c r="D2174" s="106" t="s">
        <v>1404</v>
      </c>
      <c r="E2174" s="106" t="s">
        <v>5463</v>
      </c>
    </row>
    <row r="2175" ht="15.75" customHeight="1">
      <c r="A2175" s="109">
        <v>416.0</v>
      </c>
      <c r="B2175" s="109" t="s">
        <v>5464</v>
      </c>
      <c r="C2175" s="106" t="s">
        <v>1403</v>
      </c>
      <c r="D2175" s="106" t="s">
        <v>1404</v>
      </c>
      <c r="E2175" s="106" t="s">
        <v>4117</v>
      </c>
    </row>
    <row r="2176" ht="15.75" customHeight="1">
      <c r="A2176" s="109">
        <v>425.0</v>
      </c>
      <c r="B2176" s="109" t="s">
        <v>5465</v>
      </c>
      <c r="C2176" s="106" t="s">
        <v>1403</v>
      </c>
      <c r="D2176" s="106" t="s">
        <v>1404</v>
      </c>
      <c r="E2176" s="106" t="s">
        <v>5466</v>
      </c>
    </row>
    <row r="2177" ht="15.75" customHeight="1">
      <c r="A2177" s="109">
        <v>426.0</v>
      </c>
      <c r="B2177" s="109" t="s">
        <v>5467</v>
      </c>
      <c r="C2177" s="106" t="s">
        <v>1403</v>
      </c>
      <c r="D2177" s="106" t="s">
        <v>1404</v>
      </c>
      <c r="E2177" s="106" t="s">
        <v>5468</v>
      </c>
    </row>
    <row r="2178" ht="15.75" customHeight="1">
      <c r="A2178" s="109">
        <v>38056.0</v>
      </c>
      <c r="B2178" s="109" t="s">
        <v>5469</v>
      </c>
      <c r="C2178" s="106" t="s">
        <v>1403</v>
      </c>
      <c r="D2178" s="106" t="s">
        <v>1404</v>
      </c>
      <c r="E2178" s="106" t="s">
        <v>5470</v>
      </c>
    </row>
    <row r="2179" ht="15.75" customHeight="1">
      <c r="A2179" s="109">
        <v>1564.0</v>
      </c>
      <c r="B2179" s="109" t="s">
        <v>5471</v>
      </c>
      <c r="C2179" s="106" t="s">
        <v>1403</v>
      </c>
      <c r="D2179" s="106" t="s">
        <v>1404</v>
      </c>
      <c r="E2179" s="106" t="s">
        <v>5472</v>
      </c>
    </row>
    <row r="2180" ht="15.75" customHeight="1">
      <c r="A2180" s="109">
        <v>11032.0</v>
      </c>
      <c r="B2180" s="109" t="s">
        <v>5473</v>
      </c>
      <c r="C2180" s="106" t="s">
        <v>1403</v>
      </c>
      <c r="D2180" s="106" t="s">
        <v>1404</v>
      </c>
      <c r="E2180" s="106" t="s">
        <v>5474</v>
      </c>
    </row>
    <row r="2181" ht="15.75" customHeight="1">
      <c r="A2181" s="109">
        <v>36786.0</v>
      </c>
      <c r="B2181" s="109" t="s">
        <v>5475</v>
      </c>
      <c r="C2181" s="106" t="s">
        <v>5476</v>
      </c>
      <c r="D2181" s="106" t="s">
        <v>1404</v>
      </c>
      <c r="E2181" s="106" t="s">
        <v>5477</v>
      </c>
    </row>
    <row r="2182" ht="15.75" customHeight="1">
      <c r="A2182" s="109">
        <v>36785.0</v>
      </c>
      <c r="B2182" s="109" t="s">
        <v>5478</v>
      </c>
      <c r="C2182" s="106" t="s">
        <v>5476</v>
      </c>
      <c r="D2182" s="106" t="s">
        <v>1404</v>
      </c>
      <c r="E2182" s="106" t="s">
        <v>5479</v>
      </c>
    </row>
    <row r="2183" ht="15.75" customHeight="1">
      <c r="A2183" s="109">
        <v>36782.0</v>
      </c>
      <c r="B2183" s="109" t="s">
        <v>5480</v>
      </c>
      <c r="C2183" s="106" t="s">
        <v>5476</v>
      </c>
      <c r="D2183" s="106" t="s">
        <v>1404</v>
      </c>
      <c r="E2183" s="106" t="s">
        <v>5481</v>
      </c>
    </row>
    <row r="2184" ht="15.75" customHeight="1">
      <c r="A2184" s="109">
        <v>44481.0</v>
      </c>
      <c r="B2184" s="109" t="s">
        <v>5482</v>
      </c>
      <c r="C2184" s="106" t="s">
        <v>5476</v>
      </c>
      <c r="D2184" s="106" t="s">
        <v>1413</v>
      </c>
      <c r="E2184" s="106" t="s">
        <v>5483</v>
      </c>
    </row>
    <row r="2185" ht="15.75" customHeight="1">
      <c r="A2185" s="109">
        <v>4824.0</v>
      </c>
      <c r="B2185" s="109" t="s">
        <v>5484</v>
      </c>
      <c r="C2185" s="106" t="s">
        <v>1494</v>
      </c>
      <c r="D2185" s="106" t="s">
        <v>1404</v>
      </c>
      <c r="E2185" s="106" t="s">
        <v>5205</v>
      </c>
    </row>
    <row r="2186" ht="15.75" customHeight="1">
      <c r="A2186" s="109">
        <v>11795.0</v>
      </c>
      <c r="B2186" s="109" t="s">
        <v>5485</v>
      </c>
      <c r="C2186" s="106" t="s">
        <v>2171</v>
      </c>
      <c r="D2186" s="106" t="s">
        <v>1404</v>
      </c>
      <c r="E2186" s="106" t="s">
        <v>5486</v>
      </c>
    </row>
    <row r="2187" ht="15.75" customHeight="1">
      <c r="A2187" s="109">
        <v>134.0</v>
      </c>
      <c r="B2187" s="109" t="s">
        <v>5487</v>
      </c>
      <c r="C2187" s="106" t="s">
        <v>1494</v>
      </c>
      <c r="D2187" s="106" t="s">
        <v>1404</v>
      </c>
      <c r="E2187" s="106" t="s">
        <v>5488</v>
      </c>
    </row>
    <row r="2188" ht="15.75" customHeight="1">
      <c r="A2188" s="109">
        <v>4229.0</v>
      </c>
      <c r="B2188" s="109" t="s">
        <v>5489</v>
      </c>
      <c r="C2188" s="106" t="s">
        <v>1494</v>
      </c>
      <c r="D2188" s="106" t="s">
        <v>1404</v>
      </c>
      <c r="E2188" s="106" t="s">
        <v>5490</v>
      </c>
    </row>
    <row r="2189" ht="15.75" customHeight="1">
      <c r="A2189" s="109">
        <v>11731.0</v>
      </c>
      <c r="B2189" s="109" t="s">
        <v>5491</v>
      </c>
      <c r="C2189" s="106" t="s">
        <v>1403</v>
      </c>
      <c r="D2189" s="106" t="s">
        <v>1404</v>
      </c>
      <c r="E2189" s="106" t="s">
        <v>5492</v>
      </c>
    </row>
    <row r="2190" ht="15.75" customHeight="1">
      <c r="A2190" s="109">
        <v>11732.0</v>
      </c>
      <c r="B2190" s="109" t="s">
        <v>5493</v>
      </c>
      <c r="C2190" s="106" t="s">
        <v>1403</v>
      </c>
      <c r="D2190" s="106" t="s">
        <v>1404</v>
      </c>
      <c r="E2190" s="106" t="s">
        <v>5494</v>
      </c>
    </row>
    <row r="2191" ht="15.75" customHeight="1">
      <c r="A2191" s="109">
        <v>11244.0</v>
      </c>
      <c r="B2191" s="109" t="s">
        <v>5495</v>
      </c>
      <c r="C2191" s="106" t="s">
        <v>1403</v>
      </c>
      <c r="D2191" s="106" t="s">
        <v>1404</v>
      </c>
      <c r="E2191" s="106" t="s">
        <v>5496</v>
      </c>
    </row>
    <row r="2192" ht="15.75" customHeight="1">
      <c r="A2192" s="109">
        <v>11235.0</v>
      </c>
      <c r="B2192" s="109" t="s">
        <v>5497</v>
      </c>
      <c r="C2192" s="106" t="s">
        <v>1403</v>
      </c>
      <c r="D2192" s="106" t="s">
        <v>1404</v>
      </c>
      <c r="E2192" s="106" t="s">
        <v>5498</v>
      </c>
    </row>
    <row r="2193" ht="15.75" customHeight="1">
      <c r="A2193" s="109">
        <v>11236.0</v>
      </c>
      <c r="B2193" s="109" t="s">
        <v>5499</v>
      </c>
      <c r="C2193" s="106" t="s">
        <v>1403</v>
      </c>
      <c r="D2193" s="106" t="s">
        <v>1404</v>
      </c>
      <c r="E2193" s="106" t="s">
        <v>5500</v>
      </c>
    </row>
    <row r="2194" ht="15.75" customHeight="1">
      <c r="A2194" s="109">
        <v>11245.0</v>
      </c>
      <c r="B2194" s="109" t="s">
        <v>5501</v>
      </c>
      <c r="C2194" s="106" t="s">
        <v>1403</v>
      </c>
      <c r="D2194" s="106" t="s">
        <v>1404</v>
      </c>
      <c r="E2194" s="106" t="s">
        <v>5502</v>
      </c>
    </row>
    <row r="2195" ht="15.75" customHeight="1">
      <c r="A2195" s="109">
        <v>36494.0</v>
      </c>
      <c r="B2195" s="109" t="s">
        <v>5503</v>
      </c>
      <c r="C2195" s="106" t="s">
        <v>1403</v>
      </c>
      <c r="D2195" s="106" t="s">
        <v>1404</v>
      </c>
      <c r="E2195" s="106" t="s">
        <v>5504</v>
      </c>
    </row>
    <row r="2196" ht="15.75" customHeight="1">
      <c r="A2196" s="109">
        <v>36493.0</v>
      </c>
      <c r="B2196" s="109" t="s">
        <v>5505</v>
      </c>
      <c r="C2196" s="106" t="s">
        <v>1403</v>
      </c>
      <c r="D2196" s="106" t="s">
        <v>1404</v>
      </c>
      <c r="E2196" s="106" t="s">
        <v>5506</v>
      </c>
    </row>
    <row r="2197" ht="15.75" customHeight="1">
      <c r="A2197" s="109">
        <v>36492.0</v>
      </c>
      <c r="B2197" s="109" t="s">
        <v>5507</v>
      </c>
      <c r="C2197" s="106" t="s">
        <v>1403</v>
      </c>
      <c r="D2197" s="106" t="s">
        <v>1404</v>
      </c>
      <c r="E2197" s="106" t="s">
        <v>5508</v>
      </c>
    </row>
    <row r="2198" ht="15.75" customHeight="1">
      <c r="A2198" s="109">
        <v>36499.0</v>
      </c>
      <c r="B2198" s="109" t="s">
        <v>5509</v>
      </c>
      <c r="C2198" s="106" t="s">
        <v>1403</v>
      </c>
      <c r="D2198" s="106" t="s">
        <v>1404</v>
      </c>
      <c r="E2198" s="106" t="s">
        <v>5510</v>
      </c>
    </row>
    <row r="2199" ht="15.75" customHeight="1">
      <c r="A2199" s="109">
        <v>13533.0</v>
      </c>
      <c r="B2199" s="109" t="s">
        <v>5511</v>
      </c>
      <c r="C2199" s="106" t="s">
        <v>1403</v>
      </c>
      <c r="D2199" s="106" t="s">
        <v>1404</v>
      </c>
      <c r="E2199" s="106" t="s">
        <v>5512</v>
      </c>
    </row>
    <row r="2200" ht="15.75" customHeight="1">
      <c r="A2200" s="109">
        <v>13333.0</v>
      </c>
      <c r="B2200" s="109" t="s">
        <v>5513</v>
      </c>
      <c r="C2200" s="106" t="s">
        <v>1403</v>
      </c>
      <c r="D2200" s="106" t="s">
        <v>1404</v>
      </c>
      <c r="E2200" s="106" t="s">
        <v>5514</v>
      </c>
    </row>
    <row r="2201" ht="15.75" customHeight="1">
      <c r="A2201" s="109">
        <v>39585.0</v>
      </c>
      <c r="B2201" s="109" t="s">
        <v>5515</v>
      </c>
      <c r="C2201" s="106" t="s">
        <v>1403</v>
      </c>
      <c r="D2201" s="106" t="s">
        <v>1404</v>
      </c>
      <c r="E2201" s="106" t="s">
        <v>5516</v>
      </c>
    </row>
    <row r="2202" ht="15.75" customHeight="1">
      <c r="A2202" s="109">
        <v>39586.0</v>
      </c>
      <c r="B2202" s="109" t="s">
        <v>5517</v>
      </c>
      <c r="C2202" s="106" t="s">
        <v>1403</v>
      </c>
      <c r="D2202" s="106" t="s">
        <v>1404</v>
      </c>
      <c r="E2202" s="106" t="s">
        <v>5518</v>
      </c>
    </row>
    <row r="2203" ht="15.75" customHeight="1">
      <c r="A2203" s="109">
        <v>39587.0</v>
      </c>
      <c r="B2203" s="109" t="s">
        <v>5519</v>
      </c>
      <c r="C2203" s="106" t="s">
        <v>1403</v>
      </c>
      <c r="D2203" s="106" t="s">
        <v>1404</v>
      </c>
      <c r="E2203" s="106" t="s">
        <v>5520</v>
      </c>
    </row>
    <row r="2204" ht="15.75" customHeight="1">
      <c r="A2204" s="109">
        <v>39588.0</v>
      </c>
      <c r="B2204" s="109" t="s">
        <v>5521</v>
      </c>
      <c r="C2204" s="106" t="s">
        <v>1403</v>
      </c>
      <c r="D2204" s="106" t="s">
        <v>1404</v>
      </c>
      <c r="E2204" s="106" t="s">
        <v>5522</v>
      </c>
    </row>
    <row r="2205" ht="15.75" customHeight="1">
      <c r="A2205" s="109">
        <v>39584.0</v>
      </c>
      <c r="B2205" s="109" t="s">
        <v>5523</v>
      </c>
      <c r="C2205" s="106" t="s">
        <v>1403</v>
      </c>
      <c r="D2205" s="106" t="s">
        <v>1404</v>
      </c>
      <c r="E2205" s="106" t="s">
        <v>5524</v>
      </c>
    </row>
    <row r="2206" ht="15.75" customHeight="1">
      <c r="A2206" s="109">
        <v>39590.0</v>
      </c>
      <c r="B2206" s="109" t="s">
        <v>5525</v>
      </c>
      <c r="C2206" s="106" t="s">
        <v>1403</v>
      </c>
      <c r="D2206" s="106" t="s">
        <v>1404</v>
      </c>
      <c r="E2206" s="106" t="s">
        <v>5526</v>
      </c>
    </row>
    <row r="2207" ht="15.75" customHeight="1">
      <c r="A2207" s="109">
        <v>39592.0</v>
      </c>
      <c r="B2207" s="109" t="s">
        <v>5527</v>
      </c>
      <c r="C2207" s="106" t="s">
        <v>1403</v>
      </c>
      <c r="D2207" s="106" t="s">
        <v>1404</v>
      </c>
      <c r="E2207" s="106" t="s">
        <v>5528</v>
      </c>
    </row>
    <row r="2208" ht="15.75" customHeight="1">
      <c r="A2208" s="109">
        <v>39593.0</v>
      </c>
      <c r="B2208" s="109" t="s">
        <v>5529</v>
      </c>
      <c r="C2208" s="106" t="s">
        <v>1403</v>
      </c>
      <c r="D2208" s="106" t="s">
        <v>1404</v>
      </c>
      <c r="E2208" s="106" t="s">
        <v>5520</v>
      </c>
    </row>
    <row r="2209" ht="15.75" customHeight="1">
      <c r="A2209" s="109">
        <v>14254.0</v>
      </c>
      <c r="B2209" s="109" t="s">
        <v>5530</v>
      </c>
      <c r="C2209" s="106" t="s">
        <v>1403</v>
      </c>
      <c r="D2209" s="106" t="s">
        <v>1413</v>
      </c>
      <c r="E2209" s="106" t="s">
        <v>5531</v>
      </c>
    </row>
    <row r="2210" ht="15.75" customHeight="1">
      <c r="A2210" s="109">
        <v>44494.0</v>
      </c>
      <c r="B2210" s="109" t="s">
        <v>5532</v>
      </c>
      <c r="C2210" s="106" t="s">
        <v>1403</v>
      </c>
      <c r="D2210" s="106" t="s">
        <v>1404</v>
      </c>
      <c r="E2210" s="106" t="s">
        <v>5533</v>
      </c>
    </row>
    <row r="2211" ht="15.75" customHeight="1">
      <c r="A2211" s="109">
        <v>25019.0</v>
      </c>
      <c r="B2211" s="109" t="s">
        <v>5534</v>
      </c>
      <c r="C2211" s="106" t="s">
        <v>1403</v>
      </c>
      <c r="D2211" s="106" t="s">
        <v>1404</v>
      </c>
      <c r="E2211" s="106" t="s">
        <v>5535</v>
      </c>
    </row>
    <row r="2212" ht="15.75" customHeight="1">
      <c r="A2212" s="109">
        <v>36501.0</v>
      </c>
      <c r="B2212" s="109" t="s">
        <v>5536</v>
      </c>
      <c r="C2212" s="106" t="s">
        <v>1403</v>
      </c>
      <c r="D2212" s="106" t="s">
        <v>1404</v>
      </c>
      <c r="E2212" s="106" t="s">
        <v>5537</v>
      </c>
    </row>
    <row r="2213" ht="15.75" customHeight="1">
      <c r="A2213" s="109">
        <v>44493.0</v>
      </c>
      <c r="B2213" s="109" t="s">
        <v>5538</v>
      </c>
      <c r="C2213" s="106" t="s">
        <v>1403</v>
      </c>
      <c r="D2213" s="106" t="s">
        <v>1404</v>
      </c>
      <c r="E2213" s="106" t="s">
        <v>5539</v>
      </c>
    </row>
    <row r="2214" ht="15.75" customHeight="1">
      <c r="A2214" s="109">
        <v>36500.0</v>
      </c>
      <c r="B2214" s="109" t="s">
        <v>5540</v>
      </c>
      <c r="C2214" s="106" t="s">
        <v>1403</v>
      </c>
      <c r="D2214" s="106" t="s">
        <v>1404</v>
      </c>
      <c r="E2214" s="106" t="s">
        <v>5541</v>
      </c>
    </row>
    <row r="2215" ht="15.75" customHeight="1">
      <c r="A2215" s="109">
        <v>20017.0</v>
      </c>
      <c r="B2215" s="109" t="s">
        <v>5542</v>
      </c>
      <c r="C2215" s="106" t="s">
        <v>1487</v>
      </c>
      <c r="D2215" s="106" t="s">
        <v>1404</v>
      </c>
      <c r="E2215" s="106" t="s">
        <v>5543</v>
      </c>
    </row>
    <row r="2216" ht="15.75" customHeight="1">
      <c r="A2216" s="109">
        <v>20007.0</v>
      </c>
      <c r="B2216" s="109" t="s">
        <v>5544</v>
      </c>
      <c r="C2216" s="106" t="s">
        <v>1487</v>
      </c>
      <c r="D2216" s="106" t="s">
        <v>1404</v>
      </c>
      <c r="E2216" s="106" t="s">
        <v>5545</v>
      </c>
    </row>
    <row r="2217" ht="15.75" customHeight="1">
      <c r="A2217" s="109">
        <v>39831.0</v>
      </c>
      <c r="B2217" s="109" t="s">
        <v>5546</v>
      </c>
      <c r="C2217" s="106" t="s">
        <v>2267</v>
      </c>
      <c r="D2217" s="106" t="s">
        <v>1404</v>
      </c>
      <c r="E2217" s="106" t="s">
        <v>5547</v>
      </c>
    </row>
    <row r="2218" ht="15.75" customHeight="1">
      <c r="A2218" s="109">
        <v>36888.0</v>
      </c>
      <c r="B2218" s="109" t="s">
        <v>5548</v>
      </c>
      <c r="C2218" s="106" t="s">
        <v>1487</v>
      </c>
      <c r="D2218" s="106" t="s">
        <v>1404</v>
      </c>
      <c r="E2218" s="106" t="s">
        <v>5549</v>
      </c>
    </row>
    <row r="2219" ht="15.75" customHeight="1">
      <c r="A2219" s="109">
        <v>39836.0</v>
      </c>
      <c r="B2219" s="109" t="s">
        <v>5550</v>
      </c>
      <c r="C2219" s="106" t="s">
        <v>2267</v>
      </c>
      <c r="D2219" s="106" t="s">
        <v>1404</v>
      </c>
      <c r="E2219" s="106" t="s">
        <v>5551</v>
      </c>
    </row>
    <row r="2220" ht="15.75" customHeight="1">
      <c r="A2220" s="109">
        <v>39830.0</v>
      </c>
      <c r="B2220" s="109" t="s">
        <v>5552</v>
      </c>
      <c r="C2220" s="106" t="s">
        <v>2267</v>
      </c>
      <c r="D2220" s="106" t="s">
        <v>1404</v>
      </c>
      <c r="E2220" s="106" t="s">
        <v>5553</v>
      </c>
    </row>
    <row r="2221" ht="15.75" customHeight="1">
      <c r="A2221" s="109">
        <v>40527.0</v>
      </c>
      <c r="B2221" s="109" t="s">
        <v>5554</v>
      </c>
      <c r="C2221" s="106" t="s">
        <v>1403</v>
      </c>
      <c r="D2221" s="106" t="s">
        <v>1404</v>
      </c>
      <c r="E2221" s="106" t="s">
        <v>5555</v>
      </c>
    </row>
    <row r="2222" ht="15.75" customHeight="1">
      <c r="A2222" s="109">
        <v>36497.0</v>
      </c>
      <c r="B2222" s="109" t="s">
        <v>5556</v>
      </c>
      <c r="C2222" s="106" t="s">
        <v>1403</v>
      </c>
      <c r="D2222" s="106" t="s">
        <v>1404</v>
      </c>
      <c r="E2222" s="106" t="s">
        <v>5557</v>
      </c>
    </row>
    <row r="2223" ht="15.75" customHeight="1">
      <c r="A2223" s="109">
        <v>36487.0</v>
      </c>
      <c r="B2223" s="109" t="s">
        <v>5558</v>
      </c>
      <c r="C2223" s="106" t="s">
        <v>1403</v>
      </c>
      <c r="D2223" s="106" t="s">
        <v>1404</v>
      </c>
      <c r="E2223" s="106" t="s">
        <v>5559</v>
      </c>
    </row>
    <row r="2224" ht="15.75" customHeight="1">
      <c r="A2224" s="109">
        <v>44475.0</v>
      </c>
      <c r="B2224" s="109" t="s">
        <v>5560</v>
      </c>
      <c r="C2224" s="106" t="s">
        <v>1403</v>
      </c>
      <c r="D2224" s="106" t="s">
        <v>1404</v>
      </c>
      <c r="E2224" s="106" t="s">
        <v>5561</v>
      </c>
    </row>
    <row r="2225" ht="15.75" customHeight="1">
      <c r="A2225" s="109">
        <v>44474.0</v>
      </c>
      <c r="B2225" s="109" t="s">
        <v>5562</v>
      </c>
      <c r="C2225" s="106" t="s">
        <v>1403</v>
      </c>
      <c r="D2225" s="106" t="s">
        <v>1404</v>
      </c>
      <c r="E2225" s="106" t="s">
        <v>5563</v>
      </c>
    </row>
    <row r="2226" ht="15.75" customHeight="1">
      <c r="A2226" s="109">
        <v>44490.0</v>
      </c>
      <c r="B2226" s="109" t="s">
        <v>5564</v>
      </c>
      <c r="C2226" s="106" t="s">
        <v>1403</v>
      </c>
      <c r="D2226" s="106" t="s">
        <v>1404</v>
      </c>
      <c r="E2226" s="106" t="s">
        <v>5565</v>
      </c>
    </row>
    <row r="2227" ht="15.75" customHeight="1">
      <c r="A2227" s="109">
        <v>37776.0</v>
      </c>
      <c r="B2227" s="109" t="s">
        <v>5566</v>
      </c>
      <c r="C2227" s="106" t="s">
        <v>1403</v>
      </c>
      <c r="D2227" s="106" t="s">
        <v>1404</v>
      </c>
      <c r="E2227" s="106" t="s">
        <v>5567</v>
      </c>
    </row>
    <row r="2228" ht="15.75" customHeight="1">
      <c r="A2228" s="109">
        <v>37775.0</v>
      </c>
      <c r="B2228" s="109" t="s">
        <v>5568</v>
      </c>
      <c r="C2228" s="106" t="s">
        <v>1403</v>
      </c>
      <c r="D2228" s="106" t="s">
        <v>1404</v>
      </c>
      <c r="E2228" s="106" t="s">
        <v>5569</v>
      </c>
    </row>
    <row r="2229" ht="15.75" customHeight="1">
      <c r="A2229" s="109">
        <v>36491.0</v>
      </c>
      <c r="B2229" s="109" t="s">
        <v>5570</v>
      </c>
      <c r="C2229" s="106" t="s">
        <v>1403</v>
      </c>
      <c r="D2229" s="106" t="s">
        <v>1404</v>
      </c>
      <c r="E2229" s="106" t="s">
        <v>5571</v>
      </c>
    </row>
    <row r="2230" ht="15.75" customHeight="1">
      <c r="A2230" s="109">
        <v>10712.0</v>
      </c>
      <c r="B2230" s="109" t="s">
        <v>5572</v>
      </c>
      <c r="C2230" s="106" t="s">
        <v>1403</v>
      </c>
      <c r="D2230" s="106" t="s">
        <v>1404</v>
      </c>
      <c r="E2230" s="106" t="s">
        <v>5573</v>
      </c>
    </row>
    <row r="2231" ht="15.75" customHeight="1">
      <c r="A2231" s="109">
        <v>3363.0</v>
      </c>
      <c r="B2231" s="109" t="s">
        <v>5574</v>
      </c>
      <c r="C2231" s="106" t="s">
        <v>1403</v>
      </c>
      <c r="D2231" s="106" t="s">
        <v>1413</v>
      </c>
      <c r="E2231" s="106" t="s">
        <v>5575</v>
      </c>
    </row>
    <row r="2232" ht="15.75" customHeight="1">
      <c r="A2232" s="109">
        <v>3365.0</v>
      </c>
      <c r="B2232" s="109" t="s">
        <v>5576</v>
      </c>
      <c r="C2232" s="106" t="s">
        <v>1403</v>
      </c>
      <c r="D2232" s="106" t="s">
        <v>1404</v>
      </c>
      <c r="E2232" s="106" t="s">
        <v>5577</v>
      </c>
    </row>
    <row r="2233" ht="15.75" customHeight="1">
      <c r="A2233" s="109">
        <v>7569.0</v>
      </c>
      <c r="B2233" s="109" t="s">
        <v>5578</v>
      </c>
      <c r="C2233" s="106" t="s">
        <v>1403</v>
      </c>
      <c r="D2233" s="106" t="s">
        <v>1404</v>
      </c>
      <c r="E2233" s="106" t="s">
        <v>5579</v>
      </c>
    </row>
    <row r="2234" ht="15.75" customHeight="1">
      <c r="A2234" s="109">
        <v>3378.0</v>
      </c>
      <c r="B2234" s="109" t="s">
        <v>5580</v>
      </c>
      <c r="C2234" s="106" t="s">
        <v>1403</v>
      </c>
      <c r="D2234" s="106" t="s">
        <v>1404</v>
      </c>
      <c r="E2234" s="106" t="s">
        <v>5581</v>
      </c>
    </row>
    <row r="2235" ht="15.75" customHeight="1">
      <c r="A2235" s="109">
        <v>3380.0</v>
      </c>
      <c r="B2235" s="109" t="s">
        <v>5582</v>
      </c>
      <c r="C2235" s="106" t="s">
        <v>1403</v>
      </c>
      <c r="D2235" s="106" t="s">
        <v>1413</v>
      </c>
      <c r="E2235" s="106" t="s">
        <v>5583</v>
      </c>
    </row>
    <row r="2236" ht="15.75" customHeight="1">
      <c r="A2236" s="109">
        <v>3379.0</v>
      </c>
      <c r="B2236" s="109" t="s">
        <v>5584</v>
      </c>
      <c r="C2236" s="106" t="s">
        <v>1403</v>
      </c>
      <c r="D2236" s="106" t="s">
        <v>1404</v>
      </c>
      <c r="E2236" s="106" t="s">
        <v>5585</v>
      </c>
    </row>
    <row r="2237" ht="15.75" customHeight="1">
      <c r="A2237" s="109">
        <v>11991.0</v>
      </c>
      <c r="B2237" s="109" t="s">
        <v>5586</v>
      </c>
      <c r="C2237" s="106" t="s">
        <v>1403</v>
      </c>
      <c r="D2237" s="106" t="s">
        <v>1404</v>
      </c>
      <c r="E2237" s="106" t="s">
        <v>5587</v>
      </c>
    </row>
    <row r="2238" ht="15.75" customHeight="1">
      <c r="A2238" s="109">
        <v>44305.0</v>
      </c>
      <c r="B2238" s="109" t="s">
        <v>5588</v>
      </c>
      <c r="C2238" s="106" t="s">
        <v>1403</v>
      </c>
      <c r="D2238" s="106" t="s">
        <v>1404</v>
      </c>
      <c r="E2238" s="106" t="s">
        <v>5589</v>
      </c>
    </row>
    <row r="2239" ht="15.75" customHeight="1">
      <c r="A2239" s="109">
        <v>34349.0</v>
      </c>
      <c r="B2239" s="109" t="s">
        <v>5590</v>
      </c>
      <c r="C2239" s="106" t="s">
        <v>1403</v>
      </c>
      <c r="D2239" s="106" t="s">
        <v>1404</v>
      </c>
      <c r="E2239" s="106" t="s">
        <v>5591</v>
      </c>
    </row>
    <row r="2240" ht="15.75" customHeight="1">
      <c r="A2240" s="109">
        <v>11029.0</v>
      </c>
      <c r="B2240" s="109" t="s">
        <v>5592</v>
      </c>
      <c r="C2240" s="106" t="s">
        <v>3988</v>
      </c>
      <c r="D2240" s="106" t="s">
        <v>1404</v>
      </c>
      <c r="E2240" s="106" t="s">
        <v>5593</v>
      </c>
    </row>
    <row r="2241" ht="15.75" customHeight="1">
      <c r="A2241" s="109">
        <v>4316.0</v>
      </c>
      <c r="B2241" s="109" t="s">
        <v>5594</v>
      </c>
      <c r="C2241" s="106" t="s">
        <v>1403</v>
      </c>
      <c r="D2241" s="106" t="s">
        <v>1404</v>
      </c>
      <c r="E2241" s="106" t="s">
        <v>5595</v>
      </c>
    </row>
    <row r="2242" ht="15.75" customHeight="1">
      <c r="A2242" s="109">
        <v>4313.0</v>
      </c>
      <c r="B2242" s="109" t="s">
        <v>5596</v>
      </c>
      <c r="C2242" s="106" t="s">
        <v>3988</v>
      </c>
      <c r="D2242" s="106" t="s">
        <v>1404</v>
      </c>
      <c r="E2242" s="106" t="s">
        <v>5597</v>
      </c>
    </row>
    <row r="2243" ht="15.75" customHeight="1">
      <c r="A2243" s="109">
        <v>4317.0</v>
      </c>
      <c r="B2243" s="109" t="s">
        <v>5598</v>
      </c>
      <c r="C2243" s="106" t="s">
        <v>1403</v>
      </c>
      <c r="D2243" s="106" t="s">
        <v>1404</v>
      </c>
      <c r="E2243" s="106" t="s">
        <v>5599</v>
      </c>
    </row>
    <row r="2244" ht="15.75" customHeight="1">
      <c r="A2244" s="109">
        <v>4314.0</v>
      </c>
      <c r="B2244" s="109" t="s">
        <v>5600</v>
      </c>
      <c r="C2244" s="106" t="s">
        <v>3988</v>
      </c>
      <c r="D2244" s="106" t="s">
        <v>1404</v>
      </c>
      <c r="E2244" s="106" t="s">
        <v>3136</v>
      </c>
    </row>
    <row r="2245" ht="15.75" customHeight="1">
      <c r="A2245" s="109">
        <v>10921.0</v>
      </c>
      <c r="B2245" s="109" t="s">
        <v>5601</v>
      </c>
      <c r="C2245" s="106" t="s">
        <v>1403</v>
      </c>
      <c r="D2245" s="106" t="s">
        <v>1413</v>
      </c>
      <c r="E2245" s="106" t="s">
        <v>5602</v>
      </c>
    </row>
    <row r="2246" ht="15.75" customHeight="1">
      <c r="A2246" s="109">
        <v>10922.0</v>
      </c>
      <c r="B2246" s="109" t="s">
        <v>5603</v>
      </c>
      <c r="C2246" s="106" t="s">
        <v>1403</v>
      </c>
      <c r="D2246" s="106" t="s">
        <v>1404</v>
      </c>
      <c r="E2246" s="106" t="s">
        <v>5604</v>
      </c>
    </row>
    <row r="2247" ht="15.75" customHeight="1">
      <c r="A2247" s="109">
        <v>10923.0</v>
      </c>
      <c r="B2247" s="109" t="s">
        <v>5605</v>
      </c>
      <c r="C2247" s="106" t="s">
        <v>1403</v>
      </c>
      <c r="D2247" s="106" t="s">
        <v>1404</v>
      </c>
      <c r="E2247" s="106" t="s">
        <v>5606</v>
      </c>
    </row>
    <row r="2248" ht="15.75" customHeight="1">
      <c r="A2248" s="109">
        <v>10924.0</v>
      </c>
      <c r="B2248" s="109" t="s">
        <v>5607</v>
      </c>
      <c r="C2248" s="106" t="s">
        <v>1403</v>
      </c>
      <c r="D2248" s="106" t="s">
        <v>1404</v>
      </c>
      <c r="E2248" s="106" t="s">
        <v>5608</v>
      </c>
    </row>
    <row r="2249" ht="15.75" customHeight="1">
      <c r="A2249" s="109">
        <v>37772.0</v>
      </c>
      <c r="B2249" s="109" t="s">
        <v>5609</v>
      </c>
      <c r="C2249" s="106" t="s">
        <v>1403</v>
      </c>
      <c r="D2249" s="106" t="s">
        <v>1404</v>
      </c>
      <c r="E2249" s="106" t="s">
        <v>5610</v>
      </c>
    </row>
    <row r="2250" ht="15.75" customHeight="1">
      <c r="A2250" s="109">
        <v>37771.0</v>
      </c>
      <c r="B2250" s="109" t="s">
        <v>5611</v>
      </c>
      <c r="C2250" s="106" t="s">
        <v>1403</v>
      </c>
      <c r="D2250" s="106" t="s">
        <v>1404</v>
      </c>
      <c r="E2250" s="106" t="s">
        <v>5612</v>
      </c>
    </row>
    <row r="2251" ht="15.75" customHeight="1">
      <c r="A2251" s="109">
        <v>12772.0</v>
      </c>
      <c r="B2251" s="109" t="s">
        <v>5613</v>
      </c>
      <c r="C2251" s="106" t="s">
        <v>1403</v>
      </c>
      <c r="D2251" s="106" t="s">
        <v>1404</v>
      </c>
      <c r="E2251" s="106" t="s">
        <v>5614</v>
      </c>
    </row>
    <row r="2252" ht="15.75" customHeight="1">
      <c r="A2252" s="109">
        <v>12770.0</v>
      </c>
      <c r="B2252" s="109" t="s">
        <v>5615</v>
      </c>
      <c r="C2252" s="106" t="s">
        <v>1403</v>
      </c>
      <c r="D2252" s="106" t="s">
        <v>1404</v>
      </c>
      <c r="E2252" s="106" t="s">
        <v>5616</v>
      </c>
    </row>
    <row r="2253" ht="15.75" customHeight="1">
      <c r="A2253" s="109">
        <v>12775.0</v>
      </c>
      <c r="B2253" s="109" t="s">
        <v>5617</v>
      </c>
      <c r="C2253" s="106" t="s">
        <v>1403</v>
      </c>
      <c r="D2253" s="106" t="s">
        <v>1404</v>
      </c>
      <c r="E2253" s="106" t="s">
        <v>5618</v>
      </c>
    </row>
    <row r="2254" ht="15.75" customHeight="1">
      <c r="A2254" s="109">
        <v>12768.0</v>
      </c>
      <c r="B2254" s="109" t="s">
        <v>5619</v>
      </c>
      <c r="C2254" s="106" t="s">
        <v>1403</v>
      </c>
      <c r="D2254" s="106" t="s">
        <v>1404</v>
      </c>
      <c r="E2254" s="106" t="s">
        <v>5620</v>
      </c>
    </row>
    <row r="2255" ht="15.75" customHeight="1">
      <c r="A2255" s="109">
        <v>12769.0</v>
      </c>
      <c r="B2255" s="109" t="s">
        <v>5621</v>
      </c>
      <c r="C2255" s="106" t="s">
        <v>1403</v>
      </c>
      <c r="D2255" s="106" t="s">
        <v>1413</v>
      </c>
      <c r="E2255" s="106" t="s">
        <v>5622</v>
      </c>
    </row>
    <row r="2256" ht="15.75" customHeight="1">
      <c r="A2256" s="109">
        <v>12773.0</v>
      </c>
      <c r="B2256" s="109" t="s">
        <v>5623</v>
      </c>
      <c r="C2256" s="106" t="s">
        <v>1403</v>
      </c>
      <c r="D2256" s="106" t="s">
        <v>1404</v>
      </c>
      <c r="E2256" s="106" t="s">
        <v>5624</v>
      </c>
    </row>
    <row r="2257" ht="15.75" customHeight="1">
      <c r="A2257" s="109">
        <v>12774.0</v>
      </c>
      <c r="B2257" s="109" t="s">
        <v>5625</v>
      </c>
      <c r="C2257" s="106" t="s">
        <v>1403</v>
      </c>
      <c r="D2257" s="106" t="s">
        <v>1404</v>
      </c>
      <c r="E2257" s="106" t="s">
        <v>5626</v>
      </c>
    </row>
    <row r="2258" ht="15.75" customHeight="1">
      <c r="A2258" s="109">
        <v>12776.0</v>
      </c>
      <c r="B2258" s="109" t="s">
        <v>5627</v>
      </c>
      <c r="C2258" s="106" t="s">
        <v>1403</v>
      </c>
      <c r="D2258" s="106" t="s">
        <v>1404</v>
      </c>
      <c r="E2258" s="106" t="s">
        <v>5628</v>
      </c>
    </row>
    <row r="2259" ht="15.75" customHeight="1">
      <c r="A2259" s="109">
        <v>12777.0</v>
      </c>
      <c r="B2259" s="109" t="s">
        <v>5629</v>
      </c>
      <c r="C2259" s="106" t="s">
        <v>1403</v>
      </c>
      <c r="D2259" s="106" t="s">
        <v>1404</v>
      </c>
      <c r="E2259" s="106" t="s">
        <v>5630</v>
      </c>
    </row>
    <row r="2260" ht="15.75" customHeight="1">
      <c r="A2260" s="109">
        <v>12873.0</v>
      </c>
      <c r="B2260" s="109" t="s">
        <v>5631</v>
      </c>
      <c r="C2260" s="106" t="s">
        <v>1689</v>
      </c>
      <c r="D2260" s="106" t="s">
        <v>1404</v>
      </c>
      <c r="E2260" s="106" t="s">
        <v>2059</v>
      </c>
    </row>
    <row r="2261" ht="15.75" customHeight="1">
      <c r="A2261" s="109">
        <v>41076.0</v>
      </c>
      <c r="B2261" s="109" t="s">
        <v>5632</v>
      </c>
      <c r="C2261" s="106" t="s">
        <v>1692</v>
      </c>
      <c r="D2261" s="106" t="s">
        <v>1404</v>
      </c>
      <c r="E2261" s="106" t="s">
        <v>2061</v>
      </c>
    </row>
    <row r="2262" ht="15.75" customHeight="1">
      <c r="A2262" s="109">
        <v>140.0</v>
      </c>
      <c r="B2262" s="109" t="s">
        <v>5633</v>
      </c>
      <c r="C2262" s="106" t="s">
        <v>1494</v>
      </c>
      <c r="D2262" s="106" t="s">
        <v>1404</v>
      </c>
      <c r="E2262" s="106" t="s">
        <v>5634</v>
      </c>
    </row>
    <row r="2263" ht="15.75" customHeight="1">
      <c r="A2263" s="109">
        <v>151.0</v>
      </c>
      <c r="B2263" s="109" t="s">
        <v>5635</v>
      </c>
      <c r="C2263" s="106" t="s">
        <v>1497</v>
      </c>
      <c r="D2263" s="106" t="s">
        <v>1404</v>
      </c>
      <c r="E2263" s="106" t="s">
        <v>5636</v>
      </c>
    </row>
    <row r="2264" ht="15.75" customHeight="1">
      <c r="A2264" s="109">
        <v>7340.0</v>
      </c>
      <c r="B2264" s="109" t="s">
        <v>5637</v>
      </c>
      <c r="C2264" s="106" t="s">
        <v>1497</v>
      </c>
      <c r="D2264" s="106" t="s">
        <v>1404</v>
      </c>
      <c r="E2264" s="106" t="s">
        <v>3544</v>
      </c>
    </row>
    <row r="2265" ht="15.75" customHeight="1">
      <c r="A2265" s="109">
        <v>40929.0</v>
      </c>
      <c r="B2265" s="109" t="s">
        <v>5638</v>
      </c>
      <c r="C2265" s="106" t="s">
        <v>1692</v>
      </c>
      <c r="D2265" s="106" t="s">
        <v>1404</v>
      </c>
      <c r="E2265" s="106" t="s">
        <v>5639</v>
      </c>
    </row>
    <row r="2266" ht="15.75" customHeight="1">
      <c r="A2266" s="109">
        <v>2701.0</v>
      </c>
      <c r="B2266" s="109" t="s">
        <v>5640</v>
      </c>
      <c r="C2266" s="106" t="s">
        <v>1689</v>
      </c>
      <c r="D2266" s="106" t="s">
        <v>1404</v>
      </c>
      <c r="E2266" s="106" t="s">
        <v>5365</v>
      </c>
    </row>
    <row r="2267" ht="15.75" customHeight="1">
      <c r="A2267" s="109">
        <v>38114.0</v>
      </c>
      <c r="B2267" s="109" t="s">
        <v>5641</v>
      </c>
      <c r="C2267" s="106" t="s">
        <v>1403</v>
      </c>
      <c r="D2267" s="106" t="s">
        <v>1404</v>
      </c>
      <c r="E2267" s="106" t="s">
        <v>5642</v>
      </c>
    </row>
    <row r="2268" ht="15.75" customHeight="1">
      <c r="A2268" s="109">
        <v>38064.0</v>
      </c>
      <c r="B2268" s="109" t="s">
        <v>5643</v>
      </c>
      <c r="C2268" s="106" t="s">
        <v>1403</v>
      </c>
      <c r="D2268" s="106" t="s">
        <v>1404</v>
      </c>
      <c r="E2268" s="106" t="s">
        <v>5644</v>
      </c>
    </row>
    <row r="2269" ht="15.75" customHeight="1">
      <c r="A2269" s="109">
        <v>38115.0</v>
      </c>
      <c r="B2269" s="109" t="s">
        <v>5645</v>
      </c>
      <c r="C2269" s="106" t="s">
        <v>1403</v>
      </c>
      <c r="D2269" s="106" t="s">
        <v>1404</v>
      </c>
      <c r="E2269" s="106" t="s">
        <v>3337</v>
      </c>
    </row>
    <row r="2270" ht="15.75" customHeight="1">
      <c r="A2270" s="109">
        <v>38065.0</v>
      </c>
      <c r="B2270" s="109" t="s">
        <v>5646</v>
      </c>
      <c r="C2270" s="106" t="s">
        <v>1403</v>
      </c>
      <c r="D2270" s="106" t="s">
        <v>1404</v>
      </c>
      <c r="E2270" s="106" t="s">
        <v>1763</v>
      </c>
    </row>
    <row r="2271" ht="15.75" customHeight="1">
      <c r="A2271" s="109">
        <v>38078.0</v>
      </c>
      <c r="B2271" s="109" t="s">
        <v>5647</v>
      </c>
      <c r="C2271" s="106" t="s">
        <v>1403</v>
      </c>
      <c r="D2271" s="106" t="s">
        <v>1404</v>
      </c>
      <c r="E2271" s="106" t="s">
        <v>4155</v>
      </c>
    </row>
    <row r="2272" ht="15.75" customHeight="1">
      <c r="A2272" s="109">
        <v>38113.0</v>
      </c>
      <c r="B2272" s="109" t="s">
        <v>5648</v>
      </c>
      <c r="C2272" s="106" t="s">
        <v>1403</v>
      </c>
      <c r="D2272" s="106" t="s">
        <v>1404</v>
      </c>
      <c r="E2272" s="106" t="s">
        <v>5649</v>
      </c>
    </row>
    <row r="2273" ht="15.75" customHeight="1">
      <c r="A2273" s="109">
        <v>38063.0</v>
      </c>
      <c r="B2273" s="109" t="s">
        <v>5650</v>
      </c>
      <c r="C2273" s="106" t="s">
        <v>1403</v>
      </c>
      <c r="D2273" s="106" t="s">
        <v>1404</v>
      </c>
      <c r="E2273" s="106" t="s">
        <v>5651</v>
      </c>
    </row>
    <row r="2274" ht="15.75" customHeight="1">
      <c r="A2274" s="109">
        <v>38080.0</v>
      </c>
      <c r="B2274" s="109" t="s">
        <v>5652</v>
      </c>
      <c r="C2274" s="106" t="s">
        <v>1403</v>
      </c>
      <c r="D2274" s="106" t="s">
        <v>1404</v>
      </c>
      <c r="E2274" s="106" t="s">
        <v>5653</v>
      </c>
    </row>
    <row r="2275" ht="15.75" customHeight="1">
      <c r="A2275" s="109">
        <v>38069.0</v>
      </c>
      <c r="B2275" s="109" t="s">
        <v>5654</v>
      </c>
      <c r="C2275" s="106" t="s">
        <v>1403</v>
      </c>
      <c r="D2275" s="106" t="s">
        <v>1404</v>
      </c>
      <c r="E2275" s="106" t="s">
        <v>3906</v>
      </c>
    </row>
    <row r="2276" ht="15.75" customHeight="1">
      <c r="A2276" s="109">
        <v>38077.0</v>
      </c>
      <c r="B2276" s="109" t="s">
        <v>5655</v>
      </c>
      <c r="C2276" s="106" t="s">
        <v>1403</v>
      </c>
      <c r="D2276" s="106" t="s">
        <v>1404</v>
      </c>
      <c r="E2276" s="106" t="s">
        <v>5656</v>
      </c>
    </row>
    <row r="2277" ht="15.75" customHeight="1">
      <c r="A2277" s="109">
        <v>38073.0</v>
      </c>
      <c r="B2277" s="109" t="s">
        <v>5657</v>
      </c>
      <c r="C2277" s="106" t="s">
        <v>1403</v>
      </c>
      <c r="D2277" s="106" t="s">
        <v>1404</v>
      </c>
      <c r="E2277" s="106" t="s">
        <v>5658</v>
      </c>
    </row>
    <row r="2278" ht="15.75" customHeight="1">
      <c r="A2278" s="109">
        <v>38112.0</v>
      </c>
      <c r="B2278" s="109" t="s">
        <v>5659</v>
      </c>
      <c r="C2278" s="106" t="s">
        <v>1403</v>
      </c>
      <c r="D2278" s="106" t="s">
        <v>1404</v>
      </c>
      <c r="E2278" s="106" t="s">
        <v>5660</v>
      </c>
    </row>
    <row r="2279" ht="15.75" customHeight="1">
      <c r="A2279" s="109">
        <v>38062.0</v>
      </c>
      <c r="B2279" s="109" t="s">
        <v>5661</v>
      </c>
      <c r="C2279" s="106" t="s">
        <v>1403</v>
      </c>
      <c r="D2279" s="106" t="s">
        <v>1404</v>
      </c>
      <c r="E2279" s="106" t="s">
        <v>5662</v>
      </c>
    </row>
    <row r="2280" ht="15.75" customHeight="1">
      <c r="A2280" s="109">
        <v>12128.0</v>
      </c>
      <c r="B2280" s="109" t="s">
        <v>5663</v>
      </c>
      <c r="C2280" s="106" t="s">
        <v>1403</v>
      </c>
      <c r="D2280" s="106" t="s">
        <v>1404</v>
      </c>
      <c r="E2280" s="106" t="s">
        <v>5664</v>
      </c>
    </row>
    <row r="2281" ht="15.75" customHeight="1">
      <c r="A2281" s="109">
        <v>12129.0</v>
      </c>
      <c r="B2281" s="109" t="s">
        <v>5665</v>
      </c>
      <c r="C2281" s="106" t="s">
        <v>1403</v>
      </c>
      <c r="D2281" s="106" t="s">
        <v>1404</v>
      </c>
      <c r="E2281" s="106" t="s">
        <v>5666</v>
      </c>
    </row>
    <row r="2282" ht="15.75" customHeight="1">
      <c r="A2282" s="109">
        <v>38081.0</v>
      </c>
      <c r="B2282" s="109" t="s">
        <v>5667</v>
      </c>
      <c r="C2282" s="106" t="s">
        <v>1403</v>
      </c>
      <c r="D2282" s="106" t="s">
        <v>1404</v>
      </c>
      <c r="E2282" s="106" t="s">
        <v>5668</v>
      </c>
    </row>
    <row r="2283" ht="15.75" customHeight="1">
      <c r="A2283" s="109">
        <v>38070.0</v>
      </c>
      <c r="B2283" s="109" t="s">
        <v>5669</v>
      </c>
      <c r="C2283" s="106" t="s">
        <v>1403</v>
      </c>
      <c r="D2283" s="106" t="s">
        <v>1404</v>
      </c>
      <c r="E2283" s="106" t="s">
        <v>5670</v>
      </c>
    </row>
    <row r="2284" ht="15.75" customHeight="1">
      <c r="A2284" s="109">
        <v>38074.0</v>
      </c>
      <c r="B2284" s="109" t="s">
        <v>5671</v>
      </c>
      <c r="C2284" s="106" t="s">
        <v>1403</v>
      </c>
      <c r="D2284" s="106" t="s">
        <v>1404</v>
      </c>
      <c r="E2284" s="106" t="s">
        <v>5672</v>
      </c>
    </row>
    <row r="2285" ht="15.75" customHeight="1">
      <c r="A2285" s="109">
        <v>38079.0</v>
      </c>
      <c r="B2285" s="109" t="s">
        <v>5673</v>
      </c>
      <c r="C2285" s="106" t="s">
        <v>1403</v>
      </c>
      <c r="D2285" s="106" t="s">
        <v>1404</v>
      </c>
      <c r="E2285" s="106" t="s">
        <v>5674</v>
      </c>
    </row>
    <row r="2286" ht="15.75" customHeight="1">
      <c r="A2286" s="109">
        <v>38072.0</v>
      </c>
      <c r="B2286" s="109" t="s">
        <v>5675</v>
      </c>
      <c r="C2286" s="106" t="s">
        <v>1403</v>
      </c>
      <c r="D2286" s="106" t="s">
        <v>1404</v>
      </c>
      <c r="E2286" s="106" t="s">
        <v>5676</v>
      </c>
    </row>
    <row r="2287" ht="15.75" customHeight="1">
      <c r="A2287" s="109">
        <v>38068.0</v>
      </c>
      <c r="B2287" s="109" t="s">
        <v>5677</v>
      </c>
      <c r="C2287" s="106" t="s">
        <v>1403</v>
      </c>
      <c r="D2287" s="106" t="s">
        <v>1404</v>
      </c>
      <c r="E2287" s="106" t="s">
        <v>5678</v>
      </c>
    </row>
    <row r="2288" ht="15.75" customHeight="1">
      <c r="A2288" s="109">
        <v>38071.0</v>
      </c>
      <c r="B2288" s="109" t="s">
        <v>5679</v>
      </c>
      <c r="C2288" s="106" t="s">
        <v>1403</v>
      </c>
      <c r="D2288" s="106" t="s">
        <v>1404</v>
      </c>
      <c r="E2288" s="106" t="s">
        <v>5680</v>
      </c>
    </row>
    <row r="2289" ht="15.75" customHeight="1">
      <c r="A2289" s="109">
        <v>38412.0</v>
      </c>
      <c r="B2289" s="109" t="s">
        <v>5681</v>
      </c>
      <c r="C2289" s="106" t="s">
        <v>1403</v>
      </c>
      <c r="D2289" s="106" t="s">
        <v>1413</v>
      </c>
      <c r="E2289" s="106" t="s">
        <v>5682</v>
      </c>
    </row>
    <row r="2290" ht="15.75" customHeight="1">
      <c r="A2290" s="109">
        <v>3405.0</v>
      </c>
      <c r="B2290" s="109" t="s">
        <v>5683</v>
      </c>
      <c r="C2290" s="106" t="s">
        <v>1403</v>
      </c>
      <c r="D2290" s="106" t="s">
        <v>1404</v>
      </c>
      <c r="E2290" s="106" t="s">
        <v>5684</v>
      </c>
    </row>
    <row r="2291" ht="15.75" customHeight="1">
      <c r="A2291" s="109">
        <v>3394.0</v>
      </c>
      <c r="B2291" s="109" t="s">
        <v>5685</v>
      </c>
      <c r="C2291" s="106" t="s">
        <v>1403</v>
      </c>
      <c r="D2291" s="106" t="s">
        <v>1404</v>
      </c>
      <c r="E2291" s="106" t="s">
        <v>5686</v>
      </c>
    </row>
    <row r="2292" ht="15.75" customHeight="1">
      <c r="A2292" s="109">
        <v>3393.0</v>
      </c>
      <c r="B2292" s="109" t="s">
        <v>5687</v>
      </c>
      <c r="C2292" s="106" t="s">
        <v>1403</v>
      </c>
      <c r="D2292" s="106" t="s">
        <v>1404</v>
      </c>
      <c r="E2292" s="106" t="s">
        <v>5688</v>
      </c>
    </row>
    <row r="2293" ht="15.75" customHeight="1">
      <c r="A2293" s="109">
        <v>3406.0</v>
      </c>
      <c r="B2293" s="109" t="s">
        <v>5689</v>
      </c>
      <c r="C2293" s="106" t="s">
        <v>1403</v>
      </c>
      <c r="D2293" s="106" t="s">
        <v>1413</v>
      </c>
      <c r="E2293" s="106" t="s">
        <v>5690</v>
      </c>
    </row>
    <row r="2294" ht="15.75" customHeight="1">
      <c r="A2294" s="109">
        <v>3395.0</v>
      </c>
      <c r="B2294" s="109" t="s">
        <v>5691</v>
      </c>
      <c r="C2294" s="106" t="s">
        <v>1403</v>
      </c>
      <c r="D2294" s="106" t="s">
        <v>1404</v>
      </c>
      <c r="E2294" s="106" t="s">
        <v>5692</v>
      </c>
    </row>
    <row r="2295" ht="15.75" customHeight="1">
      <c r="A2295" s="109">
        <v>3398.0</v>
      </c>
      <c r="B2295" s="109" t="s">
        <v>5693</v>
      </c>
      <c r="C2295" s="106" t="s">
        <v>1403</v>
      </c>
      <c r="D2295" s="106" t="s">
        <v>1404</v>
      </c>
      <c r="E2295" s="106" t="s">
        <v>5694</v>
      </c>
    </row>
    <row r="2296" ht="15.75" customHeight="1">
      <c r="A2296" s="109">
        <v>40662.0</v>
      </c>
      <c r="B2296" s="109" t="s">
        <v>5695</v>
      </c>
      <c r="C2296" s="106" t="s">
        <v>1403</v>
      </c>
      <c r="D2296" s="106" t="s">
        <v>1404</v>
      </c>
      <c r="E2296" s="106" t="s">
        <v>5696</v>
      </c>
    </row>
    <row r="2297" ht="15.75" customHeight="1">
      <c r="A2297" s="109">
        <v>3437.0</v>
      </c>
      <c r="B2297" s="109" t="s">
        <v>5697</v>
      </c>
      <c r="C2297" s="106" t="s">
        <v>2171</v>
      </c>
      <c r="D2297" s="106" t="s">
        <v>1404</v>
      </c>
      <c r="E2297" s="106" t="s">
        <v>5698</v>
      </c>
    </row>
    <row r="2298" ht="15.75" customHeight="1">
      <c r="A2298" s="109">
        <v>11190.0</v>
      </c>
      <c r="B2298" s="109" t="s">
        <v>5699</v>
      </c>
      <c r="C2298" s="106" t="s">
        <v>1403</v>
      </c>
      <c r="D2298" s="106" t="s">
        <v>1413</v>
      </c>
      <c r="E2298" s="106" t="s">
        <v>5700</v>
      </c>
    </row>
    <row r="2299" ht="15.75" customHeight="1">
      <c r="A2299" s="109">
        <v>34377.0</v>
      </c>
      <c r="B2299" s="109" t="s">
        <v>5701</v>
      </c>
      <c r="C2299" s="106" t="s">
        <v>1403</v>
      </c>
      <c r="D2299" s="106" t="s">
        <v>1404</v>
      </c>
      <c r="E2299" s="106" t="s">
        <v>5702</v>
      </c>
    </row>
    <row r="2300" ht="15.75" customHeight="1">
      <c r="A2300" s="109">
        <v>3428.0</v>
      </c>
      <c r="B2300" s="109" t="s">
        <v>5703</v>
      </c>
      <c r="C2300" s="106" t="s">
        <v>2171</v>
      </c>
      <c r="D2300" s="106" t="s">
        <v>1413</v>
      </c>
      <c r="E2300" s="106" t="s">
        <v>5704</v>
      </c>
    </row>
    <row r="2301" ht="15.75" customHeight="1">
      <c r="A2301" s="109">
        <v>3429.0</v>
      </c>
      <c r="B2301" s="109" t="s">
        <v>5705</v>
      </c>
      <c r="C2301" s="106" t="s">
        <v>2171</v>
      </c>
      <c r="D2301" s="106" t="s">
        <v>1404</v>
      </c>
      <c r="E2301" s="106" t="s">
        <v>5706</v>
      </c>
    </row>
    <row r="2302" ht="15.75" customHeight="1">
      <c r="A2302" s="109">
        <v>11199.0</v>
      </c>
      <c r="B2302" s="109" t="s">
        <v>5707</v>
      </c>
      <c r="C2302" s="106" t="s">
        <v>1403</v>
      </c>
      <c r="D2302" s="106" t="s">
        <v>1404</v>
      </c>
      <c r="E2302" s="106" t="s">
        <v>5708</v>
      </c>
    </row>
    <row r="2303" ht="15.75" customHeight="1">
      <c r="A2303" s="109">
        <v>36896.0</v>
      </c>
      <c r="B2303" s="109" t="s">
        <v>5709</v>
      </c>
      <c r="C2303" s="106" t="s">
        <v>1403</v>
      </c>
      <c r="D2303" s="106" t="s">
        <v>1413</v>
      </c>
      <c r="E2303" s="106" t="s">
        <v>5710</v>
      </c>
    </row>
    <row r="2304" ht="15.75" customHeight="1">
      <c r="A2304" s="109">
        <v>34367.0</v>
      </c>
      <c r="B2304" s="109" t="s">
        <v>5711</v>
      </c>
      <c r="C2304" s="106" t="s">
        <v>1403</v>
      </c>
      <c r="D2304" s="106" t="s">
        <v>1404</v>
      </c>
      <c r="E2304" s="106" t="s">
        <v>5712</v>
      </c>
    </row>
    <row r="2305" ht="15.75" customHeight="1">
      <c r="A2305" s="109">
        <v>36897.0</v>
      </c>
      <c r="B2305" s="109" t="s">
        <v>5713</v>
      </c>
      <c r="C2305" s="106" t="s">
        <v>1403</v>
      </c>
      <c r="D2305" s="106" t="s">
        <v>1404</v>
      </c>
      <c r="E2305" s="106" t="s">
        <v>5714</v>
      </c>
    </row>
    <row r="2306" ht="15.75" customHeight="1">
      <c r="A2306" s="109">
        <v>34369.0</v>
      </c>
      <c r="B2306" s="109" t="s">
        <v>5715</v>
      </c>
      <c r="C2306" s="106" t="s">
        <v>1403</v>
      </c>
      <c r="D2306" s="106" t="s">
        <v>1404</v>
      </c>
      <c r="E2306" s="106" t="s">
        <v>5716</v>
      </c>
    </row>
    <row r="2307" ht="15.75" customHeight="1">
      <c r="A2307" s="109">
        <v>34364.0</v>
      </c>
      <c r="B2307" s="109" t="s">
        <v>5717</v>
      </c>
      <c r="C2307" s="106" t="s">
        <v>1403</v>
      </c>
      <c r="D2307" s="106" t="s">
        <v>1404</v>
      </c>
      <c r="E2307" s="106" t="s">
        <v>5718</v>
      </c>
    </row>
    <row r="2308" ht="15.75" customHeight="1">
      <c r="A2308" s="109">
        <v>40659.0</v>
      </c>
      <c r="B2308" s="109" t="s">
        <v>5719</v>
      </c>
      <c r="C2308" s="106" t="s">
        <v>2171</v>
      </c>
      <c r="D2308" s="106" t="s">
        <v>1404</v>
      </c>
      <c r="E2308" s="106" t="s">
        <v>5720</v>
      </c>
    </row>
    <row r="2309" ht="15.75" customHeight="1">
      <c r="A2309" s="109">
        <v>40660.0</v>
      </c>
      <c r="B2309" s="109" t="s">
        <v>5721</v>
      </c>
      <c r="C2309" s="106" t="s">
        <v>2171</v>
      </c>
      <c r="D2309" s="106" t="s">
        <v>1404</v>
      </c>
      <c r="E2309" s="106" t="s">
        <v>5722</v>
      </c>
    </row>
    <row r="2310" ht="15.75" customHeight="1">
      <c r="A2310" s="109">
        <v>40661.0</v>
      </c>
      <c r="B2310" s="109" t="s">
        <v>5723</v>
      </c>
      <c r="C2310" s="106" t="s">
        <v>2171</v>
      </c>
      <c r="D2310" s="106" t="s">
        <v>1404</v>
      </c>
      <c r="E2310" s="106" t="s">
        <v>5724</v>
      </c>
    </row>
    <row r="2311" ht="15.75" customHeight="1">
      <c r="A2311" s="109">
        <v>3421.0</v>
      </c>
      <c r="B2311" s="109" t="s">
        <v>5725</v>
      </c>
      <c r="C2311" s="106" t="s">
        <v>2171</v>
      </c>
      <c r="D2311" s="106" t="s">
        <v>1404</v>
      </c>
      <c r="E2311" s="106" t="s">
        <v>5726</v>
      </c>
    </row>
    <row r="2312" ht="15.75" customHeight="1">
      <c r="A2312" s="109">
        <v>599.0</v>
      </c>
      <c r="B2312" s="109" t="s">
        <v>5727</v>
      </c>
      <c r="C2312" s="106" t="s">
        <v>2171</v>
      </c>
      <c r="D2312" s="106" t="s">
        <v>1404</v>
      </c>
      <c r="E2312" s="106" t="s">
        <v>5728</v>
      </c>
    </row>
    <row r="2313" ht="15.75" customHeight="1">
      <c r="A2313" s="109">
        <v>44053.0</v>
      </c>
      <c r="B2313" s="109" t="s">
        <v>5729</v>
      </c>
      <c r="C2313" s="106" t="s">
        <v>1403</v>
      </c>
      <c r="D2313" s="106" t="s">
        <v>1404</v>
      </c>
      <c r="E2313" s="106" t="s">
        <v>5730</v>
      </c>
    </row>
    <row r="2314" ht="15.75" customHeight="1">
      <c r="A2314" s="109">
        <v>3423.0</v>
      </c>
      <c r="B2314" s="109" t="s">
        <v>5731</v>
      </c>
      <c r="C2314" s="106" t="s">
        <v>2171</v>
      </c>
      <c r="D2314" s="106" t="s">
        <v>1404</v>
      </c>
      <c r="E2314" s="106" t="s">
        <v>5732</v>
      </c>
    </row>
    <row r="2315" ht="15.75" customHeight="1">
      <c r="A2315" s="109">
        <v>34797.0</v>
      </c>
      <c r="B2315" s="109" t="s">
        <v>5733</v>
      </c>
      <c r="C2315" s="106" t="s">
        <v>1403</v>
      </c>
      <c r="D2315" s="106" t="s">
        <v>1404</v>
      </c>
      <c r="E2315" s="106" t="s">
        <v>5734</v>
      </c>
    </row>
    <row r="2316" ht="15.75" customHeight="1">
      <c r="A2316" s="109">
        <v>34381.0</v>
      </c>
      <c r="B2316" s="109" t="s">
        <v>5735</v>
      </c>
      <c r="C2316" s="106" t="s">
        <v>1403</v>
      </c>
      <c r="D2316" s="106" t="s">
        <v>1404</v>
      </c>
      <c r="E2316" s="106" t="s">
        <v>5736</v>
      </c>
    </row>
    <row r="2317" ht="15.75" customHeight="1">
      <c r="A2317" s="109">
        <v>44054.0</v>
      </c>
      <c r="B2317" s="109" t="s">
        <v>5737</v>
      </c>
      <c r="C2317" s="106" t="s">
        <v>1403</v>
      </c>
      <c r="D2317" s="106" t="s">
        <v>1404</v>
      </c>
      <c r="E2317" s="106" t="s">
        <v>5738</v>
      </c>
    </row>
    <row r="2318" ht="15.75" customHeight="1">
      <c r="A2318" s="109">
        <v>44399.0</v>
      </c>
      <c r="B2318" s="109" t="s">
        <v>5739</v>
      </c>
      <c r="C2318" s="106" t="s">
        <v>1403</v>
      </c>
      <c r="D2318" s="106" t="s">
        <v>1404</v>
      </c>
      <c r="E2318" s="106" t="s">
        <v>5740</v>
      </c>
    </row>
    <row r="2319" ht="15.75" customHeight="1">
      <c r="A2319" s="109">
        <v>44503.0</v>
      </c>
      <c r="B2319" s="109" t="s">
        <v>5741</v>
      </c>
      <c r="C2319" s="106" t="s">
        <v>1689</v>
      </c>
      <c r="D2319" s="106" t="s">
        <v>1404</v>
      </c>
      <c r="E2319" s="106" t="s">
        <v>5742</v>
      </c>
    </row>
    <row r="2320" ht="15.75" customHeight="1">
      <c r="A2320" s="109">
        <v>41077.0</v>
      </c>
      <c r="B2320" s="109" t="s">
        <v>5743</v>
      </c>
      <c r="C2320" s="106" t="s">
        <v>1692</v>
      </c>
      <c r="D2320" s="106" t="s">
        <v>1404</v>
      </c>
      <c r="E2320" s="106" t="s">
        <v>5744</v>
      </c>
    </row>
    <row r="2321" ht="15.75" customHeight="1">
      <c r="A2321" s="109">
        <v>37963.0</v>
      </c>
      <c r="B2321" s="109" t="s">
        <v>5745</v>
      </c>
      <c r="C2321" s="106" t="s">
        <v>1403</v>
      </c>
      <c r="D2321" s="106" t="s">
        <v>1404</v>
      </c>
      <c r="E2321" s="106" t="s">
        <v>4535</v>
      </c>
    </row>
    <row r="2322" ht="15.75" customHeight="1">
      <c r="A2322" s="109">
        <v>37964.0</v>
      </c>
      <c r="B2322" s="109" t="s">
        <v>5746</v>
      </c>
      <c r="C2322" s="106" t="s">
        <v>1403</v>
      </c>
      <c r="D2322" s="106" t="s">
        <v>1404</v>
      </c>
      <c r="E2322" s="106" t="s">
        <v>5747</v>
      </c>
    </row>
    <row r="2323" ht="15.75" customHeight="1">
      <c r="A2323" s="109">
        <v>37965.0</v>
      </c>
      <c r="B2323" s="109" t="s">
        <v>5748</v>
      </c>
      <c r="C2323" s="106" t="s">
        <v>1403</v>
      </c>
      <c r="D2323" s="106" t="s">
        <v>1404</v>
      </c>
      <c r="E2323" s="106" t="s">
        <v>3807</v>
      </c>
    </row>
    <row r="2324" ht="15.75" customHeight="1">
      <c r="A2324" s="109">
        <v>37966.0</v>
      </c>
      <c r="B2324" s="109" t="s">
        <v>5749</v>
      </c>
      <c r="C2324" s="106" t="s">
        <v>1403</v>
      </c>
      <c r="D2324" s="106" t="s">
        <v>1404</v>
      </c>
      <c r="E2324" s="106" t="s">
        <v>5750</v>
      </c>
    </row>
    <row r="2325" ht="15.75" customHeight="1">
      <c r="A2325" s="109">
        <v>37967.0</v>
      </c>
      <c r="B2325" s="109" t="s">
        <v>5751</v>
      </c>
      <c r="C2325" s="106" t="s">
        <v>1403</v>
      </c>
      <c r="D2325" s="106" t="s">
        <v>1404</v>
      </c>
      <c r="E2325" s="106" t="s">
        <v>5752</v>
      </c>
    </row>
    <row r="2326" ht="15.75" customHeight="1">
      <c r="A2326" s="109">
        <v>37968.0</v>
      </c>
      <c r="B2326" s="109" t="s">
        <v>5753</v>
      </c>
      <c r="C2326" s="106" t="s">
        <v>1403</v>
      </c>
      <c r="D2326" s="106" t="s">
        <v>1404</v>
      </c>
      <c r="E2326" s="106" t="s">
        <v>5754</v>
      </c>
    </row>
    <row r="2327" ht="15.75" customHeight="1">
      <c r="A2327" s="109">
        <v>37969.0</v>
      </c>
      <c r="B2327" s="109" t="s">
        <v>5755</v>
      </c>
      <c r="C2327" s="106" t="s">
        <v>1403</v>
      </c>
      <c r="D2327" s="106" t="s">
        <v>1404</v>
      </c>
      <c r="E2327" s="106" t="s">
        <v>5756</v>
      </c>
    </row>
    <row r="2328" ht="15.75" customHeight="1">
      <c r="A2328" s="109">
        <v>37970.0</v>
      </c>
      <c r="B2328" s="109" t="s">
        <v>5757</v>
      </c>
      <c r="C2328" s="106" t="s">
        <v>1403</v>
      </c>
      <c r="D2328" s="106" t="s">
        <v>1404</v>
      </c>
      <c r="E2328" s="106" t="s">
        <v>5758</v>
      </c>
    </row>
    <row r="2329" ht="15.75" customHeight="1">
      <c r="A2329" s="109">
        <v>44251.0</v>
      </c>
      <c r="B2329" s="109" t="s">
        <v>5759</v>
      </c>
      <c r="C2329" s="106" t="s">
        <v>1403</v>
      </c>
      <c r="D2329" s="106" t="s">
        <v>1404</v>
      </c>
      <c r="E2329" s="106" t="s">
        <v>5760</v>
      </c>
    </row>
    <row r="2330" ht="15.75" customHeight="1">
      <c r="A2330" s="109">
        <v>21118.0</v>
      </c>
      <c r="B2330" s="109" t="s">
        <v>5761</v>
      </c>
      <c r="C2330" s="106" t="s">
        <v>1403</v>
      </c>
      <c r="D2330" s="106" t="s">
        <v>1404</v>
      </c>
      <c r="E2330" s="106" t="s">
        <v>4832</v>
      </c>
    </row>
    <row r="2331" ht="15.75" customHeight="1">
      <c r="A2331" s="109">
        <v>37956.0</v>
      </c>
      <c r="B2331" s="109" t="s">
        <v>5762</v>
      </c>
      <c r="C2331" s="106" t="s">
        <v>1403</v>
      </c>
      <c r="D2331" s="106" t="s">
        <v>1404</v>
      </c>
      <c r="E2331" s="106" t="s">
        <v>5763</v>
      </c>
    </row>
    <row r="2332" ht="15.75" customHeight="1">
      <c r="A2332" s="109">
        <v>37957.0</v>
      </c>
      <c r="B2332" s="109" t="s">
        <v>5764</v>
      </c>
      <c r="C2332" s="106" t="s">
        <v>1403</v>
      </c>
      <c r="D2332" s="106" t="s">
        <v>1404</v>
      </c>
      <c r="E2332" s="106" t="s">
        <v>5765</v>
      </c>
    </row>
    <row r="2333" ht="15.75" customHeight="1">
      <c r="A2333" s="109">
        <v>37958.0</v>
      </c>
      <c r="B2333" s="109" t="s">
        <v>5766</v>
      </c>
      <c r="C2333" s="106" t="s">
        <v>1403</v>
      </c>
      <c r="D2333" s="106" t="s">
        <v>1404</v>
      </c>
      <c r="E2333" s="106" t="s">
        <v>5767</v>
      </c>
    </row>
    <row r="2334" ht="15.75" customHeight="1">
      <c r="A2334" s="109">
        <v>37959.0</v>
      </c>
      <c r="B2334" s="109" t="s">
        <v>5768</v>
      </c>
      <c r="C2334" s="106" t="s">
        <v>1403</v>
      </c>
      <c r="D2334" s="106" t="s">
        <v>1404</v>
      </c>
      <c r="E2334" s="106" t="s">
        <v>5769</v>
      </c>
    </row>
    <row r="2335" ht="15.75" customHeight="1">
      <c r="A2335" s="109">
        <v>37960.0</v>
      </c>
      <c r="B2335" s="109" t="s">
        <v>5770</v>
      </c>
      <c r="C2335" s="106" t="s">
        <v>1403</v>
      </c>
      <c r="D2335" s="106" t="s">
        <v>1404</v>
      </c>
      <c r="E2335" s="106" t="s">
        <v>5771</v>
      </c>
    </row>
    <row r="2336" ht="15.75" customHeight="1">
      <c r="A2336" s="109">
        <v>37961.0</v>
      </c>
      <c r="B2336" s="109" t="s">
        <v>5772</v>
      </c>
      <c r="C2336" s="106" t="s">
        <v>1403</v>
      </c>
      <c r="D2336" s="106" t="s">
        <v>1404</v>
      </c>
      <c r="E2336" s="106" t="s">
        <v>5773</v>
      </c>
    </row>
    <row r="2337" ht="15.75" customHeight="1">
      <c r="A2337" s="109">
        <v>37962.0</v>
      </c>
      <c r="B2337" s="109" t="s">
        <v>5774</v>
      </c>
      <c r="C2337" s="106" t="s">
        <v>1403</v>
      </c>
      <c r="D2337" s="106" t="s">
        <v>1404</v>
      </c>
      <c r="E2337" s="106" t="s">
        <v>5775</v>
      </c>
    </row>
    <row r="2338" ht="15.75" customHeight="1">
      <c r="A2338" s="109">
        <v>3533.0</v>
      </c>
      <c r="B2338" s="109" t="s">
        <v>5776</v>
      </c>
      <c r="C2338" s="106" t="s">
        <v>1403</v>
      </c>
      <c r="D2338" s="106" t="s">
        <v>1404</v>
      </c>
      <c r="E2338" s="106" t="s">
        <v>2024</v>
      </c>
    </row>
    <row r="2339" ht="15.75" customHeight="1">
      <c r="A2339" s="109">
        <v>3538.0</v>
      </c>
      <c r="B2339" s="109" t="s">
        <v>5777</v>
      </c>
      <c r="C2339" s="106" t="s">
        <v>1403</v>
      </c>
      <c r="D2339" s="106" t="s">
        <v>1404</v>
      </c>
      <c r="E2339" s="106" t="s">
        <v>5778</v>
      </c>
    </row>
    <row r="2340" ht="15.75" customHeight="1">
      <c r="A2340" s="109">
        <v>3498.0</v>
      </c>
      <c r="B2340" s="109" t="s">
        <v>5779</v>
      </c>
      <c r="C2340" s="106" t="s">
        <v>1403</v>
      </c>
      <c r="D2340" s="106" t="s">
        <v>1404</v>
      </c>
      <c r="E2340" s="106" t="s">
        <v>5780</v>
      </c>
    </row>
    <row r="2341" ht="15.75" customHeight="1">
      <c r="A2341" s="109">
        <v>3496.0</v>
      </c>
      <c r="B2341" s="109" t="s">
        <v>5781</v>
      </c>
      <c r="C2341" s="106" t="s">
        <v>1403</v>
      </c>
      <c r="D2341" s="106" t="s">
        <v>1404</v>
      </c>
      <c r="E2341" s="106" t="s">
        <v>5782</v>
      </c>
    </row>
    <row r="2342" ht="15.75" customHeight="1">
      <c r="A2342" s="109">
        <v>38429.0</v>
      </c>
      <c r="B2342" s="109" t="s">
        <v>5783</v>
      </c>
      <c r="C2342" s="106" t="s">
        <v>1403</v>
      </c>
      <c r="D2342" s="106" t="s">
        <v>1404</v>
      </c>
      <c r="E2342" s="106" t="s">
        <v>5784</v>
      </c>
    </row>
    <row r="2343" ht="15.75" customHeight="1">
      <c r="A2343" s="109">
        <v>38431.0</v>
      </c>
      <c r="B2343" s="109" t="s">
        <v>5785</v>
      </c>
      <c r="C2343" s="106" t="s">
        <v>1403</v>
      </c>
      <c r="D2343" s="106" t="s">
        <v>1404</v>
      </c>
      <c r="E2343" s="106" t="s">
        <v>5786</v>
      </c>
    </row>
    <row r="2344" ht="15.75" customHeight="1">
      <c r="A2344" s="109">
        <v>38430.0</v>
      </c>
      <c r="B2344" s="109" t="s">
        <v>5787</v>
      </c>
      <c r="C2344" s="106" t="s">
        <v>1403</v>
      </c>
      <c r="D2344" s="106" t="s">
        <v>1404</v>
      </c>
      <c r="E2344" s="106" t="s">
        <v>5788</v>
      </c>
    </row>
    <row r="2345" ht="15.75" customHeight="1">
      <c r="A2345" s="109">
        <v>36348.0</v>
      </c>
      <c r="B2345" s="109" t="s">
        <v>5789</v>
      </c>
      <c r="C2345" s="106" t="s">
        <v>1403</v>
      </c>
      <c r="D2345" s="106" t="s">
        <v>1404</v>
      </c>
      <c r="E2345" s="106" t="s">
        <v>1444</v>
      </c>
    </row>
    <row r="2346" ht="15.75" customHeight="1">
      <c r="A2346" s="109">
        <v>36349.0</v>
      </c>
      <c r="B2346" s="109" t="s">
        <v>5790</v>
      </c>
      <c r="C2346" s="106" t="s">
        <v>1403</v>
      </c>
      <c r="D2346" s="106" t="s">
        <v>1404</v>
      </c>
      <c r="E2346" s="106" t="s">
        <v>5791</v>
      </c>
    </row>
    <row r="2347" ht="15.75" customHeight="1">
      <c r="A2347" s="109">
        <v>38987.0</v>
      </c>
      <c r="B2347" s="109" t="s">
        <v>5792</v>
      </c>
      <c r="C2347" s="106" t="s">
        <v>1403</v>
      </c>
      <c r="D2347" s="106" t="s">
        <v>1404</v>
      </c>
      <c r="E2347" s="106" t="s">
        <v>5793</v>
      </c>
    </row>
    <row r="2348" ht="15.75" customHeight="1">
      <c r="A2348" s="109">
        <v>38988.0</v>
      </c>
      <c r="B2348" s="109" t="s">
        <v>5794</v>
      </c>
      <c r="C2348" s="106" t="s">
        <v>1403</v>
      </c>
      <c r="D2348" s="106" t="s">
        <v>1404</v>
      </c>
      <c r="E2348" s="106" t="s">
        <v>5795</v>
      </c>
    </row>
    <row r="2349" ht="15.75" customHeight="1">
      <c r="A2349" s="109">
        <v>38989.0</v>
      </c>
      <c r="B2349" s="109" t="s">
        <v>5796</v>
      </c>
      <c r="C2349" s="106" t="s">
        <v>1403</v>
      </c>
      <c r="D2349" s="106" t="s">
        <v>1404</v>
      </c>
      <c r="E2349" s="106" t="s">
        <v>3772</v>
      </c>
    </row>
    <row r="2350" ht="15.75" customHeight="1">
      <c r="A2350" s="109">
        <v>38990.0</v>
      </c>
      <c r="B2350" s="109" t="s">
        <v>5797</v>
      </c>
      <c r="C2350" s="106" t="s">
        <v>1403</v>
      </c>
      <c r="D2350" s="106" t="s">
        <v>1404</v>
      </c>
      <c r="E2350" s="106" t="s">
        <v>5798</v>
      </c>
    </row>
    <row r="2351" ht="15.75" customHeight="1">
      <c r="A2351" s="109">
        <v>38991.0</v>
      </c>
      <c r="B2351" s="109" t="s">
        <v>5799</v>
      </c>
      <c r="C2351" s="106" t="s">
        <v>1403</v>
      </c>
      <c r="D2351" s="106" t="s">
        <v>1404</v>
      </c>
      <c r="E2351" s="106" t="s">
        <v>5800</v>
      </c>
    </row>
    <row r="2352" ht="15.75" customHeight="1">
      <c r="A2352" s="109">
        <v>38433.0</v>
      </c>
      <c r="B2352" s="109" t="s">
        <v>5801</v>
      </c>
      <c r="C2352" s="106" t="s">
        <v>1403</v>
      </c>
      <c r="D2352" s="106" t="s">
        <v>1404</v>
      </c>
      <c r="E2352" s="106" t="s">
        <v>2161</v>
      </c>
    </row>
    <row r="2353" ht="15.75" customHeight="1">
      <c r="A2353" s="109">
        <v>38440.0</v>
      </c>
      <c r="B2353" s="109" t="s">
        <v>5802</v>
      </c>
      <c r="C2353" s="106" t="s">
        <v>1403</v>
      </c>
      <c r="D2353" s="106" t="s">
        <v>1404</v>
      </c>
      <c r="E2353" s="106" t="s">
        <v>5803</v>
      </c>
    </row>
    <row r="2354" ht="15.75" customHeight="1">
      <c r="A2354" s="109">
        <v>36359.0</v>
      </c>
      <c r="B2354" s="109" t="s">
        <v>5804</v>
      </c>
      <c r="C2354" s="106" t="s">
        <v>1403</v>
      </c>
      <c r="D2354" s="106" t="s">
        <v>1404</v>
      </c>
      <c r="E2354" s="106" t="s">
        <v>5805</v>
      </c>
    </row>
    <row r="2355" ht="15.75" customHeight="1">
      <c r="A2355" s="109">
        <v>36360.0</v>
      </c>
      <c r="B2355" s="109" t="s">
        <v>5806</v>
      </c>
      <c r="C2355" s="106" t="s">
        <v>1403</v>
      </c>
      <c r="D2355" s="106" t="s">
        <v>1404</v>
      </c>
      <c r="E2355" s="106" t="s">
        <v>5291</v>
      </c>
    </row>
    <row r="2356" ht="15.75" customHeight="1">
      <c r="A2356" s="109">
        <v>38434.0</v>
      </c>
      <c r="B2356" s="109" t="s">
        <v>5807</v>
      </c>
      <c r="C2356" s="106" t="s">
        <v>1403</v>
      </c>
      <c r="D2356" s="106" t="s">
        <v>1404</v>
      </c>
      <c r="E2356" s="106" t="s">
        <v>5808</v>
      </c>
    </row>
    <row r="2357" ht="15.75" customHeight="1">
      <c r="A2357" s="109">
        <v>38435.0</v>
      </c>
      <c r="B2357" s="109" t="s">
        <v>5809</v>
      </c>
      <c r="C2357" s="106" t="s">
        <v>1403</v>
      </c>
      <c r="D2357" s="106" t="s">
        <v>1404</v>
      </c>
      <c r="E2357" s="106" t="s">
        <v>1514</v>
      </c>
    </row>
    <row r="2358" ht="15.75" customHeight="1">
      <c r="A2358" s="109">
        <v>38436.0</v>
      </c>
      <c r="B2358" s="109" t="s">
        <v>5810</v>
      </c>
      <c r="C2358" s="106" t="s">
        <v>1403</v>
      </c>
      <c r="D2358" s="106" t="s">
        <v>1404</v>
      </c>
      <c r="E2358" s="106" t="s">
        <v>5811</v>
      </c>
    </row>
    <row r="2359" ht="15.75" customHeight="1">
      <c r="A2359" s="109">
        <v>38437.0</v>
      </c>
      <c r="B2359" s="109" t="s">
        <v>5812</v>
      </c>
      <c r="C2359" s="106" t="s">
        <v>1403</v>
      </c>
      <c r="D2359" s="106" t="s">
        <v>1404</v>
      </c>
      <c r="E2359" s="106" t="s">
        <v>5813</v>
      </c>
    </row>
    <row r="2360" ht="15.75" customHeight="1">
      <c r="A2360" s="109">
        <v>38438.0</v>
      </c>
      <c r="B2360" s="109" t="s">
        <v>5814</v>
      </c>
      <c r="C2360" s="106" t="s">
        <v>1403</v>
      </c>
      <c r="D2360" s="106" t="s">
        <v>1404</v>
      </c>
      <c r="E2360" s="106" t="s">
        <v>5815</v>
      </c>
    </row>
    <row r="2361" ht="15.75" customHeight="1">
      <c r="A2361" s="109">
        <v>38439.0</v>
      </c>
      <c r="B2361" s="109" t="s">
        <v>5816</v>
      </c>
      <c r="C2361" s="106" t="s">
        <v>1403</v>
      </c>
      <c r="D2361" s="106" t="s">
        <v>1404</v>
      </c>
      <c r="E2361" s="106" t="s">
        <v>5817</v>
      </c>
    </row>
    <row r="2362" ht="15.75" customHeight="1">
      <c r="A2362" s="109">
        <v>10836.0</v>
      </c>
      <c r="B2362" s="109" t="s">
        <v>5818</v>
      </c>
      <c r="C2362" s="106" t="s">
        <v>1403</v>
      </c>
      <c r="D2362" s="106" t="s">
        <v>1404</v>
      </c>
      <c r="E2362" s="106" t="s">
        <v>5819</v>
      </c>
    </row>
    <row r="2363" ht="15.75" customHeight="1">
      <c r="A2363" s="109">
        <v>10835.0</v>
      </c>
      <c r="B2363" s="109" t="s">
        <v>5820</v>
      </c>
      <c r="C2363" s="106" t="s">
        <v>1403</v>
      </c>
      <c r="D2363" s="106" t="s">
        <v>1404</v>
      </c>
      <c r="E2363" s="106" t="s">
        <v>5821</v>
      </c>
    </row>
    <row r="2364" ht="15.75" customHeight="1">
      <c r="A2364" s="109">
        <v>3475.0</v>
      </c>
      <c r="B2364" s="109" t="s">
        <v>5822</v>
      </c>
      <c r="C2364" s="106" t="s">
        <v>1403</v>
      </c>
      <c r="D2364" s="106" t="s">
        <v>1404</v>
      </c>
      <c r="E2364" s="106" t="s">
        <v>5823</v>
      </c>
    </row>
    <row r="2365" ht="15.75" customHeight="1">
      <c r="A2365" s="109">
        <v>3485.0</v>
      </c>
      <c r="B2365" s="109" t="s">
        <v>5824</v>
      </c>
      <c r="C2365" s="106" t="s">
        <v>1403</v>
      </c>
      <c r="D2365" s="106" t="s">
        <v>1404</v>
      </c>
      <c r="E2365" s="106" t="s">
        <v>5825</v>
      </c>
    </row>
    <row r="2366" ht="15.75" customHeight="1">
      <c r="A2366" s="109">
        <v>3534.0</v>
      </c>
      <c r="B2366" s="109" t="s">
        <v>5826</v>
      </c>
      <c r="C2366" s="106" t="s">
        <v>1403</v>
      </c>
      <c r="D2366" s="106" t="s">
        <v>1404</v>
      </c>
      <c r="E2366" s="106" t="s">
        <v>5827</v>
      </c>
    </row>
    <row r="2367" ht="15.75" customHeight="1">
      <c r="A2367" s="109">
        <v>3543.0</v>
      </c>
      <c r="B2367" s="109" t="s">
        <v>5828</v>
      </c>
      <c r="C2367" s="106" t="s">
        <v>1403</v>
      </c>
      <c r="D2367" s="106" t="s">
        <v>1404</v>
      </c>
      <c r="E2367" s="106" t="s">
        <v>5829</v>
      </c>
    </row>
    <row r="2368" ht="15.75" customHeight="1">
      <c r="A2368" s="109">
        <v>3482.0</v>
      </c>
      <c r="B2368" s="109" t="s">
        <v>5830</v>
      </c>
      <c r="C2368" s="106" t="s">
        <v>1403</v>
      </c>
      <c r="D2368" s="106" t="s">
        <v>1404</v>
      </c>
      <c r="E2368" s="106" t="s">
        <v>5831</v>
      </c>
    </row>
    <row r="2369" ht="15.75" customHeight="1">
      <c r="A2369" s="109">
        <v>3505.0</v>
      </c>
      <c r="B2369" s="109" t="s">
        <v>5832</v>
      </c>
      <c r="C2369" s="106" t="s">
        <v>1403</v>
      </c>
      <c r="D2369" s="106" t="s">
        <v>1404</v>
      </c>
      <c r="E2369" s="106" t="s">
        <v>5833</v>
      </c>
    </row>
    <row r="2370" ht="15.75" customHeight="1">
      <c r="A2370" s="109">
        <v>3521.0</v>
      </c>
      <c r="B2370" s="109" t="s">
        <v>5834</v>
      </c>
      <c r="C2370" s="106" t="s">
        <v>1403</v>
      </c>
      <c r="D2370" s="106" t="s">
        <v>1404</v>
      </c>
      <c r="E2370" s="106" t="s">
        <v>5835</v>
      </c>
    </row>
    <row r="2371" ht="15.75" customHeight="1">
      <c r="A2371" s="109">
        <v>3531.0</v>
      </c>
      <c r="B2371" s="109" t="s">
        <v>5836</v>
      </c>
      <c r="C2371" s="106" t="s">
        <v>1403</v>
      </c>
      <c r="D2371" s="106" t="s">
        <v>1404</v>
      </c>
      <c r="E2371" s="106" t="s">
        <v>5837</v>
      </c>
    </row>
    <row r="2372" ht="15.75" customHeight="1">
      <c r="A2372" s="109">
        <v>3522.0</v>
      </c>
      <c r="B2372" s="109" t="s">
        <v>5838</v>
      </c>
      <c r="C2372" s="106" t="s">
        <v>1403</v>
      </c>
      <c r="D2372" s="106" t="s">
        <v>1404</v>
      </c>
      <c r="E2372" s="106" t="s">
        <v>5839</v>
      </c>
    </row>
    <row r="2373" ht="15.75" customHeight="1">
      <c r="A2373" s="109">
        <v>3527.0</v>
      </c>
      <c r="B2373" s="109" t="s">
        <v>5840</v>
      </c>
      <c r="C2373" s="106" t="s">
        <v>1403</v>
      </c>
      <c r="D2373" s="106" t="s">
        <v>1404</v>
      </c>
      <c r="E2373" s="106" t="s">
        <v>5841</v>
      </c>
    </row>
    <row r="2374" ht="15.75" customHeight="1">
      <c r="A2374" s="109">
        <v>3516.0</v>
      </c>
      <c r="B2374" s="109" t="s">
        <v>5842</v>
      </c>
      <c r="C2374" s="106" t="s">
        <v>1403</v>
      </c>
      <c r="D2374" s="106" t="s">
        <v>1404</v>
      </c>
      <c r="E2374" s="106" t="s">
        <v>5791</v>
      </c>
    </row>
    <row r="2375" ht="15.75" customHeight="1">
      <c r="A2375" s="109">
        <v>3517.0</v>
      </c>
      <c r="B2375" s="109" t="s">
        <v>5843</v>
      </c>
      <c r="C2375" s="106" t="s">
        <v>1403</v>
      </c>
      <c r="D2375" s="106" t="s">
        <v>1404</v>
      </c>
      <c r="E2375" s="106" t="s">
        <v>5844</v>
      </c>
    </row>
    <row r="2376" ht="15.75" customHeight="1">
      <c r="A2376" s="109">
        <v>3515.0</v>
      </c>
      <c r="B2376" s="109" t="s">
        <v>5845</v>
      </c>
      <c r="C2376" s="106" t="s">
        <v>1403</v>
      </c>
      <c r="D2376" s="106" t="s">
        <v>1404</v>
      </c>
      <c r="E2376" s="106" t="s">
        <v>2705</v>
      </c>
    </row>
    <row r="2377" ht="15.75" customHeight="1">
      <c r="A2377" s="109">
        <v>20147.0</v>
      </c>
      <c r="B2377" s="109" t="s">
        <v>5846</v>
      </c>
      <c r="C2377" s="106" t="s">
        <v>1403</v>
      </c>
      <c r="D2377" s="106" t="s">
        <v>1404</v>
      </c>
      <c r="E2377" s="106" t="s">
        <v>5847</v>
      </c>
    </row>
    <row r="2378" ht="15.75" customHeight="1">
      <c r="A2378" s="109">
        <v>3524.0</v>
      </c>
      <c r="B2378" s="109" t="s">
        <v>5848</v>
      </c>
      <c r="C2378" s="106" t="s">
        <v>1403</v>
      </c>
      <c r="D2378" s="106" t="s">
        <v>1404</v>
      </c>
      <c r="E2378" s="106" t="s">
        <v>4153</v>
      </c>
    </row>
    <row r="2379" ht="15.75" customHeight="1">
      <c r="A2379" s="109">
        <v>3532.0</v>
      </c>
      <c r="B2379" s="109" t="s">
        <v>5849</v>
      </c>
      <c r="C2379" s="106" t="s">
        <v>1403</v>
      </c>
      <c r="D2379" s="106" t="s">
        <v>1404</v>
      </c>
      <c r="E2379" s="106" t="s">
        <v>5850</v>
      </c>
    </row>
    <row r="2380" ht="15.75" customHeight="1">
      <c r="A2380" s="109">
        <v>3528.0</v>
      </c>
      <c r="B2380" s="109" t="s">
        <v>5851</v>
      </c>
      <c r="C2380" s="106" t="s">
        <v>1403</v>
      </c>
      <c r="D2380" s="106" t="s">
        <v>1404</v>
      </c>
      <c r="E2380" s="106" t="s">
        <v>5852</v>
      </c>
    </row>
    <row r="2381" ht="15.75" customHeight="1">
      <c r="A2381" s="109">
        <v>37952.0</v>
      </c>
      <c r="B2381" s="109" t="s">
        <v>5853</v>
      </c>
      <c r="C2381" s="106" t="s">
        <v>1403</v>
      </c>
      <c r="D2381" s="106" t="s">
        <v>1404</v>
      </c>
      <c r="E2381" s="106" t="s">
        <v>5854</v>
      </c>
    </row>
    <row r="2382" ht="15.75" customHeight="1">
      <c r="A2382" s="109">
        <v>37951.0</v>
      </c>
      <c r="B2382" s="109" t="s">
        <v>5855</v>
      </c>
      <c r="C2382" s="106" t="s">
        <v>1403</v>
      </c>
      <c r="D2382" s="106" t="s">
        <v>1404</v>
      </c>
      <c r="E2382" s="106" t="s">
        <v>2417</v>
      </c>
    </row>
    <row r="2383" ht="15.75" customHeight="1">
      <c r="A2383" s="109">
        <v>3518.0</v>
      </c>
      <c r="B2383" s="109" t="s">
        <v>5856</v>
      </c>
      <c r="C2383" s="106" t="s">
        <v>1403</v>
      </c>
      <c r="D2383" s="106" t="s">
        <v>1404</v>
      </c>
      <c r="E2383" s="106" t="s">
        <v>2878</v>
      </c>
    </row>
    <row r="2384" ht="15.75" customHeight="1">
      <c r="A2384" s="109">
        <v>3519.0</v>
      </c>
      <c r="B2384" s="109" t="s">
        <v>5857</v>
      </c>
      <c r="C2384" s="106" t="s">
        <v>1403</v>
      </c>
      <c r="D2384" s="106" t="s">
        <v>1404</v>
      </c>
      <c r="E2384" s="106" t="s">
        <v>5858</v>
      </c>
    </row>
    <row r="2385" ht="15.75" customHeight="1">
      <c r="A2385" s="109">
        <v>3520.0</v>
      </c>
      <c r="B2385" s="109" t="s">
        <v>5859</v>
      </c>
      <c r="C2385" s="106" t="s">
        <v>1403</v>
      </c>
      <c r="D2385" s="106" t="s">
        <v>1404</v>
      </c>
      <c r="E2385" s="106" t="s">
        <v>5860</v>
      </c>
    </row>
    <row r="2386" ht="15.75" customHeight="1">
      <c r="A2386" s="109">
        <v>37950.0</v>
      </c>
      <c r="B2386" s="109" t="s">
        <v>5861</v>
      </c>
      <c r="C2386" s="106" t="s">
        <v>1403</v>
      </c>
      <c r="D2386" s="106" t="s">
        <v>1404</v>
      </c>
      <c r="E2386" s="106" t="s">
        <v>5862</v>
      </c>
    </row>
    <row r="2387" ht="15.75" customHeight="1">
      <c r="A2387" s="109">
        <v>37949.0</v>
      </c>
      <c r="B2387" s="109" t="s">
        <v>5863</v>
      </c>
      <c r="C2387" s="106" t="s">
        <v>1403</v>
      </c>
      <c r="D2387" s="106" t="s">
        <v>1404</v>
      </c>
      <c r="E2387" s="106" t="s">
        <v>5864</v>
      </c>
    </row>
    <row r="2388" ht="15.75" customHeight="1">
      <c r="A2388" s="109">
        <v>3526.0</v>
      </c>
      <c r="B2388" s="109" t="s">
        <v>5865</v>
      </c>
      <c r="C2388" s="106" t="s">
        <v>1403</v>
      </c>
      <c r="D2388" s="106" t="s">
        <v>1404</v>
      </c>
      <c r="E2388" s="106" t="s">
        <v>5866</v>
      </c>
    </row>
    <row r="2389" ht="15.75" customHeight="1">
      <c r="A2389" s="109">
        <v>3509.0</v>
      </c>
      <c r="B2389" s="109" t="s">
        <v>5867</v>
      </c>
      <c r="C2389" s="106" t="s">
        <v>1403</v>
      </c>
      <c r="D2389" s="106" t="s">
        <v>1404</v>
      </c>
      <c r="E2389" s="106" t="s">
        <v>5868</v>
      </c>
    </row>
    <row r="2390" ht="15.75" customHeight="1">
      <c r="A2390" s="109">
        <v>3530.0</v>
      </c>
      <c r="B2390" s="109" t="s">
        <v>5869</v>
      </c>
      <c r="C2390" s="106" t="s">
        <v>1403</v>
      </c>
      <c r="D2390" s="106" t="s">
        <v>1404</v>
      </c>
      <c r="E2390" s="106" t="s">
        <v>5870</v>
      </c>
    </row>
    <row r="2391" ht="15.75" customHeight="1">
      <c r="A2391" s="109">
        <v>3542.0</v>
      </c>
      <c r="B2391" s="109" t="s">
        <v>5871</v>
      </c>
      <c r="C2391" s="106" t="s">
        <v>1403</v>
      </c>
      <c r="D2391" s="106" t="s">
        <v>1404</v>
      </c>
      <c r="E2391" s="106" t="s">
        <v>2598</v>
      </c>
    </row>
    <row r="2392" ht="15.75" customHeight="1">
      <c r="A2392" s="109">
        <v>3529.0</v>
      </c>
      <c r="B2392" s="109" t="s">
        <v>5872</v>
      </c>
      <c r="C2392" s="106" t="s">
        <v>1403</v>
      </c>
      <c r="D2392" s="106" t="s">
        <v>1404</v>
      </c>
      <c r="E2392" s="106" t="s">
        <v>5873</v>
      </c>
    </row>
    <row r="2393" ht="15.75" customHeight="1">
      <c r="A2393" s="109">
        <v>3536.0</v>
      </c>
      <c r="B2393" s="109" t="s">
        <v>5874</v>
      </c>
      <c r="C2393" s="106" t="s">
        <v>1403</v>
      </c>
      <c r="D2393" s="106" t="s">
        <v>1404</v>
      </c>
      <c r="E2393" s="106" t="s">
        <v>5839</v>
      </c>
    </row>
    <row r="2394" ht="15.75" customHeight="1">
      <c r="A2394" s="109">
        <v>3535.0</v>
      </c>
      <c r="B2394" s="109" t="s">
        <v>5875</v>
      </c>
      <c r="C2394" s="106" t="s">
        <v>1403</v>
      </c>
      <c r="D2394" s="106" t="s">
        <v>1404</v>
      </c>
      <c r="E2394" s="106" t="s">
        <v>5876</v>
      </c>
    </row>
    <row r="2395" ht="15.75" customHeight="1">
      <c r="A2395" s="109">
        <v>3540.0</v>
      </c>
      <c r="B2395" s="109" t="s">
        <v>5877</v>
      </c>
      <c r="C2395" s="106" t="s">
        <v>1403</v>
      </c>
      <c r="D2395" s="106" t="s">
        <v>1404</v>
      </c>
      <c r="E2395" s="106" t="s">
        <v>5878</v>
      </c>
    </row>
    <row r="2396" ht="15.75" customHeight="1">
      <c r="A2396" s="109">
        <v>3539.0</v>
      </c>
      <c r="B2396" s="109" t="s">
        <v>5879</v>
      </c>
      <c r="C2396" s="106" t="s">
        <v>1403</v>
      </c>
      <c r="D2396" s="106" t="s">
        <v>1404</v>
      </c>
      <c r="E2396" s="106" t="s">
        <v>5880</v>
      </c>
    </row>
    <row r="2397" ht="15.75" customHeight="1">
      <c r="A2397" s="109">
        <v>3513.0</v>
      </c>
      <c r="B2397" s="109" t="s">
        <v>5881</v>
      </c>
      <c r="C2397" s="106" t="s">
        <v>1403</v>
      </c>
      <c r="D2397" s="106" t="s">
        <v>1404</v>
      </c>
      <c r="E2397" s="106" t="s">
        <v>5882</v>
      </c>
    </row>
    <row r="2398" ht="15.75" customHeight="1">
      <c r="A2398" s="109">
        <v>3510.0</v>
      </c>
      <c r="B2398" s="109" t="s">
        <v>5883</v>
      </c>
      <c r="C2398" s="106" t="s">
        <v>1403</v>
      </c>
      <c r="D2398" s="106" t="s">
        <v>1404</v>
      </c>
      <c r="E2398" s="106" t="s">
        <v>5418</v>
      </c>
    </row>
    <row r="2399" ht="15.75" customHeight="1">
      <c r="A2399" s="109">
        <v>38913.0</v>
      </c>
      <c r="B2399" s="109" t="s">
        <v>5884</v>
      </c>
      <c r="C2399" s="106" t="s">
        <v>1403</v>
      </c>
      <c r="D2399" s="106" t="s">
        <v>1404</v>
      </c>
      <c r="E2399" s="106" t="s">
        <v>5885</v>
      </c>
    </row>
    <row r="2400" ht="15.75" customHeight="1">
      <c r="A2400" s="109">
        <v>38914.0</v>
      </c>
      <c r="B2400" s="109" t="s">
        <v>5886</v>
      </c>
      <c r="C2400" s="106" t="s">
        <v>1403</v>
      </c>
      <c r="D2400" s="106" t="s">
        <v>1404</v>
      </c>
      <c r="E2400" s="106" t="s">
        <v>5887</v>
      </c>
    </row>
    <row r="2401" ht="15.75" customHeight="1">
      <c r="A2401" s="109">
        <v>38915.0</v>
      </c>
      <c r="B2401" s="109" t="s">
        <v>5888</v>
      </c>
      <c r="C2401" s="106" t="s">
        <v>1403</v>
      </c>
      <c r="D2401" s="106" t="s">
        <v>1404</v>
      </c>
      <c r="E2401" s="106" t="s">
        <v>5889</v>
      </c>
    </row>
    <row r="2402" ht="15.75" customHeight="1">
      <c r="A2402" s="109">
        <v>38916.0</v>
      </c>
      <c r="B2402" s="109" t="s">
        <v>5890</v>
      </c>
      <c r="C2402" s="106" t="s">
        <v>1403</v>
      </c>
      <c r="D2402" s="106" t="s">
        <v>1404</v>
      </c>
      <c r="E2402" s="106" t="s">
        <v>5891</v>
      </c>
    </row>
    <row r="2403" ht="15.75" customHeight="1">
      <c r="A2403" s="109">
        <v>39300.0</v>
      </c>
      <c r="B2403" s="109" t="s">
        <v>5892</v>
      </c>
      <c r="C2403" s="106" t="s">
        <v>1403</v>
      </c>
      <c r="D2403" s="106" t="s">
        <v>1404</v>
      </c>
      <c r="E2403" s="106" t="s">
        <v>5765</v>
      </c>
    </row>
    <row r="2404" ht="15.75" customHeight="1">
      <c r="A2404" s="109">
        <v>39301.0</v>
      </c>
      <c r="B2404" s="109" t="s">
        <v>5893</v>
      </c>
      <c r="C2404" s="106" t="s">
        <v>1403</v>
      </c>
      <c r="D2404" s="106" t="s">
        <v>1404</v>
      </c>
      <c r="E2404" s="106" t="s">
        <v>5894</v>
      </c>
    </row>
    <row r="2405" ht="15.75" customHeight="1">
      <c r="A2405" s="109">
        <v>39302.0</v>
      </c>
      <c r="B2405" s="109" t="s">
        <v>5895</v>
      </c>
      <c r="C2405" s="106" t="s">
        <v>1403</v>
      </c>
      <c r="D2405" s="106" t="s">
        <v>1404</v>
      </c>
      <c r="E2405" s="106" t="s">
        <v>5896</v>
      </c>
    </row>
    <row r="2406" ht="15.75" customHeight="1">
      <c r="A2406" s="109">
        <v>38941.0</v>
      </c>
      <c r="B2406" s="109" t="s">
        <v>5897</v>
      </c>
      <c r="C2406" s="106" t="s">
        <v>1403</v>
      </c>
      <c r="D2406" s="106" t="s">
        <v>1404</v>
      </c>
      <c r="E2406" s="106" t="s">
        <v>4155</v>
      </c>
    </row>
    <row r="2407" ht="15.75" customHeight="1">
      <c r="A2407" s="109">
        <v>38923.0</v>
      </c>
      <c r="B2407" s="109" t="s">
        <v>5898</v>
      </c>
      <c r="C2407" s="106" t="s">
        <v>1403</v>
      </c>
      <c r="D2407" s="106" t="s">
        <v>1404</v>
      </c>
      <c r="E2407" s="106" t="s">
        <v>3759</v>
      </c>
    </row>
    <row r="2408" ht="15.75" customHeight="1">
      <c r="A2408" s="109">
        <v>38925.0</v>
      </c>
      <c r="B2408" s="109" t="s">
        <v>5899</v>
      </c>
      <c r="C2408" s="106" t="s">
        <v>1403</v>
      </c>
      <c r="D2408" s="106" t="s">
        <v>1404</v>
      </c>
      <c r="E2408" s="106" t="s">
        <v>5900</v>
      </c>
    </row>
    <row r="2409" ht="15.75" customHeight="1">
      <c r="A2409" s="109">
        <v>38926.0</v>
      </c>
      <c r="B2409" s="109" t="s">
        <v>5901</v>
      </c>
      <c r="C2409" s="106" t="s">
        <v>1403</v>
      </c>
      <c r="D2409" s="106" t="s">
        <v>1404</v>
      </c>
      <c r="E2409" s="106" t="s">
        <v>5902</v>
      </c>
    </row>
    <row r="2410" ht="15.75" customHeight="1">
      <c r="A2410" s="109">
        <v>38927.0</v>
      </c>
      <c r="B2410" s="109" t="s">
        <v>5903</v>
      </c>
      <c r="C2410" s="106" t="s">
        <v>1403</v>
      </c>
      <c r="D2410" s="106" t="s">
        <v>1404</v>
      </c>
      <c r="E2410" s="106" t="s">
        <v>5904</v>
      </c>
    </row>
    <row r="2411" ht="15.75" customHeight="1">
      <c r="A2411" s="109">
        <v>39304.0</v>
      </c>
      <c r="B2411" s="109" t="s">
        <v>5905</v>
      </c>
      <c r="C2411" s="106" t="s">
        <v>1403</v>
      </c>
      <c r="D2411" s="106" t="s">
        <v>1404</v>
      </c>
      <c r="E2411" s="106" t="s">
        <v>5906</v>
      </c>
    </row>
    <row r="2412" ht="15.75" customHeight="1">
      <c r="A2412" s="109">
        <v>39305.0</v>
      </c>
      <c r="B2412" s="109" t="s">
        <v>5907</v>
      </c>
      <c r="C2412" s="106" t="s">
        <v>1403</v>
      </c>
      <c r="D2412" s="106" t="s">
        <v>1404</v>
      </c>
      <c r="E2412" s="106" t="s">
        <v>5908</v>
      </c>
    </row>
    <row r="2413" ht="15.75" customHeight="1">
      <c r="A2413" s="109">
        <v>39306.0</v>
      </c>
      <c r="B2413" s="109" t="s">
        <v>5909</v>
      </c>
      <c r="C2413" s="106" t="s">
        <v>1403</v>
      </c>
      <c r="D2413" s="106" t="s">
        <v>1404</v>
      </c>
      <c r="E2413" s="106" t="s">
        <v>5910</v>
      </c>
    </row>
    <row r="2414" ht="15.75" customHeight="1">
      <c r="A2414" s="109">
        <v>38928.0</v>
      </c>
      <c r="B2414" s="109" t="s">
        <v>5911</v>
      </c>
      <c r="C2414" s="106" t="s">
        <v>1403</v>
      </c>
      <c r="D2414" s="106" t="s">
        <v>1404</v>
      </c>
      <c r="E2414" s="106" t="s">
        <v>5912</v>
      </c>
    </row>
    <row r="2415" ht="15.75" customHeight="1">
      <c r="A2415" s="109">
        <v>38917.0</v>
      </c>
      <c r="B2415" s="109" t="s">
        <v>5913</v>
      </c>
      <c r="C2415" s="106" t="s">
        <v>1403</v>
      </c>
      <c r="D2415" s="106" t="s">
        <v>1404</v>
      </c>
      <c r="E2415" s="106" t="s">
        <v>5914</v>
      </c>
    </row>
    <row r="2416" ht="15.75" customHeight="1">
      <c r="A2416" s="109">
        <v>38919.0</v>
      </c>
      <c r="B2416" s="109" t="s">
        <v>5915</v>
      </c>
      <c r="C2416" s="106" t="s">
        <v>1403</v>
      </c>
      <c r="D2416" s="106" t="s">
        <v>1404</v>
      </c>
      <c r="E2416" s="106" t="s">
        <v>5916</v>
      </c>
    </row>
    <row r="2417" ht="15.75" customHeight="1">
      <c r="A2417" s="109">
        <v>38922.0</v>
      </c>
      <c r="B2417" s="109" t="s">
        <v>5917</v>
      </c>
      <c r="C2417" s="106" t="s">
        <v>1403</v>
      </c>
      <c r="D2417" s="106" t="s">
        <v>1404</v>
      </c>
      <c r="E2417" s="106" t="s">
        <v>5918</v>
      </c>
    </row>
    <row r="2418" ht="15.75" customHeight="1">
      <c r="A2418" s="109">
        <v>20151.0</v>
      </c>
      <c r="B2418" s="109" t="s">
        <v>5919</v>
      </c>
      <c r="C2418" s="106" t="s">
        <v>1403</v>
      </c>
      <c r="D2418" s="106" t="s">
        <v>1404</v>
      </c>
      <c r="E2418" s="106" t="s">
        <v>5920</v>
      </c>
    </row>
    <row r="2419" ht="15.75" customHeight="1">
      <c r="A2419" s="109">
        <v>20152.0</v>
      </c>
      <c r="B2419" s="109" t="s">
        <v>5921</v>
      </c>
      <c r="C2419" s="106" t="s">
        <v>1403</v>
      </c>
      <c r="D2419" s="106" t="s">
        <v>1404</v>
      </c>
      <c r="E2419" s="106" t="s">
        <v>5922</v>
      </c>
    </row>
    <row r="2420" ht="15.75" customHeight="1">
      <c r="A2420" s="109">
        <v>20148.0</v>
      </c>
      <c r="B2420" s="109" t="s">
        <v>5923</v>
      </c>
      <c r="C2420" s="106" t="s">
        <v>1403</v>
      </c>
      <c r="D2420" s="106" t="s">
        <v>1404</v>
      </c>
      <c r="E2420" s="106" t="s">
        <v>5924</v>
      </c>
    </row>
    <row r="2421" ht="15.75" customHeight="1">
      <c r="A2421" s="109">
        <v>20149.0</v>
      </c>
      <c r="B2421" s="109" t="s">
        <v>5925</v>
      </c>
      <c r="C2421" s="106" t="s">
        <v>1403</v>
      </c>
      <c r="D2421" s="106" t="s">
        <v>1404</v>
      </c>
      <c r="E2421" s="106" t="s">
        <v>1650</v>
      </c>
    </row>
    <row r="2422" ht="15.75" customHeight="1">
      <c r="A2422" s="109">
        <v>20150.0</v>
      </c>
      <c r="B2422" s="109" t="s">
        <v>5926</v>
      </c>
      <c r="C2422" s="106" t="s">
        <v>1403</v>
      </c>
      <c r="D2422" s="106" t="s">
        <v>1404</v>
      </c>
      <c r="E2422" s="106" t="s">
        <v>5927</v>
      </c>
    </row>
    <row r="2423" ht="15.75" customHeight="1">
      <c r="A2423" s="109">
        <v>20157.0</v>
      </c>
      <c r="B2423" s="109" t="s">
        <v>5928</v>
      </c>
      <c r="C2423" s="106" t="s">
        <v>1403</v>
      </c>
      <c r="D2423" s="106" t="s">
        <v>1404</v>
      </c>
      <c r="E2423" s="106" t="s">
        <v>5929</v>
      </c>
    </row>
    <row r="2424" ht="15.75" customHeight="1">
      <c r="A2424" s="109">
        <v>20158.0</v>
      </c>
      <c r="B2424" s="109" t="s">
        <v>5930</v>
      </c>
      <c r="C2424" s="106" t="s">
        <v>1403</v>
      </c>
      <c r="D2424" s="106" t="s">
        <v>1404</v>
      </c>
      <c r="E2424" s="106" t="s">
        <v>5931</v>
      </c>
    </row>
    <row r="2425" ht="15.75" customHeight="1">
      <c r="A2425" s="109">
        <v>20154.0</v>
      </c>
      <c r="B2425" s="109" t="s">
        <v>5932</v>
      </c>
      <c r="C2425" s="106" t="s">
        <v>1403</v>
      </c>
      <c r="D2425" s="106" t="s">
        <v>1404</v>
      </c>
      <c r="E2425" s="106" t="s">
        <v>4181</v>
      </c>
    </row>
    <row r="2426" ht="15.75" customHeight="1">
      <c r="A2426" s="109">
        <v>20155.0</v>
      </c>
      <c r="B2426" s="109" t="s">
        <v>5933</v>
      </c>
      <c r="C2426" s="106" t="s">
        <v>1403</v>
      </c>
      <c r="D2426" s="106" t="s">
        <v>1404</v>
      </c>
      <c r="E2426" s="106" t="s">
        <v>5934</v>
      </c>
    </row>
    <row r="2427" ht="15.75" customHeight="1">
      <c r="A2427" s="109">
        <v>20156.0</v>
      </c>
      <c r="B2427" s="109" t="s">
        <v>5935</v>
      </c>
      <c r="C2427" s="106" t="s">
        <v>1403</v>
      </c>
      <c r="D2427" s="106" t="s">
        <v>1404</v>
      </c>
      <c r="E2427" s="106" t="s">
        <v>5936</v>
      </c>
    </row>
    <row r="2428" ht="15.75" customHeight="1">
      <c r="A2428" s="109">
        <v>3499.0</v>
      </c>
      <c r="B2428" s="109" t="s">
        <v>5937</v>
      </c>
      <c r="C2428" s="106" t="s">
        <v>1403</v>
      </c>
      <c r="D2428" s="106" t="s">
        <v>1404</v>
      </c>
      <c r="E2428" s="106" t="s">
        <v>5938</v>
      </c>
    </row>
    <row r="2429" ht="15.75" customHeight="1">
      <c r="A2429" s="109">
        <v>3500.0</v>
      </c>
      <c r="B2429" s="109" t="s">
        <v>5939</v>
      </c>
      <c r="C2429" s="106" t="s">
        <v>1403</v>
      </c>
      <c r="D2429" s="106" t="s">
        <v>1404</v>
      </c>
      <c r="E2429" s="106" t="s">
        <v>1459</v>
      </c>
    </row>
    <row r="2430" ht="15.75" customHeight="1">
      <c r="A2430" s="109">
        <v>3501.0</v>
      </c>
      <c r="B2430" s="109" t="s">
        <v>5940</v>
      </c>
      <c r="C2430" s="106" t="s">
        <v>1403</v>
      </c>
      <c r="D2430" s="106" t="s">
        <v>1404</v>
      </c>
      <c r="E2430" s="106" t="s">
        <v>5941</v>
      </c>
    </row>
    <row r="2431" ht="15.75" customHeight="1">
      <c r="A2431" s="109">
        <v>3502.0</v>
      </c>
      <c r="B2431" s="109" t="s">
        <v>5942</v>
      </c>
      <c r="C2431" s="106" t="s">
        <v>1403</v>
      </c>
      <c r="D2431" s="106" t="s">
        <v>1404</v>
      </c>
      <c r="E2431" s="106" t="s">
        <v>4821</v>
      </c>
    </row>
    <row r="2432" ht="15.75" customHeight="1">
      <c r="A2432" s="109">
        <v>3503.0</v>
      </c>
      <c r="B2432" s="109" t="s">
        <v>5943</v>
      </c>
      <c r="C2432" s="106" t="s">
        <v>1403</v>
      </c>
      <c r="D2432" s="106" t="s">
        <v>1404</v>
      </c>
      <c r="E2432" s="106" t="s">
        <v>5944</v>
      </c>
    </row>
    <row r="2433" ht="15.75" customHeight="1">
      <c r="A2433" s="109">
        <v>3477.0</v>
      </c>
      <c r="B2433" s="109" t="s">
        <v>5945</v>
      </c>
      <c r="C2433" s="106" t="s">
        <v>1403</v>
      </c>
      <c r="D2433" s="106" t="s">
        <v>1404</v>
      </c>
      <c r="E2433" s="106" t="s">
        <v>5946</v>
      </c>
    </row>
    <row r="2434" ht="15.75" customHeight="1">
      <c r="A2434" s="109">
        <v>3478.0</v>
      </c>
      <c r="B2434" s="109" t="s">
        <v>5947</v>
      </c>
      <c r="C2434" s="106" t="s">
        <v>1403</v>
      </c>
      <c r="D2434" s="106" t="s">
        <v>1404</v>
      </c>
      <c r="E2434" s="106" t="s">
        <v>5948</v>
      </c>
    </row>
    <row r="2435" ht="15.75" customHeight="1">
      <c r="A2435" s="109">
        <v>3525.0</v>
      </c>
      <c r="B2435" s="109" t="s">
        <v>5949</v>
      </c>
      <c r="C2435" s="106" t="s">
        <v>1403</v>
      </c>
      <c r="D2435" s="106" t="s">
        <v>1404</v>
      </c>
      <c r="E2435" s="106" t="s">
        <v>5259</v>
      </c>
    </row>
    <row r="2436" ht="15.75" customHeight="1">
      <c r="A2436" s="109">
        <v>3511.0</v>
      </c>
      <c r="B2436" s="109" t="s">
        <v>5950</v>
      </c>
      <c r="C2436" s="106" t="s">
        <v>1403</v>
      </c>
      <c r="D2436" s="106" t="s">
        <v>1404</v>
      </c>
      <c r="E2436" s="106" t="s">
        <v>5951</v>
      </c>
    </row>
    <row r="2437" ht="15.75" customHeight="1">
      <c r="A2437" s="109">
        <v>12032.0</v>
      </c>
      <c r="B2437" s="109" t="s">
        <v>5952</v>
      </c>
      <c r="C2437" s="106" t="s">
        <v>2267</v>
      </c>
      <c r="D2437" s="106" t="s">
        <v>1404</v>
      </c>
      <c r="E2437" s="106" t="s">
        <v>5953</v>
      </c>
    </row>
    <row r="2438" ht="15.75" customHeight="1">
      <c r="A2438" s="109">
        <v>12030.0</v>
      </c>
      <c r="B2438" s="109" t="s">
        <v>5954</v>
      </c>
      <c r="C2438" s="106" t="s">
        <v>2267</v>
      </c>
      <c r="D2438" s="106" t="s">
        <v>1404</v>
      </c>
      <c r="E2438" s="106" t="s">
        <v>5955</v>
      </c>
    </row>
    <row r="2439" ht="15.75" customHeight="1">
      <c r="A2439" s="109">
        <v>10908.0</v>
      </c>
      <c r="B2439" s="109" t="s">
        <v>5956</v>
      </c>
      <c r="C2439" s="106" t="s">
        <v>1403</v>
      </c>
      <c r="D2439" s="106" t="s">
        <v>1404</v>
      </c>
      <c r="E2439" s="106" t="s">
        <v>5957</v>
      </c>
    </row>
    <row r="2440" ht="15.75" customHeight="1">
      <c r="A2440" s="109">
        <v>10909.0</v>
      </c>
      <c r="B2440" s="109" t="s">
        <v>5958</v>
      </c>
      <c r="C2440" s="106" t="s">
        <v>1403</v>
      </c>
      <c r="D2440" s="106" t="s">
        <v>1404</v>
      </c>
      <c r="E2440" s="106" t="s">
        <v>5361</v>
      </c>
    </row>
    <row r="2441" ht="15.75" customHeight="1">
      <c r="A2441" s="109">
        <v>3669.0</v>
      </c>
      <c r="B2441" s="109" t="s">
        <v>5959</v>
      </c>
      <c r="C2441" s="106" t="s">
        <v>1403</v>
      </c>
      <c r="D2441" s="106" t="s">
        <v>1404</v>
      </c>
      <c r="E2441" s="106" t="s">
        <v>1619</v>
      </c>
    </row>
    <row r="2442" ht="15.75" customHeight="1">
      <c r="A2442" s="109">
        <v>20139.0</v>
      </c>
      <c r="B2442" s="109" t="s">
        <v>5960</v>
      </c>
      <c r="C2442" s="106" t="s">
        <v>1403</v>
      </c>
      <c r="D2442" s="106" t="s">
        <v>1404</v>
      </c>
      <c r="E2442" s="106" t="s">
        <v>5961</v>
      </c>
    </row>
    <row r="2443" ht="15.75" customHeight="1">
      <c r="A2443" s="109">
        <v>3668.0</v>
      </c>
      <c r="B2443" s="109" t="s">
        <v>5962</v>
      </c>
      <c r="C2443" s="106" t="s">
        <v>1403</v>
      </c>
      <c r="D2443" s="106" t="s">
        <v>1404</v>
      </c>
      <c r="E2443" s="106" t="s">
        <v>5963</v>
      </c>
    </row>
    <row r="2444" ht="15.75" customHeight="1">
      <c r="A2444" s="109">
        <v>10911.0</v>
      </c>
      <c r="B2444" s="109" t="s">
        <v>5964</v>
      </c>
      <c r="C2444" s="106" t="s">
        <v>1403</v>
      </c>
      <c r="D2444" s="106" t="s">
        <v>1404</v>
      </c>
      <c r="E2444" s="106" t="s">
        <v>4080</v>
      </c>
    </row>
    <row r="2445" ht="15.75" customHeight="1">
      <c r="A2445" s="109">
        <v>3659.0</v>
      </c>
      <c r="B2445" s="109" t="s">
        <v>5965</v>
      </c>
      <c r="C2445" s="106" t="s">
        <v>1403</v>
      </c>
      <c r="D2445" s="106" t="s">
        <v>1404</v>
      </c>
      <c r="E2445" s="106" t="s">
        <v>5966</v>
      </c>
    </row>
    <row r="2446" ht="15.75" customHeight="1">
      <c r="A2446" s="109">
        <v>3660.0</v>
      </c>
      <c r="B2446" s="109" t="s">
        <v>5967</v>
      </c>
      <c r="C2446" s="106" t="s">
        <v>1403</v>
      </c>
      <c r="D2446" s="106" t="s">
        <v>1404</v>
      </c>
      <c r="E2446" s="106" t="s">
        <v>5968</v>
      </c>
    </row>
    <row r="2447" ht="15.75" customHeight="1">
      <c r="A2447" s="109">
        <v>20144.0</v>
      </c>
      <c r="B2447" s="109" t="s">
        <v>5969</v>
      </c>
      <c r="C2447" s="106" t="s">
        <v>1403</v>
      </c>
      <c r="D2447" s="106" t="s">
        <v>1404</v>
      </c>
      <c r="E2447" s="106" t="s">
        <v>5970</v>
      </c>
    </row>
    <row r="2448" ht="15.75" customHeight="1">
      <c r="A2448" s="109">
        <v>20143.0</v>
      </c>
      <c r="B2448" s="109" t="s">
        <v>5971</v>
      </c>
      <c r="C2448" s="106" t="s">
        <v>1403</v>
      </c>
      <c r="D2448" s="106" t="s">
        <v>1404</v>
      </c>
      <c r="E2448" s="106" t="s">
        <v>5972</v>
      </c>
    </row>
    <row r="2449" ht="15.75" customHeight="1">
      <c r="A2449" s="109">
        <v>20145.0</v>
      </c>
      <c r="B2449" s="109" t="s">
        <v>5973</v>
      </c>
      <c r="C2449" s="106" t="s">
        <v>1403</v>
      </c>
      <c r="D2449" s="106" t="s">
        <v>1404</v>
      </c>
      <c r="E2449" s="106" t="s">
        <v>5974</v>
      </c>
    </row>
    <row r="2450" ht="15.75" customHeight="1">
      <c r="A2450" s="109">
        <v>20146.0</v>
      </c>
      <c r="B2450" s="109" t="s">
        <v>5975</v>
      </c>
      <c r="C2450" s="106" t="s">
        <v>1403</v>
      </c>
      <c r="D2450" s="106" t="s">
        <v>1404</v>
      </c>
      <c r="E2450" s="106" t="s">
        <v>5976</v>
      </c>
    </row>
    <row r="2451" ht="15.75" customHeight="1">
      <c r="A2451" s="109">
        <v>20140.0</v>
      </c>
      <c r="B2451" s="109" t="s">
        <v>5977</v>
      </c>
      <c r="C2451" s="106" t="s">
        <v>1403</v>
      </c>
      <c r="D2451" s="106" t="s">
        <v>1404</v>
      </c>
      <c r="E2451" s="106" t="s">
        <v>5978</v>
      </c>
    </row>
    <row r="2452" ht="15.75" customHeight="1">
      <c r="A2452" s="109">
        <v>20141.0</v>
      </c>
      <c r="B2452" s="109" t="s">
        <v>5979</v>
      </c>
      <c r="C2452" s="106" t="s">
        <v>1403</v>
      </c>
      <c r="D2452" s="106" t="s">
        <v>1404</v>
      </c>
      <c r="E2452" s="106" t="s">
        <v>5980</v>
      </c>
    </row>
    <row r="2453" ht="15.75" customHeight="1">
      <c r="A2453" s="109">
        <v>20142.0</v>
      </c>
      <c r="B2453" s="109" t="s">
        <v>5981</v>
      </c>
      <c r="C2453" s="106" t="s">
        <v>1403</v>
      </c>
      <c r="D2453" s="106" t="s">
        <v>1404</v>
      </c>
      <c r="E2453" s="106" t="s">
        <v>5982</v>
      </c>
    </row>
    <row r="2454" ht="15.75" customHeight="1">
      <c r="A2454" s="109">
        <v>3670.0</v>
      </c>
      <c r="B2454" s="109" t="s">
        <v>5983</v>
      </c>
      <c r="C2454" s="106" t="s">
        <v>1403</v>
      </c>
      <c r="D2454" s="106" t="s">
        <v>1404</v>
      </c>
      <c r="E2454" s="106" t="s">
        <v>5984</v>
      </c>
    </row>
    <row r="2455" ht="15.75" customHeight="1">
      <c r="A2455" s="109">
        <v>3666.0</v>
      </c>
      <c r="B2455" s="109" t="s">
        <v>5985</v>
      </c>
      <c r="C2455" s="106" t="s">
        <v>1403</v>
      </c>
      <c r="D2455" s="106" t="s">
        <v>1404</v>
      </c>
      <c r="E2455" s="106" t="s">
        <v>5986</v>
      </c>
    </row>
    <row r="2456" ht="15.75" customHeight="1">
      <c r="A2456" s="109">
        <v>3662.0</v>
      </c>
      <c r="B2456" s="109" t="s">
        <v>5987</v>
      </c>
      <c r="C2456" s="106" t="s">
        <v>1403</v>
      </c>
      <c r="D2456" s="106" t="s">
        <v>1404</v>
      </c>
      <c r="E2456" s="106" t="s">
        <v>3458</v>
      </c>
    </row>
    <row r="2457" ht="15.75" customHeight="1">
      <c r="A2457" s="109">
        <v>3658.0</v>
      </c>
      <c r="B2457" s="109" t="s">
        <v>5988</v>
      </c>
      <c r="C2457" s="106" t="s">
        <v>1403</v>
      </c>
      <c r="D2457" s="106" t="s">
        <v>1404</v>
      </c>
      <c r="E2457" s="106" t="s">
        <v>5989</v>
      </c>
    </row>
    <row r="2458" ht="15.75" customHeight="1">
      <c r="A2458" s="109">
        <v>14157.0</v>
      </c>
      <c r="B2458" s="109" t="s">
        <v>5990</v>
      </c>
      <c r="C2458" s="106" t="s">
        <v>1403</v>
      </c>
      <c r="D2458" s="106" t="s">
        <v>1404</v>
      </c>
      <c r="E2458" s="106" t="s">
        <v>5991</v>
      </c>
    </row>
    <row r="2459" ht="15.75" customHeight="1">
      <c r="A2459" s="109">
        <v>42696.0</v>
      </c>
      <c r="B2459" s="109" t="s">
        <v>5992</v>
      </c>
      <c r="C2459" s="106" t="s">
        <v>1403</v>
      </c>
      <c r="D2459" s="106" t="s">
        <v>1404</v>
      </c>
      <c r="E2459" s="106" t="s">
        <v>5993</v>
      </c>
    </row>
    <row r="2460" ht="15.75" customHeight="1">
      <c r="A2460" s="109">
        <v>39875.0</v>
      </c>
      <c r="B2460" s="109" t="s">
        <v>5994</v>
      </c>
      <c r="C2460" s="106" t="s">
        <v>1403</v>
      </c>
      <c r="D2460" s="106" t="s">
        <v>1404</v>
      </c>
      <c r="E2460" s="106" t="s">
        <v>5995</v>
      </c>
    </row>
    <row r="2461" ht="15.75" customHeight="1">
      <c r="A2461" s="109">
        <v>39876.0</v>
      </c>
      <c r="B2461" s="109" t="s">
        <v>5996</v>
      </c>
      <c r="C2461" s="106" t="s">
        <v>1403</v>
      </c>
      <c r="D2461" s="106" t="s">
        <v>1404</v>
      </c>
      <c r="E2461" s="106" t="s">
        <v>5997</v>
      </c>
    </row>
    <row r="2462" ht="15.75" customHeight="1">
      <c r="A2462" s="109">
        <v>39877.0</v>
      </c>
      <c r="B2462" s="109" t="s">
        <v>5998</v>
      </c>
      <c r="C2462" s="106" t="s">
        <v>1403</v>
      </c>
      <c r="D2462" s="106" t="s">
        <v>1404</v>
      </c>
      <c r="E2462" s="106" t="s">
        <v>5999</v>
      </c>
    </row>
    <row r="2463" ht="15.75" customHeight="1">
      <c r="A2463" s="109">
        <v>39878.0</v>
      </c>
      <c r="B2463" s="109" t="s">
        <v>6000</v>
      </c>
      <c r="C2463" s="106" t="s">
        <v>1403</v>
      </c>
      <c r="D2463" s="106" t="s">
        <v>1404</v>
      </c>
      <c r="E2463" s="106" t="s">
        <v>6001</v>
      </c>
    </row>
    <row r="2464" ht="15.75" customHeight="1">
      <c r="A2464" s="109">
        <v>39872.0</v>
      </c>
      <c r="B2464" s="109" t="s">
        <v>6002</v>
      </c>
      <c r="C2464" s="106" t="s">
        <v>1403</v>
      </c>
      <c r="D2464" s="106" t="s">
        <v>1404</v>
      </c>
      <c r="E2464" s="106" t="s">
        <v>6003</v>
      </c>
    </row>
    <row r="2465" ht="15.75" customHeight="1">
      <c r="A2465" s="109">
        <v>39873.0</v>
      </c>
      <c r="B2465" s="109" t="s">
        <v>6004</v>
      </c>
      <c r="C2465" s="106" t="s">
        <v>1403</v>
      </c>
      <c r="D2465" s="106" t="s">
        <v>1404</v>
      </c>
      <c r="E2465" s="106" t="s">
        <v>6005</v>
      </c>
    </row>
    <row r="2466" ht="15.75" customHeight="1">
      <c r="A2466" s="109">
        <v>39874.0</v>
      </c>
      <c r="B2466" s="109" t="s">
        <v>6006</v>
      </c>
      <c r="C2466" s="106" t="s">
        <v>1403</v>
      </c>
      <c r="D2466" s="106" t="s">
        <v>1404</v>
      </c>
      <c r="E2466" s="106" t="s">
        <v>6007</v>
      </c>
    </row>
    <row r="2467" ht="15.75" customHeight="1">
      <c r="A2467" s="109">
        <v>3674.0</v>
      </c>
      <c r="B2467" s="109" t="s">
        <v>6008</v>
      </c>
      <c r="C2467" s="106" t="s">
        <v>1487</v>
      </c>
      <c r="D2467" s="106" t="s">
        <v>1404</v>
      </c>
      <c r="E2467" s="106" t="s">
        <v>6009</v>
      </c>
    </row>
    <row r="2468" ht="15.75" customHeight="1">
      <c r="A2468" s="109">
        <v>3681.0</v>
      </c>
      <c r="B2468" s="109" t="s">
        <v>6010</v>
      </c>
      <c r="C2468" s="106" t="s">
        <v>1487</v>
      </c>
      <c r="D2468" s="106" t="s">
        <v>1404</v>
      </c>
      <c r="E2468" s="106" t="s">
        <v>6011</v>
      </c>
    </row>
    <row r="2469" ht="15.75" customHeight="1">
      <c r="A2469" s="109">
        <v>3676.0</v>
      </c>
      <c r="B2469" s="109" t="s">
        <v>6012</v>
      </c>
      <c r="C2469" s="106" t="s">
        <v>1487</v>
      </c>
      <c r="D2469" s="106" t="s">
        <v>1404</v>
      </c>
      <c r="E2469" s="106" t="s">
        <v>6013</v>
      </c>
    </row>
    <row r="2470" ht="15.75" customHeight="1">
      <c r="A2470" s="109">
        <v>3679.0</v>
      </c>
      <c r="B2470" s="109" t="s">
        <v>6014</v>
      </c>
      <c r="C2470" s="106" t="s">
        <v>1487</v>
      </c>
      <c r="D2470" s="106" t="s">
        <v>1404</v>
      </c>
      <c r="E2470" s="106" t="s">
        <v>6015</v>
      </c>
    </row>
    <row r="2471" ht="15.75" customHeight="1">
      <c r="A2471" s="109">
        <v>3672.0</v>
      </c>
      <c r="B2471" s="109" t="s">
        <v>6016</v>
      </c>
      <c r="C2471" s="106" t="s">
        <v>1487</v>
      </c>
      <c r="D2471" s="106" t="s">
        <v>1404</v>
      </c>
      <c r="E2471" s="106" t="s">
        <v>6017</v>
      </c>
    </row>
    <row r="2472" ht="15.75" customHeight="1">
      <c r="A2472" s="109">
        <v>3671.0</v>
      </c>
      <c r="B2472" s="109" t="s">
        <v>6018</v>
      </c>
      <c r="C2472" s="106" t="s">
        <v>1487</v>
      </c>
      <c r="D2472" s="106" t="s">
        <v>1413</v>
      </c>
      <c r="E2472" s="106" t="s">
        <v>4969</v>
      </c>
    </row>
    <row r="2473" ht="15.75" customHeight="1">
      <c r="A2473" s="109">
        <v>3673.0</v>
      </c>
      <c r="B2473" s="109" t="s">
        <v>6019</v>
      </c>
      <c r="C2473" s="106" t="s">
        <v>1487</v>
      </c>
      <c r="D2473" s="106" t="s">
        <v>1404</v>
      </c>
      <c r="E2473" s="106" t="s">
        <v>1432</v>
      </c>
    </row>
    <row r="2474" ht="15.75" customHeight="1">
      <c r="A2474" s="109">
        <v>38394.0</v>
      </c>
      <c r="B2474" s="109" t="s">
        <v>6020</v>
      </c>
      <c r="C2474" s="106" t="s">
        <v>1403</v>
      </c>
      <c r="D2474" s="106" t="s">
        <v>1404</v>
      </c>
      <c r="E2474" s="106" t="s">
        <v>6021</v>
      </c>
    </row>
    <row r="2475" ht="15.75" customHeight="1">
      <c r="A2475" s="109">
        <v>3729.0</v>
      </c>
      <c r="B2475" s="109" t="s">
        <v>6022</v>
      </c>
      <c r="C2475" s="106" t="s">
        <v>1403</v>
      </c>
      <c r="D2475" s="106" t="s">
        <v>1404</v>
      </c>
      <c r="E2475" s="106" t="s">
        <v>6023</v>
      </c>
    </row>
    <row r="2476" ht="15.75" customHeight="1">
      <c r="A2476" s="109">
        <v>39357.0</v>
      </c>
      <c r="B2476" s="109" t="s">
        <v>6024</v>
      </c>
      <c r="C2476" s="106" t="s">
        <v>1403</v>
      </c>
      <c r="D2476" s="106" t="s">
        <v>1404</v>
      </c>
      <c r="E2476" s="106" t="s">
        <v>6025</v>
      </c>
    </row>
    <row r="2477" ht="15.75" customHeight="1">
      <c r="A2477" s="109">
        <v>39358.0</v>
      </c>
      <c r="B2477" s="109" t="s">
        <v>6026</v>
      </c>
      <c r="C2477" s="106" t="s">
        <v>1403</v>
      </c>
      <c r="D2477" s="106" t="s">
        <v>1404</v>
      </c>
      <c r="E2477" s="106" t="s">
        <v>6025</v>
      </c>
    </row>
    <row r="2478" ht="15.75" customHeight="1">
      <c r="A2478" s="109">
        <v>39355.0</v>
      </c>
      <c r="B2478" s="109" t="s">
        <v>6027</v>
      </c>
      <c r="C2478" s="106" t="s">
        <v>1403</v>
      </c>
      <c r="D2478" s="106" t="s">
        <v>1404</v>
      </c>
      <c r="E2478" s="106" t="s">
        <v>4523</v>
      </c>
    </row>
    <row r="2479" ht="15.75" customHeight="1">
      <c r="A2479" s="109">
        <v>39356.0</v>
      </c>
      <c r="B2479" s="109" t="s">
        <v>6028</v>
      </c>
      <c r="C2479" s="106" t="s">
        <v>1403</v>
      </c>
      <c r="D2479" s="106" t="s">
        <v>1404</v>
      </c>
      <c r="E2479" s="106" t="s">
        <v>4463</v>
      </c>
    </row>
    <row r="2480" ht="15.75" customHeight="1">
      <c r="A2480" s="109">
        <v>39353.0</v>
      </c>
      <c r="B2480" s="109" t="s">
        <v>6029</v>
      </c>
      <c r="C2480" s="106" t="s">
        <v>1403</v>
      </c>
      <c r="D2480" s="106" t="s">
        <v>1404</v>
      </c>
      <c r="E2480" s="106" t="s">
        <v>6030</v>
      </c>
    </row>
    <row r="2481" ht="15.75" customHeight="1">
      <c r="A2481" s="109">
        <v>39354.0</v>
      </c>
      <c r="B2481" s="109" t="s">
        <v>6031</v>
      </c>
      <c r="C2481" s="106" t="s">
        <v>1403</v>
      </c>
      <c r="D2481" s="106" t="s">
        <v>1404</v>
      </c>
      <c r="E2481" s="106" t="s">
        <v>6032</v>
      </c>
    </row>
    <row r="2482" ht="15.75" customHeight="1">
      <c r="A2482" s="109">
        <v>39398.0</v>
      </c>
      <c r="B2482" s="109" t="s">
        <v>6033</v>
      </c>
      <c r="C2482" s="106" t="s">
        <v>1403</v>
      </c>
      <c r="D2482" s="106" t="s">
        <v>1404</v>
      </c>
      <c r="E2482" s="106" t="s">
        <v>6034</v>
      </c>
    </row>
    <row r="2483" ht="15.75" customHeight="1">
      <c r="A2483" s="109">
        <v>13343.0</v>
      </c>
      <c r="B2483" s="109" t="s">
        <v>6035</v>
      </c>
      <c r="C2483" s="106" t="s">
        <v>1403</v>
      </c>
      <c r="D2483" s="106" t="s">
        <v>1404</v>
      </c>
      <c r="E2483" s="106" t="s">
        <v>6036</v>
      </c>
    </row>
    <row r="2484" ht="15.75" customHeight="1">
      <c r="A2484" s="109">
        <v>12118.0</v>
      </c>
      <c r="B2484" s="109" t="s">
        <v>6037</v>
      </c>
      <c r="C2484" s="106" t="s">
        <v>1403</v>
      </c>
      <c r="D2484" s="106" t="s">
        <v>1404</v>
      </c>
      <c r="E2484" s="106" t="s">
        <v>6038</v>
      </c>
    </row>
    <row r="2485" ht="15.75" customHeight="1">
      <c r="A2485" s="109">
        <v>39482.0</v>
      </c>
      <c r="B2485" s="109" t="s">
        <v>6039</v>
      </c>
      <c r="C2485" s="106" t="s">
        <v>1403</v>
      </c>
      <c r="D2485" s="106" t="s">
        <v>1404</v>
      </c>
      <c r="E2485" s="106" t="s">
        <v>6040</v>
      </c>
    </row>
    <row r="2486" ht="15.75" customHeight="1">
      <c r="A2486" s="109">
        <v>39486.0</v>
      </c>
      <c r="B2486" s="109" t="s">
        <v>6041</v>
      </c>
      <c r="C2486" s="106" t="s">
        <v>1403</v>
      </c>
      <c r="D2486" s="106" t="s">
        <v>1404</v>
      </c>
      <c r="E2486" s="106" t="s">
        <v>6042</v>
      </c>
    </row>
    <row r="2487" ht="15.75" customHeight="1">
      <c r="A2487" s="109">
        <v>39484.0</v>
      </c>
      <c r="B2487" s="109" t="s">
        <v>6043</v>
      </c>
      <c r="C2487" s="106" t="s">
        <v>1403</v>
      </c>
      <c r="D2487" s="106" t="s">
        <v>1404</v>
      </c>
      <c r="E2487" s="106" t="s">
        <v>6040</v>
      </c>
    </row>
    <row r="2488" ht="15.75" customHeight="1">
      <c r="A2488" s="109">
        <v>39488.0</v>
      </c>
      <c r="B2488" s="109" t="s">
        <v>6044</v>
      </c>
      <c r="C2488" s="106" t="s">
        <v>1403</v>
      </c>
      <c r="D2488" s="106" t="s">
        <v>1404</v>
      </c>
      <c r="E2488" s="106" t="s">
        <v>6045</v>
      </c>
    </row>
    <row r="2489" ht="15.75" customHeight="1">
      <c r="A2489" s="109">
        <v>39485.0</v>
      </c>
      <c r="B2489" s="109" t="s">
        <v>6046</v>
      </c>
      <c r="C2489" s="106" t="s">
        <v>1403</v>
      </c>
      <c r="D2489" s="106" t="s">
        <v>1404</v>
      </c>
      <c r="E2489" s="106" t="s">
        <v>6040</v>
      </c>
    </row>
    <row r="2490" ht="15.75" customHeight="1">
      <c r="A2490" s="109">
        <v>39489.0</v>
      </c>
      <c r="B2490" s="109" t="s">
        <v>6047</v>
      </c>
      <c r="C2490" s="106" t="s">
        <v>1403</v>
      </c>
      <c r="D2490" s="106" t="s">
        <v>1404</v>
      </c>
      <c r="E2490" s="106" t="s">
        <v>6048</v>
      </c>
    </row>
    <row r="2491" ht="15.75" customHeight="1">
      <c r="A2491" s="109">
        <v>39490.0</v>
      </c>
      <c r="B2491" s="109" t="s">
        <v>6049</v>
      </c>
      <c r="C2491" s="106" t="s">
        <v>1403</v>
      </c>
      <c r="D2491" s="106" t="s">
        <v>1404</v>
      </c>
      <c r="E2491" s="106" t="s">
        <v>6050</v>
      </c>
    </row>
    <row r="2492" ht="15.75" customHeight="1">
      <c r="A2492" s="109">
        <v>39494.0</v>
      </c>
      <c r="B2492" s="109" t="s">
        <v>6051</v>
      </c>
      <c r="C2492" s="106" t="s">
        <v>1403</v>
      </c>
      <c r="D2492" s="106" t="s">
        <v>1404</v>
      </c>
      <c r="E2492" s="106" t="s">
        <v>6052</v>
      </c>
    </row>
    <row r="2493" ht="15.75" customHeight="1">
      <c r="A2493" s="109">
        <v>39495.0</v>
      </c>
      <c r="B2493" s="109" t="s">
        <v>6053</v>
      </c>
      <c r="C2493" s="106" t="s">
        <v>1403</v>
      </c>
      <c r="D2493" s="106" t="s">
        <v>1404</v>
      </c>
      <c r="E2493" s="106" t="s">
        <v>6054</v>
      </c>
    </row>
    <row r="2494" ht="15.75" customHeight="1">
      <c r="A2494" s="109">
        <v>39496.0</v>
      </c>
      <c r="B2494" s="109" t="s">
        <v>6055</v>
      </c>
      <c r="C2494" s="106" t="s">
        <v>1403</v>
      </c>
      <c r="D2494" s="106" t="s">
        <v>1404</v>
      </c>
      <c r="E2494" s="106" t="s">
        <v>6056</v>
      </c>
    </row>
    <row r="2495" ht="15.75" customHeight="1">
      <c r="A2495" s="109">
        <v>39492.0</v>
      </c>
      <c r="B2495" s="109" t="s">
        <v>6057</v>
      </c>
      <c r="C2495" s="106" t="s">
        <v>1403</v>
      </c>
      <c r="D2495" s="106" t="s">
        <v>1404</v>
      </c>
      <c r="E2495" s="106" t="s">
        <v>6058</v>
      </c>
    </row>
    <row r="2496" ht="15.75" customHeight="1">
      <c r="A2496" s="109">
        <v>39497.0</v>
      </c>
      <c r="B2496" s="109" t="s">
        <v>6059</v>
      </c>
      <c r="C2496" s="106" t="s">
        <v>1403</v>
      </c>
      <c r="D2496" s="106" t="s">
        <v>1404</v>
      </c>
      <c r="E2496" s="106" t="s">
        <v>6060</v>
      </c>
    </row>
    <row r="2497" ht="15.75" customHeight="1">
      <c r="A2497" s="109">
        <v>39493.0</v>
      </c>
      <c r="B2497" s="109" t="s">
        <v>6061</v>
      </c>
      <c r="C2497" s="106" t="s">
        <v>1403</v>
      </c>
      <c r="D2497" s="106" t="s">
        <v>1404</v>
      </c>
      <c r="E2497" s="106" t="s">
        <v>6062</v>
      </c>
    </row>
    <row r="2498" ht="15.75" customHeight="1">
      <c r="A2498" s="109">
        <v>43628.0</v>
      </c>
      <c r="B2498" s="109" t="s">
        <v>6063</v>
      </c>
      <c r="C2498" s="106" t="s">
        <v>1403</v>
      </c>
      <c r="D2498" s="106" t="s">
        <v>1404</v>
      </c>
      <c r="E2498" s="106" t="s">
        <v>6064</v>
      </c>
    </row>
    <row r="2499" ht="15.75" customHeight="1">
      <c r="A2499" s="109">
        <v>39500.0</v>
      </c>
      <c r="B2499" s="109" t="s">
        <v>6065</v>
      </c>
      <c r="C2499" s="106" t="s">
        <v>1403</v>
      </c>
      <c r="D2499" s="106" t="s">
        <v>1404</v>
      </c>
      <c r="E2499" s="106" t="s">
        <v>6066</v>
      </c>
    </row>
    <row r="2500" ht="15.75" customHeight="1">
      <c r="A2500" s="109">
        <v>39498.0</v>
      </c>
      <c r="B2500" s="109" t="s">
        <v>6067</v>
      </c>
      <c r="C2500" s="106" t="s">
        <v>1403</v>
      </c>
      <c r="D2500" s="106" t="s">
        <v>1404</v>
      </c>
      <c r="E2500" s="106" t="s">
        <v>6068</v>
      </c>
    </row>
    <row r="2501" ht="15.75" customHeight="1">
      <c r="A2501" s="109">
        <v>43621.0</v>
      </c>
      <c r="B2501" s="109" t="s">
        <v>6069</v>
      </c>
      <c r="C2501" s="106" t="s">
        <v>1403</v>
      </c>
      <c r="D2501" s="106" t="s">
        <v>1404</v>
      </c>
      <c r="E2501" s="106" t="s">
        <v>6070</v>
      </c>
    </row>
    <row r="2502" ht="15.75" customHeight="1">
      <c r="A2502" s="109">
        <v>39501.0</v>
      </c>
      <c r="B2502" s="109" t="s">
        <v>6071</v>
      </c>
      <c r="C2502" s="106" t="s">
        <v>1403</v>
      </c>
      <c r="D2502" s="106" t="s">
        <v>1404</v>
      </c>
      <c r="E2502" s="106" t="s">
        <v>6072</v>
      </c>
    </row>
    <row r="2503" ht="15.75" customHeight="1">
      <c r="A2503" s="109">
        <v>39499.0</v>
      </c>
      <c r="B2503" s="109" t="s">
        <v>6073</v>
      </c>
      <c r="C2503" s="106" t="s">
        <v>1403</v>
      </c>
      <c r="D2503" s="106" t="s">
        <v>1404</v>
      </c>
      <c r="E2503" s="106" t="s">
        <v>6074</v>
      </c>
    </row>
    <row r="2504" ht="15.75" customHeight="1">
      <c r="A2504" s="109">
        <v>3733.0</v>
      </c>
      <c r="B2504" s="109" t="s">
        <v>6075</v>
      </c>
      <c r="C2504" s="106" t="s">
        <v>2171</v>
      </c>
      <c r="D2504" s="106" t="s">
        <v>1404</v>
      </c>
      <c r="E2504" s="106" t="s">
        <v>6076</v>
      </c>
    </row>
    <row r="2505" ht="15.75" customHeight="1">
      <c r="A2505" s="109">
        <v>3731.0</v>
      </c>
      <c r="B2505" s="109" t="s">
        <v>6077</v>
      </c>
      <c r="C2505" s="106" t="s">
        <v>2171</v>
      </c>
      <c r="D2505" s="106" t="s">
        <v>1413</v>
      </c>
      <c r="E2505" s="106" t="s">
        <v>6078</v>
      </c>
    </row>
    <row r="2506" ht="15.75" customHeight="1">
      <c r="A2506" s="109">
        <v>38137.0</v>
      </c>
      <c r="B2506" s="109" t="s">
        <v>6079</v>
      </c>
      <c r="C2506" s="106" t="s">
        <v>2171</v>
      </c>
      <c r="D2506" s="106" t="s">
        <v>1404</v>
      </c>
      <c r="E2506" s="106" t="s">
        <v>6080</v>
      </c>
    </row>
    <row r="2507" ht="15.75" customHeight="1">
      <c r="A2507" s="109">
        <v>38138.0</v>
      </c>
      <c r="B2507" s="109" t="s">
        <v>6081</v>
      </c>
      <c r="C2507" s="106" t="s">
        <v>2171</v>
      </c>
      <c r="D2507" s="106" t="s">
        <v>1404</v>
      </c>
      <c r="E2507" s="106" t="s">
        <v>6082</v>
      </c>
    </row>
    <row r="2508" ht="15.75" customHeight="1">
      <c r="A2508" s="109">
        <v>3736.0</v>
      </c>
      <c r="B2508" s="109" t="s">
        <v>6083</v>
      </c>
      <c r="C2508" s="106" t="s">
        <v>2171</v>
      </c>
      <c r="D2508" s="106" t="s">
        <v>1413</v>
      </c>
      <c r="E2508" s="106" t="s">
        <v>6084</v>
      </c>
    </row>
    <row r="2509" ht="15.75" customHeight="1">
      <c r="A2509" s="109">
        <v>3741.0</v>
      </c>
      <c r="B2509" s="109" t="s">
        <v>6085</v>
      </c>
      <c r="C2509" s="106" t="s">
        <v>2171</v>
      </c>
      <c r="D2509" s="106" t="s">
        <v>1404</v>
      </c>
      <c r="E2509" s="106" t="s">
        <v>6086</v>
      </c>
    </row>
    <row r="2510" ht="15.75" customHeight="1">
      <c r="A2510" s="109">
        <v>3745.0</v>
      </c>
      <c r="B2510" s="109" t="s">
        <v>6087</v>
      </c>
      <c r="C2510" s="106" t="s">
        <v>2171</v>
      </c>
      <c r="D2510" s="106" t="s">
        <v>1404</v>
      </c>
      <c r="E2510" s="106" t="s">
        <v>6088</v>
      </c>
    </row>
    <row r="2511" ht="15.75" customHeight="1">
      <c r="A2511" s="109">
        <v>3743.0</v>
      </c>
      <c r="B2511" s="109" t="s">
        <v>6089</v>
      </c>
      <c r="C2511" s="106" t="s">
        <v>2171</v>
      </c>
      <c r="D2511" s="106" t="s">
        <v>1404</v>
      </c>
      <c r="E2511" s="106" t="s">
        <v>6090</v>
      </c>
    </row>
    <row r="2512" ht="15.75" customHeight="1">
      <c r="A2512" s="109">
        <v>3744.0</v>
      </c>
      <c r="B2512" s="109" t="s">
        <v>6091</v>
      </c>
      <c r="C2512" s="106" t="s">
        <v>2171</v>
      </c>
      <c r="D2512" s="106" t="s">
        <v>1404</v>
      </c>
      <c r="E2512" s="106" t="s">
        <v>6092</v>
      </c>
    </row>
    <row r="2513" ht="15.75" customHeight="1">
      <c r="A2513" s="109">
        <v>3739.0</v>
      </c>
      <c r="B2513" s="109" t="s">
        <v>6093</v>
      </c>
      <c r="C2513" s="106" t="s">
        <v>2171</v>
      </c>
      <c r="D2513" s="106" t="s">
        <v>1404</v>
      </c>
      <c r="E2513" s="106" t="s">
        <v>6094</v>
      </c>
    </row>
    <row r="2514" ht="15.75" customHeight="1">
      <c r="A2514" s="109">
        <v>3737.0</v>
      </c>
      <c r="B2514" s="109" t="s">
        <v>6095</v>
      </c>
      <c r="C2514" s="106" t="s">
        <v>2171</v>
      </c>
      <c r="D2514" s="106" t="s">
        <v>1404</v>
      </c>
      <c r="E2514" s="106" t="s">
        <v>6096</v>
      </c>
    </row>
    <row r="2515" ht="15.75" customHeight="1">
      <c r="A2515" s="109">
        <v>3738.0</v>
      </c>
      <c r="B2515" s="109" t="s">
        <v>6097</v>
      </c>
      <c r="C2515" s="106" t="s">
        <v>2171</v>
      </c>
      <c r="D2515" s="106" t="s">
        <v>1404</v>
      </c>
      <c r="E2515" s="106" t="s">
        <v>6098</v>
      </c>
    </row>
    <row r="2516" ht="15.75" customHeight="1">
      <c r="A2516" s="109">
        <v>3747.0</v>
      </c>
      <c r="B2516" s="109" t="s">
        <v>6099</v>
      </c>
      <c r="C2516" s="106" t="s">
        <v>2171</v>
      </c>
      <c r="D2516" s="106" t="s">
        <v>1404</v>
      </c>
      <c r="E2516" s="106" t="s">
        <v>6092</v>
      </c>
    </row>
    <row r="2517" ht="15.75" customHeight="1">
      <c r="A2517" s="109">
        <v>11649.0</v>
      </c>
      <c r="B2517" s="109" t="s">
        <v>6100</v>
      </c>
      <c r="C2517" s="106" t="s">
        <v>1403</v>
      </c>
      <c r="D2517" s="106" t="s">
        <v>1404</v>
      </c>
      <c r="E2517" s="106" t="s">
        <v>6101</v>
      </c>
    </row>
    <row r="2518" ht="15.75" customHeight="1">
      <c r="A2518" s="109">
        <v>11650.0</v>
      </c>
      <c r="B2518" s="109" t="s">
        <v>6102</v>
      </c>
      <c r="C2518" s="106" t="s">
        <v>1403</v>
      </c>
      <c r="D2518" s="106" t="s">
        <v>1404</v>
      </c>
      <c r="E2518" s="106" t="s">
        <v>6103</v>
      </c>
    </row>
    <row r="2519" ht="15.75" customHeight="1">
      <c r="A2519" s="109">
        <v>3742.0</v>
      </c>
      <c r="B2519" s="109" t="s">
        <v>6104</v>
      </c>
      <c r="C2519" s="106" t="s">
        <v>2171</v>
      </c>
      <c r="D2519" s="106" t="s">
        <v>1404</v>
      </c>
      <c r="E2519" s="106" t="s">
        <v>6105</v>
      </c>
    </row>
    <row r="2520" ht="15.75" customHeight="1">
      <c r="A2520" s="109">
        <v>3746.0</v>
      </c>
      <c r="B2520" s="109" t="s">
        <v>6106</v>
      </c>
      <c r="C2520" s="106" t="s">
        <v>2171</v>
      </c>
      <c r="D2520" s="106" t="s">
        <v>1404</v>
      </c>
      <c r="E2520" s="106" t="s">
        <v>6107</v>
      </c>
    </row>
    <row r="2521" ht="15.75" customHeight="1">
      <c r="A2521" s="109">
        <v>21106.0</v>
      </c>
      <c r="B2521" s="109" t="s">
        <v>6108</v>
      </c>
      <c r="C2521" s="106" t="s">
        <v>1494</v>
      </c>
      <c r="D2521" s="106" t="s">
        <v>1404</v>
      </c>
      <c r="E2521" s="106" t="s">
        <v>6109</v>
      </c>
    </row>
    <row r="2522" ht="15.75" customHeight="1">
      <c r="A2522" s="109">
        <v>39388.0</v>
      </c>
      <c r="B2522" s="109" t="s">
        <v>6110</v>
      </c>
      <c r="C2522" s="106" t="s">
        <v>1403</v>
      </c>
      <c r="D2522" s="106" t="s">
        <v>1404</v>
      </c>
      <c r="E2522" s="106" t="s">
        <v>6111</v>
      </c>
    </row>
    <row r="2523" ht="15.75" customHeight="1">
      <c r="A2523" s="109">
        <v>39387.0</v>
      </c>
      <c r="B2523" s="109" t="s">
        <v>6112</v>
      </c>
      <c r="C2523" s="106" t="s">
        <v>1403</v>
      </c>
      <c r="D2523" s="106" t="s">
        <v>1404</v>
      </c>
      <c r="E2523" s="106" t="s">
        <v>6113</v>
      </c>
    </row>
    <row r="2524" ht="15.75" customHeight="1">
      <c r="A2524" s="109">
        <v>39386.0</v>
      </c>
      <c r="B2524" s="109" t="s">
        <v>6114</v>
      </c>
      <c r="C2524" s="106" t="s">
        <v>1403</v>
      </c>
      <c r="D2524" s="106" t="s">
        <v>1404</v>
      </c>
      <c r="E2524" s="106" t="s">
        <v>2378</v>
      </c>
    </row>
    <row r="2525" ht="15.75" customHeight="1">
      <c r="A2525" s="109">
        <v>38194.0</v>
      </c>
      <c r="B2525" s="109" t="s">
        <v>6115</v>
      </c>
      <c r="C2525" s="106" t="s">
        <v>1403</v>
      </c>
      <c r="D2525" s="106" t="s">
        <v>1413</v>
      </c>
      <c r="E2525" s="106" t="s">
        <v>6116</v>
      </c>
    </row>
    <row r="2526" ht="15.75" customHeight="1">
      <c r="A2526" s="109">
        <v>38193.0</v>
      </c>
      <c r="B2526" s="109" t="s">
        <v>6117</v>
      </c>
      <c r="C2526" s="106" t="s">
        <v>1403</v>
      </c>
      <c r="D2526" s="106" t="s">
        <v>1404</v>
      </c>
      <c r="E2526" s="106" t="s">
        <v>3136</v>
      </c>
    </row>
    <row r="2527" ht="15.75" customHeight="1">
      <c r="A2527" s="109">
        <v>746.0</v>
      </c>
      <c r="B2527" s="109" t="s">
        <v>6118</v>
      </c>
      <c r="C2527" s="106" t="s">
        <v>1403</v>
      </c>
      <c r="D2527" s="106" t="s">
        <v>1413</v>
      </c>
      <c r="E2527" s="106" t="s">
        <v>6119</v>
      </c>
    </row>
    <row r="2528" ht="15.75" customHeight="1">
      <c r="A2528" s="109">
        <v>20269.0</v>
      </c>
      <c r="B2528" s="109" t="s">
        <v>6120</v>
      </c>
      <c r="C2528" s="106" t="s">
        <v>1403</v>
      </c>
      <c r="D2528" s="106" t="s">
        <v>1404</v>
      </c>
      <c r="E2528" s="106" t="s">
        <v>6121</v>
      </c>
    </row>
    <row r="2529" ht="15.75" customHeight="1">
      <c r="A2529" s="109">
        <v>20270.0</v>
      </c>
      <c r="B2529" s="109" t="s">
        <v>6122</v>
      </c>
      <c r="C2529" s="106" t="s">
        <v>1403</v>
      </c>
      <c r="D2529" s="106" t="s">
        <v>1404</v>
      </c>
      <c r="E2529" s="106" t="s">
        <v>6123</v>
      </c>
    </row>
    <row r="2530" ht="15.75" customHeight="1">
      <c r="A2530" s="109">
        <v>11696.0</v>
      </c>
      <c r="B2530" s="109" t="s">
        <v>6124</v>
      </c>
      <c r="C2530" s="106" t="s">
        <v>1403</v>
      </c>
      <c r="D2530" s="106" t="s">
        <v>1404</v>
      </c>
      <c r="E2530" s="106" t="s">
        <v>6125</v>
      </c>
    </row>
    <row r="2531" ht="15.75" customHeight="1">
      <c r="A2531" s="109">
        <v>10427.0</v>
      </c>
      <c r="B2531" s="109" t="s">
        <v>6126</v>
      </c>
      <c r="C2531" s="106" t="s">
        <v>1403</v>
      </c>
      <c r="D2531" s="106" t="s">
        <v>1404</v>
      </c>
      <c r="E2531" s="106" t="s">
        <v>6127</v>
      </c>
    </row>
    <row r="2532" ht="15.75" customHeight="1">
      <c r="A2532" s="109">
        <v>10428.0</v>
      </c>
      <c r="B2532" s="109" t="s">
        <v>6128</v>
      </c>
      <c r="C2532" s="106" t="s">
        <v>1403</v>
      </c>
      <c r="D2532" s="106" t="s">
        <v>1404</v>
      </c>
      <c r="E2532" s="106" t="s">
        <v>6129</v>
      </c>
    </row>
    <row r="2533" ht="15.75" customHeight="1">
      <c r="A2533" s="109">
        <v>36521.0</v>
      </c>
      <c r="B2533" s="109" t="s">
        <v>6130</v>
      </c>
      <c r="C2533" s="106" t="s">
        <v>1403</v>
      </c>
      <c r="D2533" s="106" t="s">
        <v>1404</v>
      </c>
      <c r="E2533" s="106" t="s">
        <v>6131</v>
      </c>
    </row>
    <row r="2534" ht="15.75" customHeight="1">
      <c r="A2534" s="109">
        <v>36794.0</v>
      </c>
      <c r="B2534" s="109" t="s">
        <v>6132</v>
      </c>
      <c r="C2534" s="106" t="s">
        <v>1403</v>
      </c>
      <c r="D2534" s="106" t="s">
        <v>1404</v>
      </c>
      <c r="E2534" s="106" t="s">
        <v>6133</v>
      </c>
    </row>
    <row r="2535" ht="15.75" customHeight="1">
      <c r="A2535" s="109">
        <v>10426.0</v>
      </c>
      <c r="B2535" s="109" t="s">
        <v>6134</v>
      </c>
      <c r="C2535" s="106" t="s">
        <v>1403</v>
      </c>
      <c r="D2535" s="106" t="s">
        <v>1404</v>
      </c>
      <c r="E2535" s="106" t="s">
        <v>6135</v>
      </c>
    </row>
    <row r="2536" ht="15.75" customHeight="1">
      <c r="A2536" s="109">
        <v>10425.0</v>
      </c>
      <c r="B2536" s="109" t="s">
        <v>6136</v>
      </c>
      <c r="C2536" s="106" t="s">
        <v>1403</v>
      </c>
      <c r="D2536" s="106" t="s">
        <v>1404</v>
      </c>
      <c r="E2536" s="106" t="s">
        <v>6137</v>
      </c>
    </row>
    <row r="2537" ht="15.75" customHeight="1">
      <c r="A2537" s="109">
        <v>10431.0</v>
      </c>
      <c r="B2537" s="109" t="s">
        <v>6138</v>
      </c>
      <c r="C2537" s="106" t="s">
        <v>1403</v>
      </c>
      <c r="D2537" s="106" t="s">
        <v>1404</v>
      </c>
      <c r="E2537" s="106" t="s">
        <v>6139</v>
      </c>
    </row>
    <row r="2538" ht="15.75" customHeight="1">
      <c r="A2538" s="109">
        <v>10429.0</v>
      </c>
      <c r="B2538" s="109" t="s">
        <v>6140</v>
      </c>
      <c r="C2538" s="106" t="s">
        <v>1403</v>
      </c>
      <c r="D2538" s="106" t="s">
        <v>1404</v>
      </c>
      <c r="E2538" s="106" t="s">
        <v>6141</v>
      </c>
    </row>
    <row r="2539" ht="15.75" customHeight="1">
      <c r="A2539" s="109">
        <v>10853.0</v>
      </c>
      <c r="B2539" s="109" t="s">
        <v>6142</v>
      </c>
      <c r="C2539" s="106" t="s">
        <v>1403</v>
      </c>
      <c r="D2539" s="106" t="s">
        <v>1404</v>
      </c>
      <c r="E2539" s="106" t="s">
        <v>6143</v>
      </c>
    </row>
    <row r="2540" ht="15.75" customHeight="1">
      <c r="A2540" s="109">
        <v>5093.0</v>
      </c>
      <c r="B2540" s="109" t="s">
        <v>6144</v>
      </c>
      <c r="C2540" s="106" t="s">
        <v>2198</v>
      </c>
      <c r="D2540" s="106" t="s">
        <v>1404</v>
      </c>
      <c r="E2540" s="106" t="s">
        <v>6145</v>
      </c>
    </row>
    <row r="2541" ht="15.75" customHeight="1">
      <c r="A2541" s="109">
        <v>44331.0</v>
      </c>
      <c r="B2541" s="109" t="s">
        <v>6146</v>
      </c>
      <c r="C2541" s="106" t="s">
        <v>1497</v>
      </c>
      <c r="D2541" s="106" t="s">
        <v>1404</v>
      </c>
      <c r="E2541" s="106" t="s">
        <v>6147</v>
      </c>
    </row>
    <row r="2542" ht="15.75" customHeight="1">
      <c r="A2542" s="109">
        <v>37768.0</v>
      </c>
      <c r="B2542" s="109" t="s">
        <v>6148</v>
      </c>
      <c r="C2542" s="106" t="s">
        <v>1403</v>
      </c>
      <c r="D2542" s="106" t="s">
        <v>1413</v>
      </c>
      <c r="E2542" s="106" t="s">
        <v>6149</v>
      </c>
    </row>
    <row r="2543" ht="15.75" customHeight="1">
      <c r="A2543" s="109">
        <v>37773.0</v>
      </c>
      <c r="B2543" s="109" t="s">
        <v>6150</v>
      </c>
      <c r="C2543" s="106" t="s">
        <v>1403</v>
      </c>
      <c r="D2543" s="106" t="s">
        <v>1404</v>
      </c>
      <c r="E2543" s="106" t="s">
        <v>6151</v>
      </c>
    </row>
    <row r="2544" ht="15.75" customHeight="1">
      <c r="A2544" s="109">
        <v>37769.0</v>
      </c>
      <c r="B2544" s="109" t="s">
        <v>6152</v>
      </c>
      <c r="C2544" s="106" t="s">
        <v>1403</v>
      </c>
      <c r="D2544" s="106" t="s">
        <v>1404</v>
      </c>
      <c r="E2544" s="106" t="s">
        <v>6153</v>
      </c>
    </row>
    <row r="2545" ht="15.75" customHeight="1">
      <c r="A2545" s="109">
        <v>37770.0</v>
      </c>
      <c r="B2545" s="109" t="s">
        <v>6154</v>
      </c>
      <c r="C2545" s="106" t="s">
        <v>1403</v>
      </c>
      <c r="D2545" s="106" t="s">
        <v>1404</v>
      </c>
      <c r="E2545" s="106" t="s">
        <v>6155</v>
      </c>
    </row>
    <row r="2546" ht="15.75" customHeight="1">
      <c r="A2546" s="109">
        <v>38382.0</v>
      </c>
      <c r="B2546" s="109" t="s">
        <v>6156</v>
      </c>
      <c r="C2546" s="106" t="s">
        <v>1403</v>
      </c>
      <c r="D2546" s="106" t="s">
        <v>1404</v>
      </c>
      <c r="E2546" s="106" t="s">
        <v>6157</v>
      </c>
    </row>
    <row r="2547" ht="15.75" customHeight="1">
      <c r="A2547" s="109">
        <v>38383.0</v>
      </c>
      <c r="B2547" s="109" t="s">
        <v>6158</v>
      </c>
      <c r="C2547" s="106" t="s">
        <v>1403</v>
      </c>
      <c r="D2547" s="106" t="s">
        <v>1404</v>
      </c>
      <c r="E2547" s="106" t="s">
        <v>6159</v>
      </c>
    </row>
    <row r="2548" ht="15.75" customHeight="1">
      <c r="A2548" s="109">
        <v>3768.0</v>
      </c>
      <c r="B2548" s="109" t="s">
        <v>6160</v>
      </c>
      <c r="C2548" s="106" t="s">
        <v>1403</v>
      </c>
      <c r="D2548" s="106" t="s">
        <v>1404</v>
      </c>
      <c r="E2548" s="106" t="s">
        <v>2938</v>
      </c>
    </row>
    <row r="2549" ht="15.75" customHeight="1">
      <c r="A2549" s="109">
        <v>3767.0</v>
      </c>
      <c r="B2549" s="109" t="s">
        <v>6161</v>
      </c>
      <c r="C2549" s="106" t="s">
        <v>1403</v>
      </c>
      <c r="D2549" s="106" t="s">
        <v>1404</v>
      </c>
      <c r="E2549" s="106" t="s">
        <v>6162</v>
      </c>
    </row>
    <row r="2550" ht="15.75" customHeight="1">
      <c r="A2550" s="109">
        <v>13192.0</v>
      </c>
      <c r="B2550" s="109" t="s">
        <v>6163</v>
      </c>
      <c r="C2550" s="106" t="s">
        <v>1403</v>
      </c>
      <c r="D2550" s="106" t="s">
        <v>1404</v>
      </c>
      <c r="E2550" s="106" t="s">
        <v>6164</v>
      </c>
    </row>
    <row r="2551" ht="15.75" customHeight="1">
      <c r="A2551" s="109">
        <v>38413.0</v>
      </c>
      <c r="B2551" s="109" t="s">
        <v>6165</v>
      </c>
      <c r="C2551" s="106" t="s">
        <v>1403</v>
      </c>
      <c r="D2551" s="106" t="s">
        <v>1404</v>
      </c>
      <c r="E2551" s="106" t="s">
        <v>6166</v>
      </c>
    </row>
    <row r="2552" ht="15.75" customHeight="1">
      <c r="A2552" s="109">
        <v>42440.0</v>
      </c>
      <c r="B2552" s="109" t="s">
        <v>6167</v>
      </c>
      <c r="C2552" s="106" t="s">
        <v>1403</v>
      </c>
      <c r="D2552" s="106" t="s">
        <v>1404</v>
      </c>
      <c r="E2552" s="106" t="s">
        <v>6168</v>
      </c>
    </row>
    <row r="2553" ht="15.75" customHeight="1">
      <c r="A2553" s="109">
        <v>20193.0</v>
      </c>
      <c r="B2553" s="109" t="s">
        <v>6169</v>
      </c>
      <c r="C2553" s="106" t="s">
        <v>6170</v>
      </c>
      <c r="D2553" s="106" t="s">
        <v>1404</v>
      </c>
      <c r="E2553" s="106" t="s">
        <v>6171</v>
      </c>
    </row>
    <row r="2554" ht="15.75" customHeight="1">
      <c r="A2554" s="109">
        <v>10527.0</v>
      </c>
      <c r="B2554" s="109" t="s">
        <v>6172</v>
      </c>
      <c r="C2554" s="106" t="s">
        <v>6173</v>
      </c>
      <c r="D2554" s="106" t="s">
        <v>1413</v>
      </c>
      <c r="E2554" s="106" t="s">
        <v>5062</v>
      </c>
    </row>
    <row r="2555" ht="15.75" customHeight="1">
      <c r="A2555" s="109">
        <v>41805.0</v>
      </c>
      <c r="B2555" s="109" t="s">
        <v>6174</v>
      </c>
      <c r="C2555" s="106" t="s">
        <v>1692</v>
      </c>
      <c r="D2555" s="106" t="s">
        <v>1404</v>
      </c>
      <c r="E2555" s="106" t="s">
        <v>6175</v>
      </c>
    </row>
    <row r="2556" ht="15.75" customHeight="1">
      <c r="A2556" s="109">
        <v>40271.0</v>
      </c>
      <c r="B2556" s="109" t="s">
        <v>6176</v>
      </c>
      <c r="C2556" s="106" t="s">
        <v>6177</v>
      </c>
      <c r="D2556" s="106" t="s">
        <v>1404</v>
      </c>
      <c r="E2556" s="106" t="s">
        <v>6178</v>
      </c>
    </row>
    <row r="2557" ht="15.75" customHeight="1">
      <c r="A2557" s="109">
        <v>40287.0</v>
      </c>
      <c r="B2557" s="109" t="s">
        <v>6179</v>
      </c>
      <c r="C2557" s="106" t="s">
        <v>1692</v>
      </c>
      <c r="D2557" s="106" t="s">
        <v>1404</v>
      </c>
      <c r="E2557" s="106" t="s">
        <v>1500</v>
      </c>
    </row>
    <row r="2558" ht="15.75" customHeight="1">
      <c r="A2558" s="109">
        <v>4084.0</v>
      </c>
      <c r="B2558" s="109" t="s">
        <v>6180</v>
      </c>
      <c r="C2558" s="106" t="s">
        <v>1689</v>
      </c>
      <c r="D2558" s="106" t="s">
        <v>1404</v>
      </c>
      <c r="E2558" s="106" t="s">
        <v>6181</v>
      </c>
    </row>
    <row r="2559" ht="15.75" customHeight="1">
      <c r="A2559" s="109">
        <v>743.0</v>
      </c>
      <c r="B2559" s="109" t="s">
        <v>6182</v>
      </c>
      <c r="C2559" s="106" t="s">
        <v>1689</v>
      </c>
      <c r="D2559" s="106" t="s">
        <v>1413</v>
      </c>
      <c r="E2559" s="106" t="s">
        <v>6181</v>
      </c>
    </row>
    <row r="2560" ht="15.75" customHeight="1">
      <c r="A2560" s="109">
        <v>40293.0</v>
      </c>
      <c r="B2560" s="109" t="s">
        <v>6183</v>
      </c>
      <c r="C2560" s="106" t="s">
        <v>1689</v>
      </c>
      <c r="D2560" s="106" t="s">
        <v>1404</v>
      </c>
      <c r="E2560" s="106" t="s">
        <v>2311</v>
      </c>
    </row>
    <row r="2561" ht="15.75" customHeight="1">
      <c r="A2561" s="109">
        <v>40294.0</v>
      </c>
      <c r="B2561" s="109" t="s">
        <v>6184</v>
      </c>
      <c r="C2561" s="106" t="s">
        <v>1689</v>
      </c>
      <c r="D2561" s="106" t="s">
        <v>1404</v>
      </c>
      <c r="E2561" s="106" t="s">
        <v>6181</v>
      </c>
    </row>
    <row r="2562" ht="15.75" customHeight="1">
      <c r="A2562" s="109">
        <v>4085.0</v>
      </c>
      <c r="B2562" s="109" t="s">
        <v>6185</v>
      </c>
      <c r="C2562" s="106" t="s">
        <v>1689</v>
      </c>
      <c r="D2562" s="106" t="s">
        <v>1404</v>
      </c>
      <c r="E2562" s="106" t="s">
        <v>2335</v>
      </c>
    </row>
    <row r="2563" ht="15.75" customHeight="1">
      <c r="A2563" s="109">
        <v>10779.0</v>
      </c>
      <c r="B2563" s="109" t="s">
        <v>6186</v>
      </c>
      <c r="C2563" s="106" t="s">
        <v>1692</v>
      </c>
      <c r="D2563" s="106" t="s">
        <v>1404</v>
      </c>
      <c r="E2563" s="106" t="s">
        <v>6187</v>
      </c>
    </row>
    <row r="2564" ht="15.75" customHeight="1">
      <c r="A2564" s="109">
        <v>10777.0</v>
      </c>
      <c r="B2564" s="109" t="s">
        <v>6188</v>
      </c>
      <c r="C2564" s="106" t="s">
        <v>1692</v>
      </c>
      <c r="D2564" s="106" t="s">
        <v>1404</v>
      </c>
      <c r="E2564" s="106" t="s">
        <v>6189</v>
      </c>
    </row>
    <row r="2565" ht="15.75" customHeight="1">
      <c r="A2565" s="109">
        <v>10775.0</v>
      </c>
      <c r="B2565" s="109" t="s">
        <v>6190</v>
      </c>
      <c r="C2565" s="106" t="s">
        <v>1692</v>
      </c>
      <c r="D2565" s="106" t="s">
        <v>1413</v>
      </c>
      <c r="E2565" s="106" t="s">
        <v>6191</v>
      </c>
    </row>
    <row r="2566" ht="15.75" customHeight="1">
      <c r="A2566" s="109">
        <v>10776.0</v>
      </c>
      <c r="B2566" s="109" t="s">
        <v>6192</v>
      </c>
      <c r="C2566" s="106" t="s">
        <v>1692</v>
      </c>
      <c r="D2566" s="106" t="s">
        <v>1404</v>
      </c>
      <c r="E2566" s="106" t="s">
        <v>6193</v>
      </c>
    </row>
    <row r="2567" ht="15.75" customHeight="1">
      <c r="A2567" s="109">
        <v>10778.0</v>
      </c>
      <c r="B2567" s="109" t="s">
        <v>6194</v>
      </c>
      <c r="C2567" s="106" t="s">
        <v>1692</v>
      </c>
      <c r="D2567" s="106" t="s">
        <v>1404</v>
      </c>
      <c r="E2567" s="106" t="s">
        <v>6187</v>
      </c>
    </row>
    <row r="2568" ht="15.75" customHeight="1">
      <c r="A2568" s="109">
        <v>40339.0</v>
      </c>
      <c r="B2568" s="109" t="s">
        <v>6195</v>
      </c>
      <c r="C2568" s="106" t="s">
        <v>6177</v>
      </c>
      <c r="D2568" s="106" t="s">
        <v>1404</v>
      </c>
      <c r="E2568" s="106" t="s">
        <v>6196</v>
      </c>
    </row>
    <row r="2569" ht="15.75" customHeight="1">
      <c r="A2569" s="109">
        <v>10749.0</v>
      </c>
      <c r="B2569" s="109" t="s">
        <v>6197</v>
      </c>
      <c r="C2569" s="106" t="s">
        <v>6177</v>
      </c>
      <c r="D2569" s="106" t="s">
        <v>1404</v>
      </c>
      <c r="E2569" s="106" t="s">
        <v>4809</v>
      </c>
    </row>
    <row r="2570" ht="15.75" customHeight="1">
      <c r="A2570" s="109">
        <v>40290.0</v>
      </c>
      <c r="B2570" s="109" t="s">
        <v>6198</v>
      </c>
      <c r="C2570" s="106" t="s">
        <v>6177</v>
      </c>
      <c r="D2570" s="106" t="s">
        <v>1404</v>
      </c>
      <c r="E2570" s="106" t="s">
        <v>6199</v>
      </c>
    </row>
    <row r="2571" ht="15.75" customHeight="1">
      <c r="A2571" s="109">
        <v>3346.0</v>
      </c>
      <c r="B2571" s="109" t="s">
        <v>6200</v>
      </c>
      <c r="C2571" s="106" t="s">
        <v>1689</v>
      </c>
      <c r="D2571" s="106" t="s">
        <v>1413</v>
      </c>
      <c r="E2571" s="106" t="s">
        <v>6201</v>
      </c>
    </row>
    <row r="2572" ht="15.75" customHeight="1">
      <c r="A2572" s="109">
        <v>3348.0</v>
      </c>
      <c r="B2572" s="109" t="s">
        <v>6202</v>
      </c>
      <c r="C2572" s="106" t="s">
        <v>1689</v>
      </c>
      <c r="D2572" s="106" t="s">
        <v>1404</v>
      </c>
      <c r="E2572" s="106" t="s">
        <v>6203</v>
      </c>
    </row>
    <row r="2573" ht="15.75" customHeight="1">
      <c r="A2573" s="109">
        <v>39833.0</v>
      </c>
      <c r="B2573" s="109" t="s">
        <v>6204</v>
      </c>
      <c r="C2573" s="106" t="s">
        <v>1689</v>
      </c>
      <c r="D2573" s="106" t="s">
        <v>1404</v>
      </c>
      <c r="E2573" s="106" t="s">
        <v>6205</v>
      </c>
    </row>
    <row r="2574" ht="15.75" customHeight="1">
      <c r="A2574" s="109">
        <v>7252.0</v>
      </c>
      <c r="B2574" s="109" t="s">
        <v>6206</v>
      </c>
      <c r="C2574" s="106" t="s">
        <v>1689</v>
      </c>
      <c r="D2574" s="106" t="s">
        <v>1404</v>
      </c>
      <c r="E2574" s="106" t="s">
        <v>1750</v>
      </c>
    </row>
    <row r="2575" ht="15.75" customHeight="1">
      <c r="A2575" s="109">
        <v>7247.0</v>
      </c>
      <c r="B2575" s="109" t="s">
        <v>6207</v>
      </c>
      <c r="C2575" s="106" t="s">
        <v>1689</v>
      </c>
      <c r="D2575" s="106" t="s">
        <v>1413</v>
      </c>
      <c r="E2575" s="106" t="s">
        <v>1750</v>
      </c>
    </row>
    <row r="2576" ht="15.75" customHeight="1">
      <c r="A2576" s="109">
        <v>40291.0</v>
      </c>
      <c r="B2576" s="109" t="s">
        <v>6208</v>
      </c>
      <c r="C2576" s="106" t="s">
        <v>6177</v>
      </c>
      <c r="D2576" s="106" t="s">
        <v>1404</v>
      </c>
      <c r="E2576" s="106" t="s">
        <v>6209</v>
      </c>
    </row>
    <row r="2577" ht="15.75" customHeight="1">
      <c r="A2577" s="109">
        <v>40275.0</v>
      </c>
      <c r="B2577" s="109" t="s">
        <v>6210</v>
      </c>
      <c r="C2577" s="106" t="s">
        <v>6177</v>
      </c>
      <c r="D2577" s="106" t="s">
        <v>1404</v>
      </c>
      <c r="E2577" s="106" t="s">
        <v>5920</v>
      </c>
    </row>
    <row r="2578" ht="15.75" customHeight="1">
      <c r="A2578" s="109">
        <v>42408.0</v>
      </c>
      <c r="B2578" s="109" t="s">
        <v>6211</v>
      </c>
      <c r="C2578" s="106" t="s">
        <v>2171</v>
      </c>
      <c r="D2578" s="106" t="s">
        <v>1404</v>
      </c>
      <c r="E2578" s="106" t="s">
        <v>6212</v>
      </c>
    </row>
    <row r="2579" ht="15.75" customHeight="1">
      <c r="A2579" s="109">
        <v>3777.0</v>
      </c>
      <c r="B2579" s="109" t="s">
        <v>6213</v>
      </c>
      <c r="C2579" s="106" t="s">
        <v>2171</v>
      </c>
      <c r="D2579" s="106" t="s">
        <v>1413</v>
      </c>
      <c r="E2579" s="106" t="s">
        <v>6214</v>
      </c>
    </row>
    <row r="2580" ht="15.75" customHeight="1">
      <c r="A2580" s="109">
        <v>44699.0</v>
      </c>
      <c r="B2580" s="109" t="s">
        <v>6215</v>
      </c>
      <c r="C2580" s="106" t="s">
        <v>1494</v>
      </c>
      <c r="D2580" s="106" t="s">
        <v>1404</v>
      </c>
      <c r="E2580" s="106" t="s">
        <v>6216</v>
      </c>
    </row>
    <row r="2581" ht="15.75" customHeight="1">
      <c r="A2581" s="109">
        <v>3798.0</v>
      </c>
      <c r="B2581" s="109" t="s">
        <v>6217</v>
      </c>
      <c r="C2581" s="106" t="s">
        <v>1403</v>
      </c>
      <c r="D2581" s="106" t="s">
        <v>1404</v>
      </c>
      <c r="E2581" s="106" t="s">
        <v>6218</v>
      </c>
    </row>
    <row r="2582" ht="15.75" customHeight="1">
      <c r="A2582" s="109">
        <v>38769.0</v>
      </c>
      <c r="B2582" s="109" t="s">
        <v>6219</v>
      </c>
      <c r="C2582" s="106" t="s">
        <v>1403</v>
      </c>
      <c r="D2582" s="106" t="s">
        <v>1404</v>
      </c>
      <c r="E2582" s="106" t="s">
        <v>6220</v>
      </c>
    </row>
    <row r="2583" ht="15.75" customHeight="1">
      <c r="A2583" s="109">
        <v>38774.0</v>
      </c>
      <c r="B2583" s="109" t="s">
        <v>6221</v>
      </c>
      <c r="C2583" s="106" t="s">
        <v>1403</v>
      </c>
      <c r="D2583" s="106" t="s">
        <v>1404</v>
      </c>
      <c r="E2583" s="106" t="s">
        <v>6222</v>
      </c>
    </row>
    <row r="2584" ht="15.75" customHeight="1">
      <c r="A2584" s="109">
        <v>42247.0</v>
      </c>
      <c r="B2584" s="109" t="s">
        <v>6223</v>
      </c>
      <c r="C2584" s="106" t="s">
        <v>1403</v>
      </c>
      <c r="D2584" s="106" t="s">
        <v>1404</v>
      </c>
      <c r="E2584" s="106" t="s">
        <v>6224</v>
      </c>
    </row>
    <row r="2585" ht="15.75" customHeight="1">
      <c r="A2585" s="109">
        <v>42248.0</v>
      </c>
      <c r="B2585" s="109" t="s">
        <v>6225</v>
      </c>
      <c r="C2585" s="106" t="s">
        <v>1403</v>
      </c>
      <c r="D2585" s="106" t="s">
        <v>1404</v>
      </c>
      <c r="E2585" s="106" t="s">
        <v>6226</v>
      </c>
    </row>
    <row r="2586" ht="15.75" customHeight="1">
      <c r="A2586" s="109">
        <v>42249.0</v>
      </c>
      <c r="B2586" s="109" t="s">
        <v>6227</v>
      </c>
      <c r="C2586" s="106" t="s">
        <v>1403</v>
      </c>
      <c r="D2586" s="106" t="s">
        <v>1404</v>
      </c>
      <c r="E2586" s="106" t="s">
        <v>6228</v>
      </c>
    </row>
    <row r="2587" ht="15.75" customHeight="1">
      <c r="A2587" s="109">
        <v>42244.0</v>
      </c>
      <c r="B2587" s="109" t="s">
        <v>6229</v>
      </c>
      <c r="C2587" s="106" t="s">
        <v>1403</v>
      </c>
      <c r="D2587" s="106" t="s">
        <v>1404</v>
      </c>
      <c r="E2587" s="106" t="s">
        <v>6230</v>
      </c>
    </row>
    <row r="2588" ht="15.75" customHeight="1">
      <c r="A2588" s="109">
        <v>42245.0</v>
      </c>
      <c r="B2588" s="109" t="s">
        <v>6231</v>
      </c>
      <c r="C2588" s="106" t="s">
        <v>1403</v>
      </c>
      <c r="D2588" s="106" t="s">
        <v>1404</v>
      </c>
      <c r="E2588" s="106" t="s">
        <v>6232</v>
      </c>
    </row>
    <row r="2589" ht="15.75" customHeight="1">
      <c r="A2589" s="109">
        <v>42246.0</v>
      </c>
      <c r="B2589" s="109" t="s">
        <v>6233</v>
      </c>
      <c r="C2589" s="106" t="s">
        <v>1403</v>
      </c>
      <c r="D2589" s="106" t="s">
        <v>1404</v>
      </c>
      <c r="E2589" s="106" t="s">
        <v>6234</v>
      </c>
    </row>
    <row r="2590" ht="15.75" customHeight="1">
      <c r="A2590" s="109">
        <v>42243.0</v>
      </c>
      <c r="B2590" s="109" t="s">
        <v>6235</v>
      </c>
      <c r="C2590" s="106" t="s">
        <v>1403</v>
      </c>
      <c r="D2590" s="106" t="s">
        <v>1404</v>
      </c>
      <c r="E2590" s="106" t="s">
        <v>6236</v>
      </c>
    </row>
    <row r="2591" ht="15.75" customHeight="1">
      <c r="A2591" s="109">
        <v>38889.0</v>
      </c>
      <c r="B2591" s="109" t="s">
        <v>6237</v>
      </c>
      <c r="C2591" s="106" t="s">
        <v>1403</v>
      </c>
      <c r="D2591" s="106" t="s">
        <v>1404</v>
      </c>
      <c r="E2591" s="106" t="s">
        <v>6238</v>
      </c>
    </row>
    <row r="2592" ht="15.75" customHeight="1">
      <c r="A2592" s="109">
        <v>38784.0</v>
      </c>
      <c r="B2592" s="109" t="s">
        <v>6239</v>
      </c>
      <c r="C2592" s="106" t="s">
        <v>1403</v>
      </c>
      <c r="D2592" s="106" t="s">
        <v>1404</v>
      </c>
      <c r="E2592" s="106" t="s">
        <v>6240</v>
      </c>
    </row>
    <row r="2593" ht="15.75" customHeight="1">
      <c r="A2593" s="109">
        <v>3780.0</v>
      </c>
      <c r="B2593" s="109" t="s">
        <v>6241</v>
      </c>
      <c r="C2593" s="106" t="s">
        <v>1403</v>
      </c>
      <c r="D2593" s="106" t="s">
        <v>1413</v>
      </c>
      <c r="E2593" s="106" t="s">
        <v>6242</v>
      </c>
    </row>
    <row r="2594" ht="15.75" customHeight="1">
      <c r="A2594" s="109">
        <v>38773.0</v>
      </c>
      <c r="B2594" s="109" t="s">
        <v>6243</v>
      </c>
      <c r="C2594" s="106" t="s">
        <v>1403</v>
      </c>
      <c r="D2594" s="106" t="s">
        <v>1404</v>
      </c>
      <c r="E2594" s="106" t="s">
        <v>2369</v>
      </c>
    </row>
    <row r="2595" ht="15.75" customHeight="1">
      <c r="A2595" s="109">
        <v>12271.0</v>
      </c>
      <c r="B2595" s="109" t="s">
        <v>6244</v>
      </c>
      <c r="C2595" s="106" t="s">
        <v>1403</v>
      </c>
      <c r="D2595" s="106" t="s">
        <v>1404</v>
      </c>
      <c r="E2595" s="106" t="s">
        <v>6245</v>
      </c>
    </row>
    <row r="2596" ht="15.75" customHeight="1">
      <c r="A2596" s="109">
        <v>39385.0</v>
      </c>
      <c r="B2596" s="109" t="s">
        <v>6246</v>
      </c>
      <c r="C2596" s="106" t="s">
        <v>1403</v>
      </c>
      <c r="D2596" s="106" t="s">
        <v>1404</v>
      </c>
      <c r="E2596" s="106" t="s">
        <v>6247</v>
      </c>
    </row>
    <row r="2597" ht="15.75" customHeight="1">
      <c r="A2597" s="109">
        <v>39389.0</v>
      </c>
      <c r="B2597" s="109" t="s">
        <v>6248</v>
      </c>
      <c r="C2597" s="106" t="s">
        <v>1403</v>
      </c>
      <c r="D2597" s="106" t="s">
        <v>1404</v>
      </c>
      <c r="E2597" s="106" t="s">
        <v>6249</v>
      </c>
    </row>
    <row r="2598" ht="15.75" customHeight="1">
      <c r="A2598" s="109">
        <v>39390.0</v>
      </c>
      <c r="B2598" s="109" t="s">
        <v>6250</v>
      </c>
      <c r="C2598" s="106" t="s">
        <v>1403</v>
      </c>
      <c r="D2598" s="106" t="s">
        <v>1404</v>
      </c>
      <c r="E2598" s="106" t="s">
        <v>6251</v>
      </c>
    </row>
    <row r="2599" ht="15.75" customHeight="1">
      <c r="A2599" s="109">
        <v>39391.0</v>
      </c>
      <c r="B2599" s="109" t="s">
        <v>6252</v>
      </c>
      <c r="C2599" s="106" t="s">
        <v>1403</v>
      </c>
      <c r="D2599" s="106" t="s">
        <v>1404</v>
      </c>
      <c r="E2599" s="106" t="s">
        <v>6253</v>
      </c>
    </row>
    <row r="2600" ht="15.75" customHeight="1">
      <c r="A2600" s="109">
        <v>3803.0</v>
      </c>
      <c r="B2600" s="109" t="s">
        <v>6254</v>
      </c>
      <c r="C2600" s="106" t="s">
        <v>1403</v>
      </c>
      <c r="D2600" s="106" t="s">
        <v>1404</v>
      </c>
      <c r="E2600" s="106" t="s">
        <v>6255</v>
      </c>
    </row>
    <row r="2601" ht="15.75" customHeight="1">
      <c r="A2601" s="109">
        <v>38770.0</v>
      </c>
      <c r="B2601" s="109" t="s">
        <v>6256</v>
      </c>
      <c r="C2601" s="106" t="s">
        <v>1403</v>
      </c>
      <c r="D2601" s="106" t="s">
        <v>1404</v>
      </c>
      <c r="E2601" s="106" t="s">
        <v>6257</v>
      </c>
    </row>
    <row r="2602" ht="15.75" customHeight="1">
      <c r="A2602" s="109">
        <v>12267.0</v>
      </c>
      <c r="B2602" s="109" t="s">
        <v>6258</v>
      </c>
      <c r="C2602" s="106" t="s">
        <v>1403</v>
      </c>
      <c r="D2602" s="106" t="s">
        <v>1404</v>
      </c>
      <c r="E2602" s="106" t="s">
        <v>6259</v>
      </c>
    </row>
    <row r="2603" ht="15.75" customHeight="1">
      <c r="A2603" s="109">
        <v>43265.0</v>
      </c>
      <c r="B2603" s="109" t="s">
        <v>6260</v>
      </c>
      <c r="C2603" s="106" t="s">
        <v>1403</v>
      </c>
      <c r="D2603" s="106" t="s">
        <v>1404</v>
      </c>
      <c r="E2603" s="106" t="s">
        <v>6261</v>
      </c>
    </row>
    <row r="2604" ht="15.75" customHeight="1">
      <c r="A2604" s="109">
        <v>12266.0</v>
      </c>
      <c r="B2604" s="109" t="s">
        <v>6262</v>
      </c>
      <c r="C2604" s="106" t="s">
        <v>1403</v>
      </c>
      <c r="D2604" s="106" t="s">
        <v>1404</v>
      </c>
      <c r="E2604" s="106" t="s">
        <v>6263</v>
      </c>
    </row>
    <row r="2605" ht="15.75" customHeight="1">
      <c r="A2605" s="109">
        <v>39378.0</v>
      </c>
      <c r="B2605" s="109" t="s">
        <v>6264</v>
      </c>
      <c r="C2605" s="106" t="s">
        <v>1403</v>
      </c>
      <c r="D2605" s="106" t="s">
        <v>1404</v>
      </c>
      <c r="E2605" s="106" t="s">
        <v>6265</v>
      </c>
    </row>
    <row r="2606" ht="15.75" customHeight="1">
      <c r="A2606" s="109">
        <v>43543.0</v>
      </c>
      <c r="B2606" s="109" t="s">
        <v>6266</v>
      </c>
      <c r="C2606" s="106" t="s">
        <v>1403</v>
      </c>
      <c r="D2606" s="106" t="s">
        <v>1404</v>
      </c>
      <c r="E2606" s="106" t="s">
        <v>6267</v>
      </c>
    </row>
    <row r="2607" ht="15.75" customHeight="1">
      <c r="A2607" s="109">
        <v>38775.0</v>
      </c>
      <c r="B2607" s="109" t="s">
        <v>6268</v>
      </c>
      <c r="C2607" s="106" t="s">
        <v>1403</v>
      </c>
      <c r="D2607" s="106" t="s">
        <v>1404</v>
      </c>
      <c r="E2607" s="106" t="s">
        <v>6269</v>
      </c>
    </row>
    <row r="2608" ht="15.75" customHeight="1">
      <c r="A2608" s="109">
        <v>44252.0</v>
      </c>
      <c r="B2608" s="109" t="s">
        <v>6270</v>
      </c>
      <c r="C2608" s="106" t="s">
        <v>1403</v>
      </c>
      <c r="D2608" s="106" t="s">
        <v>1404</v>
      </c>
      <c r="E2608" s="106" t="s">
        <v>6271</v>
      </c>
    </row>
    <row r="2609" ht="15.75" customHeight="1">
      <c r="A2609" s="109">
        <v>21119.0</v>
      </c>
      <c r="B2609" s="109" t="s">
        <v>6272</v>
      </c>
      <c r="C2609" s="106" t="s">
        <v>1403</v>
      </c>
      <c r="D2609" s="106" t="s">
        <v>1404</v>
      </c>
      <c r="E2609" s="106" t="s">
        <v>4828</v>
      </c>
    </row>
    <row r="2610" ht="15.75" customHeight="1">
      <c r="A2610" s="109">
        <v>37974.0</v>
      </c>
      <c r="B2610" s="109" t="s">
        <v>6273</v>
      </c>
      <c r="C2610" s="106" t="s">
        <v>1403</v>
      </c>
      <c r="D2610" s="106" t="s">
        <v>1404</v>
      </c>
      <c r="E2610" s="106" t="s">
        <v>5047</v>
      </c>
    </row>
    <row r="2611" ht="15.75" customHeight="1">
      <c r="A2611" s="109">
        <v>37975.0</v>
      </c>
      <c r="B2611" s="109" t="s">
        <v>6274</v>
      </c>
      <c r="C2611" s="106" t="s">
        <v>1403</v>
      </c>
      <c r="D2611" s="106" t="s">
        <v>1404</v>
      </c>
      <c r="E2611" s="106" t="s">
        <v>2767</v>
      </c>
    </row>
    <row r="2612" ht="15.75" customHeight="1">
      <c r="A2612" s="109">
        <v>37976.0</v>
      </c>
      <c r="B2612" s="109" t="s">
        <v>6275</v>
      </c>
      <c r="C2612" s="106" t="s">
        <v>1403</v>
      </c>
      <c r="D2612" s="106" t="s">
        <v>1404</v>
      </c>
      <c r="E2612" s="106" t="s">
        <v>6276</v>
      </c>
    </row>
    <row r="2613" ht="15.75" customHeight="1">
      <c r="A2613" s="109">
        <v>37977.0</v>
      </c>
      <c r="B2613" s="109" t="s">
        <v>6277</v>
      </c>
      <c r="C2613" s="106" t="s">
        <v>1403</v>
      </c>
      <c r="D2613" s="106" t="s">
        <v>1404</v>
      </c>
      <c r="E2613" s="106" t="s">
        <v>6278</v>
      </c>
    </row>
    <row r="2614" ht="15.75" customHeight="1">
      <c r="A2614" s="109">
        <v>37978.0</v>
      </c>
      <c r="B2614" s="109" t="s">
        <v>6279</v>
      </c>
      <c r="C2614" s="106" t="s">
        <v>1403</v>
      </c>
      <c r="D2614" s="106" t="s">
        <v>1404</v>
      </c>
      <c r="E2614" s="106" t="s">
        <v>6280</v>
      </c>
    </row>
    <row r="2615" ht="15.75" customHeight="1">
      <c r="A2615" s="109">
        <v>37979.0</v>
      </c>
      <c r="B2615" s="109" t="s">
        <v>6281</v>
      </c>
      <c r="C2615" s="106" t="s">
        <v>1403</v>
      </c>
      <c r="D2615" s="106" t="s">
        <v>1404</v>
      </c>
      <c r="E2615" s="106" t="s">
        <v>6282</v>
      </c>
    </row>
    <row r="2616" ht="15.75" customHeight="1">
      <c r="A2616" s="109">
        <v>37980.0</v>
      </c>
      <c r="B2616" s="109" t="s">
        <v>6283</v>
      </c>
      <c r="C2616" s="106" t="s">
        <v>1403</v>
      </c>
      <c r="D2616" s="106" t="s">
        <v>1404</v>
      </c>
      <c r="E2616" s="106" t="s">
        <v>6284</v>
      </c>
    </row>
    <row r="2617" ht="15.75" customHeight="1">
      <c r="A2617" s="109">
        <v>36147.0</v>
      </c>
      <c r="B2617" s="109" t="s">
        <v>6285</v>
      </c>
      <c r="C2617" s="106" t="s">
        <v>2198</v>
      </c>
      <c r="D2617" s="106" t="s">
        <v>1404</v>
      </c>
      <c r="E2617" s="106" t="s">
        <v>6286</v>
      </c>
    </row>
    <row r="2618" ht="15.75" customHeight="1">
      <c r="A2618" s="109">
        <v>12731.0</v>
      </c>
      <c r="B2618" s="109" t="s">
        <v>6287</v>
      </c>
      <c r="C2618" s="106" t="s">
        <v>1403</v>
      </c>
      <c r="D2618" s="106" t="s">
        <v>1404</v>
      </c>
      <c r="E2618" s="106" t="s">
        <v>6288</v>
      </c>
    </row>
    <row r="2619" ht="15.75" customHeight="1">
      <c r="A2619" s="109">
        <v>12723.0</v>
      </c>
      <c r="B2619" s="109" t="s">
        <v>6289</v>
      </c>
      <c r="C2619" s="106" t="s">
        <v>1403</v>
      </c>
      <c r="D2619" s="106" t="s">
        <v>1404</v>
      </c>
      <c r="E2619" s="106" t="s">
        <v>6290</v>
      </c>
    </row>
    <row r="2620" ht="15.75" customHeight="1">
      <c r="A2620" s="109">
        <v>12724.0</v>
      </c>
      <c r="B2620" s="109" t="s">
        <v>6291</v>
      </c>
      <c r="C2620" s="106" t="s">
        <v>1403</v>
      </c>
      <c r="D2620" s="106" t="s">
        <v>1404</v>
      </c>
      <c r="E2620" s="106" t="s">
        <v>6292</v>
      </c>
    </row>
    <row r="2621" ht="15.75" customHeight="1">
      <c r="A2621" s="109">
        <v>12725.0</v>
      </c>
      <c r="B2621" s="109" t="s">
        <v>6293</v>
      </c>
      <c r="C2621" s="106" t="s">
        <v>1403</v>
      </c>
      <c r="D2621" s="106" t="s">
        <v>1404</v>
      </c>
      <c r="E2621" s="106" t="s">
        <v>6294</v>
      </c>
    </row>
    <row r="2622" ht="15.75" customHeight="1">
      <c r="A2622" s="109">
        <v>12726.0</v>
      </c>
      <c r="B2622" s="109" t="s">
        <v>6295</v>
      </c>
      <c r="C2622" s="106" t="s">
        <v>1403</v>
      </c>
      <c r="D2622" s="106" t="s">
        <v>1404</v>
      </c>
      <c r="E2622" s="106" t="s">
        <v>6296</v>
      </c>
    </row>
    <row r="2623" ht="15.75" customHeight="1">
      <c r="A2623" s="109">
        <v>12727.0</v>
      </c>
      <c r="B2623" s="109" t="s">
        <v>6297</v>
      </c>
      <c r="C2623" s="106" t="s">
        <v>1403</v>
      </c>
      <c r="D2623" s="106" t="s">
        <v>1404</v>
      </c>
      <c r="E2623" s="106" t="s">
        <v>6298</v>
      </c>
    </row>
    <row r="2624" ht="15.75" customHeight="1">
      <c r="A2624" s="109">
        <v>12728.0</v>
      </c>
      <c r="B2624" s="109" t="s">
        <v>6299</v>
      </c>
      <c r="C2624" s="106" t="s">
        <v>1403</v>
      </c>
      <c r="D2624" s="106" t="s">
        <v>1404</v>
      </c>
      <c r="E2624" s="106" t="s">
        <v>6300</v>
      </c>
    </row>
    <row r="2625" ht="15.75" customHeight="1">
      <c r="A2625" s="109">
        <v>12729.0</v>
      </c>
      <c r="B2625" s="109" t="s">
        <v>6301</v>
      </c>
      <c r="C2625" s="106" t="s">
        <v>1403</v>
      </c>
      <c r="D2625" s="106" t="s">
        <v>1404</v>
      </c>
      <c r="E2625" s="106" t="s">
        <v>6302</v>
      </c>
    </row>
    <row r="2626" ht="15.75" customHeight="1">
      <c r="A2626" s="109">
        <v>12730.0</v>
      </c>
      <c r="B2626" s="109" t="s">
        <v>6303</v>
      </c>
      <c r="C2626" s="106" t="s">
        <v>1403</v>
      </c>
      <c r="D2626" s="106" t="s">
        <v>1404</v>
      </c>
      <c r="E2626" s="106" t="s">
        <v>6304</v>
      </c>
    </row>
    <row r="2627" ht="15.75" customHeight="1">
      <c r="A2627" s="109">
        <v>3840.0</v>
      </c>
      <c r="B2627" s="109" t="s">
        <v>6305</v>
      </c>
      <c r="C2627" s="106" t="s">
        <v>1403</v>
      </c>
      <c r="D2627" s="106" t="s">
        <v>1404</v>
      </c>
      <c r="E2627" s="106" t="s">
        <v>6306</v>
      </c>
    </row>
    <row r="2628" ht="15.75" customHeight="1">
      <c r="A2628" s="109">
        <v>3838.0</v>
      </c>
      <c r="B2628" s="109" t="s">
        <v>6307</v>
      </c>
      <c r="C2628" s="106" t="s">
        <v>1403</v>
      </c>
      <c r="D2628" s="106" t="s">
        <v>1404</v>
      </c>
      <c r="E2628" s="106" t="s">
        <v>6308</v>
      </c>
    </row>
    <row r="2629" ht="15.75" customHeight="1">
      <c r="A2629" s="109">
        <v>3844.0</v>
      </c>
      <c r="B2629" s="109" t="s">
        <v>6309</v>
      </c>
      <c r="C2629" s="106" t="s">
        <v>1403</v>
      </c>
      <c r="D2629" s="106" t="s">
        <v>1404</v>
      </c>
      <c r="E2629" s="106" t="s">
        <v>6310</v>
      </c>
    </row>
    <row r="2630" ht="15.75" customHeight="1">
      <c r="A2630" s="109">
        <v>3839.0</v>
      </c>
      <c r="B2630" s="109" t="s">
        <v>6311</v>
      </c>
      <c r="C2630" s="106" t="s">
        <v>1403</v>
      </c>
      <c r="D2630" s="106" t="s">
        <v>1404</v>
      </c>
      <c r="E2630" s="106" t="s">
        <v>6312</v>
      </c>
    </row>
    <row r="2631" ht="15.75" customHeight="1">
      <c r="A2631" s="109">
        <v>3843.0</v>
      </c>
      <c r="B2631" s="109" t="s">
        <v>6313</v>
      </c>
      <c r="C2631" s="106" t="s">
        <v>1403</v>
      </c>
      <c r="D2631" s="106" t="s">
        <v>1404</v>
      </c>
      <c r="E2631" s="106" t="s">
        <v>6314</v>
      </c>
    </row>
    <row r="2632" ht="15.75" customHeight="1">
      <c r="A2632" s="109">
        <v>3900.0</v>
      </c>
      <c r="B2632" s="109" t="s">
        <v>6315</v>
      </c>
      <c r="C2632" s="106" t="s">
        <v>1403</v>
      </c>
      <c r="D2632" s="106" t="s">
        <v>1404</v>
      </c>
      <c r="E2632" s="106" t="s">
        <v>6316</v>
      </c>
    </row>
    <row r="2633" ht="15.75" customHeight="1">
      <c r="A2633" s="109">
        <v>3846.0</v>
      </c>
      <c r="B2633" s="109" t="s">
        <v>6317</v>
      </c>
      <c r="C2633" s="106" t="s">
        <v>1403</v>
      </c>
      <c r="D2633" s="106" t="s">
        <v>1404</v>
      </c>
      <c r="E2633" s="106" t="s">
        <v>6318</v>
      </c>
    </row>
    <row r="2634" ht="15.75" customHeight="1">
      <c r="A2634" s="109">
        <v>3886.0</v>
      </c>
      <c r="B2634" s="109" t="s">
        <v>6319</v>
      </c>
      <c r="C2634" s="106" t="s">
        <v>1403</v>
      </c>
      <c r="D2634" s="106" t="s">
        <v>1404</v>
      </c>
      <c r="E2634" s="106" t="s">
        <v>6320</v>
      </c>
    </row>
    <row r="2635" ht="15.75" customHeight="1">
      <c r="A2635" s="109">
        <v>3854.0</v>
      </c>
      <c r="B2635" s="109" t="s">
        <v>6321</v>
      </c>
      <c r="C2635" s="106" t="s">
        <v>1403</v>
      </c>
      <c r="D2635" s="106" t="s">
        <v>1404</v>
      </c>
      <c r="E2635" s="106" t="s">
        <v>5543</v>
      </c>
    </row>
    <row r="2636" ht="15.75" customHeight="1">
      <c r="A2636" s="109">
        <v>3873.0</v>
      </c>
      <c r="B2636" s="109" t="s">
        <v>6322</v>
      </c>
      <c r="C2636" s="106" t="s">
        <v>1403</v>
      </c>
      <c r="D2636" s="106" t="s">
        <v>1404</v>
      </c>
      <c r="E2636" s="106" t="s">
        <v>6323</v>
      </c>
    </row>
    <row r="2637" ht="15.75" customHeight="1">
      <c r="A2637" s="109">
        <v>38021.0</v>
      </c>
      <c r="B2637" s="109" t="s">
        <v>6324</v>
      </c>
      <c r="C2637" s="106" t="s">
        <v>1403</v>
      </c>
      <c r="D2637" s="106" t="s">
        <v>1404</v>
      </c>
      <c r="E2637" s="106" t="s">
        <v>6325</v>
      </c>
    </row>
    <row r="2638" ht="15.75" customHeight="1">
      <c r="A2638" s="109">
        <v>43838.0</v>
      </c>
      <c r="B2638" s="109" t="s">
        <v>6326</v>
      </c>
      <c r="C2638" s="106" t="s">
        <v>1403</v>
      </c>
      <c r="D2638" s="106" t="s">
        <v>1404</v>
      </c>
      <c r="E2638" s="106" t="s">
        <v>6327</v>
      </c>
    </row>
    <row r="2639" ht="15.75" customHeight="1">
      <c r="A2639" s="109">
        <v>3847.0</v>
      </c>
      <c r="B2639" s="109" t="s">
        <v>6328</v>
      </c>
      <c r="C2639" s="106" t="s">
        <v>1403</v>
      </c>
      <c r="D2639" s="106" t="s">
        <v>1404</v>
      </c>
      <c r="E2639" s="106" t="s">
        <v>6329</v>
      </c>
    </row>
    <row r="2640" ht="15.75" customHeight="1">
      <c r="A2640" s="109">
        <v>38022.0</v>
      </c>
      <c r="B2640" s="109" t="s">
        <v>6330</v>
      </c>
      <c r="C2640" s="106" t="s">
        <v>1403</v>
      </c>
      <c r="D2640" s="106" t="s">
        <v>1404</v>
      </c>
      <c r="E2640" s="106" t="s">
        <v>5463</v>
      </c>
    </row>
    <row r="2641" ht="15.75" customHeight="1">
      <c r="A2641" s="109">
        <v>3826.0</v>
      </c>
      <c r="B2641" s="109" t="s">
        <v>6331</v>
      </c>
      <c r="C2641" s="106" t="s">
        <v>1403</v>
      </c>
      <c r="D2641" s="106" t="s">
        <v>1404</v>
      </c>
      <c r="E2641" s="106" t="s">
        <v>6332</v>
      </c>
    </row>
    <row r="2642" ht="15.75" customHeight="1">
      <c r="A2642" s="109">
        <v>3825.0</v>
      </c>
      <c r="B2642" s="109" t="s">
        <v>6333</v>
      </c>
      <c r="C2642" s="106" t="s">
        <v>1403</v>
      </c>
      <c r="D2642" s="106" t="s">
        <v>1404</v>
      </c>
      <c r="E2642" s="106" t="s">
        <v>6334</v>
      </c>
    </row>
    <row r="2643" ht="15.75" customHeight="1">
      <c r="A2643" s="109">
        <v>3827.0</v>
      </c>
      <c r="B2643" s="109" t="s">
        <v>6335</v>
      </c>
      <c r="C2643" s="106" t="s">
        <v>1403</v>
      </c>
      <c r="D2643" s="106" t="s">
        <v>1404</v>
      </c>
      <c r="E2643" s="106" t="s">
        <v>6336</v>
      </c>
    </row>
    <row r="2644" ht="15.75" customHeight="1">
      <c r="A2644" s="109">
        <v>3830.0</v>
      </c>
      <c r="B2644" s="109" t="s">
        <v>6337</v>
      </c>
      <c r="C2644" s="106" t="s">
        <v>1403</v>
      </c>
      <c r="D2644" s="106" t="s">
        <v>1404</v>
      </c>
      <c r="E2644" s="106" t="s">
        <v>6338</v>
      </c>
    </row>
    <row r="2645" ht="15.75" customHeight="1">
      <c r="A2645" s="109">
        <v>37981.0</v>
      </c>
      <c r="B2645" s="109" t="s">
        <v>6339</v>
      </c>
      <c r="C2645" s="106" t="s">
        <v>1403</v>
      </c>
      <c r="D2645" s="106" t="s">
        <v>1404</v>
      </c>
      <c r="E2645" s="106" t="s">
        <v>6340</v>
      </c>
    </row>
    <row r="2646" ht="15.75" customHeight="1">
      <c r="A2646" s="109">
        <v>37982.0</v>
      </c>
      <c r="B2646" s="109" t="s">
        <v>6341</v>
      </c>
      <c r="C2646" s="106" t="s">
        <v>1403</v>
      </c>
      <c r="D2646" s="106" t="s">
        <v>1404</v>
      </c>
      <c r="E2646" s="106" t="s">
        <v>4870</v>
      </c>
    </row>
    <row r="2647" ht="15.75" customHeight="1">
      <c r="A2647" s="109">
        <v>37983.0</v>
      </c>
      <c r="B2647" s="109" t="s">
        <v>6342</v>
      </c>
      <c r="C2647" s="106" t="s">
        <v>1403</v>
      </c>
      <c r="D2647" s="106" t="s">
        <v>1404</v>
      </c>
      <c r="E2647" s="106" t="s">
        <v>6343</v>
      </c>
    </row>
    <row r="2648" ht="15.75" customHeight="1">
      <c r="A2648" s="109">
        <v>37984.0</v>
      </c>
      <c r="B2648" s="109" t="s">
        <v>6344</v>
      </c>
      <c r="C2648" s="106" t="s">
        <v>1403</v>
      </c>
      <c r="D2648" s="106" t="s">
        <v>1404</v>
      </c>
      <c r="E2648" s="106" t="s">
        <v>6345</v>
      </c>
    </row>
    <row r="2649" ht="15.75" customHeight="1">
      <c r="A2649" s="109">
        <v>37985.0</v>
      </c>
      <c r="B2649" s="109" t="s">
        <v>6346</v>
      </c>
      <c r="C2649" s="106" t="s">
        <v>1403</v>
      </c>
      <c r="D2649" s="106" t="s">
        <v>1404</v>
      </c>
      <c r="E2649" s="106" t="s">
        <v>6347</v>
      </c>
    </row>
    <row r="2650" ht="15.75" customHeight="1">
      <c r="A2650" s="109">
        <v>20165.0</v>
      </c>
      <c r="B2650" s="109" t="s">
        <v>6348</v>
      </c>
      <c r="C2650" s="106" t="s">
        <v>1403</v>
      </c>
      <c r="D2650" s="106" t="s">
        <v>1404</v>
      </c>
      <c r="E2650" s="106" t="s">
        <v>6349</v>
      </c>
    </row>
    <row r="2651" ht="15.75" customHeight="1">
      <c r="A2651" s="109">
        <v>20166.0</v>
      </c>
      <c r="B2651" s="109" t="s">
        <v>6350</v>
      </c>
      <c r="C2651" s="106" t="s">
        <v>1403</v>
      </c>
      <c r="D2651" s="106" t="s">
        <v>1404</v>
      </c>
      <c r="E2651" s="106" t="s">
        <v>6351</v>
      </c>
    </row>
    <row r="2652" ht="15.75" customHeight="1">
      <c r="A2652" s="109">
        <v>20164.0</v>
      </c>
      <c r="B2652" s="109" t="s">
        <v>6352</v>
      </c>
      <c r="C2652" s="106" t="s">
        <v>1403</v>
      </c>
      <c r="D2652" s="106" t="s">
        <v>1404</v>
      </c>
      <c r="E2652" s="106" t="s">
        <v>6353</v>
      </c>
    </row>
    <row r="2653" ht="15.75" customHeight="1">
      <c r="A2653" s="109">
        <v>3893.0</v>
      </c>
      <c r="B2653" s="109" t="s">
        <v>6354</v>
      </c>
      <c r="C2653" s="106" t="s">
        <v>1403</v>
      </c>
      <c r="D2653" s="106" t="s">
        <v>1404</v>
      </c>
      <c r="E2653" s="106" t="s">
        <v>2114</v>
      </c>
    </row>
    <row r="2654" ht="15.75" customHeight="1">
      <c r="A2654" s="109">
        <v>3848.0</v>
      </c>
      <c r="B2654" s="109" t="s">
        <v>6355</v>
      </c>
      <c r="C2654" s="106" t="s">
        <v>1403</v>
      </c>
      <c r="D2654" s="106" t="s">
        <v>1404</v>
      </c>
      <c r="E2654" s="106" t="s">
        <v>5456</v>
      </c>
    </row>
    <row r="2655" ht="15.75" customHeight="1">
      <c r="A2655" s="109">
        <v>3895.0</v>
      </c>
      <c r="B2655" s="109" t="s">
        <v>6356</v>
      </c>
      <c r="C2655" s="106" t="s">
        <v>1403</v>
      </c>
      <c r="D2655" s="106" t="s">
        <v>1404</v>
      </c>
      <c r="E2655" s="106" t="s">
        <v>5085</v>
      </c>
    </row>
    <row r="2656" ht="15.75" customHeight="1">
      <c r="A2656" s="109">
        <v>12404.0</v>
      </c>
      <c r="B2656" s="109" t="s">
        <v>6357</v>
      </c>
      <c r="C2656" s="106" t="s">
        <v>1403</v>
      </c>
      <c r="D2656" s="106" t="s">
        <v>1404</v>
      </c>
      <c r="E2656" s="106" t="s">
        <v>6358</v>
      </c>
    </row>
    <row r="2657" ht="15.75" customHeight="1">
      <c r="A2657" s="109">
        <v>3939.0</v>
      </c>
      <c r="B2657" s="109" t="s">
        <v>6359</v>
      </c>
      <c r="C2657" s="106" t="s">
        <v>1403</v>
      </c>
      <c r="D2657" s="106" t="s">
        <v>1404</v>
      </c>
      <c r="E2657" s="106" t="s">
        <v>6360</v>
      </c>
    </row>
    <row r="2658" ht="15.75" customHeight="1">
      <c r="A2658" s="109">
        <v>3911.0</v>
      </c>
      <c r="B2658" s="109" t="s">
        <v>6361</v>
      </c>
      <c r="C2658" s="106" t="s">
        <v>1403</v>
      </c>
      <c r="D2658" s="106" t="s">
        <v>1404</v>
      </c>
      <c r="E2658" s="106" t="s">
        <v>5957</v>
      </c>
    </row>
    <row r="2659" ht="15.75" customHeight="1">
      <c r="A2659" s="109">
        <v>3908.0</v>
      </c>
      <c r="B2659" s="109" t="s">
        <v>6362</v>
      </c>
      <c r="C2659" s="106" t="s">
        <v>1403</v>
      </c>
      <c r="D2659" s="106" t="s">
        <v>1404</v>
      </c>
      <c r="E2659" s="106" t="s">
        <v>6363</v>
      </c>
    </row>
    <row r="2660" ht="15.75" customHeight="1">
      <c r="A2660" s="109">
        <v>3910.0</v>
      </c>
      <c r="B2660" s="109" t="s">
        <v>6364</v>
      </c>
      <c r="C2660" s="106" t="s">
        <v>1403</v>
      </c>
      <c r="D2660" s="106" t="s">
        <v>1404</v>
      </c>
      <c r="E2660" s="106" t="s">
        <v>6365</v>
      </c>
    </row>
    <row r="2661" ht="15.75" customHeight="1">
      <c r="A2661" s="109">
        <v>3913.0</v>
      </c>
      <c r="B2661" s="109" t="s">
        <v>6366</v>
      </c>
      <c r="C2661" s="106" t="s">
        <v>1403</v>
      </c>
      <c r="D2661" s="106" t="s">
        <v>1404</v>
      </c>
      <c r="E2661" s="106" t="s">
        <v>6367</v>
      </c>
    </row>
    <row r="2662" ht="15.75" customHeight="1">
      <c r="A2662" s="109">
        <v>3912.0</v>
      </c>
      <c r="B2662" s="109" t="s">
        <v>6368</v>
      </c>
      <c r="C2662" s="106" t="s">
        <v>1403</v>
      </c>
      <c r="D2662" s="106" t="s">
        <v>1404</v>
      </c>
      <c r="E2662" s="106" t="s">
        <v>6369</v>
      </c>
    </row>
    <row r="2663" ht="15.75" customHeight="1">
      <c r="A2663" s="109">
        <v>3909.0</v>
      </c>
      <c r="B2663" s="109" t="s">
        <v>6370</v>
      </c>
      <c r="C2663" s="106" t="s">
        <v>1403</v>
      </c>
      <c r="D2663" s="106" t="s">
        <v>1404</v>
      </c>
      <c r="E2663" s="106" t="s">
        <v>6371</v>
      </c>
    </row>
    <row r="2664" ht="15.75" customHeight="1">
      <c r="A2664" s="109">
        <v>3914.0</v>
      </c>
      <c r="B2664" s="109" t="s">
        <v>6372</v>
      </c>
      <c r="C2664" s="106" t="s">
        <v>1403</v>
      </c>
      <c r="D2664" s="106" t="s">
        <v>1404</v>
      </c>
      <c r="E2664" s="106" t="s">
        <v>6373</v>
      </c>
    </row>
    <row r="2665" ht="15.75" customHeight="1">
      <c r="A2665" s="109">
        <v>3915.0</v>
      </c>
      <c r="B2665" s="109" t="s">
        <v>6374</v>
      </c>
      <c r="C2665" s="106" t="s">
        <v>1403</v>
      </c>
      <c r="D2665" s="106" t="s">
        <v>1404</v>
      </c>
      <c r="E2665" s="106" t="s">
        <v>6375</v>
      </c>
    </row>
    <row r="2666" ht="15.75" customHeight="1">
      <c r="A2666" s="109">
        <v>3916.0</v>
      </c>
      <c r="B2666" s="109" t="s">
        <v>6376</v>
      </c>
      <c r="C2666" s="106" t="s">
        <v>1403</v>
      </c>
      <c r="D2666" s="106" t="s">
        <v>1404</v>
      </c>
      <c r="E2666" s="106" t="s">
        <v>6377</v>
      </c>
    </row>
    <row r="2667" ht="15.75" customHeight="1">
      <c r="A2667" s="109">
        <v>3917.0</v>
      </c>
      <c r="B2667" s="109" t="s">
        <v>6378</v>
      </c>
      <c r="C2667" s="106" t="s">
        <v>1403</v>
      </c>
      <c r="D2667" s="106" t="s">
        <v>1404</v>
      </c>
      <c r="E2667" s="106" t="s">
        <v>6379</v>
      </c>
    </row>
    <row r="2668" ht="15.75" customHeight="1">
      <c r="A2668" s="109">
        <v>1904.0</v>
      </c>
      <c r="B2668" s="109" t="s">
        <v>6380</v>
      </c>
      <c r="C2668" s="106" t="s">
        <v>1403</v>
      </c>
      <c r="D2668" s="106" t="s">
        <v>1404</v>
      </c>
      <c r="E2668" s="106" t="s">
        <v>2929</v>
      </c>
    </row>
    <row r="2669" ht="15.75" customHeight="1">
      <c r="A2669" s="109">
        <v>1899.0</v>
      </c>
      <c r="B2669" s="109" t="s">
        <v>6381</v>
      </c>
      <c r="C2669" s="106" t="s">
        <v>1403</v>
      </c>
      <c r="D2669" s="106" t="s">
        <v>1404</v>
      </c>
      <c r="E2669" s="106" t="s">
        <v>1808</v>
      </c>
    </row>
    <row r="2670" ht="15.75" customHeight="1">
      <c r="A2670" s="109">
        <v>1900.0</v>
      </c>
      <c r="B2670" s="109" t="s">
        <v>6382</v>
      </c>
      <c r="C2670" s="106" t="s">
        <v>1403</v>
      </c>
      <c r="D2670" s="106" t="s">
        <v>1404</v>
      </c>
      <c r="E2670" s="106" t="s">
        <v>6383</v>
      </c>
    </row>
    <row r="2671" ht="15.75" customHeight="1">
      <c r="A2671" s="109">
        <v>12407.0</v>
      </c>
      <c r="B2671" s="109" t="s">
        <v>6384</v>
      </c>
      <c r="C2671" s="106" t="s">
        <v>1403</v>
      </c>
      <c r="D2671" s="106" t="s">
        <v>1404</v>
      </c>
      <c r="E2671" s="106" t="s">
        <v>6385</v>
      </c>
    </row>
    <row r="2672" ht="15.75" customHeight="1">
      <c r="A2672" s="109">
        <v>12408.0</v>
      </c>
      <c r="B2672" s="109" t="s">
        <v>6386</v>
      </c>
      <c r="C2672" s="106" t="s">
        <v>1403</v>
      </c>
      <c r="D2672" s="106" t="s">
        <v>1404</v>
      </c>
      <c r="E2672" s="106" t="s">
        <v>3794</v>
      </c>
    </row>
    <row r="2673" ht="15.75" customHeight="1">
      <c r="A2673" s="109">
        <v>12409.0</v>
      </c>
      <c r="B2673" s="109" t="s">
        <v>6387</v>
      </c>
      <c r="C2673" s="106" t="s">
        <v>1403</v>
      </c>
      <c r="D2673" s="106" t="s">
        <v>1404</v>
      </c>
      <c r="E2673" s="106" t="s">
        <v>3794</v>
      </c>
    </row>
    <row r="2674" ht="15.75" customHeight="1">
      <c r="A2674" s="109">
        <v>12410.0</v>
      </c>
      <c r="B2674" s="109" t="s">
        <v>6388</v>
      </c>
      <c r="C2674" s="106" t="s">
        <v>1403</v>
      </c>
      <c r="D2674" s="106" t="s">
        <v>1404</v>
      </c>
      <c r="E2674" s="106" t="s">
        <v>6389</v>
      </c>
    </row>
    <row r="2675" ht="15.75" customHeight="1">
      <c r="A2675" s="109">
        <v>3936.0</v>
      </c>
      <c r="B2675" s="109" t="s">
        <v>6390</v>
      </c>
      <c r="C2675" s="106" t="s">
        <v>1403</v>
      </c>
      <c r="D2675" s="106" t="s">
        <v>1404</v>
      </c>
      <c r="E2675" s="106" t="s">
        <v>3583</v>
      </c>
    </row>
    <row r="2676" ht="15.75" customHeight="1">
      <c r="A2676" s="109">
        <v>3922.0</v>
      </c>
      <c r="B2676" s="109" t="s">
        <v>6391</v>
      </c>
      <c r="C2676" s="106" t="s">
        <v>1403</v>
      </c>
      <c r="D2676" s="106" t="s">
        <v>1404</v>
      </c>
      <c r="E2676" s="106" t="s">
        <v>6392</v>
      </c>
    </row>
    <row r="2677" ht="15.75" customHeight="1">
      <c r="A2677" s="109">
        <v>3924.0</v>
      </c>
      <c r="B2677" s="109" t="s">
        <v>6393</v>
      </c>
      <c r="C2677" s="106" t="s">
        <v>1403</v>
      </c>
      <c r="D2677" s="106" t="s">
        <v>1404</v>
      </c>
      <c r="E2677" s="106" t="s">
        <v>3583</v>
      </c>
    </row>
    <row r="2678" ht="15.75" customHeight="1">
      <c r="A2678" s="109">
        <v>3923.0</v>
      </c>
      <c r="B2678" s="109" t="s">
        <v>6394</v>
      </c>
      <c r="C2678" s="106" t="s">
        <v>1403</v>
      </c>
      <c r="D2678" s="106" t="s">
        <v>1404</v>
      </c>
      <c r="E2678" s="106" t="s">
        <v>3583</v>
      </c>
    </row>
    <row r="2679" ht="15.75" customHeight="1">
      <c r="A2679" s="109">
        <v>3937.0</v>
      </c>
      <c r="B2679" s="109" t="s">
        <v>6395</v>
      </c>
      <c r="C2679" s="106" t="s">
        <v>1403</v>
      </c>
      <c r="D2679" s="106" t="s">
        <v>1404</v>
      </c>
      <c r="E2679" s="106" t="s">
        <v>6396</v>
      </c>
    </row>
    <row r="2680" ht="15.75" customHeight="1">
      <c r="A2680" s="109">
        <v>3921.0</v>
      </c>
      <c r="B2680" s="109" t="s">
        <v>6397</v>
      </c>
      <c r="C2680" s="106" t="s">
        <v>1403</v>
      </c>
      <c r="D2680" s="106" t="s">
        <v>1404</v>
      </c>
      <c r="E2680" s="106" t="s">
        <v>6398</v>
      </c>
    </row>
    <row r="2681" ht="15.75" customHeight="1">
      <c r="A2681" s="109">
        <v>3920.0</v>
      </c>
      <c r="B2681" s="109" t="s">
        <v>6399</v>
      </c>
      <c r="C2681" s="106" t="s">
        <v>1403</v>
      </c>
      <c r="D2681" s="106" t="s">
        <v>1404</v>
      </c>
      <c r="E2681" s="106" t="s">
        <v>6396</v>
      </c>
    </row>
    <row r="2682" ht="15.75" customHeight="1">
      <c r="A2682" s="109">
        <v>3938.0</v>
      </c>
      <c r="B2682" s="109" t="s">
        <v>6400</v>
      </c>
      <c r="C2682" s="106" t="s">
        <v>1403</v>
      </c>
      <c r="D2682" s="106" t="s">
        <v>1404</v>
      </c>
      <c r="E2682" s="106" t="s">
        <v>6401</v>
      </c>
    </row>
    <row r="2683" ht="15.75" customHeight="1">
      <c r="A2683" s="109">
        <v>3919.0</v>
      </c>
      <c r="B2683" s="109" t="s">
        <v>6402</v>
      </c>
      <c r="C2683" s="106" t="s">
        <v>1403</v>
      </c>
      <c r="D2683" s="106" t="s">
        <v>1404</v>
      </c>
      <c r="E2683" s="106" t="s">
        <v>6403</v>
      </c>
    </row>
    <row r="2684" ht="15.75" customHeight="1">
      <c r="A2684" s="109">
        <v>3927.0</v>
      </c>
      <c r="B2684" s="109" t="s">
        <v>6404</v>
      </c>
      <c r="C2684" s="106" t="s">
        <v>1403</v>
      </c>
      <c r="D2684" s="106" t="s">
        <v>1404</v>
      </c>
      <c r="E2684" s="106" t="s">
        <v>6405</v>
      </c>
    </row>
    <row r="2685" ht="15.75" customHeight="1">
      <c r="A2685" s="109">
        <v>3928.0</v>
      </c>
      <c r="B2685" s="109" t="s">
        <v>6406</v>
      </c>
      <c r="C2685" s="106" t="s">
        <v>1403</v>
      </c>
      <c r="D2685" s="106" t="s">
        <v>1404</v>
      </c>
      <c r="E2685" s="106" t="s">
        <v>6405</v>
      </c>
    </row>
    <row r="2686" ht="15.75" customHeight="1">
      <c r="A2686" s="109">
        <v>3926.0</v>
      </c>
      <c r="B2686" s="109" t="s">
        <v>6407</v>
      </c>
      <c r="C2686" s="106" t="s">
        <v>1403</v>
      </c>
      <c r="D2686" s="106" t="s">
        <v>1404</v>
      </c>
      <c r="E2686" s="106" t="s">
        <v>6408</v>
      </c>
    </row>
    <row r="2687" ht="15.75" customHeight="1">
      <c r="A2687" s="109">
        <v>3935.0</v>
      </c>
      <c r="B2687" s="109" t="s">
        <v>6409</v>
      </c>
      <c r="C2687" s="106" t="s">
        <v>1403</v>
      </c>
      <c r="D2687" s="106" t="s">
        <v>1404</v>
      </c>
      <c r="E2687" s="106" t="s">
        <v>6408</v>
      </c>
    </row>
    <row r="2688" ht="15.75" customHeight="1">
      <c r="A2688" s="109">
        <v>3925.0</v>
      </c>
      <c r="B2688" s="109" t="s">
        <v>6410</v>
      </c>
      <c r="C2688" s="106" t="s">
        <v>1403</v>
      </c>
      <c r="D2688" s="106" t="s">
        <v>1404</v>
      </c>
      <c r="E2688" s="106" t="s">
        <v>6408</v>
      </c>
    </row>
    <row r="2689" ht="15.75" customHeight="1">
      <c r="A2689" s="109">
        <v>12406.0</v>
      </c>
      <c r="B2689" s="109" t="s">
        <v>6411</v>
      </c>
      <c r="C2689" s="106" t="s">
        <v>1403</v>
      </c>
      <c r="D2689" s="106" t="s">
        <v>1404</v>
      </c>
      <c r="E2689" s="106" t="s">
        <v>6412</v>
      </c>
    </row>
    <row r="2690" ht="15.75" customHeight="1">
      <c r="A2690" s="109">
        <v>3929.0</v>
      </c>
      <c r="B2690" s="109" t="s">
        <v>6413</v>
      </c>
      <c r="C2690" s="106" t="s">
        <v>1403</v>
      </c>
      <c r="D2690" s="106" t="s">
        <v>1404</v>
      </c>
      <c r="E2690" s="106" t="s">
        <v>6414</v>
      </c>
    </row>
    <row r="2691" ht="15.75" customHeight="1">
      <c r="A2691" s="109">
        <v>3931.0</v>
      </c>
      <c r="B2691" s="109" t="s">
        <v>6415</v>
      </c>
      <c r="C2691" s="106" t="s">
        <v>1403</v>
      </c>
      <c r="D2691" s="106" t="s">
        <v>1404</v>
      </c>
      <c r="E2691" s="106" t="s">
        <v>6414</v>
      </c>
    </row>
    <row r="2692" ht="15.75" customHeight="1">
      <c r="A2692" s="109">
        <v>3930.0</v>
      </c>
      <c r="B2692" s="109" t="s">
        <v>6416</v>
      </c>
      <c r="C2692" s="106" t="s">
        <v>1403</v>
      </c>
      <c r="D2692" s="106" t="s">
        <v>1404</v>
      </c>
      <c r="E2692" s="106" t="s">
        <v>6414</v>
      </c>
    </row>
    <row r="2693" ht="15.75" customHeight="1">
      <c r="A2693" s="109">
        <v>3932.0</v>
      </c>
      <c r="B2693" s="109" t="s">
        <v>6417</v>
      </c>
      <c r="C2693" s="106" t="s">
        <v>1403</v>
      </c>
      <c r="D2693" s="106" t="s">
        <v>1404</v>
      </c>
      <c r="E2693" s="106" t="s">
        <v>6418</v>
      </c>
    </row>
    <row r="2694" ht="15.75" customHeight="1">
      <c r="A2694" s="109">
        <v>3933.0</v>
      </c>
      <c r="B2694" s="109" t="s">
        <v>6419</v>
      </c>
      <c r="C2694" s="106" t="s">
        <v>1403</v>
      </c>
      <c r="D2694" s="106" t="s">
        <v>1404</v>
      </c>
      <c r="E2694" s="106" t="s">
        <v>6418</v>
      </c>
    </row>
    <row r="2695" ht="15.75" customHeight="1">
      <c r="A2695" s="109">
        <v>3934.0</v>
      </c>
      <c r="B2695" s="109" t="s">
        <v>6420</v>
      </c>
      <c r="C2695" s="106" t="s">
        <v>1403</v>
      </c>
      <c r="D2695" s="106" t="s">
        <v>1404</v>
      </c>
      <c r="E2695" s="106" t="s">
        <v>6418</v>
      </c>
    </row>
    <row r="2696" ht="15.75" customHeight="1">
      <c r="A2696" s="109">
        <v>40364.0</v>
      </c>
      <c r="B2696" s="109" t="s">
        <v>6421</v>
      </c>
      <c r="C2696" s="106" t="s">
        <v>1403</v>
      </c>
      <c r="D2696" s="106" t="s">
        <v>1404</v>
      </c>
      <c r="E2696" s="106" t="s">
        <v>6422</v>
      </c>
    </row>
    <row r="2697" ht="15.75" customHeight="1">
      <c r="A2697" s="109">
        <v>40361.0</v>
      </c>
      <c r="B2697" s="109" t="s">
        <v>6423</v>
      </c>
      <c r="C2697" s="106" t="s">
        <v>1403</v>
      </c>
      <c r="D2697" s="106" t="s">
        <v>1404</v>
      </c>
      <c r="E2697" s="106" t="s">
        <v>6424</v>
      </c>
    </row>
    <row r="2698" ht="15.75" customHeight="1">
      <c r="A2698" s="109">
        <v>40358.0</v>
      </c>
      <c r="B2698" s="109" t="s">
        <v>6425</v>
      </c>
      <c r="C2698" s="106" t="s">
        <v>1403</v>
      </c>
      <c r="D2698" s="106" t="s">
        <v>1404</v>
      </c>
      <c r="E2698" s="106" t="s">
        <v>6426</v>
      </c>
    </row>
    <row r="2699" ht="15.75" customHeight="1">
      <c r="A2699" s="109">
        <v>40370.0</v>
      </c>
      <c r="B2699" s="109" t="s">
        <v>6427</v>
      </c>
      <c r="C2699" s="106" t="s">
        <v>1403</v>
      </c>
      <c r="D2699" s="106" t="s">
        <v>1404</v>
      </c>
      <c r="E2699" s="106" t="s">
        <v>6428</v>
      </c>
    </row>
    <row r="2700" ht="15.75" customHeight="1">
      <c r="A2700" s="109">
        <v>40367.0</v>
      </c>
      <c r="B2700" s="109" t="s">
        <v>6429</v>
      </c>
      <c r="C2700" s="106" t="s">
        <v>1403</v>
      </c>
      <c r="D2700" s="106" t="s">
        <v>1404</v>
      </c>
      <c r="E2700" s="106" t="s">
        <v>6430</v>
      </c>
    </row>
    <row r="2701" ht="15.75" customHeight="1">
      <c r="A2701" s="109">
        <v>40373.0</v>
      </c>
      <c r="B2701" s="109" t="s">
        <v>6431</v>
      </c>
      <c r="C2701" s="106" t="s">
        <v>1403</v>
      </c>
      <c r="D2701" s="106" t="s">
        <v>1404</v>
      </c>
      <c r="E2701" s="106" t="s">
        <v>6432</v>
      </c>
    </row>
    <row r="2702" ht="15.75" customHeight="1">
      <c r="A2702" s="109">
        <v>40355.0</v>
      </c>
      <c r="B2702" s="109" t="s">
        <v>6433</v>
      </c>
      <c r="C2702" s="106" t="s">
        <v>1403</v>
      </c>
      <c r="D2702" s="106" t="s">
        <v>1404</v>
      </c>
      <c r="E2702" s="106" t="s">
        <v>6434</v>
      </c>
    </row>
    <row r="2703" ht="15.75" customHeight="1">
      <c r="A2703" s="109">
        <v>3907.0</v>
      </c>
      <c r="B2703" s="109" t="s">
        <v>6435</v>
      </c>
      <c r="C2703" s="106" t="s">
        <v>1403</v>
      </c>
      <c r="D2703" s="106" t="s">
        <v>1404</v>
      </c>
      <c r="E2703" s="106" t="s">
        <v>4369</v>
      </c>
    </row>
    <row r="2704" ht="15.75" customHeight="1">
      <c r="A2704" s="109">
        <v>3889.0</v>
      </c>
      <c r="B2704" s="109" t="s">
        <v>6436</v>
      </c>
      <c r="C2704" s="106" t="s">
        <v>1403</v>
      </c>
      <c r="D2704" s="106" t="s">
        <v>1404</v>
      </c>
      <c r="E2704" s="106" t="s">
        <v>6437</v>
      </c>
    </row>
    <row r="2705" ht="15.75" customHeight="1">
      <c r="A2705" s="109">
        <v>3868.0</v>
      </c>
      <c r="B2705" s="109" t="s">
        <v>6438</v>
      </c>
      <c r="C2705" s="106" t="s">
        <v>1403</v>
      </c>
      <c r="D2705" s="106" t="s">
        <v>1404</v>
      </c>
      <c r="E2705" s="106" t="s">
        <v>1986</v>
      </c>
    </row>
    <row r="2706" ht="15.75" customHeight="1">
      <c r="A2706" s="109">
        <v>3869.0</v>
      </c>
      <c r="B2706" s="109" t="s">
        <v>6439</v>
      </c>
      <c r="C2706" s="106" t="s">
        <v>1403</v>
      </c>
      <c r="D2706" s="106" t="s">
        <v>1404</v>
      </c>
      <c r="E2706" s="106" t="s">
        <v>6440</v>
      </c>
    </row>
    <row r="2707" ht="15.75" customHeight="1">
      <c r="A2707" s="109">
        <v>3872.0</v>
      </c>
      <c r="B2707" s="109" t="s">
        <v>6441</v>
      </c>
      <c r="C2707" s="106" t="s">
        <v>1403</v>
      </c>
      <c r="D2707" s="106" t="s">
        <v>1404</v>
      </c>
      <c r="E2707" s="106" t="s">
        <v>6442</v>
      </c>
    </row>
    <row r="2708" ht="15.75" customHeight="1">
      <c r="A2708" s="109">
        <v>3850.0</v>
      </c>
      <c r="B2708" s="109" t="s">
        <v>6443</v>
      </c>
      <c r="C2708" s="106" t="s">
        <v>1403</v>
      </c>
      <c r="D2708" s="106" t="s">
        <v>1404</v>
      </c>
      <c r="E2708" s="106" t="s">
        <v>6444</v>
      </c>
    </row>
    <row r="2709" ht="15.75" customHeight="1">
      <c r="A2709" s="109">
        <v>38023.0</v>
      </c>
      <c r="B2709" s="109" t="s">
        <v>6445</v>
      </c>
      <c r="C2709" s="106" t="s">
        <v>1403</v>
      </c>
      <c r="D2709" s="106" t="s">
        <v>1404</v>
      </c>
      <c r="E2709" s="106" t="s">
        <v>1588</v>
      </c>
    </row>
    <row r="2710" ht="15.75" customHeight="1">
      <c r="A2710" s="109">
        <v>37986.0</v>
      </c>
      <c r="B2710" s="109" t="s">
        <v>6446</v>
      </c>
      <c r="C2710" s="106" t="s">
        <v>1403</v>
      </c>
      <c r="D2710" s="106" t="s">
        <v>1404</v>
      </c>
      <c r="E2710" s="106" t="s">
        <v>6447</v>
      </c>
    </row>
    <row r="2711" ht="15.75" customHeight="1">
      <c r="A2711" s="109">
        <v>37987.0</v>
      </c>
      <c r="B2711" s="109" t="s">
        <v>6448</v>
      </c>
      <c r="C2711" s="106" t="s">
        <v>1403</v>
      </c>
      <c r="D2711" s="106" t="s">
        <v>1404</v>
      </c>
      <c r="E2711" s="106" t="s">
        <v>6449</v>
      </c>
    </row>
    <row r="2712" ht="15.75" customHeight="1">
      <c r="A2712" s="109">
        <v>37988.0</v>
      </c>
      <c r="B2712" s="109" t="s">
        <v>6450</v>
      </c>
      <c r="C2712" s="106" t="s">
        <v>1403</v>
      </c>
      <c r="D2712" s="106" t="s">
        <v>1404</v>
      </c>
      <c r="E2712" s="106" t="s">
        <v>6451</v>
      </c>
    </row>
    <row r="2713" ht="15.75" customHeight="1">
      <c r="A2713" s="109">
        <v>21120.0</v>
      </c>
      <c r="B2713" s="109" t="s">
        <v>6452</v>
      </c>
      <c r="C2713" s="106" t="s">
        <v>1403</v>
      </c>
      <c r="D2713" s="106" t="s">
        <v>1404</v>
      </c>
      <c r="E2713" s="106" t="s">
        <v>6453</v>
      </c>
    </row>
    <row r="2714" ht="15.75" customHeight="1">
      <c r="A2714" s="109">
        <v>39318.0</v>
      </c>
      <c r="B2714" s="109" t="s">
        <v>6454</v>
      </c>
      <c r="C2714" s="106" t="s">
        <v>1403</v>
      </c>
      <c r="D2714" s="106" t="s">
        <v>1404</v>
      </c>
      <c r="E2714" s="106" t="s">
        <v>6455</v>
      </c>
    </row>
    <row r="2715" ht="15.75" customHeight="1">
      <c r="A2715" s="109">
        <v>40366.0</v>
      </c>
      <c r="B2715" s="109" t="s">
        <v>6456</v>
      </c>
      <c r="C2715" s="106" t="s">
        <v>1403</v>
      </c>
      <c r="D2715" s="106" t="s">
        <v>1404</v>
      </c>
      <c r="E2715" s="106" t="s">
        <v>5349</v>
      </c>
    </row>
    <row r="2716" ht="15.75" customHeight="1">
      <c r="A2716" s="109">
        <v>40363.0</v>
      </c>
      <c r="B2716" s="109" t="s">
        <v>6457</v>
      </c>
      <c r="C2716" s="106" t="s">
        <v>1403</v>
      </c>
      <c r="D2716" s="106" t="s">
        <v>1404</v>
      </c>
      <c r="E2716" s="106" t="s">
        <v>6458</v>
      </c>
    </row>
    <row r="2717" ht="15.75" customHeight="1">
      <c r="A2717" s="109">
        <v>40354.0</v>
      </c>
      <c r="B2717" s="109" t="s">
        <v>6459</v>
      </c>
      <c r="C2717" s="106" t="s">
        <v>1403</v>
      </c>
      <c r="D2717" s="106" t="s">
        <v>1413</v>
      </c>
      <c r="E2717" s="106" t="s">
        <v>6460</v>
      </c>
    </row>
    <row r="2718" ht="15.75" customHeight="1">
      <c r="A2718" s="109">
        <v>40360.0</v>
      </c>
      <c r="B2718" s="109" t="s">
        <v>6461</v>
      </c>
      <c r="C2718" s="106" t="s">
        <v>1403</v>
      </c>
      <c r="D2718" s="106" t="s">
        <v>1404</v>
      </c>
      <c r="E2718" s="106" t="s">
        <v>6462</v>
      </c>
    </row>
    <row r="2719" ht="15.75" customHeight="1">
      <c r="A2719" s="109">
        <v>40372.0</v>
      </c>
      <c r="B2719" s="109" t="s">
        <v>6463</v>
      </c>
      <c r="C2719" s="106" t="s">
        <v>1403</v>
      </c>
      <c r="D2719" s="106" t="s">
        <v>1404</v>
      </c>
      <c r="E2719" s="106" t="s">
        <v>6464</v>
      </c>
    </row>
    <row r="2720" ht="15.75" customHeight="1">
      <c r="A2720" s="109">
        <v>40369.0</v>
      </c>
      <c r="B2720" s="109" t="s">
        <v>6465</v>
      </c>
      <c r="C2720" s="106" t="s">
        <v>1403</v>
      </c>
      <c r="D2720" s="106" t="s">
        <v>1404</v>
      </c>
      <c r="E2720" s="106" t="s">
        <v>6466</v>
      </c>
    </row>
    <row r="2721" ht="15.75" customHeight="1">
      <c r="A2721" s="109">
        <v>40357.0</v>
      </c>
      <c r="B2721" s="109" t="s">
        <v>6467</v>
      </c>
      <c r="C2721" s="106" t="s">
        <v>1403</v>
      </c>
      <c r="D2721" s="106" t="s">
        <v>1404</v>
      </c>
      <c r="E2721" s="106" t="s">
        <v>6426</v>
      </c>
    </row>
    <row r="2722" ht="15.75" customHeight="1">
      <c r="A2722" s="109">
        <v>40375.0</v>
      </c>
      <c r="B2722" s="109" t="s">
        <v>6468</v>
      </c>
      <c r="C2722" s="106" t="s">
        <v>1403</v>
      </c>
      <c r="D2722" s="106" t="s">
        <v>1404</v>
      </c>
      <c r="E2722" s="106" t="s">
        <v>6469</v>
      </c>
    </row>
    <row r="2723" ht="15.75" customHeight="1">
      <c r="A2723" s="109">
        <v>1893.0</v>
      </c>
      <c r="B2723" s="109" t="s">
        <v>6470</v>
      </c>
      <c r="C2723" s="106" t="s">
        <v>1403</v>
      </c>
      <c r="D2723" s="106" t="s">
        <v>1404</v>
      </c>
      <c r="E2723" s="106" t="s">
        <v>6290</v>
      </c>
    </row>
    <row r="2724" ht="15.75" customHeight="1">
      <c r="A2724" s="109">
        <v>1902.0</v>
      </c>
      <c r="B2724" s="109" t="s">
        <v>6471</v>
      </c>
      <c r="C2724" s="106" t="s">
        <v>1403</v>
      </c>
      <c r="D2724" s="106" t="s">
        <v>1404</v>
      </c>
      <c r="E2724" s="106" t="s">
        <v>4236</v>
      </c>
    </row>
    <row r="2725" ht="15.75" customHeight="1">
      <c r="A2725" s="109">
        <v>1901.0</v>
      </c>
      <c r="B2725" s="109" t="s">
        <v>6472</v>
      </c>
      <c r="C2725" s="106" t="s">
        <v>1403</v>
      </c>
      <c r="D2725" s="106" t="s">
        <v>1404</v>
      </c>
      <c r="E2725" s="106" t="s">
        <v>6473</v>
      </c>
    </row>
    <row r="2726" ht="15.75" customHeight="1">
      <c r="A2726" s="109">
        <v>1892.0</v>
      </c>
      <c r="B2726" s="109" t="s">
        <v>6474</v>
      </c>
      <c r="C2726" s="106" t="s">
        <v>1403</v>
      </c>
      <c r="D2726" s="106" t="s">
        <v>1404</v>
      </c>
      <c r="E2726" s="106" t="s">
        <v>1986</v>
      </c>
    </row>
    <row r="2727" ht="15.75" customHeight="1">
      <c r="A2727" s="109">
        <v>1907.0</v>
      </c>
      <c r="B2727" s="109" t="s">
        <v>6475</v>
      </c>
      <c r="C2727" s="106" t="s">
        <v>1403</v>
      </c>
      <c r="D2727" s="106" t="s">
        <v>1404</v>
      </c>
      <c r="E2727" s="106" t="s">
        <v>6476</v>
      </c>
    </row>
    <row r="2728" ht="15.75" customHeight="1">
      <c r="A2728" s="109">
        <v>1894.0</v>
      </c>
      <c r="B2728" s="109" t="s">
        <v>6477</v>
      </c>
      <c r="C2728" s="106" t="s">
        <v>1403</v>
      </c>
      <c r="D2728" s="106" t="s">
        <v>1404</v>
      </c>
      <c r="E2728" s="106" t="s">
        <v>6478</v>
      </c>
    </row>
    <row r="2729" ht="15.75" customHeight="1">
      <c r="A2729" s="109">
        <v>1891.0</v>
      </c>
      <c r="B2729" s="109" t="s">
        <v>6479</v>
      </c>
      <c r="C2729" s="106" t="s">
        <v>1403</v>
      </c>
      <c r="D2729" s="106" t="s">
        <v>1404</v>
      </c>
      <c r="E2729" s="106" t="s">
        <v>6480</v>
      </c>
    </row>
    <row r="2730" ht="15.75" customHeight="1">
      <c r="A2730" s="109">
        <v>1896.0</v>
      </c>
      <c r="B2730" s="109" t="s">
        <v>6481</v>
      </c>
      <c r="C2730" s="106" t="s">
        <v>1403</v>
      </c>
      <c r="D2730" s="106" t="s">
        <v>1404</v>
      </c>
      <c r="E2730" s="106" t="s">
        <v>6482</v>
      </c>
    </row>
    <row r="2731" ht="15.75" customHeight="1">
      <c r="A2731" s="109">
        <v>1895.0</v>
      </c>
      <c r="B2731" s="109" t="s">
        <v>6483</v>
      </c>
      <c r="C2731" s="106" t="s">
        <v>1403</v>
      </c>
      <c r="D2731" s="106" t="s">
        <v>1404</v>
      </c>
      <c r="E2731" s="106" t="s">
        <v>6484</v>
      </c>
    </row>
    <row r="2732" ht="15.75" customHeight="1">
      <c r="A2732" s="109">
        <v>2641.0</v>
      </c>
      <c r="B2732" s="109" t="s">
        <v>6485</v>
      </c>
      <c r="C2732" s="106" t="s">
        <v>1403</v>
      </c>
      <c r="D2732" s="106" t="s">
        <v>1404</v>
      </c>
      <c r="E2732" s="106" t="s">
        <v>6486</v>
      </c>
    </row>
    <row r="2733" ht="15.75" customHeight="1">
      <c r="A2733" s="109">
        <v>2636.0</v>
      </c>
      <c r="B2733" s="109" t="s">
        <v>6487</v>
      </c>
      <c r="C2733" s="106" t="s">
        <v>1403</v>
      </c>
      <c r="D2733" s="106" t="s">
        <v>1404</v>
      </c>
      <c r="E2733" s="106" t="s">
        <v>5488</v>
      </c>
    </row>
    <row r="2734" ht="15.75" customHeight="1">
      <c r="A2734" s="109">
        <v>2637.0</v>
      </c>
      <c r="B2734" s="109" t="s">
        <v>6488</v>
      </c>
      <c r="C2734" s="106" t="s">
        <v>1403</v>
      </c>
      <c r="D2734" s="106" t="s">
        <v>1404</v>
      </c>
      <c r="E2734" s="106" t="s">
        <v>6489</v>
      </c>
    </row>
    <row r="2735" ht="15.75" customHeight="1">
      <c r="A2735" s="109">
        <v>2638.0</v>
      </c>
      <c r="B2735" s="109" t="s">
        <v>6490</v>
      </c>
      <c r="C2735" s="106" t="s">
        <v>1403</v>
      </c>
      <c r="D2735" s="106" t="s">
        <v>1404</v>
      </c>
      <c r="E2735" s="106" t="s">
        <v>6491</v>
      </c>
    </row>
    <row r="2736" ht="15.75" customHeight="1">
      <c r="A2736" s="109">
        <v>2639.0</v>
      </c>
      <c r="B2736" s="109" t="s">
        <v>6492</v>
      </c>
      <c r="C2736" s="106" t="s">
        <v>1403</v>
      </c>
      <c r="D2736" s="106" t="s">
        <v>1404</v>
      </c>
      <c r="E2736" s="106" t="s">
        <v>6437</v>
      </c>
    </row>
    <row r="2737" ht="15.75" customHeight="1">
      <c r="A2737" s="109">
        <v>2644.0</v>
      </c>
      <c r="B2737" s="109" t="s">
        <v>6493</v>
      </c>
      <c r="C2737" s="106" t="s">
        <v>1403</v>
      </c>
      <c r="D2737" s="106" t="s">
        <v>1404</v>
      </c>
      <c r="E2737" s="106" t="s">
        <v>6494</v>
      </c>
    </row>
    <row r="2738" ht="15.75" customHeight="1">
      <c r="A2738" s="109">
        <v>2640.0</v>
      </c>
      <c r="B2738" s="109" t="s">
        <v>6495</v>
      </c>
      <c r="C2738" s="106" t="s">
        <v>1403</v>
      </c>
      <c r="D2738" s="106" t="s">
        <v>1404</v>
      </c>
      <c r="E2738" s="106" t="s">
        <v>3458</v>
      </c>
    </row>
    <row r="2739" ht="15.75" customHeight="1">
      <c r="A2739" s="109">
        <v>2642.0</v>
      </c>
      <c r="B2739" s="109" t="s">
        <v>6496</v>
      </c>
      <c r="C2739" s="106" t="s">
        <v>1403</v>
      </c>
      <c r="D2739" s="106" t="s">
        <v>1404</v>
      </c>
      <c r="E2739" s="106" t="s">
        <v>6497</v>
      </c>
    </row>
    <row r="2740" ht="15.75" customHeight="1">
      <c r="A2740" s="109">
        <v>2643.0</v>
      </c>
      <c r="B2740" s="109" t="s">
        <v>6498</v>
      </c>
      <c r="C2740" s="106" t="s">
        <v>1403</v>
      </c>
      <c r="D2740" s="106" t="s">
        <v>1404</v>
      </c>
      <c r="E2740" s="106" t="s">
        <v>6499</v>
      </c>
    </row>
    <row r="2741" ht="15.75" customHeight="1">
      <c r="A2741" s="109">
        <v>44281.0</v>
      </c>
      <c r="B2741" s="109" t="s">
        <v>6500</v>
      </c>
      <c r="C2741" s="106" t="s">
        <v>1403</v>
      </c>
      <c r="D2741" s="106" t="s">
        <v>1404</v>
      </c>
      <c r="E2741" s="106" t="s">
        <v>6501</v>
      </c>
    </row>
    <row r="2742" ht="15.75" customHeight="1">
      <c r="A2742" s="109">
        <v>39855.0</v>
      </c>
      <c r="B2742" s="109" t="s">
        <v>6502</v>
      </c>
      <c r="C2742" s="106" t="s">
        <v>1403</v>
      </c>
      <c r="D2742" s="106" t="s">
        <v>1404</v>
      </c>
      <c r="E2742" s="106" t="s">
        <v>5236</v>
      </c>
    </row>
    <row r="2743" ht="15.75" customHeight="1">
      <c r="A2743" s="109">
        <v>39856.0</v>
      </c>
      <c r="B2743" s="109" t="s">
        <v>6503</v>
      </c>
      <c r="C2743" s="106" t="s">
        <v>1403</v>
      </c>
      <c r="D2743" s="106" t="s">
        <v>1404</v>
      </c>
      <c r="E2743" s="106" t="s">
        <v>4920</v>
      </c>
    </row>
    <row r="2744" ht="15.75" customHeight="1">
      <c r="A2744" s="109">
        <v>39857.0</v>
      </c>
      <c r="B2744" s="109" t="s">
        <v>6504</v>
      </c>
      <c r="C2744" s="106" t="s">
        <v>1403</v>
      </c>
      <c r="D2744" s="106" t="s">
        <v>1404</v>
      </c>
      <c r="E2744" s="106" t="s">
        <v>6294</v>
      </c>
    </row>
    <row r="2745" ht="15.75" customHeight="1">
      <c r="A2745" s="109">
        <v>39858.0</v>
      </c>
      <c r="B2745" s="109" t="s">
        <v>6505</v>
      </c>
      <c r="C2745" s="106" t="s">
        <v>1403</v>
      </c>
      <c r="D2745" s="106" t="s">
        <v>1404</v>
      </c>
      <c r="E2745" s="106" t="s">
        <v>6506</v>
      </c>
    </row>
    <row r="2746" ht="15.75" customHeight="1">
      <c r="A2746" s="109">
        <v>39859.0</v>
      </c>
      <c r="B2746" s="109" t="s">
        <v>6507</v>
      </c>
      <c r="C2746" s="106" t="s">
        <v>1403</v>
      </c>
      <c r="D2746" s="106" t="s">
        <v>1404</v>
      </c>
      <c r="E2746" s="106" t="s">
        <v>6508</v>
      </c>
    </row>
    <row r="2747" ht="15.75" customHeight="1">
      <c r="A2747" s="109">
        <v>39860.0</v>
      </c>
      <c r="B2747" s="109" t="s">
        <v>6509</v>
      </c>
      <c r="C2747" s="106" t="s">
        <v>1403</v>
      </c>
      <c r="D2747" s="106" t="s">
        <v>1404</v>
      </c>
      <c r="E2747" s="106" t="s">
        <v>6510</v>
      </c>
    </row>
    <row r="2748" ht="15.75" customHeight="1">
      <c r="A2748" s="109">
        <v>39861.0</v>
      </c>
      <c r="B2748" s="109" t="s">
        <v>6511</v>
      </c>
      <c r="C2748" s="106" t="s">
        <v>1403</v>
      </c>
      <c r="D2748" s="106" t="s">
        <v>1404</v>
      </c>
      <c r="E2748" s="106" t="s">
        <v>6302</v>
      </c>
    </row>
    <row r="2749" ht="15.75" customHeight="1">
      <c r="A2749" s="109">
        <v>3867.0</v>
      </c>
      <c r="B2749" s="109" t="s">
        <v>6512</v>
      </c>
      <c r="C2749" s="106" t="s">
        <v>1403</v>
      </c>
      <c r="D2749" s="106" t="s">
        <v>1404</v>
      </c>
      <c r="E2749" s="106" t="s">
        <v>6513</v>
      </c>
    </row>
    <row r="2750" ht="15.75" customHeight="1">
      <c r="A2750" s="109">
        <v>3861.0</v>
      </c>
      <c r="B2750" s="109" t="s">
        <v>6514</v>
      </c>
      <c r="C2750" s="106" t="s">
        <v>1403</v>
      </c>
      <c r="D2750" s="106" t="s">
        <v>1404</v>
      </c>
      <c r="E2750" s="106" t="s">
        <v>4955</v>
      </c>
    </row>
    <row r="2751" ht="15.75" customHeight="1">
      <c r="A2751" s="109">
        <v>3904.0</v>
      </c>
      <c r="B2751" s="109" t="s">
        <v>6515</v>
      </c>
      <c r="C2751" s="106" t="s">
        <v>1403</v>
      </c>
      <c r="D2751" s="106" t="s">
        <v>1404</v>
      </c>
      <c r="E2751" s="106" t="s">
        <v>2010</v>
      </c>
    </row>
    <row r="2752" ht="15.75" customHeight="1">
      <c r="A2752" s="109">
        <v>3903.0</v>
      </c>
      <c r="B2752" s="109" t="s">
        <v>6516</v>
      </c>
      <c r="C2752" s="106" t="s">
        <v>1403</v>
      </c>
      <c r="D2752" s="106" t="s">
        <v>1404</v>
      </c>
      <c r="E2752" s="106" t="s">
        <v>2333</v>
      </c>
    </row>
    <row r="2753" ht="15.75" customHeight="1">
      <c r="A2753" s="109">
        <v>3862.0</v>
      </c>
      <c r="B2753" s="109" t="s">
        <v>6517</v>
      </c>
      <c r="C2753" s="106" t="s">
        <v>1403</v>
      </c>
      <c r="D2753" s="106" t="s">
        <v>1404</v>
      </c>
      <c r="E2753" s="106" t="s">
        <v>6518</v>
      </c>
    </row>
    <row r="2754" ht="15.75" customHeight="1">
      <c r="A2754" s="109">
        <v>3863.0</v>
      </c>
      <c r="B2754" s="109" t="s">
        <v>6519</v>
      </c>
      <c r="C2754" s="106" t="s">
        <v>1403</v>
      </c>
      <c r="D2754" s="106" t="s">
        <v>1404</v>
      </c>
      <c r="E2754" s="106" t="s">
        <v>6520</v>
      </c>
    </row>
    <row r="2755" ht="15.75" customHeight="1">
      <c r="A2755" s="109">
        <v>3864.0</v>
      </c>
      <c r="B2755" s="109" t="s">
        <v>6521</v>
      </c>
      <c r="C2755" s="106" t="s">
        <v>1403</v>
      </c>
      <c r="D2755" s="106" t="s">
        <v>1404</v>
      </c>
      <c r="E2755" s="106" t="s">
        <v>6522</v>
      </c>
    </row>
    <row r="2756" ht="15.75" customHeight="1">
      <c r="A2756" s="109">
        <v>3865.0</v>
      </c>
      <c r="B2756" s="109" t="s">
        <v>6523</v>
      </c>
      <c r="C2756" s="106" t="s">
        <v>1403</v>
      </c>
      <c r="D2756" s="106" t="s">
        <v>1404</v>
      </c>
      <c r="E2756" s="106" t="s">
        <v>6524</v>
      </c>
    </row>
    <row r="2757" ht="15.75" customHeight="1">
      <c r="A2757" s="109">
        <v>3866.0</v>
      </c>
      <c r="B2757" s="109" t="s">
        <v>6525</v>
      </c>
      <c r="C2757" s="106" t="s">
        <v>1403</v>
      </c>
      <c r="D2757" s="106" t="s">
        <v>1404</v>
      </c>
      <c r="E2757" s="106" t="s">
        <v>6526</v>
      </c>
    </row>
    <row r="2758" ht="15.75" customHeight="1">
      <c r="A2758" s="109">
        <v>3878.0</v>
      </c>
      <c r="B2758" s="109" t="s">
        <v>6527</v>
      </c>
      <c r="C2758" s="106" t="s">
        <v>1403</v>
      </c>
      <c r="D2758" s="106" t="s">
        <v>1404</v>
      </c>
      <c r="E2758" s="106" t="s">
        <v>6528</v>
      </c>
    </row>
    <row r="2759" ht="15.75" customHeight="1">
      <c r="A2759" s="109">
        <v>3883.0</v>
      </c>
      <c r="B2759" s="109" t="s">
        <v>6529</v>
      </c>
      <c r="C2759" s="106" t="s">
        <v>1403</v>
      </c>
      <c r="D2759" s="106" t="s">
        <v>1404</v>
      </c>
      <c r="E2759" s="106" t="s">
        <v>2012</v>
      </c>
    </row>
    <row r="2760" ht="15.75" customHeight="1">
      <c r="A2760" s="109">
        <v>3876.0</v>
      </c>
      <c r="B2760" s="109" t="s">
        <v>6530</v>
      </c>
      <c r="C2760" s="106" t="s">
        <v>1403</v>
      </c>
      <c r="D2760" s="106" t="s">
        <v>1404</v>
      </c>
      <c r="E2760" s="106" t="s">
        <v>6531</v>
      </c>
    </row>
    <row r="2761" ht="15.75" customHeight="1">
      <c r="A2761" s="109">
        <v>3884.0</v>
      </c>
      <c r="B2761" s="109" t="s">
        <v>6532</v>
      </c>
      <c r="C2761" s="106" t="s">
        <v>1403</v>
      </c>
      <c r="D2761" s="106" t="s">
        <v>1404</v>
      </c>
      <c r="E2761" s="106" t="s">
        <v>1719</v>
      </c>
    </row>
    <row r="2762" ht="15.75" customHeight="1">
      <c r="A2762" s="109">
        <v>12892.0</v>
      </c>
      <c r="B2762" s="109" t="s">
        <v>6533</v>
      </c>
      <c r="C2762" s="106" t="s">
        <v>2198</v>
      </c>
      <c r="D2762" s="106" t="s">
        <v>1404</v>
      </c>
      <c r="E2762" s="106" t="s">
        <v>6534</v>
      </c>
    </row>
    <row r="2763" ht="15.75" customHeight="1">
      <c r="A2763" s="109">
        <v>38447.0</v>
      </c>
      <c r="B2763" s="109" t="s">
        <v>6535</v>
      </c>
      <c r="C2763" s="106" t="s">
        <v>1403</v>
      </c>
      <c r="D2763" s="106" t="s">
        <v>1404</v>
      </c>
      <c r="E2763" s="106" t="s">
        <v>6536</v>
      </c>
    </row>
    <row r="2764" ht="15.75" customHeight="1">
      <c r="A2764" s="109">
        <v>36320.0</v>
      </c>
      <c r="B2764" s="109" t="s">
        <v>6537</v>
      </c>
      <c r="C2764" s="106" t="s">
        <v>1403</v>
      </c>
      <c r="D2764" s="106" t="s">
        <v>1404</v>
      </c>
      <c r="E2764" s="106" t="s">
        <v>1432</v>
      </c>
    </row>
    <row r="2765" ht="15.75" customHeight="1">
      <c r="A2765" s="109">
        <v>36324.0</v>
      </c>
      <c r="B2765" s="109" t="s">
        <v>6538</v>
      </c>
      <c r="C2765" s="106" t="s">
        <v>1403</v>
      </c>
      <c r="D2765" s="106" t="s">
        <v>1404</v>
      </c>
      <c r="E2765" s="106" t="s">
        <v>6539</v>
      </c>
    </row>
    <row r="2766" ht="15.75" customHeight="1">
      <c r="A2766" s="109">
        <v>38441.0</v>
      </c>
      <c r="B2766" s="109" t="s">
        <v>6540</v>
      </c>
      <c r="C2766" s="106" t="s">
        <v>1403</v>
      </c>
      <c r="D2766" s="106" t="s">
        <v>1404</v>
      </c>
      <c r="E2766" s="106" t="s">
        <v>6541</v>
      </c>
    </row>
    <row r="2767" ht="15.75" customHeight="1">
      <c r="A2767" s="109">
        <v>38442.0</v>
      </c>
      <c r="B2767" s="109" t="s">
        <v>6542</v>
      </c>
      <c r="C2767" s="106" t="s">
        <v>1403</v>
      </c>
      <c r="D2767" s="106" t="s">
        <v>1404</v>
      </c>
      <c r="E2767" s="106" t="s">
        <v>6543</v>
      </c>
    </row>
    <row r="2768" ht="15.75" customHeight="1">
      <c r="A2768" s="109">
        <v>38443.0</v>
      </c>
      <c r="B2768" s="109" t="s">
        <v>6544</v>
      </c>
      <c r="C2768" s="106" t="s">
        <v>1403</v>
      </c>
      <c r="D2768" s="106" t="s">
        <v>1404</v>
      </c>
      <c r="E2768" s="106" t="s">
        <v>6545</v>
      </c>
    </row>
    <row r="2769" ht="15.75" customHeight="1">
      <c r="A2769" s="109">
        <v>38444.0</v>
      </c>
      <c r="B2769" s="109" t="s">
        <v>6546</v>
      </c>
      <c r="C2769" s="106" t="s">
        <v>1403</v>
      </c>
      <c r="D2769" s="106" t="s">
        <v>1404</v>
      </c>
      <c r="E2769" s="106" t="s">
        <v>6547</v>
      </c>
    </row>
    <row r="2770" ht="15.75" customHeight="1">
      <c r="A2770" s="109">
        <v>38445.0</v>
      </c>
      <c r="B2770" s="109" t="s">
        <v>6548</v>
      </c>
      <c r="C2770" s="106" t="s">
        <v>1403</v>
      </c>
      <c r="D2770" s="106" t="s">
        <v>1404</v>
      </c>
      <c r="E2770" s="106" t="s">
        <v>6549</v>
      </c>
    </row>
    <row r="2771" ht="15.75" customHeight="1">
      <c r="A2771" s="109">
        <v>38446.0</v>
      </c>
      <c r="B2771" s="109" t="s">
        <v>6550</v>
      </c>
      <c r="C2771" s="106" t="s">
        <v>1403</v>
      </c>
      <c r="D2771" s="106" t="s">
        <v>1404</v>
      </c>
      <c r="E2771" s="106" t="s">
        <v>4227</v>
      </c>
    </row>
    <row r="2772" ht="15.75" customHeight="1">
      <c r="A2772" s="109">
        <v>3837.0</v>
      </c>
      <c r="B2772" s="109" t="s">
        <v>6551</v>
      </c>
      <c r="C2772" s="106" t="s">
        <v>1403</v>
      </c>
      <c r="D2772" s="106" t="s">
        <v>1404</v>
      </c>
      <c r="E2772" s="106" t="s">
        <v>6552</v>
      </c>
    </row>
    <row r="2773" ht="15.75" customHeight="1">
      <c r="A2773" s="109">
        <v>3845.0</v>
      </c>
      <c r="B2773" s="109" t="s">
        <v>6553</v>
      </c>
      <c r="C2773" s="106" t="s">
        <v>1403</v>
      </c>
      <c r="D2773" s="106" t="s">
        <v>1404</v>
      </c>
      <c r="E2773" s="106" t="s">
        <v>4405</v>
      </c>
    </row>
    <row r="2774" ht="15.75" customHeight="1">
      <c r="A2774" s="109">
        <v>11045.0</v>
      </c>
      <c r="B2774" s="109" t="s">
        <v>6554</v>
      </c>
      <c r="C2774" s="106" t="s">
        <v>1403</v>
      </c>
      <c r="D2774" s="106" t="s">
        <v>1404</v>
      </c>
      <c r="E2774" s="106" t="s">
        <v>6555</v>
      </c>
    </row>
    <row r="2775" ht="15.75" customHeight="1">
      <c r="A2775" s="109">
        <v>20170.0</v>
      </c>
      <c r="B2775" s="109" t="s">
        <v>6556</v>
      </c>
      <c r="C2775" s="106" t="s">
        <v>1403</v>
      </c>
      <c r="D2775" s="106" t="s">
        <v>1404</v>
      </c>
      <c r="E2775" s="106" t="s">
        <v>6557</v>
      </c>
    </row>
    <row r="2776" ht="15.75" customHeight="1">
      <c r="A2776" s="109">
        <v>20171.0</v>
      </c>
      <c r="B2776" s="109" t="s">
        <v>6558</v>
      </c>
      <c r="C2776" s="106" t="s">
        <v>1403</v>
      </c>
      <c r="D2776" s="106" t="s">
        <v>1404</v>
      </c>
      <c r="E2776" s="106" t="s">
        <v>6559</v>
      </c>
    </row>
    <row r="2777" ht="15.75" customHeight="1">
      <c r="A2777" s="109">
        <v>20167.0</v>
      </c>
      <c r="B2777" s="109" t="s">
        <v>6560</v>
      </c>
      <c r="C2777" s="106" t="s">
        <v>1403</v>
      </c>
      <c r="D2777" s="106" t="s">
        <v>1404</v>
      </c>
      <c r="E2777" s="106" t="s">
        <v>4320</v>
      </c>
    </row>
    <row r="2778" ht="15.75" customHeight="1">
      <c r="A2778" s="109">
        <v>20168.0</v>
      </c>
      <c r="B2778" s="109" t="s">
        <v>6561</v>
      </c>
      <c r="C2778" s="106" t="s">
        <v>1403</v>
      </c>
      <c r="D2778" s="106" t="s">
        <v>1404</v>
      </c>
      <c r="E2778" s="106" t="s">
        <v>6222</v>
      </c>
    </row>
    <row r="2779" ht="15.75" customHeight="1">
      <c r="A2779" s="109">
        <v>20169.0</v>
      </c>
      <c r="B2779" s="109" t="s">
        <v>6562</v>
      </c>
      <c r="C2779" s="106" t="s">
        <v>1403</v>
      </c>
      <c r="D2779" s="106" t="s">
        <v>1404</v>
      </c>
      <c r="E2779" s="106" t="s">
        <v>6563</v>
      </c>
    </row>
    <row r="2780" ht="15.75" customHeight="1">
      <c r="A2780" s="109">
        <v>3899.0</v>
      </c>
      <c r="B2780" s="109" t="s">
        <v>6564</v>
      </c>
      <c r="C2780" s="106" t="s">
        <v>1403</v>
      </c>
      <c r="D2780" s="106" t="s">
        <v>1404</v>
      </c>
      <c r="E2780" s="106" t="s">
        <v>5944</v>
      </c>
    </row>
    <row r="2781" ht="15.75" customHeight="1">
      <c r="A2781" s="109">
        <v>38676.0</v>
      </c>
      <c r="B2781" s="109" t="s">
        <v>6565</v>
      </c>
      <c r="C2781" s="106" t="s">
        <v>1403</v>
      </c>
      <c r="D2781" s="106" t="s">
        <v>1404</v>
      </c>
      <c r="E2781" s="106" t="s">
        <v>6566</v>
      </c>
    </row>
    <row r="2782" ht="15.75" customHeight="1">
      <c r="A2782" s="109">
        <v>3897.0</v>
      </c>
      <c r="B2782" s="109" t="s">
        <v>6567</v>
      </c>
      <c r="C2782" s="106" t="s">
        <v>1403</v>
      </c>
      <c r="D2782" s="106" t="s">
        <v>1404</v>
      </c>
      <c r="E2782" s="106" t="s">
        <v>1428</v>
      </c>
    </row>
    <row r="2783" ht="15.75" customHeight="1">
      <c r="A2783" s="109">
        <v>3875.0</v>
      </c>
      <c r="B2783" s="109" t="s">
        <v>6568</v>
      </c>
      <c r="C2783" s="106" t="s">
        <v>1403</v>
      </c>
      <c r="D2783" s="106" t="s">
        <v>1404</v>
      </c>
      <c r="E2783" s="106" t="s">
        <v>5837</v>
      </c>
    </row>
    <row r="2784" ht="15.75" customHeight="1">
      <c r="A2784" s="109">
        <v>3898.0</v>
      </c>
      <c r="B2784" s="109" t="s">
        <v>6569</v>
      </c>
      <c r="C2784" s="106" t="s">
        <v>1403</v>
      </c>
      <c r="D2784" s="106" t="s">
        <v>1404</v>
      </c>
      <c r="E2784" s="106" t="s">
        <v>1650</v>
      </c>
    </row>
    <row r="2785" ht="15.75" customHeight="1">
      <c r="A2785" s="109">
        <v>3855.0</v>
      </c>
      <c r="B2785" s="109" t="s">
        <v>6570</v>
      </c>
      <c r="C2785" s="106" t="s">
        <v>1403</v>
      </c>
      <c r="D2785" s="106" t="s">
        <v>1404</v>
      </c>
      <c r="E2785" s="106" t="s">
        <v>4340</v>
      </c>
    </row>
    <row r="2786" ht="15.75" customHeight="1">
      <c r="A2786" s="109">
        <v>3874.0</v>
      </c>
      <c r="B2786" s="109" t="s">
        <v>6571</v>
      </c>
      <c r="C2786" s="106" t="s">
        <v>1403</v>
      </c>
      <c r="D2786" s="106" t="s">
        <v>1404</v>
      </c>
      <c r="E2786" s="106" t="s">
        <v>2819</v>
      </c>
    </row>
    <row r="2787" ht="15.75" customHeight="1">
      <c r="A2787" s="109">
        <v>3870.0</v>
      </c>
      <c r="B2787" s="109" t="s">
        <v>6572</v>
      </c>
      <c r="C2787" s="106" t="s">
        <v>1403</v>
      </c>
      <c r="D2787" s="106" t="s">
        <v>1404</v>
      </c>
      <c r="E2787" s="106" t="s">
        <v>6573</v>
      </c>
    </row>
    <row r="2788" ht="15.75" customHeight="1">
      <c r="A2788" s="109">
        <v>38678.0</v>
      </c>
      <c r="B2788" s="109" t="s">
        <v>6574</v>
      </c>
      <c r="C2788" s="106" t="s">
        <v>1403</v>
      </c>
      <c r="D2788" s="106" t="s">
        <v>1404</v>
      </c>
      <c r="E2788" s="106" t="s">
        <v>4405</v>
      </c>
    </row>
    <row r="2789" ht="15.75" customHeight="1">
      <c r="A2789" s="109">
        <v>3859.0</v>
      </c>
      <c r="B2789" s="109" t="s">
        <v>6575</v>
      </c>
      <c r="C2789" s="106" t="s">
        <v>1403</v>
      </c>
      <c r="D2789" s="106" t="s">
        <v>1404</v>
      </c>
      <c r="E2789" s="106" t="s">
        <v>2318</v>
      </c>
    </row>
    <row r="2790" ht="15.75" customHeight="1">
      <c r="A2790" s="109">
        <v>3856.0</v>
      </c>
      <c r="B2790" s="109" t="s">
        <v>6576</v>
      </c>
      <c r="C2790" s="106" t="s">
        <v>1403</v>
      </c>
      <c r="D2790" s="106" t="s">
        <v>1404</v>
      </c>
      <c r="E2790" s="106" t="s">
        <v>3901</v>
      </c>
    </row>
    <row r="2791" ht="15.75" customHeight="1">
      <c r="A2791" s="109">
        <v>3906.0</v>
      </c>
      <c r="B2791" s="109" t="s">
        <v>6577</v>
      </c>
      <c r="C2791" s="106" t="s">
        <v>1403</v>
      </c>
      <c r="D2791" s="106" t="s">
        <v>1404</v>
      </c>
      <c r="E2791" s="106" t="s">
        <v>6578</v>
      </c>
    </row>
    <row r="2792" ht="15.75" customHeight="1">
      <c r="A2792" s="109">
        <v>3860.0</v>
      </c>
      <c r="B2792" s="109" t="s">
        <v>6579</v>
      </c>
      <c r="C2792" s="106" t="s">
        <v>1403</v>
      </c>
      <c r="D2792" s="106" t="s">
        <v>1404</v>
      </c>
      <c r="E2792" s="106" t="s">
        <v>6580</v>
      </c>
    </row>
    <row r="2793" ht="15.75" customHeight="1">
      <c r="A2793" s="109">
        <v>3905.0</v>
      </c>
      <c r="B2793" s="109" t="s">
        <v>6581</v>
      </c>
      <c r="C2793" s="106" t="s">
        <v>1403</v>
      </c>
      <c r="D2793" s="106" t="s">
        <v>1404</v>
      </c>
      <c r="E2793" s="106" t="s">
        <v>6582</v>
      </c>
    </row>
    <row r="2794" ht="15.75" customHeight="1">
      <c r="A2794" s="109">
        <v>3871.0</v>
      </c>
      <c r="B2794" s="109" t="s">
        <v>6583</v>
      </c>
      <c r="C2794" s="106" t="s">
        <v>1403</v>
      </c>
      <c r="D2794" s="106" t="s">
        <v>1404</v>
      </c>
      <c r="E2794" s="106" t="s">
        <v>6584</v>
      </c>
    </row>
    <row r="2795" ht="15.75" customHeight="1">
      <c r="A2795" s="109">
        <v>39292.0</v>
      </c>
      <c r="B2795" s="109" t="s">
        <v>6585</v>
      </c>
      <c r="C2795" s="106" t="s">
        <v>1403</v>
      </c>
      <c r="D2795" s="106" t="s">
        <v>1404</v>
      </c>
      <c r="E2795" s="106" t="s">
        <v>4922</v>
      </c>
    </row>
    <row r="2796" ht="15.75" customHeight="1">
      <c r="A2796" s="109">
        <v>39293.0</v>
      </c>
      <c r="B2796" s="109" t="s">
        <v>6586</v>
      </c>
      <c r="C2796" s="106" t="s">
        <v>1403</v>
      </c>
      <c r="D2796" s="106" t="s">
        <v>1404</v>
      </c>
      <c r="E2796" s="106" t="s">
        <v>6587</v>
      </c>
    </row>
    <row r="2797" ht="15.75" customHeight="1">
      <c r="A2797" s="109">
        <v>39294.0</v>
      </c>
      <c r="B2797" s="109" t="s">
        <v>6588</v>
      </c>
      <c r="C2797" s="106" t="s">
        <v>1403</v>
      </c>
      <c r="D2797" s="106" t="s">
        <v>1404</v>
      </c>
      <c r="E2797" s="106" t="s">
        <v>6589</v>
      </c>
    </row>
    <row r="2798" ht="15.75" customHeight="1">
      <c r="A2798" s="109">
        <v>39295.0</v>
      </c>
      <c r="B2798" s="109" t="s">
        <v>6590</v>
      </c>
      <c r="C2798" s="106" t="s">
        <v>1403</v>
      </c>
      <c r="D2798" s="106" t="s">
        <v>1404</v>
      </c>
      <c r="E2798" s="106" t="s">
        <v>6547</v>
      </c>
    </row>
    <row r="2799" ht="15.75" customHeight="1">
      <c r="A2799" s="109">
        <v>39312.0</v>
      </c>
      <c r="B2799" s="109" t="s">
        <v>6591</v>
      </c>
      <c r="C2799" s="106" t="s">
        <v>1403</v>
      </c>
      <c r="D2799" s="106" t="s">
        <v>1404</v>
      </c>
      <c r="E2799" s="106" t="s">
        <v>6592</v>
      </c>
    </row>
    <row r="2800" ht="15.75" customHeight="1">
      <c r="A2800" s="109">
        <v>39313.0</v>
      </c>
      <c r="B2800" s="109" t="s">
        <v>6593</v>
      </c>
      <c r="C2800" s="106" t="s">
        <v>1403</v>
      </c>
      <c r="D2800" s="106" t="s">
        <v>1404</v>
      </c>
      <c r="E2800" s="106" t="s">
        <v>6594</v>
      </c>
    </row>
    <row r="2801" ht="15.75" customHeight="1">
      <c r="A2801" s="109">
        <v>39314.0</v>
      </c>
      <c r="B2801" s="109" t="s">
        <v>6595</v>
      </c>
      <c r="C2801" s="106" t="s">
        <v>1403</v>
      </c>
      <c r="D2801" s="106" t="s">
        <v>1404</v>
      </c>
      <c r="E2801" s="106" t="s">
        <v>6596</v>
      </c>
    </row>
    <row r="2802" ht="15.75" customHeight="1">
      <c r="A2802" s="109">
        <v>39296.0</v>
      </c>
      <c r="B2802" s="109" t="s">
        <v>6597</v>
      </c>
      <c r="C2802" s="106" t="s">
        <v>1403</v>
      </c>
      <c r="D2802" s="106" t="s">
        <v>1404</v>
      </c>
      <c r="E2802" s="106" t="s">
        <v>6598</v>
      </c>
    </row>
    <row r="2803" ht="15.75" customHeight="1">
      <c r="A2803" s="109">
        <v>39297.0</v>
      </c>
      <c r="B2803" s="109" t="s">
        <v>6599</v>
      </c>
      <c r="C2803" s="106" t="s">
        <v>1403</v>
      </c>
      <c r="D2803" s="106" t="s">
        <v>1404</v>
      </c>
      <c r="E2803" s="106" t="s">
        <v>6600</v>
      </c>
    </row>
    <row r="2804" ht="15.75" customHeight="1">
      <c r="A2804" s="109">
        <v>39298.0</v>
      </c>
      <c r="B2804" s="109" t="s">
        <v>6601</v>
      </c>
      <c r="C2804" s="106" t="s">
        <v>1403</v>
      </c>
      <c r="D2804" s="106" t="s">
        <v>1404</v>
      </c>
      <c r="E2804" s="106" t="s">
        <v>6602</v>
      </c>
    </row>
    <row r="2805" ht="15.75" customHeight="1">
      <c r="A2805" s="109">
        <v>39299.0</v>
      </c>
      <c r="B2805" s="109" t="s">
        <v>6603</v>
      </c>
      <c r="C2805" s="106" t="s">
        <v>1403</v>
      </c>
      <c r="D2805" s="106" t="s">
        <v>1404</v>
      </c>
      <c r="E2805" s="106" t="s">
        <v>6604</v>
      </c>
    </row>
    <row r="2806" ht="15.75" customHeight="1">
      <c r="A2806" s="109">
        <v>39308.0</v>
      </c>
      <c r="B2806" s="109" t="s">
        <v>6605</v>
      </c>
      <c r="C2806" s="106" t="s">
        <v>1403</v>
      </c>
      <c r="D2806" s="106" t="s">
        <v>1404</v>
      </c>
      <c r="E2806" s="106" t="s">
        <v>6606</v>
      </c>
    </row>
    <row r="2807" ht="15.75" customHeight="1">
      <c r="A2807" s="109">
        <v>39309.0</v>
      </c>
      <c r="B2807" s="109" t="s">
        <v>6607</v>
      </c>
      <c r="C2807" s="106" t="s">
        <v>1403</v>
      </c>
      <c r="D2807" s="106" t="s">
        <v>1404</v>
      </c>
      <c r="E2807" s="106" t="s">
        <v>4232</v>
      </c>
    </row>
    <row r="2808" ht="15.75" customHeight="1">
      <c r="A2808" s="109">
        <v>39310.0</v>
      </c>
      <c r="B2808" s="109" t="s">
        <v>6608</v>
      </c>
      <c r="C2808" s="106" t="s">
        <v>1403</v>
      </c>
      <c r="D2808" s="106" t="s">
        <v>1404</v>
      </c>
      <c r="E2808" s="106" t="s">
        <v>6609</v>
      </c>
    </row>
    <row r="2809" ht="15.75" customHeight="1">
      <c r="A2809" s="109">
        <v>39311.0</v>
      </c>
      <c r="B2809" s="109" t="s">
        <v>6610</v>
      </c>
      <c r="C2809" s="106" t="s">
        <v>1403</v>
      </c>
      <c r="D2809" s="106" t="s">
        <v>1404</v>
      </c>
      <c r="E2809" s="106" t="s">
        <v>6611</v>
      </c>
    </row>
    <row r="2810" ht="15.75" customHeight="1">
      <c r="A2810" s="109">
        <v>37427.0</v>
      </c>
      <c r="B2810" s="109" t="s">
        <v>6612</v>
      </c>
      <c r="C2810" s="106" t="s">
        <v>1403</v>
      </c>
      <c r="D2810" s="106" t="s">
        <v>1404</v>
      </c>
      <c r="E2810" s="106" t="s">
        <v>6613</v>
      </c>
    </row>
    <row r="2811" ht="15.75" customHeight="1">
      <c r="A2811" s="109">
        <v>37424.0</v>
      </c>
      <c r="B2811" s="109" t="s">
        <v>6614</v>
      </c>
      <c r="C2811" s="106" t="s">
        <v>1403</v>
      </c>
      <c r="D2811" s="106" t="s">
        <v>1404</v>
      </c>
      <c r="E2811" s="106" t="s">
        <v>3335</v>
      </c>
    </row>
    <row r="2812" ht="15.75" customHeight="1">
      <c r="A2812" s="109">
        <v>37428.0</v>
      </c>
      <c r="B2812" s="109" t="s">
        <v>6615</v>
      </c>
      <c r="C2812" s="106" t="s">
        <v>1403</v>
      </c>
      <c r="D2812" s="106" t="s">
        <v>1404</v>
      </c>
      <c r="E2812" s="106" t="s">
        <v>6616</v>
      </c>
    </row>
    <row r="2813" ht="15.75" customHeight="1">
      <c r="A2813" s="109">
        <v>37425.0</v>
      </c>
      <c r="B2813" s="109" t="s">
        <v>6617</v>
      </c>
      <c r="C2813" s="106" t="s">
        <v>1403</v>
      </c>
      <c r="D2813" s="106" t="s">
        <v>1404</v>
      </c>
      <c r="E2813" s="106" t="s">
        <v>6618</v>
      </c>
    </row>
    <row r="2814" ht="15.75" customHeight="1">
      <c r="A2814" s="109">
        <v>37429.0</v>
      </c>
      <c r="B2814" s="109" t="s">
        <v>6619</v>
      </c>
      <c r="C2814" s="106" t="s">
        <v>1403</v>
      </c>
      <c r="D2814" s="106" t="s">
        <v>1404</v>
      </c>
      <c r="E2814" s="106" t="s">
        <v>6620</v>
      </c>
    </row>
    <row r="2815" ht="15.75" customHeight="1">
      <c r="A2815" s="109">
        <v>37426.0</v>
      </c>
      <c r="B2815" s="109" t="s">
        <v>6621</v>
      </c>
      <c r="C2815" s="106" t="s">
        <v>1403</v>
      </c>
      <c r="D2815" s="106" t="s">
        <v>1404</v>
      </c>
      <c r="E2815" s="106" t="s">
        <v>6622</v>
      </c>
    </row>
    <row r="2816" ht="15.75" customHeight="1">
      <c r="A2816" s="109">
        <v>11519.0</v>
      </c>
      <c r="B2816" s="109" t="s">
        <v>6623</v>
      </c>
      <c r="C2816" s="106" t="s">
        <v>2198</v>
      </c>
      <c r="D2816" s="106" t="s">
        <v>1404</v>
      </c>
      <c r="E2816" s="106" t="s">
        <v>6624</v>
      </c>
    </row>
    <row r="2817" ht="15.75" customHeight="1">
      <c r="A2817" s="109">
        <v>11520.0</v>
      </c>
      <c r="B2817" s="109" t="s">
        <v>6625</v>
      </c>
      <c r="C2817" s="106" t="s">
        <v>2198</v>
      </c>
      <c r="D2817" s="106" t="s">
        <v>1404</v>
      </c>
      <c r="E2817" s="106" t="s">
        <v>6626</v>
      </c>
    </row>
    <row r="2818" ht="15.75" customHeight="1">
      <c r="A2818" s="109">
        <v>11518.0</v>
      </c>
      <c r="B2818" s="109" t="s">
        <v>6627</v>
      </c>
      <c r="C2818" s="106" t="s">
        <v>2198</v>
      </c>
      <c r="D2818" s="106" t="s">
        <v>1404</v>
      </c>
      <c r="E2818" s="106" t="s">
        <v>3037</v>
      </c>
    </row>
    <row r="2819" ht="15.75" customHeight="1">
      <c r="A2819" s="109">
        <v>38473.0</v>
      </c>
      <c r="B2819" s="109" t="s">
        <v>6628</v>
      </c>
      <c r="C2819" s="106" t="s">
        <v>1403</v>
      </c>
      <c r="D2819" s="106" t="s">
        <v>1404</v>
      </c>
      <c r="E2819" s="106" t="s">
        <v>6629</v>
      </c>
    </row>
    <row r="2820" ht="15.75" customHeight="1">
      <c r="A2820" s="109">
        <v>4244.0</v>
      </c>
      <c r="B2820" s="109" t="s">
        <v>6630</v>
      </c>
      <c r="C2820" s="106" t="s">
        <v>1689</v>
      </c>
      <c r="D2820" s="106" t="s">
        <v>1404</v>
      </c>
      <c r="E2820" s="106" t="s">
        <v>6631</v>
      </c>
    </row>
    <row r="2821" ht="15.75" customHeight="1">
      <c r="A2821" s="109">
        <v>40977.0</v>
      </c>
      <c r="B2821" s="109" t="s">
        <v>6632</v>
      </c>
      <c r="C2821" s="106" t="s">
        <v>1692</v>
      </c>
      <c r="D2821" s="106" t="s">
        <v>1404</v>
      </c>
      <c r="E2821" s="106" t="s">
        <v>6633</v>
      </c>
    </row>
    <row r="2822" ht="15.75" customHeight="1">
      <c r="A2822" s="109">
        <v>4115.0</v>
      </c>
      <c r="B2822" s="109" t="s">
        <v>6634</v>
      </c>
      <c r="C2822" s="106" t="s">
        <v>1487</v>
      </c>
      <c r="D2822" s="106" t="s">
        <v>1404</v>
      </c>
      <c r="E2822" s="106" t="s">
        <v>5946</v>
      </c>
    </row>
    <row r="2823" ht="15.75" customHeight="1">
      <c r="A2823" s="109">
        <v>4119.0</v>
      </c>
      <c r="B2823" s="109" t="s">
        <v>6635</v>
      </c>
      <c r="C2823" s="106" t="s">
        <v>1487</v>
      </c>
      <c r="D2823" s="106" t="s">
        <v>1404</v>
      </c>
      <c r="E2823" s="106" t="s">
        <v>6636</v>
      </c>
    </row>
    <row r="2824" ht="15.75" customHeight="1">
      <c r="A2824" s="109">
        <v>2794.0</v>
      </c>
      <c r="B2824" s="109" t="s">
        <v>6637</v>
      </c>
      <c r="C2824" s="106" t="s">
        <v>1487</v>
      </c>
      <c r="D2824" s="106" t="s">
        <v>1404</v>
      </c>
      <c r="E2824" s="106" t="s">
        <v>2795</v>
      </c>
    </row>
    <row r="2825" ht="15.75" customHeight="1">
      <c r="A2825" s="109">
        <v>2788.0</v>
      </c>
      <c r="B2825" s="109" t="s">
        <v>6638</v>
      </c>
      <c r="C2825" s="106" t="s">
        <v>1487</v>
      </c>
      <c r="D2825" s="106" t="s">
        <v>1404</v>
      </c>
      <c r="E2825" s="106" t="s">
        <v>6639</v>
      </c>
    </row>
    <row r="2826" ht="15.75" customHeight="1">
      <c r="A2826" s="109">
        <v>4006.0</v>
      </c>
      <c r="B2826" s="109" t="s">
        <v>6640</v>
      </c>
      <c r="C2826" s="106" t="s">
        <v>1686</v>
      </c>
      <c r="D2826" s="106" t="s">
        <v>1404</v>
      </c>
      <c r="E2826" s="106" t="s">
        <v>6641</v>
      </c>
    </row>
    <row r="2827" ht="15.75" customHeight="1">
      <c r="A2827" s="109">
        <v>36151.0</v>
      </c>
      <c r="B2827" s="109" t="s">
        <v>6642</v>
      </c>
      <c r="C2827" s="106" t="s">
        <v>1403</v>
      </c>
      <c r="D2827" s="106" t="s">
        <v>1404</v>
      </c>
      <c r="E2827" s="106" t="s">
        <v>2049</v>
      </c>
    </row>
    <row r="2828" ht="15.75" customHeight="1">
      <c r="A2828" s="109">
        <v>37461.0</v>
      </c>
      <c r="B2828" s="109" t="s">
        <v>6643</v>
      </c>
      <c r="C2828" s="106" t="s">
        <v>1487</v>
      </c>
      <c r="D2828" s="106" t="s">
        <v>1404</v>
      </c>
      <c r="E2828" s="106" t="s">
        <v>6353</v>
      </c>
    </row>
    <row r="2829" ht="15.75" customHeight="1">
      <c r="A2829" s="109">
        <v>37460.0</v>
      </c>
      <c r="B2829" s="109" t="s">
        <v>6644</v>
      </c>
      <c r="C2829" s="106" t="s">
        <v>1487</v>
      </c>
      <c r="D2829" s="106" t="s">
        <v>1404</v>
      </c>
      <c r="E2829" s="106" t="s">
        <v>6645</v>
      </c>
    </row>
    <row r="2830" ht="15.75" customHeight="1">
      <c r="A2830" s="109">
        <v>37458.0</v>
      </c>
      <c r="B2830" s="109" t="s">
        <v>6646</v>
      </c>
      <c r="C2830" s="106" t="s">
        <v>1487</v>
      </c>
      <c r="D2830" s="106" t="s">
        <v>1413</v>
      </c>
      <c r="E2830" s="106" t="s">
        <v>2723</v>
      </c>
    </row>
    <row r="2831" ht="15.75" customHeight="1">
      <c r="A2831" s="109">
        <v>37454.0</v>
      </c>
      <c r="B2831" s="109" t="s">
        <v>6647</v>
      </c>
      <c r="C2831" s="106" t="s">
        <v>1487</v>
      </c>
      <c r="D2831" s="106" t="s">
        <v>1404</v>
      </c>
      <c r="E2831" s="106" t="s">
        <v>1986</v>
      </c>
    </row>
    <row r="2832" ht="15.75" customHeight="1">
      <c r="A2832" s="109">
        <v>37455.0</v>
      </c>
      <c r="B2832" s="109" t="s">
        <v>6648</v>
      </c>
      <c r="C2832" s="106" t="s">
        <v>1487</v>
      </c>
      <c r="D2832" s="106" t="s">
        <v>1404</v>
      </c>
      <c r="E2832" s="106" t="s">
        <v>6649</v>
      </c>
    </row>
    <row r="2833" ht="15.75" customHeight="1">
      <c r="A2833" s="109">
        <v>37459.0</v>
      </c>
      <c r="B2833" s="109" t="s">
        <v>6650</v>
      </c>
      <c r="C2833" s="106" t="s">
        <v>1487</v>
      </c>
      <c r="D2833" s="106" t="s">
        <v>1404</v>
      </c>
      <c r="E2833" s="106" t="s">
        <v>1532</v>
      </c>
    </row>
    <row r="2834" ht="15.75" customHeight="1">
      <c r="A2834" s="109">
        <v>37457.0</v>
      </c>
      <c r="B2834" s="109" t="s">
        <v>6651</v>
      </c>
      <c r="C2834" s="106" t="s">
        <v>1487</v>
      </c>
      <c r="D2834" s="106" t="s">
        <v>1404</v>
      </c>
      <c r="E2834" s="106" t="s">
        <v>6652</v>
      </c>
    </row>
    <row r="2835" ht="15.75" customHeight="1">
      <c r="A2835" s="109">
        <v>37456.0</v>
      </c>
      <c r="B2835" s="109" t="s">
        <v>6653</v>
      </c>
      <c r="C2835" s="106" t="s">
        <v>1487</v>
      </c>
      <c r="D2835" s="106" t="s">
        <v>1404</v>
      </c>
      <c r="E2835" s="106" t="s">
        <v>6654</v>
      </c>
    </row>
    <row r="2836" ht="15.75" customHeight="1">
      <c r="A2836" s="109">
        <v>21029.0</v>
      </c>
      <c r="B2836" s="109" t="s">
        <v>6655</v>
      </c>
      <c r="C2836" s="106" t="s">
        <v>1403</v>
      </c>
      <c r="D2836" s="106" t="s">
        <v>1413</v>
      </c>
      <c r="E2836" s="106" t="s">
        <v>6656</v>
      </c>
    </row>
    <row r="2837" ht="15.75" customHeight="1">
      <c r="A2837" s="109">
        <v>21030.0</v>
      </c>
      <c r="B2837" s="109" t="s">
        <v>6657</v>
      </c>
      <c r="C2837" s="106" t="s">
        <v>1403</v>
      </c>
      <c r="D2837" s="106" t="s">
        <v>1404</v>
      </c>
      <c r="E2837" s="106" t="s">
        <v>6658</v>
      </c>
    </row>
    <row r="2838" ht="15.75" customHeight="1">
      <c r="A2838" s="109">
        <v>21031.0</v>
      </c>
      <c r="B2838" s="109" t="s">
        <v>6659</v>
      </c>
      <c r="C2838" s="106" t="s">
        <v>1403</v>
      </c>
      <c r="D2838" s="106" t="s">
        <v>1404</v>
      </c>
      <c r="E2838" s="106" t="s">
        <v>6660</v>
      </c>
    </row>
    <row r="2839" ht="15.75" customHeight="1">
      <c r="A2839" s="109">
        <v>21032.0</v>
      </c>
      <c r="B2839" s="109" t="s">
        <v>6661</v>
      </c>
      <c r="C2839" s="106" t="s">
        <v>1403</v>
      </c>
      <c r="D2839" s="106" t="s">
        <v>1404</v>
      </c>
      <c r="E2839" s="106" t="s">
        <v>6662</v>
      </c>
    </row>
    <row r="2840" ht="15.75" customHeight="1">
      <c r="A2840" s="109">
        <v>37527.0</v>
      </c>
      <c r="B2840" s="109" t="s">
        <v>6663</v>
      </c>
      <c r="C2840" s="106" t="s">
        <v>1403</v>
      </c>
      <c r="D2840" s="106" t="s">
        <v>1404</v>
      </c>
      <c r="E2840" s="106" t="s">
        <v>6664</v>
      </c>
    </row>
    <row r="2841" ht="15.75" customHeight="1">
      <c r="A2841" s="109">
        <v>37528.0</v>
      </c>
      <c r="B2841" s="109" t="s">
        <v>6665</v>
      </c>
      <c r="C2841" s="106" t="s">
        <v>1403</v>
      </c>
      <c r="D2841" s="106" t="s">
        <v>1404</v>
      </c>
      <c r="E2841" s="106" t="s">
        <v>6666</v>
      </c>
    </row>
    <row r="2842" ht="15.75" customHeight="1">
      <c r="A2842" s="109">
        <v>37529.0</v>
      </c>
      <c r="B2842" s="109" t="s">
        <v>6667</v>
      </c>
      <c r="C2842" s="106" t="s">
        <v>1403</v>
      </c>
      <c r="D2842" s="106" t="s">
        <v>1404</v>
      </c>
      <c r="E2842" s="106" t="s">
        <v>6668</v>
      </c>
    </row>
    <row r="2843" ht="15.75" customHeight="1">
      <c r="A2843" s="109">
        <v>37530.0</v>
      </c>
      <c r="B2843" s="109" t="s">
        <v>6669</v>
      </c>
      <c r="C2843" s="106" t="s">
        <v>1403</v>
      </c>
      <c r="D2843" s="106" t="s">
        <v>1404</v>
      </c>
      <c r="E2843" s="106" t="s">
        <v>6670</v>
      </c>
    </row>
    <row r="2844" ht="15.75" customHeight="1">
      <c r="A2844" s="109">
        <v>21034.0</v>
      </c>
      <c r="B2844" s="109" t="s">
        <v>6671</v>
      </c>
      <c r="C2844" s="106" t="s">
        <v>1403</v>
      </c>
      <c r="D2844" s="106" t="s">
        <v>1404</v>
      </c>
      <c r="E2844" s="106" t="s">
        <v>6672</v>
      </c>
    </row>
    <row r="2845" ht="15.75" customHeight="1">
      <c r="A2845" s="109">
        <v>37531.0</v>
      </c>
      <c r="B2845" s="109" t="s">
        <v>6673</v>
      </c>
      <c r="C2845" s="106" t="s">
        <v>1403</v>
      </c>
      <c r="D2845" s="106" t="s">
        <v>1404</v>
      </c>
      <c r="E2845" s="106" t="s">
        <v>6674</v>
      </c>
    </row>
    <row r="2846" ht="15.75" customHeight="1">
      <c r="A2846" s="109">
        <v>21036.0</v>
      </c>
      <c r="B2846" s="109" t="s">
        <v>6675</v>
      </c>
      <c r="C2846" s="106" t="s">
        <v>1403</v>
      </c>
      <c r="D2846" s="106" t="s">
        <v>1404</v>
      </c>
      <c r="E2846" s="106" t="s">
        <v>6676</v>
      </c>
    </row>
    <row r="2847" ht="15.75" customHeight="1">
      <c r="A2847" s="109">
        <v>21037.0</v>
      </c>
      <c r="B2847" s="109" t="s">
        <v>6677</v>
      </c>
      <c r="C2847" s="106" t="s">
        <v>1403</v>
      </c>
      <c r="D2847" s="106" t="s">
        <v>1404</v>
      </c>
      <c r="E2847" s="106" t="s">
        <v>6678</v>
      </c>
    </row>
    <row r="2848" ht="15.75" customHeight="1">
      <c r="A2848" s="109">
        <v>20185.0</v>
      </c>
      <c r="B2848" s="109" t="s">
        <v>6679</v>
      </c>
      <c r="C2848" s="106" t="s">
        <v>1487</v>
      </c>
      <c r="D2848" s="106" t="s">
        <v>1404</v>
      </c>
      <c r="E2848" s="106" t="s">
        <v>6171</v>
      </c>
    </row>
    <row r="2849" ht="15.75" customHeight="1">
      <c r="A2849" s="109">
        <v>20260.0</v>
      </c>
      <c r="B2849" s="109" t="s">
        <v>6680</v>
      </c>
      <c r="C2849" s="106" t="s">
        <v>1403</v>
      </c>
      <c r="D2849" s="106" t="s">
        <v>1404</v>
      </c>
      <c r="E2849" s="106" t="s">
        <v>6681</v>
      </c>
    </row>
    <row r="2850" ht="15.75" customHeight="1">
      <c r="A2850" s="109">
        <v>37523.0</v>
      </c>
      <c r="B2850" s="109" t="s">
        <v>6682</v>
      </c>
      <c r="C2850" s="106" t="s">
        <v>1403</v>
      </c>
      <c r="D2850" s="106" t="s">
        <v>1404</v>
      </c>
      <c r="E2850" s="106" t="s">
        <v>6683</v>
      </c>
    </row>
    <row r="2851" ht="15.75" customHeight="1">
      <c r="A2851" s="109">
        <v>37515.0</v>
      </c>
      <c r="B2851" s="109" t="s">
        <v>6684</v>
      </c>
      <c r="C2851" s="106" t="s">
        <v>1403</v>
      </c>
      <c r="D2851" s="106" t="s">
        <v>1413</v>
      </c>
      <c r="E2851" s="106" t="s">
        <v>6685</v>
      </c>
    </row>
    <row r="2852" ht="15.75" customHeight="1">
      <c r="A2852" s="109">
        <v>12899.0</v>
      </c>
      <c r="B2852" s="109" t="s">
        <v>6686</v>
      </c>
      <c r="C2852" s="106" t="s">
        <v>1403</v>
      </c>
      <c r="D2852" s="106" t="s">
        <v>1404</v>
      </c>
      <c r="E2852" s="106" t="s">
        <v>6687</v>
      </c>
    </row>
    <row r="2853" ht="15.75" customHeight="1">
      <c r="A2853" s="109">
        <v>12898.0</v>
      </c>
      <c r="B2853" s="109" t="s">
        <v>6688</v>
      </c>
      <c r="C2853" s="106" t="s">
        <v>1403</v>
      </c>
      <c r="D2853" s="106" t="s">
        <v>1413</v>
      </c>
      <c r="E2853" s="106" t="s">
        <v>6689</v>
      </c>
    </row>
    <row r="2854" ht="15.75" customHeight="1">
      <c r="A2854" s="109">
        <v>39699.0</v>
      </c>
      <c r="B2854" s="109" t="s">
        <v>6690</v>
      </c>
      <c r="C2854" s="106" t="s">
        <v>2171</v>
      </c>
      <c r="D2854" s="106" t="s">
        <v>1404</v>
      </c>
      <c r="E2854" s="106" t="s">
        <v>6691</v>
      </c>
    </row>
    <row r="2855" ht="15.75" customHeight="1">
      <c r="A2855" s="109">
        <v>42528.0</v>
      </c>
      <c r="B2855" s="109" t="s">
        <v>6692</v>
      </c>
      <c r="C2855" s="106" t="s">
        <v>2171</v>
      </c>
      <c r="D2855" s="106" t="s">
        <v>1404</v>
      </c>
      <c r="E2855" s="106" t="s">
        <v>3434</v>
      </c>
    </row>
    <row r="2856" ht="15.75" customHeight="1">
      <c r="A2856" s="109">
        <v>39696.0</v>
      </c>
      <c r="B2856" s="109" t="s">
        <v>6693</v>
      </c>
      <c r="C2856" s="106" t="s">
        <v>2171</v>
      </c>
      <c r="D2856" s="106" t="s">
        <v>1413</v>
      </c>
      <c r="E2856" s="106" t="s">
        <v>6694</v>
      </c>
    </row>
    <row r="2857" ht="15.75" customHeight="1">
      <c r="A2857" s="109">
        <v>39700.0</v>
      </c>
      <c r="B2857" s="109" t="s">
        <v>6695</v>
      </c>
      <c r="C2857" s="106" t="s">
        <v>2171</v>
      </c>
      <c r="D2857" s="106" t="s">
        <v>1404</v>
      </c>
      <c r="E2857" s="106" t="s">
        <v>6696</v>
      </c>
    </row>
    <row r="2858" ht="15.75" customHeight="1">
      <c r="A2858" s="109">
        <v>11621.0</v>
      </c>
      <c r="B2858" s="109" t="s">
        <v>6697</v>
      </c>
      <c r="C2858" s="106" t="s">
        <v>2171</v>
      </c>
      <c r="D2858" s="106" t="s">
        <v>1404</v>
      </c>
      <c r="E2858" s="106" t="s">
        <v>6698</v>
      </c>
    </row>
    <row r="2859" ht="15.75" customHeight="1">
      <c r="A2859" s="109">
        <v>4014.0</v>
      </c>
      <c r="B2859" s="109" t="s">
        <v>6699</v>
      </c>
      <c r="C2859" s="106" t="s">
        <v>2171</v>
      </c>
      <c r="D2859" s="106" t="s">
        <v>1404</v>
      </c>
      <c r="E2859" s="106" t="s">
        <v>6700</v>
      </c>
    </row>
    <row r="2860" ht="15.75" customHeight="1">
      <c r="A2860" s="109">
        <v>4015.0</v>
      </c>
      <c r="B2860" s="109" t="s">
        <v>6701</v>
      </c>
      <c r="C2860" s="106" t="s">
        <v>2171</v>
      </c>
      <c r="D2860" s="106" t="s">
        <v>1404</v>
      </c>
      <c r="E2860" s="106" t="s">
        <v>6702</v>
      </c>
    </row>
    <row r="2861" ht="15.75" customHeight="1">
      <c r="A2861" s="109">
        <v>4017.0</v>
      </c>
      <c r="B2861" s="109" t="s">
        <v>6703</v>
      </c>
      <c r="C2861" s="106" t="s">
        <v>2171</v>
      </c>
      <c r="D2861" s="106" t="s">
        <v>1404</v>
      </c>
      <c r="E2861" s="106" t="s">
        <v>6704</v>
      </c>
    </row>
    <row r="2862" ht="15.75" customHeight="1">
      <c r="A2862" s="109">
        <v>4016.0</v>
      </c>
      <c r="B2862" s="109" t="s">
        <v>6705</v>
      </c>
      <c r="C2862" s="106" t="s">
        <v>2171</v>
      </c>
      <c r="D2862" s="106" t="s">
        <v>1413</v>
      </c>
      <c r="E2862" s="106" t="s">
        <v>6706</v>
      </c>
    </row>
    <row r="2863" ht="15.75" customHeight="1">
      <c r="A2863" s="109">
        <v>38544.0</v>
      </c>
      <c r="B2863" s="109" t="s">
        <v>6707</v>
      </c>
      <c r="C2863" s="106" t="s">
        <v>2171</v>
      </c>
      <c r="D2863" s="106" t="s">
        <v>1404</v>
      </c>
      <c r="E2863" s="106" t="s">
        <v>6708</v>
      </c>
    </row>
    <row r="2864" ht="15.75" customHeight="1">
      <c r="A2864" s="109">
        <v>38545.0</v>
      </c>
      <c r="B2864" s="109" t="s">
        <v>6709</v>
      </c>
      <c r="C2864" s="106" t="s">
        <v>2171</v>
      </c>
      <c r="D2864" s="106" t="s">
        <v>1404</v>
      </c>
      <c r="E2864" s="106" t="s">
        <v>6710</v>
      </c>
    </row>
    <row r="2865" ht="15.75" customHeight="1">
      <c r="A2865" s="109">
        <v>42527.0</v>
      </c>
      <c r="B2865" s="109" t="s">
        <v>6711</v>
      </c>
      <c r="C2865" s="106" t="s">
        <v>2171</v>
      </c>
      <c r="D2865" s="106" t="s">
        <v>1404</v>
      </c>
      <c r="E2865" s="106" t="s">
        <v>6712</v>
      </c>
    </row>
    <row r="2866" ht="15.75" customHeight="1">
      <c r="A2866" s="109">
        <v>39323.0</v>
      </c>
      <c r="B2866" s="109" t="s">
        <v>6713</v>
      </c>
      <c r="C2866" s="106" t="s">
        <v>2171</v>
      </c>
      <c r="D2866" s="106" t="s">
        <v>1404</v>
      </c>
      <c r="E2866" s="106" t="s">
        <v>6714</v>
      </c>
    </row>
    <row r="2867" ht="15.75" customHeight="1">
      <c r="A2867" s="109">
        <v>626.0</v>
      </c>
      <c r="B2867" s="109" t="s">
        <v>6715</v>
      </c>
      <c r="C2867" s="106" t="s">
        <v>1494</v>
      </c>
      <c r="D2867" s="106" t="s">
        <v>1413</v>
      </c>
      <c r="E2867" s="106" t="s">
        <v>6716</v>
      </c>
    </row>
    <row r="2868" ht="15.75" customHeight="1">
      <c r="A2868" s="109">
        <v>44504.0</v>
      </c>
      <c r="B2868" s="109" t="s">
        <v>6717</v>
      </c>
      <c r="C2868" s="106" t="s">
        <v>2171</v>
      </c>
      <c r="D2868" s="106" t="s">
        <v>1404</v>
      </c>
      <c r="E2868" s="106" t="s">
        <v>6718</v>
      </c>
    </row>
    <row r="2869" ht="15.75" customHeight="1">
      <c r="A2869" s="109">
        <v>44505.0</v>
      </c>
      <c r="B2869" s="109" t="s">
        <v>6719</v>
      </c>
      <c r="C2869" s="106" t="s">
        <v>2171</v>
      </c>
      <c r="D2869" s="106" t="s">
        <v>1404</v>
      </c>
      <c r="E2869" s="106" t="s">
        <v>3114</v>
      </c>
    </row>
    <row r="2870" ht="15.75" customHeight="1">
      <c r="A2870" s="109">
        <v>44506.0</v>
      </c>
      <c r="B2870" s="109" t="s">
        <v>6720</v>
      </c>
      <c r="C2870" s="106" t="s">
        <v>2171</v>
      </c>
      <c r="D2870" s="106" t="s">
        <v>1404</v>
      </c>
      <c r="E2870" s="106" t="s">
        <v>6721</v>
      </c>
    </row>
    <row r="2871" ht="15.75" customHeight="1">
      <c r="A2871" s="109">
        <v>44507.0</v>
      </c>
      <c r="B2871" s="109" t="s">
        <v>6722</v>
      </c>
      <c r="C2871" s="106" t="s">
        <v>2171</v>
      </c>
      <c r="D2871" s="106" t="s">
        <v>1404</v>
      </c>
      <c r="E2871" s="106" t="s">
        <v>6723</v>
      </c>
    </row>
    <row r="2872" ht="15.75" customHeight="1">
      <c r="A2872" s="109">
        <v>44508.0</v>
      </c>
      <c r="B2872" s="109" t="s">
        <v>6724</v>
      </c>
      <c r="C2872" s="106" t="s">
        <v>2171</v>
      </c>
      <c r="D2872" s="106" t="s">
        <v>1404</v>
      </c>
      <c r="E2872" s="106" t="s">
        <v>6725</v>
      </c>
    </row>
    <row r="2873" ht="15.75" customHeight="1">
      <c r="A2873" s="109">
        <v>44509.0</v>
      </c>
      <c r="B2873" s="109" t="s">
        <v>6726</v>
      </c>
      <c r="C2873" s="106" t="s">
        <v>2171</v>
      </c>
      <c r="D2873" s="106" t="s">
        <v>1404</v>
      </c>
      <c r="E2873" s="106" t="s">
        <v>6727</v>
      </c>
    </row>
    <row r="2874" ht="15.75" customHeight="1">
      <c r="A2874" s="109">
        <v>44510.0</v>
      </c>
      <c r="B2874" s="109" t="s">
        <v>6728</v>
      </c>
      <c r="C2874" s="106" t="s">
        <v>2171</v>
      </c>
      <c r="D2874" s="106" t="s">
        <v>1404</v>
      </c>
      <c r="E2874" s="106" t="s">
        <v>6729</v>
      </c>
    </row>
    <row r="2875" ht="15.75" customHeight="1">
      <c r="A2875" s="109">
        <v>44512.0</v>
      </c>
      <c r="B2875" s="109" t="s">
        <v>6730</v>
      </c>
      <c r="C2875" s="106" t="s">
        <v>2171</v>
      </c>
      <c r="D2875" s="106" t="s">
        <v>1404</v>
      </c>
      <c r="E2875" s="106" t="s">
        <v>6731</v>
      </c>
    </row>
    <row r="2876" ht="15.75" customHeight="1">
      <c r="A2876" s="109">
        <v>44513.0</v>
      </c>
      <c r="B2876" s="109" t="s">
        <v>6732</v>
      </c>
      <c r="C2876" s="106" t="s">
        <v>2171</v>
      </c>
      <c r="D2876" s="106" t="s">
        <v>1404</v>
      </c>
      <c r="E2876" s="106" t="s">
        <v>5351</v>
      </c>
    </row>
    <row r="2877" ht="15.75" customHeight="1">
      <c r="A2877" s="109">
        <v>44514.0</v>
      </c>
      <c r="B2877" s="109" t="s">
        <v>6733</v>
      </c>
      <c r="C2877" s="106" t="s">
        <v>2171</v>
      </c>
      <c r="D2877" s="106" t="s">
        <v>1404</v>
      </c>
      <c r="E2877" s="106" t="s">
        <v>6734</v>
      </c>
    </row>
    <row r="2878" ht="15.75" customHeight="1">
      <c r="A2878" s="109">
        <v>44515.0</v>
      </c>
      <c r="B2878" s="109" t="s">
        <v>6735</v>
      </c>
      <c r="C2878" s="106" t="s">
        <v>2171</v>
      </c>
      <c r="D2878" s="106" t="s">
        <v>1404</v>
      </c>
      <c r="E2878" s="106" t="s">
        <v>6736</v>
      </c>
    </row>
    <row r="2879" ht="15.75" customHeight="1">
      <c r="A2879" s="109">
        <v>44511.0</v>
      </c>
      <c r="B2879" s="109" t="s">
        <v>6737</v>
      </c>
      <c r="C2879" s="106" t="s">
        <v>2171</v>
      </c>
      <c r="D2879" s="106" t="s">
        <v>1404</v>
      </c>
      <c r="E2879" s="106" t="s">
        <v>6738</v>
      </c>
    </row>
    <row r="2880" ht="15.75" customHeight="1">
      <c r="A2880" s="109">
        <v>44516.0</v>
      </c>
      <c r="B2880" s="109" t="s">
        <v>6739</v>
      </c>
      <c r="C2880" s="106" t="s">
        <v>2171</v>
      </c>
      <c r="D2880" s="106" t="s">
        <v>1404</v>
      </c>
      <c r="E2880" s="106" t="s">
        <v>6740</v>
      </c>
    </row>
    <row r="2881" ht="15.75" customHeight="1">
      <c r="A2881" s="109">
        <v>44517.0</v>
      </c>
      <c r="B2881" s="109" t="s">
        <v>6741</v>
      </c>
      <c r="C2881" s="106" t="s">
        <v>2171</v>
      </c>
      <c r="D2881" s="106" t="s">
        <v>1404</v>
      </c>
      <c r="E2881" s="106" t="s">
        <v>6513</v>
      </c>
    </row>
    <row r="2882" ht="15.75" customHeight="1">
      <c r="A2882" s="109">
        <v>11479.0</v>
      </c>
      <c r="B2882" s="109" t="s">
        <v>6742</v>
      </c>
      <c r="C2882" s="106" t="s">
        <v>1403</v>
      </c>
      <c r="D2882" s="106" t="s">
        <v>1404</v>
      </c>
      <c r="E2882" s="106" t="s">
        <v>6743</v>
      </c>
    </row>
    <row r="2883" ht="15.75" customHeight="1">
      <c r="A2883" s="109">
        <v>11481.0</v>
      </c>
      <c r="B2883" s="109" t="s">
        <v>6744</v>
      </c>
      <c r="C2883" s="106" t="s">
        <v>1403</v>
      </c>
      <c r="D2883" s="106" t="s">
        <v>1404</v>
      </c>
      <c r="E2883" s="106" t="s">
        <v>6745</v>
      </c>
    </row>
    <row r="2884" ht="15.75" customHeight="1">
      <c r="A2884" s="109">
        <v>43609.0</v>
      </c>
      <c r="B2884" s="109" t="s">
        <v>6746</v>
      </c>
      <c r="C2884" s="106" t="s">
        <v>1403</v>
      </c>
      <c r="D2884" s="106" t="s">
        <v>1404</v>
      </c>
      <c r="E2884" s="106" t="s">
        <v>6745</v>
      </c>
    </row>
    <row r="2885" ht="15.75" customHeight="1">
      <c r="A2885" s="109">
        <v>11478.0</v>
      </c>
      <c r="B2885" s="109" t="s">
        <v>6747</v>
      </c>
      <c r="C2885" s="106" t="s">
        <v>1403</v>
      </c>
      <c r="D2885" s="106" t="s">
        <v>1404</v>
      </c>
      <c r="E2885" s="106" t="s">
        <v>6748</v>
      </c>
    </row>
    <row r="2886" ht="15.75" customHeight="1">
      <c r="A2886" s="109">
        <v>43608.0</v>
      </c>
      <c r="B2886" s="109" t="s">
        <v>6749</v>
      </c>
      <c r="C2886" s="106" t="s">
        <v>1403</v>
      </c>
      <c r="D2886" s="106" t="s">
        <v>1404</v>
      </c>
      <c r="E2886" s="106" t="s">
        <v>6750</v>
      </c>
    </row>
    <row r="2887" ht="15.75" customHeight="1">
      <c r="A2887" s="109">
        <v>11476.0</v>
      </c>
      <c r="B2887" s="109" t="s">
        <v>6751</v>
      </c>
      <c r="C2887" s="106" t="s">
        <v>1403</v>
      </c>
      <c r="D2887" s="106" t="s">
        <v>1404</v>
      </c>
      <c r="E2887" s="106" t="s">
        <v>6750</v>
      </c>
    </row>
    <row r="2888" ht="15.75" customHeight="1">
      <c r="A2888" s="109">
        <v>40637.0</v>
      </c>
      <c r="B2888" s="109" t="s">
        <v>6752</v>
      </c>
      <c r="C2888" s="106" t="s">
        <v>1403</v>
      </c>
      <c r="D2888" s="106" t="s">
        <v>1404</v>
      </c>
      <c r="E2888" s="106" t="s">
        <v>6753</v>
      </c>
    </row>
    <row r="2889" ht="15.75" customHeight="1">
      <c r="A2889" s="109">
        <v>13836.0</v>
      </c>
      <c r="B2889" s="109" t="s">
        <v>6754</v>
      </c>
      <c r="C2889" s="106" t="s">
        <v>1403</v>
      </c>
      <c r="D2889" s="106" t="s">
        <v>1404</v>
      </c>
      <c r="E2889" s="106" t="s">
        <v>6755</v>
      </c>
    </row>
    <row r="2890" ht="15.75" customHeight="1">
      <c r="A2890" s="109">
        <v>14534.0</v>
      </c>
      <c r="B2890" s="109" t="s">
        <v>6756</v>
      </c>
      <c r="C2890" s="106" t="s">
        <v>1403</v>
      </c>
      <c r="D2890" s="106" t="s">
        <v>1404</v>
      </c>
      <c r="E2890" s="106" t="s">
        <v>6757</v>
      </c>
    </row>
    <row r="2891" ht="15.75" customHeight="1">
      <c r="A2891" s="109">
        <v>14619.0</v>
      </c>
      <c r="B2891" s="109" t="s">
        <v>6758</v>
      </c>
      <c r="C2891" s="106" t="s">
        <v>1403</v>
      </c>
      <c r="D2891" s="106" t="s">
        <v>1404</v>
      </c>
      <c r="E2891" s="106" t="s">
        <v>6759</v>
      </c>
    </row>
    <row r="2892" ht="15.75" customHeight="1">
      <c r="A2892" s="109">
        <v>14535.0</v>
      </c>
      <c r="B2892" s="109" t="s">
        <v>6760</v>
      </c>
      <c r="C2892" s="106" t="s">
        <v>1403</v>
      </c>
      <c r="D2892" s="106" t="s">
        <v>1404</v>
      </c>
      <c r="E2892" s="106" t="s">
        <v>6761</v>
      </c>
    </row>
    <row r="2893" ht="15.75" customHeight="1">
      <c r="A2893" s="109">
        <v>39813.0</v>
      </c>
      <c r="B2893" s="109" t="s">
        <v>6762</v>
      </c>
      <c r="C2893" s="106" t="s">
        <v>1403</v>
      </c>
      <c r="D2893" s="106" t="s">
        <v>1404</v>
      </c>
      <c r="E2893" s="106" t="s">
        <v>6763</v>
      </c>
    </row>
    <row r="2894" ht="15.75" customHeight="1">
      <c r="A2894" s="109">
        <v>40403.0</v>
      </c>
      <c r="B2894" s="109" t="s">
        <v>6764</v>
      </c>
      <c r="C2894" s="106" t="s">
        <v>1403</v>
      </c>
      <c r="D2894" s="106" t="s">
        <v>1404</v>
      </c>
      <c r="E2894" s="106" t="s">
        <v>6765</v>
      </c>
    </row>
    <row r="2895" ht="15.75" customHeight="1">
      <c r="A2895" s="109">
        <v>12868.0</v>
      </c>
      <c r="B2895" s="109" t="s">
        <v>6766</v>
      </c>
      <c r="C2895" s="106" t="s">
        <v>1689</v>
      </c>
      <c r="D2895" s="106" t="s">
        <v>1404</v>
      </c>
      <c r="E2895" s="106" t="s">
        <v>2059</v>
      </c>
    </row>
    <row r="2896" ht="15.75" customHeight="1">
      <c r="A2896" s="109">
        <v>40916.0</v>
      </c>
      <c r="B2896" s="109" t="s">
        <v>6767</v>
      </c>
      <c r="C2896" s="106" t="s">
        <v>1692</v>
      </c>
      <c r="D2896" s="106" t="s">
        <v>1404</v>
      </c>
      <c r="E2896" s="106" t="s">
        <v>2061</v>
      </c>
    </row>
    <row r="2897" ht="15.75" customHeight="1">
      <c r="A2897" s="109">
        <v>4755.0</v>
      </c>
      <c r="B2897" s="109" t="s">
        <v>6768</v>
      </c>
      <c r="C2897" s="106" t="s">
        <v>1689</v>
      </c>
      <c r="D2897" s="106" t="s">
        <v>1404</v>
      </c>
      <c r="E2897" s="106" t="s">
        <v>6769</v>
      </c>
    </row>
    <row r="2898" ht="15.75" customHeight="1">
      <c r="A2898" s="109">
        <v>41067.0</v>
      </c>
      <c r="B2898" s="109" t="s">
        <v>6770</v>
      </c>
      <c r="C2898" s="106" t="s">
        <v>1692</v>
      </c>
      <c r="D2898" s="106" t="s">
        <v>1404</v>
      </c>
      <c r="E2898" s="106" t="s">
        <v>6771</v>
      </c>
    </row>
    <row r="2899" ht="15.75" customHeight="1">
      <c r="A2899" s="109">
        <v>38463.0</v>
      </c>
      <c r="B2899" s="109" t="s">
        <v>6772</v>
      </c>
      <c r="C2899" s="106" t="s">
        <v>1403</v>
      </c>
      <c r="D2899" s="106" t="s">
        <v>1404</v>
      </c>
      <c r="E2899" s="106" t="s">
        <v>6773</v>
      </c>
    </row>
    <row r="2900" ht="15.75" customHeight="1">
      <c r="A2900" s="109">
        <v>40703.0</v>
      </c>
      <c r="B2900" s="109" t="s">
        <v>6774</v>
      </c>
      <c r="C2900" s="106" t="s">
        <v>1403</v>
      </c>
      <c r="D2900" s="106" t="s">
        <v>1413</v>
      </c>
      <c r="E2900" s="106" t="s">
        <v>6775</v>
      </c>
    </row>
    <row r="2901" ht="15.75" customHeight="1">
      <c r="A2901" s="109">
        <v>14531.0</v>
      </c>
      <c r="B2901" s="109" t="s">
        <v>6776</v>
      </c>
      <c r="C2901" s="106" t="s">
        <v>1403</v>
      </c>
      <c r="D2901" s="106" t="s">
        <v>1404</v>
      </c>
      <c r="E2901" s="106" t="s">
        <v>6777</v>
      </c>
    </row>
    <row r="2902" ht="15.75" customHeight="1">
      <c r="A2902" s="109">
        <v>36533.0</v>
      </c>
      <c r="B2902" s="109" t="s">
        <v>6778</v>
      </c>
      <c r="C2902" s="106" t="s">
        <v>1403</v>
      </c>
      <c r="D2902" s="106" t="s">
        <v>1404</v>
      </c>
      <c r="E2902" s="106" t="s">
        <v>6779</v>
      </c>
    </row>
    <row r="2903" ht="15.75" customHeight="1">
      <c r="A2903" s="109">
        <v>11616.0</v>
      </c>
      <c r="B2903" s="109" t="s">
        <v>6780</v>
      </c>
      <c r="C2903" s="106" t="s">
        <v>1403</v>
      </c>
      <c r="D2903" s="106" t="s">
        <v>1404</v>
      </c>
      <c r="E2903" s="106" t="s">
        <v>6781</v>
      </c>
    </row>
    <row r="2904" ht="15.75" customHeight="1">
      <c r="A2904" s="109">
        <v>41898.0</v>
      </c>
      <c r="B2904" s="109" t="s">
        <v>6782</v>
      </c>
      <c r="C2904" s="106" t="s">
        <v>1403</v>
      </c>
      <c r="D2904" s="106" t="s">
        <v>1404</v>
      </c>
      <c r="E2904" s="106" t="s">
        <v>6783</v>
      </c>
    </row>
    <row r="2905" ht="15.75" customHeight="1">
      <c r="A2905" s="109">
        <v>13447.0</v>
      </c>
      <c r="B2905" s="109" t="s">
        <v>6784</v>
      </c>
      <c r="C2905" s="106" t="s">
        <v>1403</v>
      </c>
      <c r="D2905" s="106" t="s">
        <v>1404</v>
      </c>
      <c r="E2905" s="106" t="s">
        <v>6785</v>
      </c>
    </row>
    <row r="2906" ht="15.75" customHeight="1">
      <c r="A2906" s="109">
        <v>14529.0</v>
      </c>
      <c r="B2906" s="109" t="s">
        <v>6786</v>
      </c>
      <c r="C2906" s="106" t="s">
        <v>1403</v>
      </c>
      <c r="D2906" s="106" t="s">
        <v>1404</v>
      </c>
      <c r="E2906" s="106" t="s">
        <v>6787</v>
      </c>
    </row>
    <row r="2907" ht="15.75" customHeight="1">
      <c r="A2907" s="109">
        <v>10747.0</v>
      </c>
      <c r="B2907" s="109" t="s">
        <v>6788</v>
      </c>
      <c r="C2907" s="106" t="s">
        <v>1403</v>
      </c>
      <c r="D2907" s="106" t="s">
        <v>1404</v>
      </c>
      <c r="E2907" s="106" t="s">
        <v>6789</v>
      </c>
    </row>
    <row r="2908" ht="15.75" customHeight="1">
      <c r="A2908" s="109">
        <v>36141.0</v>
      </c>
      <c r="B2908" s="109" t="s">
        <v>6790</v>
      </c>
      <c r="C2908" s="106" t="s">
        <v>1403</v>
      </c>
      <c r="D2908" s="106" t="s">
        <v>1404</v>
      </c>
      <c r="E2908" s="106" t="s">
        <v>5982</v>
      </c>
    </row>
    <row r="2909" ht="15.75" customHeight="1">
      <c r="A2909" s="109">
        <v>43651.0</v>
      </c>
      <c r="B2909" s="109" t="s">
        <v>6791</v>
      </c>
      <c r="C2909" s="106" t="s">
        <v>1494</v>
      </c>
      <c r="D2909" s="106" t="s">
        <v>1404</v>
      </c>
      <c r="E2909" s="106" t="s">
        <v>6792</v>
      </c>
    </row>
    <row r="2910" ht="15.75" customHeight="1">
      <c r="A2910" s="109">
        <v>43626.0</v>
      </c>
      <c r="B2910" s="109" t="s">
        <v>6793</v>
      </c>
      <c r="C2910" s="106" t="s">
        <v>1494</v>
      </c>
      <c r="D2910" s="106" t="s">
        <v>1413</v>
      </c>
      <c r="E2910" s="106" t="s">
        <v>1420</v>
      </c>
    </row>
    <row r="2911" ht="15.75" customHeight="1">
      <c r="A2911" s="109">
        <v>39434.0</v>
      </c>
      <c r="B2911" s="109" t="s">
        <v>6794</v>
      </c>
      <c r="C2911" s="106" t="s">
        <v>1494</v>
      </c>
      <c r="D2911" s="106" t="s">
        <v>1404</v>
      </c>
      <c r="E2911" s="106" t="s">
        <v>5808</v>
      </c>
    </row>
    <row r="2912" ht="15.75" customHeight="1">
      <c r="A2912" s="109">
        <v>39433.0</v>
      </c>
      <c r="B2912" s="109" t="s">
        <v>6795</v>
      </c>
      <c r="C2912" s="106" t="s">
        <v>1494</v>
      </c>
      <c r="D2912" s="106" t="s">
        <v>1404</v>
      </c>
      <c r="E2912" s="106" t="s">
        <v>2417</v>
      </c>
    </row>
    <row r="2913" ht="15.75" customHeight="1">
      <c r="A2913" s="109">
        <v>4049.0</v>
      </c>
      <c r="B2913" s="109" t="s">
        <v>6796</v>
      </c>
      <c r="C2913" s="106" t="s">
        <v>1497</v>
      </c>
      <c r="D2913" s="106" t="s">
        <v>1404</v>
      </c>
      <c r="E2913" s="106" t="s">
        <v>6797</v>
      </c>
    </row>
    <row r="2914" ht="15.75" customHeight="1">
      <c r="A2914" s="109">
        <v>38120.0</v>
      </c>
      <c r="B2914" s="109" t="s">
        <v>6798</v>
      </c>
      <c r="C2914" s="106" t="s">
        <v>1494</v>
      </c>
      <c r="D2914" s="106" t="s">
        <v>1404</v>
      </c>
      <c r="E2914" s="106" t="s">
        <v>6799</v>
      </c>
    </row>
    <row r="2915" ht="15.75" customHeight="1">
      <c r="A2915" s="109">
        <v>43652.0</v>
      </c>
      <c r="B2915" s="109" t="s">
        <v>6800</v>
      </c>
      <c r="C2915" s="106" t="s">
        <v>1494</v>
      </c>
      <c r="D2915" s="106" t="s">
        <v>1404</v>
      </c>
      <c r="E2915" s="106" t="s">
        <v>6801</v>
      </c>
    </row>
    <row r="2916" ht="15.75" customHeight="1">
      <c r="A2916" s="109">
        <v>10498.0</v>
      </c>
      <c r="B2916" s="109" t="s">
        <v>6802</v>
      </c>
      <c r="C2916" s="106" t="s">
        <v>1494</v>
      </c>
      <c r="D2916" s="106" t="s">
        <v>1404</v>
      </c>
      <c r="E2916" s="106" t="s">
        <v>4217</v>
      </c>
    </row>
    <row r="2917" ht="15.75" customHeight="1">
      <c r="A2917" s="109">
        <v>4823.0</v>
      </c>
      <c r="B2917" s="109" t="s">
        <v>6803</v>
      </c>
      <c r="C2917" s="106" t="s">
        <v>1494</v>
      </c>
      <c r="D2917" s="106" t="s">
        <v>1404</v>
      </c>
      <c r="E2917" s="106" t="s">
        <v>6458</v>
      </c>
    </row>
    <row r="2918" ht="15.75" customHeight="1">
      <c r="A2918" s="109">
        <v>38877.0</v>
      </c>
      <c r="B2918" s="109" t="s">
        <v>6804</v>
      </c>
      <c r="C2918" s="106" t="s">
        <v>1494</v>
      </c>
      <c r="D2918" s="106" t="s">
        <v>1404</v>
      </c>
      <c r="E2918" s="106" t="s">
        <v>6805</v>
      </c>
    </row>
    <row r="2919" ht="15.75" customHeight="1">
      <c r="A2919" s="109">
        <v>34546.0</v>
      </c>
      <c r="B2919" s="109" t="s">
        <v>6806</v>
      </c>
      <c r="C2919" s="106" t="s">
        <v>1494</v>
      </c>
      <c r="D2919" s="106" t="s">
        <v>1404</v>
      </c>
      <c r="E2919" s="106" t="s">
        <v>6807</v>
      </c>
    </row>
    <row r="2920" ht="15.75" customHeight="1">
      <c r="A2920" s="109">
        <v>41387.0</v>
      </c>
      <c r="B2920" s="109" t="s">
        <v>6808</v>
      </c>
      <c r="C2920" s="106" t="s">
        <v>1487</v>
      </c>
      <c r="D2920" s="106" t="s">
        <v>1404</v>
      </c>
      <c r="E2920" s="106" t="s">
        <v>6809</v>
      </c>
    </row>
    <row r="2921" ht="15.75" customHeight="1">
      <c r="A2921" s="109">
        <v>41388.0</v>
      </c>
      <c r="B2921" s="109" t="s">
        <v>6810</v>
      </c>
      <c r="C2921" s="106" t="s">
        <v>1487</v>
      </c>
      <c r="D2921" s="106" t="s">
        <v>1404</v>
      </c>
      <c r="E2921" s="106" t="s">
        <v>6811</v>
      </c>
    </row>
    <row r="2922" ht="15.75" customHeight="1">
      <c r="A2922" s="109">
        <v>41380.0</v>
      </c>
      <c r="B2922" s="109" t="s">
        <v>6812</v>
      </c>
      <c r="C2922" s="106" t="s">
        <v>1403</v>
      </c>
      <c r="D2922" s="106" t="s">
        <v>1404</v>
      </c>
      <c r="E2922" s="106" t="s">
        <v>6813</v>
      </c>
    </row>
    <row r="2923" ht="15.75" customHeight="1">
      <c r="A2923" s="109">
        <v>41381.0</v>
      </c>
      <c r="B2923" s="109" t="s">
        <v>6814</v>
      </c>
      <c r="C2923" s="106" t="s">
        <v>1403</v>
      </c>
      <c r="D2923" s="106" t="s">
        <v>1404</v>
      </c>
      <c r="E2923" s="106" t="s">
        <v>6815</v>
      </c>
    </row>
    <row r="2924" ht="15.75" customHeight="1">
      <c r="A2924" s="109">
        <v>41382.0</v>
      </c>
      <c r="B2924" s="109" t="s">
        <v>6816</v>
      </c>
      <c r="C2924" s="106" t="s">
        <v>1403</v>
      </c>
      <c r="D2924" s="106" t="s">
        <v>1404</v>
      </c>
      <c r="E2924" s="106" t="s">
        <v>6817</v>
      </c>
    </row>
    <row r="2925" ht="15.75" customHeight="1">
      <c r="A2925" s="109">
        <v>41383.0</v>
      </c>
      <c r="B2925" s="109" t="s">
        <v>6818</v>
      </c>
      <c r="C2925" s="106" t="s">
        <v>1403</v>
      </c>
      <c r="D2925" s="106" t="s">
        <v>1404</v>
      </c>
      <c r="E2925" s="106" t="s">
        <v>6819</v>
      </c>
    </row>
    <row r="2926" ht="15.75" customHeight="1">
      <c r="A2926" s="109">
        <v>41385.0</v>
      </c>
      <c r="B2926" s="109" t="s">
        <v>6820</v>
      </c>
      <c r="C2926" s="106" t="s">
        <v>1403</v>
      </c>
      <c r="D2926" s="106" t="s">
        <v>1404</v>
      </c>
      <c r="E2926" s="106" t="s">
        <v>6821</v>
      </c>
    </row>
    <row r="2927" ht="15.75" customHeight="1">
      <c r="A2927" s="109">
        <v>4058.0</v>
      </c>
      <c r="B2927" s="109" t="s">
        <v>6822</v>
      </c>
      <c r="C2927" s="106" t="s">
        <v>1689</v>
      </c>
      <c r="D2927" s="106" t="s">
        <v>1404</v>
      </c>
      <c r="E2927" s="106" t="s">
        <v>6823</v>
      </c>
    </row>
    <row r="2928" ht="15.75" customHeight="1">
      <c r="A2928" s="109">
        <v>40974.0</v>
      </c>
      <c r="B2928" s="109" t="s">
        <v>6824</v>
      </c>
      <c r="C2928" s="106" t="s">
        <v>1692</v>
      </c>
      <c r="D2928" s="106" t="s">
        <v>1404</v>
      </c>
      <c r="E2928" s="106" t="s">
        <v>6825</v>
      </c>
    </row>
    <row r="2929" ht="15.75" customHeight="1">
      <c r="A2929" s="109">
        <v>34794.0</v>
      </c>
      <c r="B2929" s="109" t="s">
        <v>6826</v>
      </c>
      <c r="C2929" s="106" t="s">
        <v>1689</v>
      </c>
      <c r="D2929" s="106" t="s">
        <v>1404</v>
      </c>
      <c r="E2929" s="106" t="s">
        <v>6827</v>
      </c>
    </row>
    <row r="2930" ht="15.75" customHeight="1">
      <c r="A2930" s="109">
        <v>40925.0</v>
      </c>
      <c r="B2930" s="109" t="s">
        <v>6828</v>
      </c>
      <c r="C2930" s="106" t="s">
        <v>1692</v>
      </c>
      <c r="D2930" s="106" t="s">
        <v>1404</v>
      </c>
      <c r="E2930" s="106" t="s">
        <v>6829</v>
      </c>
    </row>
    <row r="2931" ht="15.75" customHeight="1">
      <c r="A2931" s="109">
        <v>13741.0</v>
      </c>
      <c r="B2931" s="109" t="s">
        <v>6830</v>
      </c>
      <c r="C2931" s="106" t="s">
        <v>1403</v>
      </c>
      <c r="D2931" s="106" t="s">
        <v>1404</v>
      </c>
      <c r="E2931" s="106" t="s">
        <v>6831</v>
      </c>
    </row>
    <row r="2932" ht="15.75" customHeight="1">
      <c r="A2932" s="109">
        <v>3288.0</v>
      </c>
      <c r="B2932" s="109" t="s">
        <v>6832</v>
      </c>
      <c r="C2932" s="106" t="s">
        <v>1487</v>
      </c>
      <c r="D2932" s="106" t="s">
        <v>1413</v>
      </c>
      <c r="E2932" s="106" t="s">
        <v>6833</v>
      </c>
    </row>
    <row r="2933" ht="15.75" customHeight="1">
      <c r="A2933" s="109">
        <v>13587.0</v>
      </c>
      <c r="B2933" s="109" t="s">
        <v>6834</v>
      </c>
      <c r="C2933" s="106" t="s">
        <v>1487</v>
      </c>
      <c r="D2933" s="106" t="s">
        <v>1404</v>
      </c>
      <c r="E2933" s="106" t="s">
        <v>6835</v>
      </c>
    </row>
    <row r="2934" ht="15.75" customHeight="1">
      <c r="A2934" s="109">
        <v>38598.0</v>
      </c>
      <c r="B2934" s="109" t="s">
        <v>6836</v>
      </c>
      <c r="C2934" s="106" t="s">
        <v>1403</v>
      </c>
      <c r="D2934" s="106" t="s">
        <v>1404</v>
      </c>
      <c r="E2934" s="106" t="s">
        <v>2394</v>
      </c>
    </row>
    <row r="2935" ht="15.75" customHeight="1">
      <c r="A2935" s="109">
        <v>38595.0</v>
      </c>
      <c r="B2935" s="109" t="s">
        <v>6837</v>
      </c>
      <c r="C2935" s="106" t="s">
        <v>1403</v>
      </c>
      <c r="D2935" s="106" t="s">
        <v>1404</v>
      </c>
      <c r="E2935" s="106" t="s">
        <v>2936</v>
      </c>
    </row>
    <row r="2936" ht="15.75" customHeight="1">
      <c r="A2936" s="109">
        <v>38592.0</v>
      </c>
      <c r="B2936" s="109" t="s">
        <v>6838</v>
      </c>
      <c r="C2936" s="106" t="s">
        <v>1403</v>
      </c>
      <c r="D2936" s="106" t="s">
        <v>1404</v>
      </c>
      <c r="E2936" s="106" t="s">
        <v>5597</v>
      </c>
    </row>
    <row r="2937" ht="15.75" customHeight="1">
      <c r="A2937" s="109">
        <v>38588.0</v>
      </c>
      <c r="B2937" s="109" t="s">
        <v>6839</v>
      </c>
      <c r="C2937" s="106" t="s">
        <v>1403</v>
      </c>
      <c r="D2937" s="106" t="s">
        <v>1404</v>
      </c>
      <c r="E2937" s="106" t="s">
        <v>5844</v>
      </c>
    </row>
    <row r="2938" ht="15.75" customHeight="1">
      <c r="A2938" s="109">
        <v>38593.0</v>
      </c>
      <c r="B2938" s="109" t="s">
        <v>6840</v>
      </c>
      <c r="C2938" s="106" t="s">
        <v>1403</v>
      </c>
      <c r="D2938" s="106" t="s">
        <v>1404</v>
      </c>
      <c r="E2938" s="106" t="s">
        <v>3579</v>
      </c>
    </row>
    <row r="2939" ht="15.75" customHeight="1">
      <c r="A2939" s="109">
        <v>38589.0</v>
      </c>
      <c r="B2939" s="109" t="s">
        <v>6841</v>
      </c>
      <c r="C2939" s="106" t="s">
        <v>1403</v>
      </c>
      <c r="D2939" s="106" t="s">
        <v>1404</v>
      </c>
      <c r="E2939" s="106" t="s">
        <v>2014</v>
      </c>
    </row>
    <row r="2940" ht="15.75" customHeight="1">
      <c r="A2940" s="109">
        <v>38594.0</v>
      </c>
      <c r="B2940" s="109" t="s">
        <v>6842</v>
      </c>
      <c r="C2940" s="106" t="s">
        <v>1403</v>
      </c>
      <c r="D2940" s="106" t="s">
        <v>1404</v>
      </c>
      <c r="E2940" s="106" t="s">
        <v>6843</v>
      </c>
    </row>
    <row r="2941" ht="15.75" customHeight="1">
      <c r="A2941" s="109">
        <v>34773.0</v>
      </c>
      <c r="B2941" s="109" t="s">
        <v>6844</v>
      </c>
      <c r="C2941" s="106" t="s">
        <v>1403</v>
      </c>
      <c r="D2941" s="106" t="s">
        <v>1404</v>
      </c>
      <c r="E2941" s="106" t="s">
        <v>6845</v>
      </c>
    </row>
    <row r="2942" ht="15.75" customHeight="1">
      <c r="A2942" s="109">
        <v>34769.0</v>
      </c>
      <c r="B2942" s="109" t="s">
        <v>6846</v>
      </c>
      <c r="C2942" s="106" t="s">
        <v>1403</v>
      </c>
      <c r="D2942" s="106" t="s">
        <v>1404</v>
      </c>
      <c r="E2942" s="106" t="s">
        <v>2380</v>
      </c>
    </row>
    <row r="2943" ht="15.75" customHeight="1">
      <c r="A2943" s="109">
        <v>34763.0</v>
      </c>
      <c r="B2943" s="109" t="s">
        <v>6847</v>
      </c>
      <c r="C2943" s="106" t="s">
        <v>1403</v>
      </c>
      <c r="D2943" s="106" t="s">
        <v>1404</v>
      </c>
      <c r="E2943" s="106" t="s">
        <v>1682</v>
      </c>
    </row>
    <row r="2944" ht="15.75" customHeight="1">
      <c r="A2944" s="109">
        <v>34774.0</v>
      </c>
      <c r="B2944" s="109" t="s">
        <v>6848</v>
      </c>
      <c r="C2944" s="106" t="s">
        <v>1403</v>
      </c>
      <c r="D2944" s="106" t="s">
        <v>1404</v>
      </c>
      <c r="E2944" s="106" t="s">
        <v>2311</v>
      </c>
    </row>
    <row r="2945" ht="15.75" customHeight="1">
      <c r="A2945" s="109">
        <v>34771.0</v>
      </c>
      <c r="B2945" s="109" t="s">
        <v>6849</v>
      </c>
      <c r="C2945" s="106" t="s">
        <v>1403</v>
      </c>
      <c r="D2945" s="106" t="s">
        <v>1404</v>
      </c>
      <c r="E2945" s="106" t="s">
        <v>6850</v>
      </c>
    </row>
    <row r="2946" ht="15.75" customHeight="1">
      <c r="A2946" s="109">
        <v>34764.0</v>
      </c>
      <c r="B2946" s="109" t="s">
        <v>6851</v>
      </c>
      <c r="C2946" s="106" t="s">
        <v>1403</v>
      </c>
      <c r="D2946" s="106" t="s">
        <v>1404</v>
      </c>
      <c r="E2946" s="106" t="s">
        <v>6489</v>
      </c>
    </row>
    <row r="2947" ht="15.75" customHeight="1">
      <c r="A2947" s="109">
        <v>34788.0</v>
      </c>
      <c r="B2947" s="109" t="s">
        <v>6852</v>
      </c>
      <c r="C2947" s="106" t="s">
        <v>1403</v>
      </c>
      <c r="D2947" s="106" t="s">
        <v>1404</v>
      </c>
      <c r="E2947" s="106" t="s">
        <v>5209</v>
      </c>
    </row>
    <row r="2948" ht="15.75" customHeight="1">
      <c r="A2948" s="109">
        <v>34781.0</v>
      </c>
      <c r="B2948" s="109" t="s">
        <v>6853</v>
      </c>
      <c r="C2948" s="106" t="s">
        <v>1403</v>
      </c>
      <c r="D2948" s="106" t="s">
        <v>1404</v>
      </c>
      <c r="E2948" s="106" t="s">
        <v>5829</v>
      </c>
    </row>
    <row r="2949" ht="15.75" customHeight="1">
      <c r="A2949" s="109">
        <v>41682.0</v>
      </c>
      <c r="B2949" s="109" t="s">
        <v>6854</v>
      </c>
      <c r="C2949" s="106" t="s">
        <v>1403</v>
      </c>
      <c r="D2949" s="106" t="s">
        <v>1404</v>
      </c>
      <c r="E2949" s="106" t="s">
        <v>6855</v>
      </c>
    </row>
    <row r="2950" ht="15.75" customHeight="1">
      <c r="A2950" s="109">
        <v>41683.0</v>
      </c>
      <c r="B2950" s="109" t="s">
        <v>6856</v>
      </c>
      <c r="C2950" s="106" t="s">
        <v>1403</v>
      </c>
      <c r="D2950" s="106" t="s">
        <v>1404</v>
      </c>
      <c r="E2950" s="106" t="s">
        <v>6857</v>
      </c>
    </row>
    <row r="2951" ht="15.75" customHeight="1">
      <c r="A2951" s="109">
        <v>41680.0</v>
      </c>
      <c r="B2951" s="109" t="s">
        <v>6858</v>
      </c>
      <c r="C2951" s="106" t="s">
        <v>1403</v>
      </c>
      <c r="D2951" s="106" t="s">
        <v>1404</v>
      </c>
      <c r="E2951" s="106" t="s">
        <v>6859</v>
      </c>
    </row>
    <row r="2952" ht="15.75" customHeight="1">
      <c r="A2952" s="109">
        <v>41679.0</v>
      </c>
      <c r="B2952" s="109" t="s">
        <v>6860</v>
      </c>
      <c r="C2952" s="106" t="s">
        <v>1403</v>
      </c>
      <c r="D2952" s="106" t="s">
        <v>1404</v>
      </c>
      <c r="E2952" s="106" t="s">
        <v>6861</v>
      </c>
    </row>
    <row r="2953" ht="15.75" customHeight="1">
      <c r="A2953" s="109">
        <v>41681.0</v>
      </c>
      <c r="B2953" s="109" t="s">
        <v>6862</v>
      </c>
      <c r="C2953" s="106" t="s">
        <v>1403</v>
      </c>
      <c r="D2953" s="106" t="s">
        <v>1404</v>
      </c>
      <c r="E2953" s="106" t="s">
        <v>6863</v>
      </c>
    </row>
    <row r="2954" ht="15.75" customHeight="1">
      <c r="A2954" s="109">
        <v>43386.0</v>
      </c>
      <c r="B2954" s="109" t="s">
        <v>6864</v>
      </c>
      <c r="C2954" s="106" t="s">
        <v>1403</v>
      </c>
      <c r="D2954" s="106" t="s">
        <v>1404</v>
      </c>
      <c r="E2954" s="106" t="s">
        <v>6865</v>
      </c>
    </row>
    <row r="2955" ht="15.75" customHeight="1">
      <c r="A2955" s="109">
        <v>4059.0</v>
      </c>
      <c r="B2955" s="109" t="s">
        <v>6866</v>
      </c>
      <c r="C2955" s="106" t="s">
        <v>1487</v>
      </c>
      <c r="D2955" s="106" t="s">
        <v>1404</v>
      </c>
      <c r="E2955" s="106" t="s">
        <v>6855</v>
      </c>
    </row>
    <row r="2956" ht="15.75" customHeight="1">
      <c r="A2956" s="109">
        <v>4062.0</v>
      </c>
      <c r="B2956" s="109" t="s">
        <v>6867</v>
      </c>
      <c r="C2956" s="106" t="s">
        <v>1403</v>
      </c>
      <c r="D2956" s="106" t="s">
        <v>1404</v>
      </c>
      <c r="E2956" s="106" t="s">
        <v>6855</v>
      </c>
    </row>
    <row r="2957" ht="15.75" customHeight="1">
      <c r="A2957" s="109">
        <v>4061.0</v>
      </c>
      <c r="B2957" s="109" t="s">
        <v>6868</v>
      </c>
      <c r="C2957" s="106" t="s">
        <v>1403</v>
      </c>
      <c r="D2957" s="106" t="s">
        <v>1404</v>
      </c>
      <c r="E2957" s="106" t="s">
        <v>6869</v>
      </c>
    </row>
    <row r="2958" ht="15.75" customHeight="1">
      <c r="A2958" s="109">
        <v>41315.0</v>
      </c>
      <c r="B2958" s="109" t="s">
        <v>6870</v>
      </c>
      <c r="C2958" s="106" t="s">
        <v>1494</v>
      </c>
      <c r="D2958" s="106" t="s">
        <v>1404</v>
      </c>
      <c r="E2958" s="106" t="s">
        <v>6871</v>
      </c>
    </row>
    <row r="2959" ht="15.75" customHeight="1">
      <c r="A2959" s="109">
        <v>43148.0</v>
      </c>
      <c r="B2959" s="109" t="s">
        <v>6872</v>
      </c>
      <c r="C2959" s="106" t="s">
        <v>1494</v>
      </c>
      <c r="D2959" s="106" t="s">
        <v>1404</v>
      </c>
      <c r="E2959" s="106" t="s">
        <v>6873</v>
      </c>
    </row>
    <row r="2960" ht="15.75" customHeight="1">
      <c r="A2960" s="109">
        <v>43147.0</v>
      </c>
      <c r="B2960" s="109" t="s">
        <v>6874</v>
      </c>
      <c r="C2960" s="106" t="s">
        <v>1494</v>
      </c>
      <c r="D2960" s="106" t="s">
        <v>1404</v>
      </c>
      <c r="E2960" s="106" t="s">
        <v>6875</v>
      </c>
    </row>
    <row r="2961" ht="15.75" customHeight="1">
      <c r="A2961" s="109">
        <v>10608.0</v>
      </c>
      <c r="B2961" s="109" t="s">
        <v>6876</v>
      </c>
      <c r="C2961" s="106" t="s">
        <v>1403</v>
      </c>
      <c r="D2961" s="106" t="s">
        <v>1413</v>
      </c>
      <c r="E2961" s="106" t="s">
        <v>6877</v>
      </c>
    </row>
    <row r="2962" ht="15.75" customHeight="1">
      <c r="A2962" s="109">
        <v>4069.0</v>
      </c>
      <c r="B2962" s="109" t="s">
        <v>6878</v>
      </c>
      <c r="C2962" s="106" t="s">
        <v>1689</v>
      </c>
      <c r="D2962" s="106" t="s">
        <v>1404</v>
      </c>
      <c r="E2962" s="106" t="s">
        <v>6879</v>
      </c>
    </row>
    <row r="2963" ht="15.75" customHeight="1">
      <c r="A2963" s="109">
        <v>40819.0</v>
      </c>
      <c r="B2963" s="109" t="s">
        <v>6880</v>
      </c>
      <c r="C2963" s="106" t="s">
        <v>1692</v>
      </c>
      <c r="D2963" s="106" t="s">
        <v>1404</v>
      </c>
      <c r="E2963" s="106" t="s">
        <v>6881</v>
      </c>
    </row>
    <row r="2964" ht="15.75" customHeight="1">
      <c r="A2964" s="109">
        <v>34361.0</v>
      </c>
      <c r="B2964" s="109" t="s">
        <v>6882</v>
      </c>
      <c r="C2964" s="106" t="s">
        <v>1494</v>
      </c>
      <c r="D2964" s="106" t="s">
        <v>1404</v>
      </c>
      <c r="E2964" s="106" t="s">
        <v>6883</v>
      </c>
    </row>
    <row r="2965" ht="15.75" customHeight="1">
      <c r="A2965" s="109">
        <v>36512.0</v>
      </c>
      <c r="B2965" s="109" t="s">
        <v>6884</v>
      </c>
      <c r="C2965" s="106" t="s">
        <v>1403</v>
      </c>
      <c r="D2965" s="106" t="s">
        <v>1404</v>
      </c>
      <c r="E2965" s="106" t="s">
        <v>6885</v>
      </c>
    </row>
    <row r="2966" ht="15.75" customHeight="1">
      <c r="A2966" s="109">
        <v>44478.0</v>
      </c>
      <c r="B2966" s="109" t="s">
        <v>6886</v>
      </c>
      <c r="C2966" s="106" t="s">
        <v>1494</v>
      </c>
      <c r="D2966" s="106" t="s">
        <v>1404</v>
      </c>
      <c r="E2966" s="106" t="s">
        <v>2100</v>
      </c>
    </row>
    <row r="2967" ht="15.75" customHeight="1">
      <c r="A2967" s="109">
        <v>44477.0</v>
      </c>
      <c r="B2967" s="109" t="s">
        <v>6887</v>
      </c>
      <c r="C2967" s="106" t="s">
        <v>1494</v>
      </c>
      <c r="D2967" s="106" t="s">
        <v>1404</v>
      </c>
      <c r="E2967" s="106" t="s">
        <v>2100</v>
      </c>
    </row>
    <row r="2968" ht="15.75" customHeight="1">
      <c r="A2968" s="109">
        <v>11697.0</v>
      </c>
      <c r="B2968" s="109" t="s">
        <v>6888</v>
      </c>
      <c r="C2968" s="106" t="s">
        <v>1403</v>
      </c>
      <c r="D2968" s="106" t="s">
        <v>1404</v>
      </c>
      <c r="E2968" s="106" t="s">
        <v>6889</v>
      </c>
    </row>
    <row r="2969" ht="15.75" customHeight="1">
      <c r="A2969" s="109">
        <v>11698.0</v>
      </c>
      <c r="B2969" s="109" t="s">
        <v>6890</v>
      </c>
      <c r="C2969" s="106" t="s">
        <v>1403</v>
      </c>
      <c r="D2969" s="106" t="s">
        <v>1404</v>
      </c>
      <c r="E2969" s="106" t="s">
        <v>6891</v>
      </c>
    </row>
    <row r="2970" ht="15.75" customHeight="1">
      <c r="A2970" s="109">
        <v>11699.0</v>
      </c>
      <c r="B2970" s="109" t="s">
        <v>6892</v>
      </c>
      <c r="C2970" s="106" t="s">
        <v>1403</v>
      </c>
      <c r="D2970" s="106" t="s">
        <v>1404</v>
      </c>
      <c r="E2970" s="106" t="s">
        <v>6893</v>
      </c>
    </row>
    <row r="2971" ht="15.75" customHeight="1">
      <c r="A2971" s="109">
        <v>10432.0</v>
      </c>
      <c r="B2971" s="109" t="s">
        <v>6894</v>
      </c>
      <c r="C2971" s="106" t="s">
        <v>1403</v>
      </c>
      <c r="D2971" s="106" t="s">
        <v>1404</v>
      </c>
      <c r="E2971" s="106" t="s">
        <v>6895</v>
      </c>
    </row>
    <row r="2972" ht="15.75" customHeight="1">
      <c r="A2972" s="109">
        <v>44020.0</v>
      </c>
      <c r="B2972" s="109" t="s">
        <v>6896</v>
      </c>
      <c r="C2972" s="106" t="s">
        <v>1403</v>
      </c>
      <c r="D2972" s="106" t="s">
        <v>1404</v>
      </c>
      <c r="E2972" s="106" t="s">
        <v>6897</v>
      </c>
    </row>
    <row r="2973" ht="15.75" customHeight="1">
      <c r="A2973" s="109">
        <v>41419.0</v>
      </c>
      <c r="B2973" s="109" t="s">
        <v>6898</v>
      </c>
      <c r="C2973" s="106" t="s">
        <v>1403</v>
      </c>
      <c r="D2973" s="106" t="s">
        <v>1404</v>
      </c>
      <c r="E2973" s="106" t="s">
        <v>1528</v>
      </c>
    </row>
    <row r="2974" ht="15.75" customHeight="1">
      <c r="A2974" s="109">
        <v>41420.0</v>
      </c>
      <c r="B2974" s="109" t="s">
        <v>6899</v>
      </c>
      <c r="C2974" s="106" t="s">
        <v>1403</v>
      </c>
      <c r="D2974" s="106" t="s">
        <v>1404</v>
      </c>
      <c r="E2974" s="106" t="s">
        <v>6900</v>
      </c>
    </row>
    <row r="2975" ht="15.75" customHeight="1">
      <c r="A2975" s="109">
        <v>41421.0</v>
      </c>
      <c r="B2975" s="109" t="s">
        <v>6901</v>
      </c>
      <c r="C2975" s="106" t="s">
        <v>1403</v>
      </c>
      <c r="D2975" s="106" t="s">
        <v>1404</v>
      </c>
      <c r="E2975" s="106" t="s">
        <v>6902</v>
      </c>
    </row>
    <row r="2976" ht="15.75" customHeight="1">
      <c r="A2976" s="109">
        <v>41422.0</v>
      </c>
      <c r="B2976" s="109" t="s">
        <v>6903</v>
      </c>
      <c r="C2976" s="106" t="s">
        <v>1403</v>
      </c>
      <c r="D2976" s="106" t="s">
        <v>1404</v>
      </c>
      <c r="E2976" s="106" t="s">
        <v>6904</v>
      </c>
    </row>
    <row r="2977" ht="15.75" customHeight="1">
      <c r="A2977" s="109">
        <v>41425.0</v>
      </c>
      <c r="B2977" s="109" t="s">
        <v>6905</v>
      </c>
      <c r="C2977" s="106" t="s">
        <v>1403</v>
      </c>
      <c r="D2977" s="106" t="s">
        <v>1404</v>
      </c>
      <c r="E2977" s="106" t="s">
        <v>4153</v>
      </c>
    </row>
    <row r="2978" ht="15.75" customHeight="1">
      <c r="A2978" s="109">
        <v>41426.0</v>
      </c>
      <c r="B2978" s="109" t="s">
        <v>6906</v>
      </c>
      <c r="C2978" s="106" t="s">
        <v>1403</v>
      </c>
      <c r="D2978" s="106" t="s">
        <v>1404</v>
      </c>
      <c r="E2978" s="106" t="s">
        <v>6907</v>
      </c>
    </row>
    <row r="2979" ht="15.75" customHeight="1">
      <c r="A2979" s="109">
        <v>41414.0</v>
      </c>
      <c r="B2979" s="109" t="s">
        <v>6908</v>
      </c>
      <c r="C2979" s="106" t="s">
        <v>1403</v>
      </c>
      <c r="D2979" s="106" t="s">
        <v>1404</v>
      </c>
      <c r="E2979" s="106" t="s">
        <v>6909</v>
      </c>
    </row>
    <row r="2980" ht="15.75" customHeight="1">
      <c r="A2980" s="109">
        <v>41415.0</v>
      </c>
      <c r="B2980" s="109" t="s">
        <v>6910</v>
      </c>
      <c r="C2980" s="106" t="s">
        <v>1403</v>
      </c>
      <c r="D2980" s="106" t="s">
        <v>1404</v>
      </c>
      <c r="E2980" s="106" t="s">
        <v>6911</v>
      </c>
    </row>
    <row r="2981" ht="15.75" customHeight="1">
      <c r="A2981" s="109">
        <v>37514.0</v>
      </c>
      <c r="B2981" s="109" t="s">
        <v>6912</v>
      </c>
      <c r="C2981" s="106" t="s">
        <v>1403</v>
      </c>
      <c r="D2981" s="106" t="s">
        <v>1413</v>
      </c>
      <c r="E2981" s="106" t="s">
        <v>6913</v>
      </c>
    </row>
    <row r="2982" ht="15.75" customHeight="1">
      <c r="A2982" s="109">
        <v>37519.0</v>
      </c>
      <c r="B2982" s="109" t="s">
        <v>6914</v>
      </c>
      <c r="C2982" s="106" t="s">
        <v>1403</v>
      </c>
      <c r="D2982" s="106" t="s">
        <v>1404</v>
      </c>
      <c r="E2982" s="106" t="s">
        <v>6915</v>
      </c>
    </row>
    <row r="2983" ht="15.75" customHeight="1">
      <c r="A2983" s="109">
        <v>37520.0</v>
      </c>
      <c r="B2983" s="109" t="s">
        <v>6916</v>
      </c>
      <c r="C2983" s="106" t="s">
        <v>1403</v>
      </c>
      <c r="D2983" s="106" t="s">
        <v>1404</v>
      </c>
      <c r="E2983" s="106" t="s">
        <v>6917</v>
      </c>
    </row>
    <row r="2984" ht="15.75" customHeight="1">
      <c r="A2984" s="109">
        <v>37521.0</v>
      </c>
      <c r="B2984" s="109" t="s">
        <v>6918</v>
      </c>
      <c r="C2984" s="106" t="s">
        <v>1403</v>
      </c>
      <c r="D2984" s="106" t="s">
        <v>1404</v>
      </c>
      <c r="E2984" s="106" t="s">
        <v>6919</v>
      </c>
    </row>
    <row r="2985" ht="15.75" customHeight="1">
      <c r="A2985" s="109">
        <v>37522.0</v>
      </c>
      <c r="B2985" s="109" t="s">
        <v>6920</v>
      </c>
      <c r="C2985" s="106" t="s">
        <v>1403</v>
      </c>
      <c r="D2985" s="106" t="s">
        <v>1404</v>
      </c>
      <c r="E2985" s="106" t="s">
        <v>6921</v>
      </c>
    </row>
    <row r="2986" ht="15.75" customHeight="1">
      <c r="A2986" s="109">
        <v>37546.0</v>
      </c>
      <c r="B2986" s="109" t="s">
        <v>6922</v>
      </c>
      <c r="C2986" s="106" t="s">
        <v>1403</v>
      </c>
      <c r="D2986" s="106" t="s">
        <v>1404</v>
      </c>
      <c r="E2986" s="106" t="s">
        <v>6923</v>
      </c>
    </row>
    <row r="2987" ht="15.75" customHeight="1">
      <c r="A2987" s="109">
        <v>37544.0</v>
      </c>
      <c r="B2987" s="109" t="s">
        <v>6924</v>
      </c>
      <c r="C2987" s="106" t="s">
        <v>1403</v>
      </c>
      <c r="D2987" s="106" t="s">
        <v>1404</v>
      </c>
      <c r="E2987" s="106" t="s">
        <v>6925</v>
      </c>
    </row>
    <row r="2988" ht="15.75" customHeight="1">
      <c r="A2988" s="109">
        <v>37545.0</v>
      </c>
      <c r="B2988" s="109" t="s">
        <v>6926</v>
      </c>
      <c r="C2988" s="106" t="s">
        <v>1403</v>
      </c>
      <c r="D2988" s="106" t="s">
        <v>1404</v>
      </c>
      <c r="E2988" s="106" t="s">
        <v>6927</v>
      </c>
    </row>
    <row r="2989" ht="15.75" customHeight="1">
      <c r="A2989" s="109">
        <v>36793.0</v>
      </c>
      <c r="B2989" s="109" t="s">
        <v>6928</v>
      </c>
      <c r="C2989" s="106" t="s">
        <v>1403</v>
      </c>
      <c r="D2989" s="106" t="s">
        <v>1404</v>
      </c>
      <c r="E2989" s="106" t="s">
        <v>6929</v>
      </c>
    </row>
    <row r="2990" ht="15.75" customHeight="1">
      <c r="A2990" s="109">
        <v>11769.0</v>
      </c>
      <c r="B2990" s="109" t="s">
        <v>6930</v>
      </c>
      <c r="C2990" s="106" t="s">
        <v>1403</v>
      </c>
      <c r="D2990" s="106" t="s">
        <v>1404</v>
      </c>
      <c r="E2990" s="106" t="s">
        <v>6931</v>
      </c>
    </row>
    <row r="2991" ht="15.75" customHeight="1">
      <c r="A2991" s="109">
        <v>11771.0</v>
      </c>
      <c r="B2991" s="109" t="s">
        <v>6932</v>
      </c>
      <c r="C2991" s="106" t="s">
        <v>1403</v>
      </c>
      <c r="D2991" s="106" t="s">
        <v>1404</v>
      </c>
      <c r="E2991" s="106" t="s">
        <v>6933</v>
      </c>
    </row>
    <row r="2992" ht="15.75" customHeight="1">
      <c r="A2992" s="109">
        <v>39919.0</v>
      </c>
      <c r="B2992" s="109" t="s">
        <v>6934</v>
      </c>
      <c r="C2992" s="106" t="s">
        <v>1403</v>
      </c>
      <c r="D2992" s="106" t="s">
        <v>1404</v>
      </c>
      <c r="E2992" s="106" t="s">
        <v>6935</v>
      </c>
    </row>
    <row r="2993" ht="15.75" customHeight="1">
      <c r="A2993" s="109">
        <v>38385.0</v>
      </c>
      <c r="B2993" s="109" t="s">
        <v>6936</v>
      </c>
      <c r="C2993" s="106" t="s">
        <v>1403</v>
      </c>
      <c r="D2993" s="106" t="s">
        <v>1404</v>
      </c>
      <c r="E2993" s="106" t="s">
        <v>6937</v>
      </c>
    </row>
    <row r="2994" ht="15.75" customHeight="1">
      <c r="A2994" s="109">
        <v>36800.0</v>
      </c>
      <c r="B2994" s="109" t="s">
        <v>6938</v>
      </c>
      <c r="C2994" s="106" t="s">
        <v>1403</v>
      </c>
      <c r="D2994" s="106" t="s">
        <v>1404</v>
      </c>
      <c r="E2994" s="106" t="s">
        <v>6939</v>
      </c>
    </row>
    <row r="2995" ht="15.75" customHeight="1">
      <c r="A2995" s="109">
        <v>37587.0</v>
      </c>
      <c r="B2995" s="109" t="s">
        <v>6940</v>
      </c>
      <c r="C2995" s="106" t="s">
        <v>1403</v>
      </c>
      <c r="D2995" s="106" t="s">
        <v>1404</v>
      </c>
      <c r="E2995" s="106" t="s">
        <v>6941</v>
      </c>
    </row>
    <row r="2996" ht="15.75" customHeight="1">
      <c r="A2996" s="109">
        <v>11561.0</v>
      </c>
      <c r="B2996" s="109" t="s">
        <v>6942</v>
      </c>
      <c r="C2996" s="106" t="s">
        <v>1403</v>
      </c>
      <c r="D2996" s="106" t="s">
        <v>1404</v>
      </c>
      <c r="E2996" s="106" t="s">
        <v>6943</v>
      </c>
    </row>
    <row r="2997" ht="15.75" customHeight="1">
      <c r="A2997" s="109">
        <v>43604.0</v>
      </c>
      <c r="B2997" s="109" t="s">
        <v>6944</v>
      </c>
      <c r="C2997" s="106" t="s">
        <v>1403</v>
      </c>
      <c r="D2997" s="106" t="s">
        <v>1404</v>
      </c>
      <c r="E2997" s="106" t="s">
        <v>6945</v>
      </c>
    </row>
    <row r="2998" ht="15.75" customHeight="1">
      <c r="A2998" s="109">
        <v>11560.0</v>
      </c>
      <c r="B2998" s="109" t="s">
        <v>6946</v>
      </c>
      <c r="C2998" s="106" t="s">
        <v>1403</v>
      </c>
      <c r="D2998" s="106" t="s">
        <v>1404</v>
      </c>
      <c r="E2998" s="106" t="s">
        <v>6947</v>
      </c>
    </row>
    <row r="2999" ht="15.75" customHeight="1">
      <c r="A2999" s="109">
        <v>11499.0</v>
      </c>
      <c r="B2999" s="109" t="s">
        <v>6948</v>
      </c>
      <c r="C2999" s="106" t="s">
        <v>1403</v>
      </c>
      <c r="D2999" s="106" t="s">
        <v>1404</v>
      </c>
      <c r="E2999" s="106" t="s">
        <v>6949</v>
      </c>
    </row>
    <row r="3000" ht="15.75" customHeight="1">
      <c r="A3000" s="109">
        <v>34761.0</v>
      </c>
      <c r="B3000" s="109" t="s">
        <v>6950</v>
      </c>
      <c r="C3000" s="106" t="s">
        <v>1689</v>
      </c>
      <c r="D3000" s="106" t="s">
        <v>1404</v>
      </c>
      <c r="E3000" s="106" t="s">
        <v>6951</v>
      </c>
    </row>
    <row r="3001" ht="15.75" customHeight="1">
      <c r="A3001" s="109">
        <v>40924.0</v>
      </c>
      <c r="B3001" s="109" t="s">
        <v>6952</v>
      </c>
      <c r="C3001" s="106" t="s">
        <v>1692</v>
      </c>
      <c r="D3001" s="106" t="s">
        <v>1404</v>
      </c>
      <c r="E3001" s="106" t="s">
        <v>6953</v>
      </c>
    </row>
    <row r="3002" ht="15.75" customHeight="1">
      <c r="A3002" s="109">
        <v>40983.0</v>
      </c>
      <c r="B3002" s="109" t="s">
        <v>6954</v>
      </c>
      <c r="C3002" s="106" t="s">
        <v>1692</v>
      </c>
      <c r="D3002" s="106" t="s">
        <v>1404</v>
      </c>
      <c r="E3002" s="106" t="s">
        <v>6955</v>
      </c>
    </row>
    <row r="3003" ht="15.75" customHeight="1">
      <c r="A3003" s="109">
        <v>44497.0</v>
      </c>
      <c r="B3003" s="109" t="s">
        <v>6956</v>
      </c>
      <c r="C3003" s="106" t="s">
        <v>1689</v>
      </c>
      <c r="D3003" s="106" t="s">
        <v>1404</v>
      </c>
      <c r="E3003" s="106" t="s">
        <v>4839</v>
      </c>
    </row>
    <row r="3004" ht="15.75" customHeight="1">
      <c r="A3004" s="109">
        <v>2437.0</v>
      </c>
      <c r="B3004" s="109" t="s">
        <v>6957</v>
      </c>
      <c r="C3004" s="106" t="s">
        <v>1689</v>
      </c>
      <c r="D3004" s="106" t="s">
        <v>1404</v>
      </c>
      <c r="E3004" s="106" t="s">
        <v>6958</v>
      </c>
    </row>
    <row r="3005" ht="15.75" customHeight="1">
      <c r="A3005" s="109">
        <v>40921.0</v>
      </c>
      <c r="B3005" s="109" t="s">
        <v>6959</v>
      </c>
      <c r="C3005" s="106" t="s">
        <v>1692</v>
      </c>
      <c r="D3005" s="106" t="s">
        <v>1404</v>
      </c>
      <c r="E3005" s="106" t="s">
        <v>6960</v>
      </c>
    </row>
    <row r="3006" ht="15.75" customHeight="1">
      <c r="A3006" s="109">
        <v>14252.0</v>
      </c>
      <c r="B3006" s="109" t="s">
        <v>6961</v>
      </c>
      <c r="C3006" s="106" t="s">
        <v>1403</v>
      </c>
      <c r="D3006" s="106" t="s">
        <v>1404</v>
      </c>
      <c r="E3006" s="106" t="s">
        <v>6962</v>
      </c>
    </row>
    <row r="3007" ht="15.75" customHeight="1">
      <c r="A3007" s="109">
        <v>730.0</v>
      </c>
      <c r="B3007" s="109" t="s">
        <v>6963</v>
      </c>
      <c r="C3007" s="106" t="s">
        <v>1403</v>
      </c>
      <c r="D3007" s="106" t="s">
        <v>1404</v>
      </c>
      <c r="E3007" s="106" t="s">
        <v>6964</v>
      </c>
    </row>
    <row r="3008" ht="15.75" customHeight="1">
      <c r="A3008" s="109">
        <v>723.0</v>
      </c>
      <c r="B3008" s="109" t="s">
        <v>6965</v>
      </c>
      <c r="C3008" s="106" t="s">
        <v>1403</v>
      </c>
      <c r="D3008" s="106" t="s">
        <v>1404</v>
      </c>
      <c r="E3008" s="106" t="s">
        <v>6966</v>
      </c>
    </row>
    <row r="3009" ht="15.75" customHeight="1">
      <c r="A3009" s="109">
        <v>36502.0</v>
      </c>
      <c r="B3009" s="109" t="s">
        <v>6967</v>
      </c>
      <c r="C3009" s="106" t="s">
        <v>1403</v>
      </c>
      <c r="D3009" s="106" t="s">
        <v>1404</v>
      </c>
      <c r="E3009" s="106" t="s">
        <v>6968</v>
      </c>
    </row>
    <row r="3010" ht="15.75" customHeight="1">
      <c r="A3010" s="109">
        <v>36503.0</v>
      </c>
      <c r="B3010" s="109" t="s">
        <v>6969</v>
      </c>
      <c r="C3010" s="106" t="s">
        <v>1403</v>
      </c>
      <c r="D3010" s="106" t="s">
        <v>1404</v>
      </c>
      <c r="E3010" s="106" t="s">
        <v>6970</v>
      </c>
    </row>
    <row r="3011" ht="15.75" customHeight="1">
      <c r="A3011" s="109">
        <v>4090.0</v>
      </c>
      <c r="B3011" s="109" t="s">
        <v>6971</v>
      </c>
      <c r="C3011" s="106" t="s">
        <v>1403</v>
      </c>
      <c r="D3011" s="106" t="s">
        <v>1413</v>
      </c>
      <c r="E3011" s="106" t="s">
        <v>6972</v>
      </c>
    </row>
    <row r="3012" ht="15.75" customHeight="1">
      <c r="A3012" s="109">
        <v>13227.0</v>
      </c>
      <c r="B3012" s="109" t="s">
        <v>6973</v>
      </c>
      <c r="C3012" s="106" t="s">
        <v>1403</v>
      </c>
      <c r="D3012" s="106" t="s">
        <v>1404</v>
      </c>
      <c r="E3012" s="106" t="s">
        <v>6974</v>
      </c>
    </row>
    <row r="3013" ht="15.75" customHeight="1">
      <c r="A3013" s="109">
        <v>10597.0</v>
      </c>
      <c r="B3013" s="109" t="s">
        <v>6975</v>
      </c>
      <c r="C3013" s="106" t="s">
        <v>1403</v>
      </c>
      <c r="D3013" s="106" t="s">
        <v>1404</v>
      </c>
      <c r="E3013" s="106" t="s">
        <v>6976</v>
      </c>
    </row>
    <row r="3014" ht="15.75" customHeight="1">
      <c r="A3014" s="109">
        <v>39628.0</v>
      </c>
      <c r="B3014" s="109" t="s">
        <v>6977</v>
      </c>
      <c r="C3014" s="106" t="s">
        <v>1403</v>
      </c>
      <c r="D3014" s="106" t="s">
        <v>1404</v>
      </c>
      <c r="E3014" s="106" t="s">
        <v>6978</v>
      </c>
    </row>
    <row r="3015" ht="15.75" customHeight="1">
      <c r="A3015" s="109">
        <v>39404.0</v>
      </c>
      <c r="B3015" s="109" t="s">
        <v>6979</v>
      </c>
      <c r="C3015" s="106" t="s">
        <v>1403</v>
      </c>
      <c r="D3015" s="106" t="s">
        <v>1404</v>
      </c>
      <c r="E3015" s="106" t="s">
        <v>6980</v>
      </c>
    </row>
    <row r="3016" ht="15.75" customHeight="1">
      <c r="A3016" s="109">
        <v>39402.0</v>
      </c>
      <c r="B3016" s="109" t="s">
        <v>6981</v>
      </c>
      <c r="C3016" s="106" t="s">
        <v>1403</v>
      </c>
      <c r="D3016" s="106" t="s">
        <v>1404</v>
      </c>
      <c r="E3016" s="106" t="s">
        <v>6982</v>
      </c>
    </row>
    <row r="3017" ht="15.75" customHeight="1">
      <c r="A3017" s="109">
        <v>39403.0</v>
      </c>
      <c r="B3017" s="109" t="s">
        <v>6983</v>
      </c>
      <c r="C3017" s="106" t="s">
        <v>1403</v>
      </c>
      <c r="D3017" s="106" t="s">
        <v>1404</v>
      </c>
      <c r="E3017" s="106" t="s">
        <v>6984</v>
      </c>
    </row>
    <row r="3018" ht="15.75" customHeight="1">
      <c r="A3018" s="109">
        <v>4093.0</v>
      </c>
      <c r="B3018" s="109" t="s">
        <v>6985</v>
      </c>
      <c r="C3018" s="106" t="s">
        <v>1689</v>
      </c>
      <c r="D3018" s="106" t="s">
        <v>1413</v>
      </c>
      <c r="E3018" s="106" t="s">
        <v>6986</v>
      </c>
    </row>
    <row r="3019" ht="15.75" customHeight="1">
      <c r="A3019" s="109">
        <v>10512.0</v>
      </c>
      <c r="B3019" s="109" t="s">
        <v>6987</v>
      </c>
      <c r="C3019" s="106" t="s">
        <v>1692</v>
      </c>
      <c r="D3019" s="106" t="s">
        <v>1404</v>
      </c>
      <c r="E3019" s="106" t="s">
        <v>6988</v>
      </c>
    </row>
    <row r="3020" ht="15.75" customHeight="1">
      <c r="A3020" s="109">
        <v>4243.0</v>
      </c>
      <c r="B3020" s="109" t="s">
        <v>6989</v>
      </c>
      <c r="C3020" s="106" t="s">
        <v>1689</v>
      </c>
      <c r="D3020" s="106" t="s">
        <v>1404</v>
      </c>
      <c r="E3020" s="106" t="s">
        <v>6990</v>
      </c>
    </row>
    <row r="3021" ht="15.75" customHeight="1">
      <c r="A3021" s="109">
        <v>20020.0</v>
      </c>
      <c r="B3021" s="109" t="s">
        <v>6991</v>
      </c>
      <c r="C3021" s="106" t="s">
        <v>1689</v>
      </c>
      <c r="D3021" s="106" t="s">
        <v>1404</v>
      </c>
      <c r="E3021" s="106" t="s">
        <v>6992</v>
      </c>
    </row>
    <row r="3022" ht="15.75" customHeight="1">
      <c r="A3022" s="109">
        <v>41038.0</v>
      </c>
      <c r="B3022" s="109" t="s">
        <v>6993</v>
      </c>
      <c r="C3022" s="106" t="s">
        <v>1692</v>
      </c>
      <c r="D3022" s="106" t="s">
        <v>1404</v>
      </c>
      <c r="E3022" s="106" t="s">
        <v>6994</v>
      </c>
    </row>
    <row r="3023" ht="15.75" customHeight="1">
      <c r="A3023" s="109">
        <v>4094.0</v>
      </c>
      <c r="B3023" s="109" t="s">
        <v>6995</v>
      </c>
      <c r="C3023" s="106" t="s">
        <v>1689</v>
      </c>
      <c r="D3023" s="106" t="s">
        <v>1404</v>
      </c>
      <c r="E3023" s="106" t="s">
        <v>6996</v>
      </c>
    </row>
    <row r="3024" ht="15.75" customHeight="1">
      <c r="A3024" s="109">
        <v>40988.0</v>
      </c>
      <c r="B3024" s="109" t="s">
        <v>6997</v>
      </c>
      <c r="C3024" s="106" t="s">
        <v>1692</v>
      </c>
      <c r="D3024" s="106" t="s">
        <v>1404</v>
      </c>
      <c r="E3024" s="106" t="s">
        <v>6998</v>
      </c>
    </row>
    <row r="3025" ht="15.75" customHeight="1">
      <c r="A3025" s="109">
        <v>4095.0</v>
      </c>
      <c r="B3025" s="109" t="s">
        <v>6999</v>
      </c>
      <c r="C3025" s="106" t="s">
        <v>1689</v>
      </c>
      <c r="D3025" s="106" t="s">
        <v>1404</v>
      </c>
      <c r="E3025" s="106" t="s">
        <v>7000</v>
      </c>
    </row>
    <row r="3026" ht="15.75" customHeight="1">
      <c r="A3026" s="109">
        <v>40990.0</v>
      </c>
      <c r="B3026" s="109" t="s">
        <v>7001</v>
      </c>
      <c r="C3026" s="106" t="s">
        <v>1692</v>
      </c>
      <c r="D3026" s="106" t="s">
        <v>1404</v>
      </c>
      <c r="E3026" s="106" t="s">
        <v>7002</v>
      </c>
    </row>
    <row r="3027" ht="15.75" customHeight="1">
      <c r="A3027" s="109">
        <v>4096.0</v>
      </c>
      <c r="B3027" s="109" t="s">
        <v>7003</v>
      </c>
      <c r="C3027" s="106" t="s">
        <v>1689</v>
      </c>
      <c r="D3027" s="106" t="s">
        <v>1404</v>
      </c>
      <c r="E3027" s="106" t="s">
        <v>5064</v>
      </c>
    </row>
    <row r="3028" ht="15.75" customHeight="1">
      <c r="A3028" s="109">
        <v>40992.0</v>
      </c>
      <c r="B3028" s="109" t="s">
        <v>7004</v>
      </c>
      <c r="C3028" s="106" t="s">
        <v>1692</v>
      </c>
      <c r="D3028" s="106" t="s">
        <v>1404</v>
      </c>
      <c r="E3028" s="106" t="s">
        <v>7005</v>
      </c>
    </row>
    <row r="3029" ht="15.75" customHeight="1">
      <c r="A3029" s="109">
        <v>4114.0</v>
      </c>
      <c r="B3029" s="109" t="s">
        <v>7006</v>
      </c>
      <c r="C3029" s="106" t="s">
        <v>1403</v>
      </c>
      <c r="D3029" s="106" t="s">
        <v>1404</v>
      </c>
      <c r="E3029" s="106" t="s">
        <v>7007</v>
      </c>
    </row>
    <row r="3030" ht="15.75" customHeight="1">
      <c r="A3030" s="109">
        <v>36797.0</v>
      </c>
      <c r="B3030" s="109" t="s">
        <v>7008</v>
      </c>
      <c r="C3030" s="106" t="s">
        <v>1403</v>
      </c>
      <c r="D3030" s="106" t="s">
        <v>1404</v>
      </c>
      <c r="E3030" s="106" t="s">
        <v>7009</v>
      </c>
    </row>
    <row r="3031" ht="15.75" customHeight="1">
      <c r="A3031" s="109">
        <v>4107.0</v>
      </c>
      <c r="B3031" s="109" t="s">
        <v>7010</v>
      </c>
      <c r="C3031" s="106" t="s">
        <v>1403</v>
      </c>
      <c r="D3031" s="106" t="s">
        <v>1404</v>
      </c>
      <c r="E3031" s="106" t="s">
        <v>7011</v>
      </c>
    </row>
    <row r="3032" ht="15.75" customHeight="1">
      <c r="A3032" s="109">
        <v>4102.0</v>
      </c>
      <c r="B3032" s="109" t="s">
        <v>7012</v>
      </c>
      <c r="C3032" s="106" t="s">
        <v>1403</v>
      </c>
      <c r="D3032" s="106" t="s">
        <v>1413</v>
      </c>
      <c r="E3032" s="106" t="s">
        <v>7013</v>
      </c>
    </row>
    <row r="3033" ht="15.75" customHeight="1">
      <c r="A3033" s="109">
        <v>36799.0</v>
      </c>
      <c r="B3033" s="109" t="s">
        <v>7014</v>
      </c>
      <c r="C3033" s="106" t="s">
        <v>1403</v>
      </c>
      <c r="D3033" s="106" t="s">
        <v>1404</v>
      </c>
      <c r="E3033" s="106" t="s">
        <v>7015</v>
      </c>
    </row>
    <row r="3034" ht="15.75" customHeight="1">
      <c r="A3034" s="109">
        <v>2747.0</v>
      </c>
      <c r="B3034" s="109" t="s">
        <v>7016</v>
      </c>
      <c r="C3034" s="106" t="s">
        <v>1487</v>
      </c>
      <c r="D3034" s="106" t="s">
        <v>1404</v>
      </c>
      <c r="E3034" s="106" t="s">
        <v>7017</v>
      </c>
    </row>
    <row r="3035" ht="15.75" customHeight="1">
      <c r="A3035" s="109">
        <v>21138.0</v>
      </c>
      <c r="B3035" s="109" t="s">
        <v>7018</v>
      </c>
      <c r="C3035" s="106" t="s">
        <v>1487</v>
      </c>
      <c r="D3035" s="106" t="s">
        <v>1413</v>
      </c>
      <c r="E3035" s="106" t="s">
        <v>7019</v>
      </c>
    </row>
    <row r="3036" ht="15.75" customHeight="1">
      <c r="A3036" s="109">
        <v>10826.0</v>
      </c>
      <c r="B3036" s="109" t="s">
        <v>7020</v>
      </c>
      <c r="C3036" s="106" t="s">
        <v>1403</v>
      </c>
      <c r="D3036" s="106" t="s">
        <v>1404</v>
      </c>
      <c r="E3036" s="106" t="s">
        <v>7021</v>
      </c>
    </row>
    <row r="3037" ht="15.75" customHeight="1">
      <c r="A3037" s="109">
        <v>365.0</v>
      </c>
      <c r="B3037" s="109" t="s">
        <v>7022</v>
      </c>
      <c r="C3037" s="106" t="s">
        <v>1403</v>
      </c>
      <c r="D3037" s="106" t="s">
        <v>1404</v>
      </c>
      <c r="E3037" s="106" t="s">
        <v>7023</v>
      </c>
    </row>
    <row r="3038" ht="15.75" customHeight="1">
      <c r="A3038" s="109">
        <v>38639.0</v>
      </c>
      <c r="B3038" s="109" t="s">
        <v>7024</v>
      </c>
      <c r="C3038" s="106" t="s">
        <v>1403</v>
      </c>
      <c r="D3038" s="106" t="s">
        <v>1404</v>
      </c>
      <c r="E3038" s="106" t="s">
        <v>7025</v>
      </c>
    </row>
    <row r="3039" ht="15.75" customHeight="1">
      <c r="A3039" s="109">
        <v>38640.0</v>
      </c>
      <c r="B3039" s="109" t="s">
        <v>7026</v>
      </c>
      <c r="C3039" s="106" t="s">
        <v>1403</v>
      </c>
      <c r="D3039" s="106" t="s">
        <v>1404</v>
      </c>
      <c r="E3039" s="106" t="s">
        <v>7027</v>
      </c>
    </row>
    <row r="3040" ht="15.75" customHeight="1">
      <c r="A3040" s="109">
        <v>358.0</v>
      </c>
      <c r="B3040" s="109" t="s">
        <v>7028</v>
      </c>
      <c r="C3040" s="106" t="s">
        <v>1403</v>
      </c>
      <c r="D3040" s="106" t="s">
        <v>1404</v>
      </c>
      <c r="E3040" s="106" t="s">
        <v>7029</v>
      </c>
    </row>
    <row r="3041" ht="15.75" customHeight="1">
      <c r="A3041" s="109">
        <v>359.0</v>
      </c>
      <c r="B3041" s="109" t="s">
        <v>7030</v>
      </c>
      <c r="C3041" s="106" t="s">
        <v>1403</v>
      </c>
      <c r="D3041" s="106" t="s">
        <v>1404</v>
      </c>
      <c r="E3041" s="106" t="s">
        <v>7031</v>
      </c>
    </row>
    <row r="3042" ht="15.75" customHeight="1">
      <c r="A3042" s="109">
        <v>38641.0</v>
      </c>
      <c r="B3042" s="109" t="s">
        <v>7032</v>
      </c>
      <c r="C3042" s="106" t="s">
        <v>1403</v>
      </c>
      <c r="D3042" s="106" t="s">
        <v>1404</v>
      </c>
      <c r="E3042" s="106" t="s">
        <v>7033</v>
      </c>
    </row>
    <row r="3043" ht="15.75" customHeight="1">
      <c r="A3043" s="109">
        <v>360.0</v>
      </c>
      <c r="B3043" s="109" t="s">
        <v>7034</v>
      </c>
      <c r="C3043" s="106" t="s">
        <v>1403</v>
      </c>
      <c r="D3043" s="106" t="s">
        <v>1413</v>
      </c>
      <c r="E3043" s="106" t="s">
        <v>6447</v>
      </c>
    </row>
    <row r="3044" ht="15.75" customHeight="1">
      <c r="A3044" s="109">
        <v>42430.0</v>
      </c>
      <c r="B3044" s="109" t="s">
        <v>7035</v>
      </c>
      <c r="C3044" s="106" t="s">
        <v>1403</v>
      </c>
      <c r="D3044" s="106" t="s">
        <v>1404</v>
      </c>
      <c r="E3044" s="106" t="s">
        <v>7036</v>
      </c>
    </row>
    <row r="3045" ht="15.75" customHeight="1">
      <c r="A3045" s="109">
        <v>4209.0</v>
      </c>
      <c r="B3045" s="109" t="s">
        <v>7037</v>
      </c>
      <c r="C3045" s="106" t="s">
        <v>1403</v>
      </c>
      <c r="D3045" s="106" t="s">
        <v>1404</v>
      </c>
      <c r="E3045" s="106" t="s">
        <v>7038</v>
      </c>
    </row>
    <row r="3046" ht="15.75" customHeight="1">
      <c r="A3046" s="109">
        <v>4180.0</v>
      </c>
      <c r="B3046" s="109" t="s">
        <v>7039</v>
      </c>
      <c r="C3046" s="106" t="s">
        <v>1403</v>
      </c>
      <c r="D3046" s="106" t="s">
        <v>1404</v>
      </c>
      <c r="E3046" s="106" t="s">
        <v>7040</v>
      </c>
    </row>
    <row r="3047" ht="15.75" customHeight="1">
      <c r="A3047" s="109">
        <v>4177.0</v>
      </c>
      <c r="B3047" s="109" t="s">
        <v>7041</v>
      </c>
      <c r="C3047" s="106" t="s">
        <v>1403</v>
      </c>
      <c r="D3047" s="106" t="s">
        <v>1404</v>
      </c>
      <c r="E3047" s="106" t="s">
        <v>2161</v>
      </c>
    </row>
    <row r="3048" ht="15.75" customHeight="1">
      <c r="A3048" s="109">
        <v>4179.0</v>
      </c>
      <c r="B3048" s="109" t="s">
        <v>7042</v>
      </c>
      <c r="C3048" s="106" t="s">
        <v>1403</v>
      </c>
      <c r="D3048" s="106" t="s">
        <v>1404</v>
      </c>
      <c r="E3048" s="106" t="s">
        <v>7043</v>
      </c>
    </row>
    <row r="3049" ht="15.75" customHeight="1">
      <c r="A3049" s="109">
        <v>4208.0</v>
      </c>
      <c r="B3049" s="109" t="s">
        <v>7044</v>
      </c>
      <c r="C3049" s="106" t="s">
        <v>1403</v>
      </c>
      <c r="D3049" s="106" t="s">
        <v>1404</v>
      </c>
      <c r="E3049" s="106" t="s">
        <v>7045</v>
      </c>
    </row>
    <row r="3050" ht="15.75" customHeight="1">
      <c r="A3050" s="109">
        <v>4181.0</v>
      </c>
      <c r="B3050" s="109" t="s">
        <v>7046</v>
      </c>
      <c r="C3050" s="106" t="s">
        <v>1403</v>
      </c>
      <c r="D3050" s="106" t="s">
        <v>1404</v>
      </c>
      <c r="E3050" s="106" t="s">
        <v>7047</v>
      </c>
    </row>
    <row r="3051" ht="15.75" customHeight="1">
      <c r="A3051" s="109">
        <v>4178.0</v>
      </c>
      <c r="B3051" s="109" t="s">
        <v>7048</v>
      </c>
      <c r="C3051" s="106" t="s">
        <v>1403</v>
      </c>
      <c r="D3051" s="106" t="s">
        <v>1404</v>
      </c>
      <c r="E3051" s="106" t="s">
        <v>5252</v>
      </c>
    </row>
    <row r="3052" ht="15.75" customHeight="1">
      <c r="A3052" s="109">
        <v>4182.0</v>
      </c>
      <c r="B3052" s="109" t="s">
        <v>7049</v>
      </c>
      <c r="C3052" s="106" t="s">
        <v>1403</v>
      </c>
      <c r="D3052" s="106" t="s">
        <v>1404</v>
      </c>
      <c r="E3052" s="106" t="s">
        <v>7050</v>
      </c>
    </row>
    <row r="3053" ht="15.75" customHeight="1">
      <c r="A3053" s="109">
        <v>4183.0</v>
      </c>
      <c r="B3053" s="109" t="s">
        <v>7051</v>
      </c>
      <c r="C3053" s="106" t="s">
        <v>1403</v>
      </c>
      <c r="D3053" s="106" t="s">
        <v>1404</v>
      </c>
      <c r="E3053" s="106" t="s">
        <v>7052</v>
      </c>
    </row>
    <row r="3054" ht="15.75" customHeight="1">
      <c r="A3054" s="109">
        <v>4184.0</v>
      </c>
      <c r="B3054" s="109" t="s">
        <v>7053</v>
      </c>
      <c r="C3054" s="106" t="s">
        <v>1403</v>
      </c>
      <c r="D3054" s="106" t="s">
        <v>1404</v>
      </c>
      <c r="E3054" s="106" t="s">
        <v>7054</v>
      </c>
    </row>
    <row r="3055" ht="15.75" customHeight="1">
      <c r="A3055" s="109">
        <v>4185.0</v>
      </c>
      <c r="B3055" s="109" t="s">
        <v>7055</v>
      </c>
      <c r="C3055" s="106" t="s">
        <v>1403</v>
      </c>
      <c r="D3055" s="106" t="s">
        <v>1404</v>
      </c>
      <c r="E3055" s="106" t="s">
        <v>7056</v>
      </c>
    </row>
    <row r="3056" ht="15.75" customHeight="1">
      <c r="A3056" s="109">
        <v>4205.0</v>
      </c>
      <c r="B3056" s="109" t="s">
        <v>7057</v>
      </c>
      <c r="C3056" s="106" t="s">
        <v>1403</v>
      </c>
      <c r="D3056" s="106" t="s">
        <v>1404</v>
      </c>
      <c r="E3056" s="106" t="s">
        <v>1660</v>
      </c>
    </row>
    <row r="3057" ht="15.75" customHeight="1">
      <c r="A3057" s="109">
        <v>4192.0</v>
      </c>
      <c r="B3057" s="109" t="s">
        <v>7058</v>
      </c>
      <c r="C3057" s="106" t="s">
        <v>1403</v>
      </c>
      <c r="D3057" s="106" t="s">
        <v>1404</v>
      </c>
      <c r="E3057" s="106" t="s">
        <v>1660</v>
      </c>
    </row>
    <row r="3058" ht="15.75" customHeight="1">
      <c r="A3058" s="109">
        <v>4191.0</v>
      </c>
      <c r="B3058" s="109" t="s">
        <v>7059</v>
      </c>
      <c r="C3058" s="106" t="s">
        <v>1403</v>
      </c>
      <c r="D3058" s="106" t="s">
        <v>1404</v>
      </c>
      <c r="E3058" s="106" t="s">
        <v>1660</v>
      </c>
    </row>
    <row r="3059" ht="15.75" customHeight="1">
      <c r="A3059" s="109">
        <v>4207.0</v>
      </c>
      <c r="B3059" s="109" t="s">
        <v>7060</v>
      </c>
      <c r="C3059" s="106" t="s">
        <v>1403</v>
      </c>
      <c r="D3059" s="106" t="s">
        <v>1404</v>
      </c>
      <c r="E3059" s="106" t="s">
        <v>7061</v>
      </c>
    </row>
    <row r="3060" ht="15.75" customHeight="1">
      <c r="A3060" s="109">
        <v>4206.0</v>
      </c>
      <c r="B3060" s="109" t="s">
        <v>7062</v>
      </c>
      <c r="C3060" s="106" t="s">
        <v>1403</v>
      </c>
      <c r="D3060" s="106" t="s">
        <v>1404</v>
      </c>
      <c r="E3060" s="106" t="s">
        <v>7063</v>
      </c>
    </row>
    <row r="3061" ht="15.75" customHeight="1">
      <c r="A3061" s="109">
        <v>4190.0</v>
      </c>
      <c r="B3061" s="109" t="s">
        <v>7064</v>
      </c>
      <c r="C3061" s="106" t="s">
        <v>1403</v>
      </c>
      <c r="D3061" s="106" t="s">
        <v>1404</v>
      </c>
      <c r="E3061" s="106" t="s">
        <v>7063</v>
      </c>
    </row>
    <row r="3062" ht="15.75" customHeight="1">
      <c r="A3062" s="109">
        <v>4186.0</v>
      </c>
      <c r="B3062" s="109" t="s">
        <v>7065</v>
      </c>
      <c r="C3062" s="106" t="s">
        <v>1403</v>
      </c>
      <c r="D3062" s="106" t="s">
        <v>1404</v>
      </c>
      <c r="E3062" s="106" t="s">
        <v>7066</v>
      </c>
    </row>
    <row r="3063" ht="15.75" customHeight="1">
      <c r="A3063" s="109">
        <v>4188.0</v>
      </c>
      <c r="B3063" s="109" t="s">
        <v>7067</v>
      </c>
      <c r="C3063" s="106" t="s">
        <v>1403</v>
      </c>
      <c r="D3063" s="106" t="s">
        <v>1404</v>
      </c>
      <c r="E3063" s="106" t="s">
        <v>5786</v>
      </c>
    </row>
    <row r="3064" ht="15.75" customHeight="1">
      <c r="A3064" s="109">
        <v>4189.0</v>
      </c>
      <c r="B3064" s="109" t="s">
        <v>7068</v>
      </c>
      <c r="C3064" s="106" t="s">
        <v>1403</v>
      </c>
      <c r="D3064" s="106" t="s">
        <v>1404</v>
      </c>
      <c r="E3064" s="106" t="s">
        <v>5786</v>
      </c>
    </row>
    <row r="3065" ht="15.75" customHeight="1">
      <c r="A3065" s="109">
        <v>4197.0</v>
      </c>
      <c r="B3065" s="109" t="s">
        <v>7069</v>
      </c>
      <c r="C3065" s="106" t="s">
        <v>1403</v>
      </c>
      <c r="D3065" s="106" t="s">
        <v>1404</v>
      </c>
      <c r="E3065" s="106" t="s">
        <v>7070</v>
      </c>
    </row>
    <row r="3066" ht="15.75" customHeight="1">
      <c r="A3066" s="109">
        <v>4194.0</v>
      </c>
      <c r="B3066" s="109" t="s">
        <v>7071</v>
      </c>
      <c r="C3066" s="106" t="s">
        <v>1403</v>
      </c>
      <c r="D3066" s="106" t="s">
        <v>1404</v>
      </c>
      <c r="E3066" s="106" t="s">
        <v>7072</v>
      </c>
    </row>
    <row r="3067" ht="15.75" customHeight="1">
      <c r="A3067" s="109">
        <v>4193.0</v>
      </c>
      <c r="B3067" s="109" t="s">
        <v>7073</v>
      </c>
      <c r="C3067" s="106" t="s">
        <v>1403</v>
      </c>
      <c r="D3067" s="106" t="s">
        <v>1404</v>
      </c>
      <c r="E3067" s="106" t="s">
        <v>7072</v>
      </c>
    </row>
    <row r="3068" ht="15.75" customHeight="1">
      <c r="A3068" s="109">
        <v>4204.0</v>
      </c>
      <c r="B3068" s="109" t="s">
        <v>7074</v>
      </c>
      <c r="C3068" s="106" t="s">
        <v>1403</v>
      </c>
      <c r="D3068" s="106" t="s">
        <v>1404</v>
      </c>
      <c r="E3068" s="106" t="s">
        <v>7072</v>
      </c>
    </row>
    <row r="3069" ht="15.75" customHeight="1">
      <c r="A3069" s="109">
        <v>4187.0</v>
      </c>
      <c r="B3069" s="109" t="s">
        <v>7075</v>
      </c>
      <c r="C3069" s="106" t="s">
        <v>1403</v>
      </c>
      <c r="D3069" s="106" t="s">
        <v>1404</v>
      </c>
      <c r="E3069" s="106" t="s">
        <v>5852</v>
      </c>
    </row>
    <row r="3070" ht="15.75" customHeight="1">
      <c r="A3070" s="109">
        <v>4202.0</v>
      </c>
      <c r="B3070" s="109" t="s">
        <v>7076</v>
      </c>
      <c r="C3070" s="106" t="s">
        <v>1403</v>
      </c>
      <c r="D3070" s="106" t="s">
        <v>1404</v>
      </c>
      <c r="E3070" s="106" t="s">
        <v>7077</v>
      </c>
    </row>
    <row r="3071" ht="15.75" customHeight="1">
      <c r="A3071" s="109">
        <v>4203.0</v>
      </c>
      <c r="B3071" s="109" t="s">
        <v>7078</v>
      </c>
      <c r="C3071" s="106" t="s">
        <v>1403</v>
      </c>
      <c r="D3071" s="106" t="s">
        <v>1404</v>
      </c>
      <c r="E3071" s="106" t="s">
        <v>7079</v>
      </c>
    </row>
    <row r="3072" ht="15.75" customHeight="1">
      <c r="A3072" s="109">
        <v>40368.0</v>
      </c>
      <c r="B3072" s="109" t="s">
        <v>7080</v>
      </c>
      <c r="C3072" s="106" t="s">
        <v>1403</v>
      </c>
      <c r="D3072" s="106" t="s">
        <v>1404</v>
      </c>
      <c r="E3072" s="106" t="s">
        <v>7081</v>
      </c>
    </row>
    <row r="3073" ht="15.75" customHeight="1">
      <c r="A3073" s="109">
        <v>40365.0</v>
      </c>
      <c r="B3073" s="109" t="s">
        <v>7082</v>
      </c>
      <c r="C3073" s="106" t="s">
        <v>1403</v>
      </c>
      <c r="D3073" s="106" t="s">
        <v>1404</v>
      </c>
      <c r="E3073" s="106" t="s">
        <v>7083</v>
      </c>
    </row>
    <row r="3074" ht="15.75" customHeight="1">
      <c r="A3074" s="109">
        <v>40356.0</v>
      </c>
      <c r="B3074" s="109" t="s">
        <v>7084</v>
      </c>
      <c r="C3074" s="106" t="s">
        <v>1403</v>
      </c>
      <c r="D3074" s="106" t="s">
        <v>1404</v>
      </c>
      <c r="E3074" s="106" t="s">
        <v>6353</v>
      </c>
    </row>
    <row r="3075" ht="15.75" customHeight="1">
      <c r="A3075" s="109">
        <v>40362.0</v>
      </c>
      <c r="B3075" s="109" t="s">
        <v>7085</v>
      </c>
      <c r="C3075" s="106" t="s">
        <v>1403</v>
      </c>
      <c r="D3075" s="106" t="s">
        <v>1404</v>
      </c>
      <c r="E3075" s="106" t="s">
        <v>7086</v>
      </c>
    </row>
    <row r="3076" ht="15.75" customHeight="1">
      <c r="A3076" s="109">
        <v>40374.0</v>
      </c>
      <c r="B3076" s="109" t="s">
        <v>7087</v>
      </c>
      <c r="C3076" s="106" t="s">
        <v>1403</v>
      </c>
      <c r="D3076" s="106" t="s">
        <v>1404</v>
      </c>
      <c r="E3076" s="106" t="s">
        <v>7088</v>
      </c>
    </row>
    <row r="3077" ht="15.75" customHeight="1">
      <c r="A3077" s="109">
        <v>40371.0</v>
      </c>
      <c r="B3077" s="109" t="s">
        <v>7089</v>
      </c>
      <c r="C3077" s="106" t="s">
        <v>1403</v>
      </c>
      <c r="D3077" s="106" t="s">
        <v>1404</v>
      </c>
      <c r="E3077" s="106" t="s">
        <v>5622</v>
      </c>
    </row>
    <row r="3078" ht="15.75" customHeight="1">
      <c r="A3078" s="109">
        <v>40359.0</v>
      </c>
      <c r="B3078" s="109" t="s">
        <v>7090</v>
      </c>
      <c r="C3078" s="106" t="s">
        <v>1403</v>
      </c>
      <c r="D3078" s="106" t="s">
        <v>1404</v>
      </c>
      <c r="E3078" s="106" t="s">
        <v>7091</v>
      </c>
    </row>
    <row r="3079" ht="15.75" customHeight="1">
      <c r="A3079" s="109">
        <v>7595.0</v>
      </c>
      <c r="B3079" s="109" t="s">
        <v>7092</v>
      </c>
      <c r="C3079" s="106" t="s">
        <v>1689</v>
      </c>
      <c r="D3079" s="106" t="s">
        <v>1404</v>
      </c>
      <c r="E3079" s="106" t="s">
        <v>1690</v>
      </c>
    </row>
    <row r="3080" ht="15.75" customHeight="1">
      <c r="A3080" s="109">
        <v>41094.0</v>
      </c>
      <c r="B3080" s="109" t="s">
        <v>7093</v>
      </c>
      <c r="C3080" s="106" t="s">
        <v>1692</v>
      </c>
      <c r="D3080" s="106" t="s">
        <v>1404</v>
      </c>
      <c r="E3080" s="106" t="s">
        <v>1693</v>
      </c>
    </row>
    <row r="3081" ht="15.75" customHeight="1">
      <c r="A3081" s="109">
        <v>39609.0</v>
      </c>
      <c r="B3081" s="109" t="s">
        <v>7094</v>
      </c>
      <c r="C3081" s="106" t="s">
        <v>1403</v>
      </c>
      <c r="D3081" s="106" t="s">
        <v>1404</v>
      </c>
      <c r="E3081" s="106" t="s">
        <v>7095</v>
      </c>
    </row>
    <row r="3082" ht="15.75" customHeight="1">
      <c r="A3082" s="109">
        <v>39610.0</v>
      </c>
      <c r="B3082" s="109" t="s">
        <v>7096</v>
      </c>
      <c r="C3082" s="106" t="s">
        <v>1403</v>
      </c>
      <c r="D3082" s="106" t="s">
        <v>1404</v>
      </c>
      <c r="E3082" s="106" t="s">
        <v>7097</v>
      </c>
    </row>
    <row r="3083" ht="15.75" customHeight="1">
      <c r="A3083" s="109">
        <v>39611.0</v>
      </c>
      <c r="B3083" s="109" t="s">
        <v>7098</v>
      </c>
      <c r="C3083" s="106" t="s">
        <v>1403</v>
      </c>
      <c r="D3083" s="106" t="s">
        <v>1404</v>
      </c>
      <c r="E3083" s="106" t="s">
        <v>7099</v>
      </c>
    </row>
    <row r="3084" ht="15.75" customHeight="1">
      <c r="A3084" s="109">
        <v>39612.0</v>
      </c>
      <c r="B3084" s="109" t="s">
        <v>7100</v>
      </c>
      <c r="C3084" s="106" t="s">
        <v>1403</v>
      </c>
      <c r="D3084" s="106" t="s">
        <v>1404</v>
      </c>
      <c r="E3084" s="106" t="s">
        <v>7101</v>
      </c>
    </row>
    <row r="3085" ht="15.75" customHeight="1">
      <c r="A3085" s="109">
        <v>39608.0</v>
      </c>
      <c r="B3085" s="109" t="s">
        <v>7102</v>
      </c>
      <c r="C3085" s="106" t="s">
        <v>1403</v>
      </c>
      <c r="D3085" s="106" t="s">
        <v>1404</v>
      </c>
      <c r="E3085" s="106" t="s">
        <v>7103</v>
      </c>
    </row>
    <row r="3086" ht="15.75" customHeight="1">
      <c r="A3086" s="109">
        <v>38175.0</v>
      </c>
      <c r="B3086" s="109" t="s">
        <v>7104</v>
      </c>
      <c r="C3086" s="106" t="s">
        <v>1403</v>
      </c>
      <c r="D3086" s="106" t="s">
        <v>1404</v>
      </c>
      <c r="E3086" s="106" t="s">
        <v>7105</v>
      </c>
    </row>
    <row r="3087" ht="15.75" customHeight="1">
      <c r="A3087" s="109">
        <v>38176.0</v>
      </c>
      <c r="B3087" s="109" t="s">
        <v>7106</v>
      </c>
      <c r="C3087" s="106" t="s">
        <v>1403</v>
      </c>
      <c r="D3087" s="106" t="s">
        <v>1404</v>
      </c>
      <c r="E3087" s="106" t="s">
        <v>7107</v>
      </c>
    </row>
    <row r="3088" ht="15.75" customHeight="1">
      <c r="A3088" s="109">
        <v>36152.0</v>
      </c>
      <c r="B3088" s="109" t="s">
        <v>7108</v>
      </c>
      <c r="C3088" s="106" t="s">
        <v>1403</v>
      </c>
      <c r="D3088" s="106" t="s">
        <v>1404</v>
      </c>
      <c r="E3088" s="106" t="s">
        <v>7109</v>
      </c>
    </row>
    <row r="3089" ht="15.75" customHeight="1">
      <c r="A3089" s="109">
        <v>4221.0</v>
      </c>
      <c r="B3089" s="109" t="s">
        <v>7110</v>
      </c>
      <c r="C3089" s="106" t="s">
        <v>1497</v>
      </c>
      <c r="D3089" s="106" t="s">
        <v>1413</v>
      </c>
      <c r="E3089" s="106" t="s">
        <v>2544</v>
      </c>
    </row>
    <row r="3090" ht="15.75" customHeight="1">
      <c r="A3090" s="109">
        <v>4227.0</v>
      </c>
      <c r="B3090" s="109" t="s">
        <v>7111</v>
      </c>
      <c r="C3090" s="106" t="s">
        <v>1497</v>
      </c>
      <c r="D3090" s="106" t="s">
        <v>1404</v>
      </c>
      <c r="E3090" s="106" t="s">
        <v>7112</v>
      </c>
    </row>
    <row r="3091" ht="15.75" customHeight="1">
      <c r="A3091" s="109">
        <v>38170.0</v>
      </c>
      <c r="B3091" s="109" t="s">
        <v>7113</v>
      </c>
      <c r="C3091" s="106" t="s">
        <v>1403</v>
      </c>
      <c r="D3091" s="106" t="s">
        <v>1404</v>
      </c>
      <c r="E3091" s="106" t="s">
        <v>4849</v>
      </c>
    </row>
    <row r="3092" ht="15.75" customHeight="1">
      <c r="A3092" s="109">
        <v>4252.0</v>
      </c>
      <c r="B3092" s="109" t="s">
        <v>7114</v>
      </c>
      <c r="C3092" s="106" t="s">
        <v>1689</v>
      </c>
      <c r="D3092" s="106" t="s">
        <v>1404</v>
      </c>
      <c r="E3092" s="106" t="s">
        <v>7115</v>
      </c>
    </row>
    <row r="3093" ht="15.75" customHeight="1">
      <c r="A3093" s="109">
        <v>40980.0</v>
      </c>
      <c r="B3093" s="109" t="s">
        <v>7116</v>
      </c>
      <c r="C3093" s="106" t="s">
        <v>1692</v>
      </c>
      <c r="D3093" s="106" t="s">
        <v>1404</v>
      </c>
      <c r="E3093" s="106" t="s">
        <v>7117</v>
      </c>
    </row>
    <row r="3094" ht="15.75" customHeight="1">
      <c r="A3094" s="109">
        <v>41031.0</v>
      </c>
      <c r="B3094" s="109" t="s">
        <v>7118</v>
      </c>
      <c r="C3094" s="106" t="s">
        <v>1692</v>
      </c>
      <c r="D3094" s="106" t="s">
        <v>1404</v>
      </c>
      <c r="E3094" s="106" t="s">
        <v>7119</v>
      </c>
    </row>
    <row r="3095" ht="15.75" customHeight="1">
      <c r="A3095" s="109">
        <v>37666.0</v>
      </c>
      <c r="B3095" s="109" t="s">
        <v>7120</v>
      </c>
      <c r="C3095" s="106" t="s">
        <v>1689</v>
      </c>
      <c r="D3095" s="106" t="s">
        <v>1404</v>
      </c>
      <c r="E3095" s="106" t="s">
        <v>7121</v>
      </c>
    </row>
    <row r="3096" ht="15.75" customHeight="1">
      <c r="A3096" s="109">
        <v>40986.0</v>
      </c>
      <c r="B3096" s="109" t="s">
        <v>7122</v>
      </c>
      <c r="C3096" s="106" t="s">
        <v>1692</v>
      </c>
      <c r="D3096" s="106" t="s">
        <v>1404</v>
      </c>
      <c r="E3096" s="106" t="s">
        <v>7123</v>
      </c>
    </row>
    <row r="3097" ht="15.75" customHeight="1">
      <c r="A3097" s="109">
        <v>4250.0</v>
      </c>
      <c r="B3097" s="109" t="s">
        <v>7124</v>
      </c>
      <c r="C3097" s="106" t="s">
        <v>1689</v>
      </c>
      <c r="D3097" s="106" t="s">
        <v>1404</v>
      </c>
      <c r="E3097" s="106" t="s">
        <v>7125</v>
      </c>
    </row>
    <row r="3098" ht="15.75" customHeight="1">
      <c r="A3098" s="109">
        <v>40978.0</v>
      </c>
      <c r="B3098" s="109" t="s">
        <v>7126</v>
      </c>
      <c r="C3098" s="106" t="s">
        <v>1692</v>
      </c>
      <c r="D3098" s="106" t="s">
        <v>1404</v>
      </c>
      <c r="E3098" s="106" t="s">
        <v>7127</v>
      </c>
    </row>
    <row r="3099" ht="15.75" customHeight="1">
      <c r="A3099" s="109">
        <v>44501.0</v>
      </c>
      <c r="B3099" s="109" t="s">
        <v>7128</v>
      </c>
      <c r="C3099" s="106" t="s">
        <v>1689</v>
      </c>
      <c r="D3099" s="106" t="s">
        <v>1404</v>
      </c>
      <c r="E3099" s="106" t="s">
        <v>6990</v>
      </c>
    </row>
    <row r="3100" ht="15.75" customHeight="1">
      <c r="A3100" s="109">
        <v>41043.0</v>
      </c>
      <c r="B3100" s="109" t="s">
        <v>7129</v>
      </c>
      <c r="C3100" s="106" t="s">
        <v>1692</v>
      </c>
      <c r="D3100" s="106" t="s">
        <v>1404</v>
      </c>
      <c r="E3100" s="106" t="s">
        <v>7119</v>
      </c>
    </row>
    <row r="3101" ht="15.75" customHeight="1">
      <c r="A3101" s="109">
        <v>4234.0</v>
      </c>
      <c r="B3101" s="109" t="s">
        <v>7130</v>
      </c>
      <c r="C3101" s="106" t="s">
        <v>1689</v>
      </c>
      <c r="D3101" s="106" t="s">
        <v>1413</v>
      </c>
      <c r="E3101" s="106" t="s">
        <v>7131</v>
      </c>
    </row>
    <row r="3102" ht="15.75" customHeight="1">
      <c r="A3102" s="109">
        <v>40987.0</v>
      </c>
      <c r="B3102" s="109" t="s">
        <v>7132</v>
      </c>
      <c r="C3102" s="106" t="s">
        <v>1692</v>
      </c>
      <c r="D3102" s="106" t="s">
        <v>1404</v>
      </c>
      <c r="E3102" s="106" t="s">
        <v>7133</v>
      </c>
    </row>
    <row r="3103" ht="15.75" customHeight="1">
      <c r="A3103" s="109">
        <v>4253.0</v>
      </c>
      <c r="B3103" s="109" t="s">
        <v>7134</v>
      </c>
      <c r="C3103" s="106" t="s">
        <v>1689</v>
      </c>
      <c r="D3103" s="106" t="s">
        <v>1404</v>
      </c>
      <c r="E3103" s="106" t="s">
        <v>4839</v>
      </c>
    </row>
    <row r="3104" ht="15.75" customHeight="1">
      <c r="A3104" s="109">
        <v>40981.0</v>
      </c>
      <c r="B3104" s="109" t="s">
        <v>7135</v>
      </c>
      <c r="C3104" s="106" t="s">
        <v>1692</v>
      </c>
      <c r="D3104" s="106" t="s">
        <v>1404</v>
      </c>
      <c r="E3104" s="106" t="s">
        <v>6955</v>
      </c>
    </row>
    <row r="3105" ht="15.75" customHeight="1">
      <c r="A3105" s="109">
        <v>4254.0</v>
      </c>
      <c r="B3105" s="109" t="s">
        <v>7136</v>
      </c>
      <c r="C3105" s="106" t="s">
        <v>1689</v>
      </c>
      <c r="D3105" s="106" t="s">
        <v>1404</v>
      </c>
      <c r="E3105" s="106" t="s">
        <v>5742</v>
      </c>
    </row>
    <row r="3106" ht="15.75" customHeight="1">
      <c r="A3106" s="109">
        <v>41036.0</v>
      </c>
      <c r="B3106" s="109" t="s">
        <v>7137</v>
      </c>
      <c r="C3106" s="106" t="s">
        <v>1692</v>
      </c>
      <c r="D3106" s="106" t="s">
        <v>1404</v>
      </c>
      <c r="E3106" s="106" t="s">
        <v>7138</v>
      </c>
    </row>
    <row r="3107" ht="15.75" customHeight="1">
      <c r="A3107" s="109">
        <v>4251.0</v>
      </c>
      <c r="B3107" s="109" t="s">
        <v>7139</v>
      </c>
      <c r="C3107" s="106" t="s">
        <v>1689</v>
      </c>
      <c r="D3107" s="106" t="s">
        <v>1404</v>
      </c>
      <c r="E3107" s="106" t="s">
        <v>7140</v>
      </c>
    </row>
    <row r="3108" ht="15.75" customHeight="1">
      <c r="A3108" s="109">
        <v>40979.0</v>
      </c>
      <c r="B3108" s="109" t="s">
        <v>7141</v>
      </c>
      <c r="C3108" s="106" t="s">
        <v>1692</v>
      </c>
      <c r="D3108" s="106" t="s">
        <v>1404</v>
      </c>
      <c r="E3108" s="106" t="s">
        <v>7142</v>
      </c>
    </row>
    <row r="3109" ht="15.75" customHeight="1">
      <c r="A3109" s="109">
        <v>4230.0</v>
      </c>
      <c r="B3109" s="109" t="s">
        <v>7143</v>
      </c>
      <c r="C3109" s="106" t="s">
        <v>1689</v>
      </c>
      <c r="D3109" s="106" t="s">
        <v>1404</v>
      </c>
      <c r="E3109" s="106" t="s">
        <v>3181</v>
      </c>
    </row>
    <row r="3110" ht="15.75" customHeight="1">
      <c r="A3110" s="109">
        <v>40998.0</v>
      </c>
      <c r="B3110" s="109" t="s">
        <v>7144</v>
      </c>
      <c r="C3110" s="106" t="s">
        <v>1692</v>
      </c>
      <c r="D3110" s="106" t="s">
        <v>1404</v>
      </c>
      <c r="E3110" s="106" t="s">
        <v>7145</v>
      </c>
    </row>
    <row r="3111" ht="15.75" customHeight="1">
      <c r="A3111" s="109">
        <v>4257.0</v>
      </c>
      <c r="B3111" s="109" t="s">
        <v>7146</v>
      </c>
      <c r="C3111" s="106" t="s">
        <v>1689</v>
      </c>
      <c r="D3111" s="106" t="s">
        <v>1404</v>
      </c>
      <c r="E3111" s="106" t="s">
        <v>4839</v>
      </c>
    </row>
    <row r="3112" ht="15.75" customHeight="1">
      <c r="A3112" s="109">
        <v>40982.0</v>
      </c>
      <c r="B3112" s="109" t="s">
        <v>7147</v>
      </c>
      <c r="C3112" s="106" t="s">
        <v>1692</v>
      </c>
      <c r="D3112" s="106" t="s">
        <v>1404</v>
      </c>
      <c r="E3112" s="106" t="s">
        <v>6955</v>
      </c>
    </row>
    <row r="3113" ht="15.75" customHeight="1">
      <c r="A3113" s="109">
        <v>4240.0</v>
      </c>
      <c r="B3113" s="109" t="s">
        <v>7148</v>
      </c>
      <c r="C3113" s="106" t="s">
        <v>1689</v>
      </c>
      <c r="D3113" s="106" t="s">
        <v>1404</v>
      </c>
      <c r="E3113" s="106" t="s">
        <v>7149</v>
      </c>
    </row>
    <row r="3114" ht="15.75" customHeight="1">
      <c r="A3114" s="109">
        <v>41026.0</v>
      </c>
      <c r="B3114" s="109" t="s">
        <v>7150</v>
      </c>
      <c r="C3114" s="106" t="s">
        <v>1692</v>
      </c>
      <c r="D3114" s="106" t="s">
        <v>1404</v>
      </c>
      <c r="E3114" s="106" t="s">
        <v>7151</v>
      </c>
    </row>
    <row r="3115" ht="15.75" customHeight="1">
      <c r="A3115" s="109">
        <v>4239.0</v>
      </c>
      <c r="B3115" s="109" t="s">
        <v>7152</v>
      </c>
      <c r="C3115" s="106" t="s">
        <v>1689</v>
      </c>
      <c r="D3115" s="106" t="s">
        <v>1404</v>
      </c>
      <c r="E3115" s="106" t="s">
        <v>7149</v>
      </c>
    </row>
    <row r="3116" ht="15.75" customHeight="1">
      <c r="A3116" s="109">
        <v>41024.0</v>
      </c>
      <c r="B3116" s="109" t="s">
        <v>7153</v>
      </c>
      <c r="C3116" s="106" t="s">
        <v>1692</v>
      </c>
      <c r="D3116" s="106" t="s">
        <v>1404</v>
      </c>
      <c r="E3116" s="106" t="s">
        <v>7151</v>
      </c>
    </row>
    <row r="3117" ht="15.75" customHeight="1">
      <c r="A3117" s="109">
        <v>4248.0</v>
      </c>
      <c r="B3117" s="109" t="s">
        <v>7154</v>
      </c>
      <c r="C3117" s="106" t="s">
        <v>1689</v>
      </c>
      <c r="D3117" s="106" t="s">
        <v>1404</v>
      </c>
      <c r="E3117" s="106" t="s">
        <v>6990</v>
      </c>
    </row>
    <row r="3118" ht="15.75" customHeight="1">
      <c r="A3118" s="109">
        <v>41033.0</v>
      </c>
      <c r="B3118" s="109" t="s">
        <v>7155</v>
      </c>
      <c r="C3118" s="106" t="s">
        <v>1692</v>
      </c>
      <c r="D3118" s="106" t="s">
        <v>1404</v>
      </c>
      <c r="E3118" s="106" t="s">
        <v>7119</v>
      </c>
    </row>
    <row r="3119" ht="15.75" customHeight="1">
      <c r="A3119" s="109">
        <v>44500.0</v>
      </c>
      <c r="B3119" s="109" t="s">
        <v>7156</v>
      </c>
      <c r="C3119" s="106" t="s">
        <v>1689</v>
      </c>
      <c r="D3119" s="106" t="s">
        <v>1404</v>
      </c>
      <c r="E3119" s="106" t="s">
        <v>6990</v>
      </c>
    </row>
    <row r="3120" ht="15.75" customHeight="1">
      <c r="A3120" s="109">
        <v>41040.0</v>
      </c>
      <c r="B3120" s="109" t="s">
        <v>7157</v>
      </c>
      <c r="C3120" s="106" t="s">
        <v>1692</v>
      </c>
      <c r="D3120" s="106" t="s">
        <v>1404</v>
      </c>
      <c r="E3120" s="106" t="s">
        <v>7119</v>
      </c>
    </row>
    <row r="3121" ht="15.75" customHeight="1">
      <c r="A3121" s="109">
        <v>4238.0</v>
      </c>
      <c r="B3121" s="109" t="s">
        <v>7158</v>
      </c>
      <c r="C3121" s="106" t="s">
        <v>1689</v>
      </c>
      <c r="D3121" s="106" t="s">
        <v>1404</v>
      </c>
      <c r="E3121" s="106" t="s">
        <v>7159</v>
      </c>
    </row>
    <row r="3122" ht="15.75" customHeight="1">
      <c r="A3122" s="109">
        <v>41012.0</v>
      </c>
      <c r="B3122" s="109" t="s">
        <v>7160</v>
      </c>
      <c r="C3122" s="106" t="s">
        <v>1692</v>
      </c>
      <c r="D3122" s="106" t="s">
        <v>1404</v>
      </c>
      <c r="E3122" s="106" t="s">
        <v>7161</v>
      </c>
    </row>
    <row r="3123" ht="15.75" customHeight="1">
      <c r="A3123" s="109">
        <v>4233.0</v>
      </c>
      <c r="B3123" s="109" t="s">
        <v>7162</v>
      </c>
      <c r="C3123" s="106" t="s">
        <v>1689</v>
      </c>
      <c r="D3123" s="106" t="s">
        <v>1404</v>
      </c>
      <c r="E3123" s="106" t="s">
        <v>7149</v>
      </c>
    </row>
    <row r="3124" ht="15.75" customHeight="1">
      <c r="A3124" s="109">
        <v>41001.0</v>
      </c>
      <c r="B3124" s="109" t="s">
        <v>7163</v>
      </c>
      <c r="C3124" s="106" t="s">
        <v>1692</v>
      </c>
      <c r="D3124" s="106" t="s">
        <v>1404</v>
      </c>
      <c r="E3124" s="106" t="s">
        <v>7151</v>
      </c>
    </row>
    <row r="3125" ht="15.75" customHeight="1">
      <c r="A3125" s="109">
        <v>2.0</v>
      </c>
      <c r="B3125" s="109" t="s">
        <v>7164</v>
      </c>
      <c r="C3125" s="106" t="s">
        <v>1686</v>
      </c>
      <c r="D3125" s="106" t="s">
        <v>1404</v>
      </c>
      <c r="E3125" s="106" t="s">
        <v>7165</v>
      </c>
    </row>
    <row r="3126" ht="15.75" customHeight="1">
      <c r="A3126" s="109">
        <v>36517.0</v>
      </c>
      <c r="B3126" s="109" t="s">
        <v>7166</v>
      </c>
      <c r="C3126" s="106" t="s">
        <v>1403</v>
      </c>
      <c r="D3126" s="106" t="s">
        <v>1404</v>
      </c>
      <c r="E3126" s="106" t="s">
        <v>7167</v>
      </c>
    </row>
    <row r="3127" ht="15.75" customHeight="1">
      <c r="A3127" s="109">
        <v>4262.0</v>
      </c>
      <c r="B3127" s="109" t="s">
        <v>7168</v>
      </c>
      <c r="C3127" s="106" t="s">
        <v>1403</v>
      </c>
      <c r="D3127" s="106" t="s">
        <v>1413</v>
      </c>
      <c r="E3127" s="106" t="s">
        <v>7169</v>
      </c>
    </row>
    <row r="3128" ht="15.75" customHeight="1">
      <c r="A3128" s="109">
        <v>4263.0</v>
      </c>
      <c r="B3128" s="109" t="s">
        <v>7170</v>
      </c>
      <c r="C3128" s="106" t="s">
        <v>1403</v>
      </c>
      <c r="D3128" s="106" t="s">
        <v>1404</v>
      </c>
      <c r="E3128" s="106" t="s">
        <v>7171</v>
      </c>
    </row>
    <row r="3129" ht="15.75" customHeight="1">
      <c r="A3129" s="109">
        <v>36518.0</v>
      </c>
      <c r="B3129" s="109" t="s">
        <v>7172</v>
      </c>
      <c r="C3129" s="106" t="s">
        <v>1403</v>
      </c>
      <c r="D3129" s="106" t="s">
        <v>1404</v>
      </c>
      <c r="E3129" s="106" t="s">
        <v>7173</v>
      </c>
    </row>
    <row r="3130" ht="15.75" customHeight="1">
      <c r="A3130" s="109">
        <v>14221.0</v>
      </c>
      <c r="B3130" s="109" t="s">
        <v>7174</v>
      </c>
      <c r="C3130" s="106" t="s">
        <v>1403</v>
      </c>
      <c r="D3130" s="106" t="s">
        <v>1404</v>
      </c>
      <c r="E3130" s="106" t="s">
        <v>7175</v>
      </c>
    </row>
    <row r="3131" ht="15.75" customHeight="1">
      <c r="A3131" s="109">
        <v>38402.0</v>
      </c>
      <c r="B3131" s="109" t="s">
        <v>7176</v>
      </c>
      <c r="C3131" s="106" t="s">
        <v>1403</v>
      </c>
      <c r="D3131" s="106" t="s">
        <v>1404</v>
      </c>
      <c r="E3131" s="106" t="s">
        <v>7177</v>
      </c>
    </row>
    <row r="3132" ht="15.75" customHeight="1">
      <c r="A3132" s="109">
        <v>3412.0</v>
      </c>
      <c r="B3132" s="109" t="s">
        <v>7178</v>
      </c>
      <c r="C3132" s="106" t="s">
        <v>2171</v>
      </c>
      <c r="D3132" s="106" t="s">
        <v>1404</v>
      </c>
      <c r="E3132" s="106" t="s">
        <v>7179</v>
      </c>
    </row>
    <row r="3133" ht="15.75" customHeight="1">
      <c r="A3133" s="109">
        <v>3413.0</v>
      </c>
      <c r="B3133" s="109" t="s">
        <v>7180</v>
      </c>
      <c r="C3133" s="106" t="s">
        <v>2171</v>
      </c>
      <c r="D3133" s="106" t="s">
        <v>1404</v>
      </c>
      <c r="E3133" s="106" t="s">
        <v>7181</v>
      </c>
    </row>
    <row r="3134" ht="15.75" customHeight="1">
      <c r="A3134" s="109">
        <v>39744.0</v>
      </c>
      <c r="B3134" s="109" t="s">
        <v>7182</v>
      </c>
      <c r="C3134" s="106" t="s">
        <v>2171</v>
      </c>
      <c r="D3134" s="106" t="s">
        <v>1404</v>
      </c>
      <c r="E3134" s="106" t="s">
        <v>7183</v>
      </c>
    </row>
    <row r="3135" ht="15.75" customHeight="1">
      <c r="A3135" s="109">
        <v>39745.0</v>
      </c>
      <c r="B3135" s="109" t="s">
        <v>7184</v>
      </c>
      <c r="C3135" s="106" t="s">
        <v>2171</v>
      </c>
      <c r="D3135" s="106" t="s">
        <v>1404</v>
      </c>
      <c r="E3135" s="106" t="s">
        <v>7185</v>
      </c>
    </row>
    <row r="3136" ht="15.75" customHeight="1">
      <c r="A3136" s="109">
        <v>39637.0</v>
      </c>
      <c r="B3136" s="109" t="s">
        <v>7186</v>
      </c>
      <c r="C3136" s="106" t="s">
        <v>2171</v>
      </c>
      <c r="D3136" s="106" t="s">
        <v>1404</v>
      </c>
      <c r="E3136" s="106" t="s">
        <v>7187</v>
      </c>
    </row>
    <row r="3137" ht="15.75" customHeight="1">
      <c r="A3137" s="109">
        <v>39638.0</v>
      </c>
      <c r="B3137" s="109" t="s">
        <v>7188</v>
      </c>
      <c r="C3137" s="106" t="s">
        <v>2171</v>
      </c>
      <c r="D3137" s="106" t="s">
        <v>1404</v>
      </c>
      <c r="E3137" s="106" t="s">
        <v>7189</v>
      </c>
    </row>
    <row r="3138" ht="15.75" customHeight="1">
      <c r="A3138" s="109">
        <v>39639.0</v>
      </c>
      <c r="B3138" s="109" t="s">
        <v>7190</v>
      </c>
      <c r="C3138" s="106" t="s">
        <v>2171</v>
      </c>
      <c r="D3138" s="106" t="s">
        <v>1404</v>
      </c>
      <c r="E3138" s="106" t="s">
        <v>7191</v>
      </c>
    </row>
    <row r="3139" ht="15.75" customHeight="1">
      <c r="A3139" s="109">
        <v>39517.0</v>
      </c>
      <c r="B3139" s="109" t="s">
        <v>7192</v>
      </c>
      <c r="C3139" s="106" t="s">
        <v>2171</v>
      </c>
      <c r="D3139" s="106" t="s">
        <v>1404</v>
      </c>
      <c r="E3139" s="106" t="s">
        <v>7193</v>
      </c>
    </row>
    <row r="3140" ht="15.75" customHeight="1">
      <c r="A3140" s="109">
        <v>39518.0</v>
      </c>
      <c r="B3140" s="109" t="s">
        <v>7194</v>
      </c>
      <c r="C3140" s="106" t="s">
        <v>2171</v>
      </c>
      <c r="D3140" s="106" t="s">
        <v>1404</v>
      </c>
      <c r="E3140" s="106" t="s">
        <v>7195</v>
      </c>
    </row>
    <row r="3141" ht="15.75" customHeight="1">
      <c r="A3141" s="109">
        <v>38366.0</v>
      </c>
      <c r="B3141" s="109" t="s">
        <v>7196</v>
      </c>
      <c r="C3141" s="106" t="s">
        <v>2171</v>
      </c>
      <c r="D3141" s="106" t="s">
        <v>1404</v>
      </c>
      <c r="E3141" s="106" t="s">
        <v>7109</v>
      </c>
    </row>
    <row r="3142" ht="15.75" customHeight="1">
      <c r="A3142" s="109">
        <v>11703.0</v>
      </c>
      <c r="B3142" s="109" t="s">
        <v>7197</v>
      </c>
      <c r="C3142" s="106" t="s">
        <v>1403</v>
      </c>
      <c r="D3142" s="106" t="s">
        <v>1404</v>
      </c>
      <c r="E3142" s="106" t="s">
        <v>7198</v>
      </c>
    </row>
    <row r="3143" ht="15.75" customHeight="1">
      <c r="A3143" s="109">
        <v>37400.0</v>
      </c>
      <c r="B3143" s="109" t="s">
        <v>7199</v>
      </c>
      <c r="C3143" s="106" t="s">
        <v>1403</v>
      </c>
      <c r="D3143" s="106" t="s">
        <v>1404</v>
      </c>
      <c r="E3143" s="106" t="s">
        <v>7200</v>
      </c>
    </row>
    <row r="3144" ht="15.75" customHeight="1">
      <c r="A3144" s="109">
        <v>25400.0</v>
      </c>
      <c r="B3144" s="109" t="s">
        <v>7201</v>
      </c>
      <c r="C3144" s="106" t="s">
        <v>1403</v>
      </c>
      <c r="D3144" s="106" t="s">
        <v>1404</v>
      </c>
      <c r="E3144" s="106" t="s">
        <v>7202</v>
      </c>
    </row>
    <row r="3145" ht="15.75" customHeight="1">
      <c r="A3145" s="109">
        <v>4276.0</v>
      </c>
      <c r="B3145" s="109" t="s">
        <v>7203</v>
      </c>
      <c r="C3145" s="106" t="s">
        <v>1403</v>
      </c>
      <c r="D3145" s="106" t="s">
        <v>1404</v>
      </c>
      <c r="E3145" s="106" t="s">
        <v>7204</v>
      </c>
    </row>
    <row r="3146" ht="15.75" customHeight="1">
      <c r="A3146" s="109">
        <v>4273.0</v>
      </c>
      <c r="B3146" s="109" t="s">
        <v>7205</v>
      </c>
      <c r="C3146" s="106" t="s">
        <v>1403</v>
      </c>
      <c r="D3146" s="106" t="s">
        <v>1404</v>
      </c>
      <c r="E3146" s="106" t="s">
        <v>7206</v>
      </c>
    </row>
    <row r="3147" ht="15.75" customHeight="1">
      <c r="A3147" s="109">
        <v>4274.0</v>
      </c>
      <c r="B3147" s="109" t="s">
        <v>7207</v>
      </c>
      <c r="C3147" s="106" t="s">
        <v>1403</v>
      </c>
      <c r="D3147" s="106" t="s">
        <v>1413</v>
      </c>
      <c r="E3147" s="106" t="s">
        <v>3361</v>
      </c>
    </row>
    <row r="3148" ht="15.75" customHeight="1">
      <c r="A3148" s="109">
        <v>39438.0</v>
      </c>
      <c r="B3148" s="109" t="s">
        <v>7208</v>
      </c>
      <c r="C3148" s="106" t="s">
        <v>1403</v>
      </c>
      <c r="D3148" s="106" t="s">
        <v>1404</v>
      </c>
      <c r="E3148" s="106" t="s">
        <v>7209</v>
      </c>
    </row>
    <row r="3149" ht="15.75" customHeight="1">
      <c r="A3149" s="109">
        <v>4379.0</v>
      </c>
      <c r="B3149" s="109" t="s">
        <v>7210</v>
      </c>
      <c r="C3149" s="106" t="s">
        <v>1403</v>
      </c>
      <c r="D3149" s="106" t="s">
        <v>1404</v>
      </c>
      <c r="E3149" s="106" t="s">
        <v>7211</v>
      </c>
    </row>
    <row r="3150" ht="15.75" customHeight="1">
      <c r="A3150" s="109">
        <v>4377.0</v>
      </c>
      <c r="B3150" s="109" t="s">
        <v>7212</v>
      </c>
      <c r="C3150" s="106" t="s">
        <v>1403</v>
      </c>
      <c r="D3150" s="106" t="s">
        <v>1404</v>
      </c>
      <c r="E3150" s="106" t="s">
        <v>7213</v>
      </c>
    </row>
    <row r="3151" ht="15.75" customHeight="1">
      <c r="A3151" s="109">
        <v>4356.0</v>
      </c>
      <c r="B3151" s="109" t="s">
        <v>7214</v>
      </c>
      <c r="C3151" s="106" t="s">
        <v>1403</v>
      </c>
      <c r="D3151" s="106" t="s">
        <v>1404</v>
      </c>
      <c r="E3151" s="106" t="s">
        <v>7209</v>
      </c>
    </row>
    <row r="3152" ht="15.75" customHeight="1">
      <c r="A3152" s="109">
        <v>13246.0</v>
      </c>
      <c r="B3152" s="109" t="s">
        <v>7215</v>
      </c>
      <c r="C3152" s="106" t="s">
        <v>1403</v>
      </c>
      <c r="D3152" s="106" t="s">
        <v>1404</v>
      </c>
      <c r="E3152" s="106" t="s">
        <v>5179</v>
      </c>
    </row>
    <row r="3153" ht="15.75" customHeight="1">
      <c r="A3153" s="109">
        <v>13294.0</v>
      </c>
      <c r="B3153" s="109" t="s">
        <v>7216</v>
      </c>
      <c r="C3153" s="106" t="s">
        <v>1403</v>
      </c>
      <c r="D3153" s="106" t="s">
        <v>1404</v>
      </c>
      <c r="E3153" s="106" t="s">
        <v>2075</v>
      </c>
    </row>
    <row r="3154" ht="15.75" customHeight="1">
      <c r="A3154" s="109">
        <v>11963.0</v>
      </c>
      <c r="B3154" s="109" t="s">
        <v>7217</v>
      </c>
      <c r="C3154" s="106" t="s">
        <v>1403</v>
      </c>
      <c r="D3154" s="106" t="s">
        <v>1404</v>
      </c>
      <c r="E3154" s="106" t="s">
        <v>5492</v>
      </c>
    </row>
    <row r="3155" ht="15.75" customHeight="1">
      <c r="A3155" s="109">
        <v>11964.0</v>
      </c>
      <c r="B3155" s="109" t="s">
        <v>7218</v>
      </c>
      <c r="C3155" s="106" t="s">
        <v>1403</v>
      </c>
      <c r="D3155" s="106" t="s">
        <v>1404</v>
      </c>
      <c r="E3155" s="106" t="s">
        <v>2022</v>
      </c>
    </row>
    <row r="3156" ht="15.75" customHeight="1">
      <c r="A3156" s="109">
        <v>4346.0</v>
      </c>
      <c r="B3156" s="109" t="s">
        <v>7219</v>
      </c>
      <c r="C3156" s="106" t="s">
        <v>1403</v>
      </c>
      <c r="D3156" s="106" t="s">
        <v>1404</v>
      </c>
      <c r="E3156" s="106" t="s">
        <v>7220</v>
      </c>
    </row>
    <row r="3157" ht="15.75" customHeight="1">
      <c r="A3157" s="109">
        <v>11955.0</v>
      </c>
      <c r="B3157" s="109" t="s">
        <v>7221</v>
      </c>
      <c r="C3157" s="106" t="s">
        <v>1403</v>
      </c>
      <c r="D3157" s="106" t="s">
        <v>1404</v>
      </c>
      <c r="E3157" s="106" t="s">
        <v>5780</v>
      </c>
    </row>
    <row r="3158" ht="15.75" customHeight="1">
      <c r="A3158" s="109">
        <v>11960.0</v>
      </c>
      <c r="B3158" s="109" t="s">
        <v>7222</v>
      </c>
      <c r="C3158" s="106" t="s">
        <v>1403</v>
      </c>
      <c r="D3158" s="106" t="s">
        <v>1404</v>
      </c>
      <c r="E3158" s="106" t="s">
        <v>1411</v>
      </c>
    </row>
    <row r="3159" ht="15.75" customHeight="1">
      <c r="A3159" s="109">
        <v>4333.0</v>
      </c>
      <c r="B3159" s="109" t="s">
        <v>7223</v>
      </c>
      <c r="C3159" s="106" t="s">
        <v>1403</v>
      </c>
      <c r="D3159" s="106" t="s">
        <v>1404</v>
      </c>
      <c r="E3159" s="106" t="s">
        <v>7209</v>
      </c>
    </row>
    <row r="3160" ht="15.75" customHeight="1">
      <c r="A3160" s="109">
        <v>4358.0</v>
      </c>
      <c r="B3160" s="109" t="s">
        <v>7224</v>
      </c>
      <c r="C3160" s="106" t="s">
        <v>1403</v>
      </c>
      <c r="D3160" s="106" t="s">
        <v>1404</v>
      </c>
      <c r="E3160" s="106" t="s">
        <v>1778</v>
      </c>
    </row>
    <row r="3161" ht="15.75" customHeight="1">
      <c r="A3161" s="109">
        <v>39435.0</v>
      </c>
      <c r="B3161" s="109" t="s">
        <v>7225</v>
      </c>
      <c r="C3161" s="106" t="s">
        <v>1403</v>
      </c>
      <c r="D3161" s="106" t="s">
        <v>1404</v>
      </c>
      <c r="E3161" s="106" t="s">
        <v>2536</v>
      </c>
    </row>
    <row r="3162" ht="15.75" customHeight="1">
      <c r="A3162" s="109">
        <v>39436.0</v>
      </c>
      <c r="B3162" s="109" t="s">
        <v>7226</v>
      </c>
      <c r="C3162" s="106" t="s">
        <v>1403</v>
      </c>
      <c r="D3162" s="106" t="s">
        <v>1404</v>
      </c>
      <c r="E3162" s="106" t="s">
        <v>7227</v>
      </c>
    </row>
    <row r="3163" ht="15.75" customHeight="1">
      <c r="A3163" s="109">
        <v>39437.0</v>
      </c>
      <c r="B3163" s="109" t="s">
        <v>7228</v>
      </c>
      <c r="C3163" s="106" t="s">
        <v>1403</v>
      </c>
      <c r="D3163" s="106" t="s">
        <v>1404</v>
      </c>
      <c r="E3163" s="106" t="s">
        <v>2538</v>
      </c>
    </row>
    <row r="3164" ht="15.75" customHeight="1">
      <c r="A3164" s="109">
        <v>39439.0</v>
      </c>
      <c r="B3164" s="109" t="s">
        <v>7229</v>
      </c>
      <c r="C3164" s="106" t="s">
        <v>1403</v>
      </c>
      <c r="D3164" s="106" t="s">
        <v>1404</v>
      </c>
      <c r="E3164" s="106" t="s">
        <v>7230</v>
      </c>
    </row>
    <row r="3165" ht="15.75" customHeight="1">
      <c r="A3165" s="109">
        <v>39440.0</v>
      </c>
      <c r="B3165" s="109" t="s">
        <v>7231</v>
      </c>
      <c r="C3165" s="106" t="s">
        <v>1403</v>
      </c>
      <c r="D3165" s="106" t="s">
        <v>1404</v>
      </c>
      <c r="E3165" s="106" t="s">
        <v>2523</v>
      </c>
    </row>
    <row r="3166" ht="15.75" customHeight="1">
      <c r="A3166" s="109">
        <v>39441.0</v>
      </c>
      <c r="B3166" s="109" t="s">
        <v>7232</v>
      </c>
      <c r="C3166" s="106" t="s">
        <v>1403</v>
      </c>
      <c r="D3166" s="106" t="s">
        <v>1404</v>
      </c>
      <c r="E3166" s="106" t="s">
        <v>7233</v>
      </c>
    </row>
    <row r="3167" ht="15.75" customHeight="1">
      <c r="A3167" s="109">
        <v>39442.0</v>
      </c>
      <c r="B3167" s="109" t="s">
        <v>7234</v>
      </c>
      <c r="C3167" s="106" t="s">
        <v>1403</v>
      </c>
      <c r="D3167" s="106" t="s">
        <v>1404</v>
      </c>
      <c r="E3167" s="106" t="s">
        <v>7213</v>
      </c>
    </row>
    <row r="3168" ht="15.75" customHeight="1">
      <c r="A3168" s="109">
        <v>39443.0</v>
      </c>
      <c r="B3168" s="109" t="s">
        <v>7235</v>
      </c>
      <c r="C3168" s="106" t="s">
        <v>1403</v>
      </c>
      <c r="D3168" s="106" t="s">
        <v>1404</v>
      </c>
      <c r="E3168" s="106" t="s">
        <v>3991</v>
      </c>
    </row>
    <row r="3169" ht="15.75" customHeight="1">
      <c r="A3169" s="109">
        <v>4329.0</v>
      </c>
      <c r="B3169" s="109" t="s">
        <v>7236</v>
      </c>
      <c r="C3169" s="106" t="s">
        <v>1403</v>
      </c>
      <c r="D3169" s="106" t="s">
        <v>1413</v>
      </c>
      <c r="E3169" s="106" t="s">
        <v>4238</v>
      </c>
    </row>
    <row r="3170" ht="15.75" customHeight="1">
      <c r="A3170" s="109">
        <v>4383.0</v>
      </c>
      <c r="B3170" s="109" t="s">
        <v>7237</v>
      </c>
      <c r="C3170" s="106" t="s">
        <v>1403</v>
      </c>
      <c r="D3170" s="106" t="s">
        <v>1404</v>
      </c>
      <c r="E3170" s="106" t="s">
        <v>7238</v>
      </c>
    </row>
    <row r="3171" ht="15.75" customHeight="1">
      <c r="A3171" s="109">
        <v>4344.0</v>
      </c>
      <c r="B3171" s="109" t="s">
        <v>7239</v>
      </c>
      <c r="C3171" s="106" t="s">
        <v>1403</v>
      </c>
      <c r="D3171" s="106" t="s">
        <v>1404</v>
      </c>
      <c r="E3171" s="106" t="s">
        <v>1538</v>
      </c>
    </row>
    <row r="3172" ht="15.75" customHeight="1">
      <c r="A3172" s="109">
        <v>436.0</v>
      </c>
      <c r="B3172" s="109" t="s">
        <v>7240</v>
      </c>
      <c r="C3172" s="106" t="s">
        <v>1403</v>
      </c>
      <c r="D3172" s="106" t="s">
        <v>1404</v>
      </c>
      <c r="E3172" s="106" t="s">
        <v>4852</v>
      </c>
    </row>
    <row r="3173" ht="15.75" customHeight="1">
      <c r="A3173" s="109">
        <v>442.0</v>
      </c>
      <c r="B3173" s="109" t="s">
        <v>7241</v>
      </c>
      <c r="C3173" s="106" t="s">
        <v>1403</v>
      </c>
      <c r="D3173" s="106" t="s">
        <v>1404</v>
      </c>
      <c r="E3173" s="106" t="s">
        <v>7242</v>
      </c>
    </row>
    <row r="3174" ht="15.75" customHeight="1">
      <c r="A3174" s="109">
        <v>4335.0</v>
      </c>
      <c r="B3174" s="109" t="s">
        <v>7243</v>
      </c>
      <c r="C3174" s="106" t="s">
        <v>1403</v>
      </c>
      <c r="D3174" s="106" t="s">
        <v>1404</v>
      </c>
      <c r="E3174" s="106" t="s">
        <v>1619</v>
      </c>
    </row>
    <row r="3175" ht="15.75" customHeight="1">
      <c r="A3175" s="109">
        <v>4334.0</v>
      </c>
      <c r="B3175" s="109" t="s">
        <v>7244</v>
      </c>
      <c r="C3175" s="106" t="s">
        <v>1403</v>
      </c>
      <c r="D3175" s="106" t="s">
        <v>1404</v>
      </c>
      <c r="E3175" s="106" t="s">
        <v>5966</v>
      </c>
    </row>
    <row r="3176" ht="15.75" customHeight="1">
      <c r="A3176" s="109">
        <v>11953.0</v>
      </c>
      <c r="B3176" s="109" t="s">
        <v>7245</v>
      </c>
      <c r="C3176" s="106" t="s">
        <v>1403</v>
      </c>
      <c r="D3176" s="106" t="s">
        <v>1404</v>
      </c>
      <c r="E3176" s="106" t="s">
        <v>7246</v>
      </c>
    </row>
    <row r="3177" ht="15.75" customHeight="1">
      <c r="A3177" s="109">
        <v>4343.0</v>
      </c>
      <c r="B3177" s="109" t="s">
        <v>7247</v>
      </c>
      <c r="C3177" s="106" t="s">
        <v>1403</v>
      </c>
      <c r="D3177" s="106" t="s">
        <v>1404</v>
      </c>
      <c r="E3177" s="106" t="s">
        <v>1792</v>
      </c>
    </row>
    <row r="3178" ht="15.75" customHeight="1">
      <c r="A3178" s="109">
        <v>430.0</v>
      </c>
      <c r="B3178" s="109" t="s">
        <v>7248</v>
      </c>
      <c r="C3178" s="106" t="s">
        <v>1403</v>
      </c>
      <c r="D3178" s="106" t="s">
        <v>1404</v>
      </c>
      <c r="E3178" s="106" t="s">
        <v>7249</v>
      </c>
    </row>
    <row r="3179" ht="15.75" customHeight="1">
      <c r="A3179" s="109">
        <v>441.0</v>
      </c>
      <c r="B3179" s="109" t="s">
        <v>7250</v>
      </c>
      <c r="C3179" s="106" t="s">
        <v>1403</v>
      </c>
      <c r="D3179" s="106" t="s">
        <v>1404</v>
      </c>
      <c r="E3179" s="106" t="s">
        <v>7251</v>
      </c>
    </row>
    <row r="3180" ht="15.75" customHeight="1">
      <c r="A3180" s="109">
        <v>431.0</v>
      </c>
      <c r="B3180" s="109" t="s">
        <v>7252</v>
      </c>
      <c r="C3180" s="106" t="s">
        <v>1403</v>
      </c>
      <c r="D3180" s="106" t="s">
        <v>1404</v>
      </c>
      <c r="E3180" s="106" t="s">
        <v>7253</v>
      </c>
    </row>
    <row r="3181" ht="15.75" customHeight="1">
      <c r="A3181" s="109">
        <v>432.0</v>
      </c>
      <c r="B3181" s="109" t="s">
        <v>7254</v>
      </c>
      <c r="C3181" s="106" t="s">
        <v>1403</v>
      </c>
      <c r="D3181" s="106" t="s">
        <v>1404</v>
      </c>
      <c r="E3181" s="106" t="s">
        <v>7255</v>
      </c>
    </row>
    <row r="3182" ht="15.75" customHeight="1">
      <c r="A3182" s="109">
        <v>429.0</v>
      </c>
      <c r="B3182" s="109" t="s">
        <v>7256</v>
      </c>
      <c r="C3182" s="106" t="s">
        <v>1403</v>
      </c>
      <c r="D3182" s="106" t="s">
        <v>1404</v>
      </c>
      <c r="E3182" s="106" t="s">
        <v>7257</v>
      </c>
    </row>
    <row r="3183" ht="15.75" customHeight="1">
      <c r="A3183" s="109">
        <v>439.0</v>
      </c>
      <c r="B3183" s="109" t="s">
        <v>7258</v>
      </c>
      <c r="C3183" s="106" t="s">
        <v>1403</v>
      </c>
      <c r="D3183" s="106" t="s">
        <v>1404</v>
      </c>
      <c r="E3183" s="106" t="s">
        <v>7259</v>
      </c>
    </row>
    <row r="3184" ht="15.75" customHeight="1">
      <c r="A3184" s="109">
        <v>433.0</v>
      </c>
      <c r="B3184" s="109" t="s">
        <v>7260</v>
      </c>
      <c r="C3184" s="106" t="s">
        <v>1403</v>
      </c>
      <c r="D3184" s="106" t="s">
        <v>1404</v>
      </c>
      <c r="E3184" s="106" t="s">
        <v>7261</v>
      </c>
    </row>
    <row r="3185" ht="15.75" customHeight="1">
      <c r="A3185" s="109">
        <v>437.0</v>
      </c>
      <c r="B3185" s="109" t="s">
        <v>7262</v>
      </c>
      <c r="C3185" s="106" t="s">
        <v>1403</v>
      </c>
      <c r="D3185" s="106" t="s">
        <v>1404</v>
      </c>
      <c r="E3185" s="106" t="s">
        <v>5591</v>
      </c>
    </row>
    <row r="3186" ht="15.75" customHeight="1">
      <c r="A3186" s="109">
        <v>11790.0</v>
      </c>
      <c r="B3186" s="109" t="s">
        <v>7263</v>
      </c>
      <c r="C3186" s="106" t="s">
        <v>1403</v>
      </c>
      <c r="D3186" s="106" t="s">
        <v>1404</v>
      </c>
      <c r="E3186" s="106" t="s">
        <v>7264</v>
      </c>
    </row>
    <row r="3187" ht="15.75" customHeight="1">
      <c r="A3187" s="109">
        <v>428.0</v>
      </c>
      <c r="B3187" s="109" t="s">
        <v>7265</v>
      </c>
      <c r="C3187" s="106" t="s">
        <v>1403</v>
      </c>
      <c r="D3187" s="106" t="s">
        <v>1413</v>
      </c>
      <c r="E3187" s="106" t="s">
        <v>7266</v>
      </c>
    </row>
    <row r="3188" ht="15.75" customHeight="1">
      <c r="A3188" s="109">
        <v>4384.0</v>
      </c>
      <c r="B3188" s="109" t="s">
        <v>7267</v>
      </c>
      <c r="C3188" s="106" t="s">
        <v>1403</v>
      </c>
      <c r="D3188" s="106" t="s">
        <v>1404</v>
      </c>
      <c r="E3188" s="106" t="s">
        <v>7268</v>
      </c>
    </row>
    <row r="3189" ht="15.75" customHeight="1">
      <c r="A3189" s="109">
        <v>4351.0</v>
      </c>
      <c r="B3189" s="109" t="s">
        <v>7269</v>
      </c>
      <c r="C3189" s="106" t="s">
        <v>1403</v>
      </c>
      <c r="D3189" s="106" t="s">
        <v>1404</v>
      </c>
      <c r="E3189" s="106" t="s">
        <v>7270</v>
      </c>
    </row>
    <row r="3190" ht="15.75" customHeight="1">
      <c r="A3190" s="109">
        <v>11054.0</v>
      </c>
      <c r="B3190" s="109" t="s">
        <v>7271</v>
      </c>
      <c r="C3190" s="106" t="s">
        <v>1403</v>
      </c>
      <c r="D3190" s="106" t="s">
        <v>1404</v>
      </c>
      <c r="E3190" s="106" t="s">
        <v>7211</v>
      </c>
    </row>
    <row r="3191" ht="15.75" customHeight="1">
      <c r="A3191" s="109">
        <v>11055.0</v>
      </c>
      <c r="B3191" s="109" t="s">
        <v>7272</v>
      </c>
      <c r="C3191" s="106" t="s">
        <v>1403</v>
      </c>
      <c r="D3191" s="106" t="s">
        <v>1404</v>
      </c>
      <c r="E3191" s="106" t="s">
        <v>7273</v>
      </c>
    </row>
    <row r="3192" ht="15.75" customHeight="1">
      <c r="A3192" s="109">
        <v>11056.0</v>
      </c>
      <c r="B3192" s="109" t="s">
        <v>7274</v>
      </c>
      <c r="C3192" s="106" t="s">
        <v>1403</v>
      </c>
      <c r="D3192" s="106" t="s">
        <v>1404</v>
      </c>
      <c r="E3192" s="106" t="s">
        <v>7273</v>
      </c>
    </row>
    <row r="3193" ht="15.75" customHeight="1">
      <c r="A3193" s="109">
        <v>11057.0</v>
      </c>
      <c r="B3193" s="109" t="s">
        <v>7275</v>
      </c>
      <c r="C3193" s="106" t="s">
        <v>1403</v>
      </c>
      <c r="D3193" s="106" t="s">
        <v>1404</v>
      </c>
      <c r="E3193" s="106" t="s">
        <v>7230</v>
      </c>
    </row>
    <row r="3194" ht="15.75" customHeight="1">
      <c r="A3194" s="109">
        <v>11059.0</v>
      </c>
      <c r="B3194" s="109" t="s">
        <v>7276</v>
      </c>
      <c r="C3194" s="106" t="s">
        <v>1403</v>
      </c>
      <c r="D3194" s="106" t="s">
        <v>1404</v>
      </c>
      <c r="E3194" s="106" t="s">
        <v>7277</v>
      </c>
    </row>
    <row r="3195" ht="15.75" customHeight="1">
      <c r="A3195" s="109">
        <v>11058.0</v>
      </c>
      <c r="B3195" s="109" t="s">
        <v>7278</v>
      </c>
      <c r="C3195" s="106" t="s">
        <v>1403</v>
      </c>
      <c r="D3195" s="106" t="s">
        <v>1404</v>
      </c>
      <c r="E3195" s="106" t="s">
        <v>7279</v>
      </c>
    </row>
    <row r="3196" ht="15.75" customHeight="1">
      <c r="A3196" s="109">
        <v>4380.0</v>
      </c>
      <c r="B3196" s="109" t="s">
        <v>7280</v>
      </c>
      <c r="C3196" s="106" t="s">
        <v>1403</v>
      </c>
      <c r="D3196" s="106" t="s">
        <v>1404</v>
      </c>
      <c r="E3196" s="106" t="s">
        <v>7281</v>
      </c>
    </row>
    <row r="3197" ht="15.75" customHeight="1">
      <c r="A3197" s="109">
        <v>4299.0</v>
      </c>
      <c r="B3197" s="109" t="s">
        <v>7282</v>
      </c>
      <c r="C3197" s="106" t="s">
        <v>1403</v>
      </c>
      <c r="D3197" s="106" t="s">
        <v>1413</v>
      </c>
      <c r="E3197" s="106" t="s">
        <v>6017</v>
      </c>
    </row>
    <row r="3198" ht="15.75" customHeight="1">
      <c r="A3198" s="109">
        <v>4304.0</v>
      </c>
      <c r="B3198" s="109" t="s">
        <v>7283</v>
      </c>
      <c r="C3198" s="106" t="s">
        <v>1403</v>
      </c>
      <c r="D3198" s="106" t="s">
        <v>1404</v>
      </c>
      <c r="E3198" s="106" t="s">
        <v>2333</v>
      </c>
    </row>
    <row r="3199" ht="15.75" customHeight="1">
      <c r="A3199" s="109">
        <v>4305.0</v>
      </c>
      <c r="B3199" s="109" t="s">
        <v>7284</v>
      </c>
      <c r="C3199" s="106" t="s">
        <v>1403</v>
      </c>
      <c r="D3199" s="106" t="s">
        <v>1404</v>
      </c>
      <c r="E3199" s="106" t="s">
        <v>5291</v>
      </c>
    </row>
    <row r="3200" ht="15.75" customHeight="1">
      <c r="A3200" s="109">
        <v>4306.0</v>
      </c>
      <c r="B3200" s="109" t="s">
        <v>7285</v>
      </c>
      <c r="C3200" s="106" t="s">
        <v>1403</v>
      </c>
      <c r="D3200" s="106" t="s">
        <v>1404</v>
      </c>
      <c r="E3200" s="106" t="s">
        <v>2022</v>
      </c>
    </row>
    <row r="3201" ht="15.75" customHeight="1">
      <c r="A3201" s="109">
        <v>4308.0</v>
      </c>
      <c r="B3201" s="109" t="s">
        <v>7286</v>
      </c>
      <c r="C3201" s="106" t="s">
        <v>1403</v>
      </c>
      <c r="D3201" s="106" t="s">
        <v>1404</v>
      </c>
      <c r="E3201" s="106" t="s">
        <v>7287</v>
      </c>
    </row>
    <row r="3202" ht="15.75" customHeight="1">
      <c r="A3202" s="109">
        <v>4302.0</v>
      </c>
      <c r="B3202" s="109" t="s">
        <v>7288</v>
      </c>
      <c r="C3202" s="106" t="s">
        <v>1403</v>
      </c>
      <c r="D3202" s="106" t="s">
        <v>1404</v>
      </c>
      <c r="E3202" s="106" t="s">
        <v>7289</v>
      </c>
    </row>
    <row r="3203" ht="15.75" customHeight="1">
      <c r="A3203" s="109">
        <v>4300.0</v>
      </c>
      <c r="B3203" s="109" t="s">
        <v>7290</v>
      </c>
      <c r="C3203" s="106" t="s">
        <v>1403</v>
      </c>
      <c r="D3203" s="106" t="s">
        <v>1404</v>
      </c>
      <c r="E3203" s="106" t="s">
        <v>7291</v>
      </c>
    </row>
    <row r="3204" ht="15.75" customHeight="1">
      <c r="A3204" s="109">
        <v>4301.0</v>
      </c>
      <c r="B3204" s="109" t="s">
        <v>7292</v>
      </c>
      <c r="C3204" s="106" t="s">
        <v>1403</v>
      </c>
      <c r="D3204" s="106" t="s">
        <v>1404</v>
      </c>
      <c r="E3204" s="106" t="s">
        <v>7293</v>
      </c>
    </row>
    <row r="3205" ht="15.75" customHeight="1">
      <c r="A3205" s="109">
        <v>4320.0</v>
      </c>
      <c r="B3205" s="109" t="s">
        <v>7294</v>
      </c>
      <c r="C3205" s="106" t="s">
        <v>1403</v>
      </c>
      <c r="D3205" s="106" t="s">
        <v>1404</v>
      </c>
      <c r="E3205" s="106" t="s">
        <v>1418</v>
      </c>
    </row>
    <row r="3206" ht="15.75" customHeight="1">
      <c r="A3206" s="109">
        <v>4318.0</v>
      </c>
      <c r="B3206" s="109" t="s">
        <v>7295</v>
      </c>
      <c r="C3206" s="106" t="s">
        <v>1403</v>
      </c>
      <c r="D3206" s="106" t="s">
        <v>1404</v>
      </c>
      <c r="E3206" s="106" t="s">
        <v>2320</v>
      </c>
    </row>
    <row r="3207" ht="15.75" customHeight="1">
      <c r="A3207" s="109">
        <v>40547.0</v>
      </c>
      <c r="B3207" s="109" t="s">
        <v>7296</v>
      </c>
      <c r="C3207" s="106" t="s">
        <v>5246</v>
      </c>
      <c r="D3207" s="106" t="s">
        <v>1404</v>
      </c>
      <c r="E3207" s="106" t="s">
        <v>7297</v>
      </c>
    </row>
    <row r="3208" ht="15.75" customHeight="1">
      <c r="A3208" s="109">
        <v>11962.0</v>
      </c>
      <c r="B3208" s="109" t="s">
        <v>7298</v>
      </c>
      <c r="C3208" s="106" t="s">
        <v>1403</v>
      </c>
      <c r="D3208" s="106" t="s">
        <v>1404</v>
      </c>
      <c r="E3208" s="106" t="s">
        <v>7299</v>
      </c>
    </row>
    <row r="3209" ht="15.75" customHeight="1">
      <c r="A3209" s="109">
        <v>4332.0</v>
      </c>
      <c r="B3209" s="109" t="s">
        <v>7300</v>
      </c>
      <c r="C3209" s="106" t="s">
        <v>1403</v>
      </c>
      <c r="D3209" s="106" t="s">
        <v>1404</v>
      </c>
      <c r="E3209" s="106" t="s">
        <v>7301</v>
      </c>
    </row>
    <row r="3210" ht="15.75" customHeight="1">
      <c r="A3210" s="109">
        <v>4331.0</v>
      </c>
      <c r="B3210" s="109" t="s">
        <v>7302</v>
      </c>
      <c r="C3210" s="106" t="s">
        <v>1403</v>
      </c>
      <c r="D3210" s="106" t="s">
        <v>1404</v>
      </c>
      <c r="E3210" s="106" t="s">
        <v>7105</v>
      </c>
    </row>
    <row r="3211" ht="15.75" customHeight="1">
      <c r="A3211" s="109">
        <v>4336.0</v>
      </c>
      <c r="B3211" s="109" t="s">
        <v>7303</v>
      </c>
      <c r="C3211" s="106" t="s">
        <v>1403</v>
      </c>
      <c r="D3211" s="106" t="s">
        <v>1404</v>
      </c>
      <c r="E3211" s="106" t="s">
        <v>7304</v>
      </c>
    </row>
    <row r="3212" ht="15.75" customHeight="1">
      <c r="A3212" s="109">
        <v>11948.0</v>
      </c>
      <c r="B3212" s="109" t="s">
        <v>7305</v>
      </c>
      <c r="C3212" s="106" t="s">
        <v>1403</v>
      </c>
      <c r="D3212" s="106" t="s">
        <v>1404</v>
      </c>
      <c r="E3212" s="106" t="s">
        <v>7306</v>
      </c>
    </row>
    <row r="3213" ht="15.75" customHeight="1">
      <c r="A3213" s="109">
        <v>4382.0</v>
      </c>
      <c r="B3213" s="109" t="s">
        <v>7307</v>
      </c>
      <c r="C3213" s="106" t="s">
        <v>1403</v>
      </c>
      <c r="D3213" s="106" t="s">
        <v>1404</v>
      </c>
      <c r="E3213" s="106" t="s">
        <v>1988</v>
      </c>
    </row>
    <row r="3214" ht="15.75" customHeight="1">
      <c r="A3214" s="109">
        <v>4354.0</v>
      </c>
      <c r="B3214" s="109" t="s">
        <v>7308</v>
      </c>
      <c r="C3214" s="106" t="s">
        <v>1403</v>
      </c>
      <c r="D3214" s="106" t="s">
        <v>1404</v>
      </c>
      <c r="E3214" s="106" t="s">
        <v>7309</v>
      </c>
    </row>
    <row r="3215" ht="15.75" customHeight="1">
      <c r="A3215" s="109">
        <v>40839.0</v>
      </c>
      <c r="B3215" s="109" t="s">
        <v>7310</v>
      </c>
      <c r="C3215" s="106" t="s">
        <v>5246</v>
      </c>
      <c r="D3215" s="106" t="s">
        <v>1404</v>
      </c>
      <c r="E3215" s="106" t="s">
        <v>7311</v>
      </c>
    </row>
    <row r="3216" ht="15.75" customHeight="1">
      <c r="A3216" s="109">
        <v>40552.0</v>
      </c>
      <c r="B3216" s="109" t="s">
        <v>7312</v>
      </c>
      <c r="C3216" s="106" t="s">
        <v>5246</v>
      </c>
      <c r="D3216" s="106" t="s">
        <v>1404</v>
      </c>
      <c r="E3216" s="106" t="s">
        <v>7313</v>
      </c>
    </row>
    <row r="3217" ht="15.75" customHeight="1">
      <c r="A3217" s="109">
        <v>40549.0</v>
      </c>
      <c r="B3217" s="109" t="s">
        <v>7314</v>
      </c>
      <c r="C3217" s="106" t="s">
        <v>5246</v>
      </c>
      <c r="D3217" s="106" t="s">
        <v>1404</v>
      </c>
      <c r="E3217" s="106" t="s">
        <v>7315</v>
      </c>
    </row>
    <row r="3218" ht="15.75" customHeight="1">
      <c r="A3218" s="109">
        <v>4385.0</v>
      </c>
      <c r="B3218" s="109" t="s">
        <v>7316</v>
      </c>
      <c r="C3218" s="106" t="s">
        <v>7317</v>
      </c>
      <c r="D3218" s="106" t="s">
        <v>1404</v>
      </c>
      <c r="E3218" s="106" t="s">
        <v>7318</v>
      </c>
    </row>
    <row r="3219" ht="15.75" customHeight="1">
      <c r="A3219" s="109">
        <v>20078.0</v>
      </c>
      <c r="B3219" s="109" t="s">
        <v>7319</v>
      </c>
      <c r="C3219" s="106" t="s">
        <v>1403</v>
      </c>
      <c r="D3219" s="106" t="s">
        <v>1404</v>
      </c>
      <c r="E3219" s="106" t="s">
        <v>7320</v>
      </c>
    </row>
    <row r="3220" ht="15.75" customHeight="1">
      <c r="A3220" s="109">
        <v>39897.0</v>
      </c>
      <c r="B3220" s="109" t="s">
        <v>7321</v>
      </c>
      <c r="C3220" s="106" t="s">
        <v>1403</v>
      </c>
      <c r="D3220" s="106" t="s">
        <v>1404</v>
      </c>
      <c r="E3220" s="106" t="s">
        <v>7322</v>
      </c>
    </row>
    <row r="3221" ht="15.75" customHeight="1">
      <c r="A3221" s="109">
        <v>118.0</v>
      </c>
      <c r="B3221" s="109" t="s">
        <v>7323</v>
      </c>
      <c r="C3221" s="106" t="s">
        <v>1403</v>
      </c>
      <c r="D3221" s="106" t="s">
        <v>1404</v>
      </c>
      <c r="E3221" s="106" t="s">
        <v>7324</v>
      </c>
    </row>
    <row r="3222" ht="15.75" customHeight="1">
      <c r="A3222" s="109">
        <v>4396.0</v>
      </c>
      <c r="B3222" s="109" t="s">
        <v>7325</v>
      </c>
      <c r="C3222" s="106" t="s">
        <v>2171</v>
      </c>
      <c r="D3222" s="106" t="s">
        <v>1404</v>
      </c>
      <c r="E3222" s="106" t="s">
        <v>7326</v>
      </c>
    </row>
    <row r="3223" ht="15.75" customHeight="1">
      <c r="A3223" s="109">
        <v>36881.0</v>
      </c>
      <c r="B3223" s="109" t="s">
        <v>7327</v>
      </c>
      <c r="C3223" s="106" t="s">
        <v>2171</v>
      </c>
      <c r="D3223" s="106" t="s">
        <v>1404</v>
      </c>
      <c r="E3223" s="106" t="s">
        <v>7328</v>
      </c>
    </row>
    <row r="3224" ht="15.75" customHeight="1">
      <c r="A3224" s="109">
        <v>4397.0</v>
      </c>
      <c r="B3224" s="109" t="s">
        <v>7329</v>
      </c>
      <c r="C3224" s="106" t="s">
        <v>2171</v>
      </c>
      <c r="D3224" s="106" t="s">
        <v>1404</v>
      </c>
      <c r="E3224" s="106" t="s">
        <v>7330</v>
      </c>
    </row>
    <row r="3225" ht="15.75" customHeight="1">
      <c r="A3225" s="109">
        <v>36882.0</v>
      </c>
      <c r="B3225" s="109" t="s">
        <v>7331</v>
      </c>
      <c r="C3225" s="106" t="s">
        <v>2171</v>
      </c>
      <c r="D3225" s="106" t="s">
        <v>1404</v>
      </c>
      <c r="E3225" s="106" t="s">
        <v>7332</v>
      </c>
    </row>
    <row r="3226" ht="15.75" customHeight="1">
      <c r="A3226" s="109">
        <v>4751.0</v>
      </c>
      <c r="B3226" s="109" t="s">
        <v>7333</v>
      </c>
      <c r="C3226" s="106" t="s">
        <v>1689</v>
      </c>
      <c r="D3226" s="106" t="s">
        <v>1404</v>
      </c>
      <c r="E3226" s="106" t="s">
        <v>2059</v>
      </c>
    </row>
    <row r="3227" ht="15.75" customHeight="1">
      <c r="A3227" s="109">
        <v>41066.0</v>
      </c>
      <c r="B3227" s="109" t="s">
        <v>7334</v>
      </c>
      <c r="C3227" s="106" t="s">
        <v>1692</v>
      </c>
      <c r="D3227" s="106" t="s">
        <v>1404</v>
      </c>
      <c r="E3227" s="106" t="s">
        <v>2061</v>
      </c>
    </row>
    <row r="3228" ht="15.75" customHeight="1">
      <c r="A3228" s="109">
        <v>39604.0</v>
      </c>
      <c r="B3228" s="109" t="s">
        <v>7335</v>
      </c>
      <c r="C3228" s="106" t="s">
        <v>1403</v>
      </c>
      <c r="D3228" s="106" t="s">
        <v>1404</v>
      </c>
      <c r="E3228" s="106" t="s">
        <v>7336</v>
      </c>
    </row>
    <row r="3229" ht="15.75" customHeight="1">
      <c r="A3229" s="109">
        <v>39605.0</v>
      </c>
      <c r="B3229" s="109" t="s">
        <v>7337</v>
      </c>
      <c r="C3229" s="106" t="s">
        <v>1403</v>
      </c>
      <c r="D3229" s="106" t="s">
        <v>1404</v>
      </c>
      <c r="E3229" s="106" t="s">
        <v>7338</v>
      </c>
    </row>
    <row r="3230" ht="15.75" customHeight="1">
      <c r="A3230" s="109">
        <v>39606.0</v>
      </c>
      <c r="B3230" s="109" t="s">
        <v>7339</v>
      </c>
      <c r="C3230" s="106" t="s">
        <v>1403</v>
      </c>
      <c r="D3230" s="106" t="s">
        <v>1404</v>
      </c>
      <c r="E3230" s="106" t="s">
        <v>7340</v>
      </c>
    </row>
    <row r="3231" ht="15.75" customHeight="1">
      <c r="A3231" s="109">
        <v>39607.0</v>
      </c>
      <c r="B3231" s="109" t="s">
        <v>7341</v>
      </c>
      <c r="C3231" s="106" t="s">
        <v>1403</v>
      </c>
      <c r="D3231" s="106" t="s">
        <v>1404</v>
      </c>
      <c r="E3231" s="106" t="s">
        <v>7342</v>
      </c>
    </row>
    <row r="3232" ht="15.75" customHeight="1">
      <c r="A3232" s="109">
        <v>39594.0</v>
      </c>
      <c r="B3232" s="109" t="s">
        <v>7343</v>
      </c>
      <c r="C3232" s="106" t="s">
        <v>1403</v>
      </c>
      <c r="D3232" s="106" t="s">
        <v>1413</v>
      </c>
      <c r="E3232" s="106" t="s">
        <v>7344</v>
      </c>
    </row>
    <row r="3233" ht="15.75" customHeight="1">
      <c r="A3233" s="109">
        <v>39596.0</v>
      </c>
      <c r="B3233" s="109" t="s">
        <v>7345</v>
      </c>
      <c r="C3233" s="106" t="s">
        <v>1403</v>
      </c>
      <c r="D3233" s="106" t="s">
        <v>1404</v>
      </c>
      <c r="E3233" s="106" t="s">
        <v>6050</v>
      </c>
    </row>
    <row r="3234" ht="15.75" customHeight="1">
      <c r="A3234" s="109">
        <v>39595.0</v>
      </c>
      <c r="B3234" s="109" t="s">
        <v>7346</v>
      </c>
      <c r="C3234" s="106" t="s">
        <v>1403</v>
      </c>
      <c r="D3234" s="106" t="s">
        <v>1404</v>
      </c>
      <c r="E3234" s="106" t="s">
        <v>7347</v>
      </c>
    </row>
    <row r="3235" ht="15.75" customHeight="1">
      <c r="A3235" s="109">
        <v>39597.0</v>
      </c>
      <c r="B3235" s="109" t="s">
        <v>7348</v>
      </c>
      <c r="C3235" s="106" t="s">
        <v>1403</v>
      </c>
      <c r="D3235" s="106" t="s">
        <v>1404</v>
      </c>
      <c r="E3235" s="106" t="s">
        <v>7349</v>
      </c>
    </row>
    <row r="3236" ht="15.75" customHeight="1">
      <c r="A3236" s="109">
        <v>10731.0</v>
      </c>
      <c r="B3236" s="109" t="s">
        <v>7350</v>
      </c>
      <c r="C3236" s="106" t="s">
        <v>2171</v>
      </c>
      <c r="D3236" s="106" t="s">
        <v>1413</v>
      </c>
      <c r="E3236" s="106" t="s">
        <v>7351</v>
      </c>
    </row>
    <row r="3237" ht="15.75" customHeight="1">
      <c r="A3237" s="109">
        <v>4704.0</v>
      </c>
      <c r="B3237" s="109" t="s">
        <v>7352</v>
      </c>
      <c r="C3237" s="106" t="s">
        <v>2171</v>
      </c>
      <c r="D3237" s="106" t="s">
        <v>1404</v>
      </c>
      <c r="E3237" s="106" t="s">
        <v>7353</v>
      </c>
    </row>
    <row r="3238" ht="15.75" customHeight="1">
      <c r="A3238" s="109">
        <v>10730.0</v>
      </c>
      <c r="B3238" s="109" t="s">
        <v>7354</v>
      </c>
      <c r="C3238" s="106" t="s">
        <v>2171</v>
      </c>
      <c r="D3238" s="106" t="s">
        <v>1404</v>
      </c>
      <c r="E3238" s="106" t="s">
        <v>7355</v>
      </c>
    </row>
    <row r="3239" ht="15.75" customHeight="1">
      <c r="A3239" s="109">
        <v>4720.0</v>
      </c>
      <c r="B3239" s="109" t="s">
        <v>7356</v>
      </c>
      <c r="C3239" s="106" t="s">
        <v>1686</v>
      </c>
      <c r="D3239" s="106" t="s">
        <v>1404</v>
      </c>
      <c r="E3239" s="106" t="s">
        <v>7357</v>
      </c>
    </row>
    <row r="3240" ht="15.75" customHeight="1">
      <c r="A3240" s="109">
        <v>4721.0</v>
      </c>
      <c r="B3240" s="109" t="s">
        <v>7358</v>
      </c>
      <c r="C3240" s="106" t="s">
        <v>1686</v>
      </c>
      <c r="D3240" s="106" t="s">
        <v>1404</v>
      </c>
      <c r="E3240" s="106" t="s">
        <v>7359</v>
      </c>
    </row>
    <row r="3241" ht="15.75" customHeight="1">
      <c r="A3241" s="109">
        <v>4718.0</v>
      </c>
      <c r="B3241" s="109" t="s">
        <v>7360</v>
      </c>
      <c r="C3241" s="106" t="s">
        <v>1686</v>
      </c>
      <c r="D3241" s="106" t="s">
        <v>1413</v>
      </c>
      <c r="E3241" s="106" t="s">
        <v>7361</v>
      </c>
    </row>
    <row r="3242" ht="15.75" customHeight="1">
      <c r="A3242" s="109">
        <v>4722.0</v>
      </c>
      <c r="B3242" s="109" t="s">
        <v>7362</v>
      </c>
      <c r="C3242" s="106" t="s">
        <v>1686</v>
      </c>
      <c r="D3242" s="106" t="s">
        <v>1404</v>
      </c>
      <c r="E3242" s="106" t="s">
        <v>7363</v>
      </c>
    </row>
    <row r="3243" ht="15.75" customHeight="1">
      <c r="A3243" s="109">
        <v>4730.0</v>
      </c>
      <c r="B3243" s="109" t="s">
        <v>7364</v>
      </c>
      <c r="C3243" s="106" t="s">
        <v>1686</v>
      </c>
      <c r="D3243" s="106" t="s">
        <v>1404</v>
      </c>
      <c r="E3243" s="106" t="s">
        <v>7365</v>
      </c>
    </row>
    <row r="3244" ht="15.75" customHeight="1">
      <c r="A3244" s="109">
        <v>13186.0</v>
      </c>
      <c r="B3244" s="109" t="s">
        <v>7366</v>
      </c>
      <c r="C3244" s="106" t="s">
        <v>1686</v>
      </c>
      <c r="D3244" s="106" t="s">
        <v>1404</v>
      </c>
      <c r="E3244" s="106" t="s">
        <v>7367</v>
      </c>
    </row>
    <row r="3245" ht="15.75" customHeight="1">
      <c r="A3245" s="109">
        <v>10737.0</v>
      </c>
      <c r="B3245" s="109" t="s">
        <v>7368</v>
      </c>
      <c r="C3245" s="106" t="s">
        <v>2171</v>
      </c>
      <c r="D3245" s="106" t="s">
        <v>1404</v>
      </c>
      <c r="E3245" s="106" t="s">
        <v>7369</v>
      </c>
    </row>
    <row r="3246" ht="15.75" customHeight="1">
      <c r="A3246" s="109">
        <v>10734.0</v>
      </c>
      <c r="B3246" s="109" t="s">
        <v>7370</v>
      </c>
      <c r="C3246" s="106" t="s">
        <v>2171</v>
      </c>
      <c r="D3246" s="106" t="s">
        <v>1404</v>
      </c>
      <c r="E3246" s="106" t="s">
        <v>7371</v>
      </c>
    </row>
    <row r="3247" ht="15.75" customHeight="1">
      <c r="A3247" s="109">
        <v>4708.0</v>
      </c>
      <c r="B3247" s="109" t="s">
        <v>7372</v>
      </c>
      <c r="C3247" s="106" t="s">
        <v>2171</v>
      </c>
      <c r="D3247" s="106" t="s">
        <v>1404</v>
      </c>
      <c r="E3247" s="106" t="s">
        <v>7373</v>
      </c>
    </row>
    <row r="3248" ht="15.75" customHeight="1">
      <c r="A3248" s="109">
        <v>4712.0</v>
      </c>
      <c r="B3248" s="109" t="s">
        <v>7374</v>
      </c>
      <c r="C3248" s="106" t="s">
        <v>2171</v>
      </c>
      <c r="D3248" s="106" t="s">
        <v>1404</v>
      </c>
      <c r="E3248" s="106" t="s">
        <v>7375</v>
      </c>
    </row>
    <row r="3249" ht="15.75" customHeight="1">
      <c r="A3249" s="109">
        <v>4710.0</v>
      </c>
      <c r="B3249" s="109" t="s">
        <v>7376</v>
      </c>
      <c r="C3249" s="106" t="s">
        <v>2171</v>
      </c>
      <c r="D3249" s="106" t="s">
        <v>1404</v>
      </c>
      <c r="E3249" s="106" t="s">
        <v>7377</v>
      </c>
    </row>
    <row r="3250" ht="15.75" customHeight="1">
      <c r="A3250" s="109">
        <v>4750.0</v>
      </c>
      <c r="B3250" s="109" t="s">
        <v>7378</v>
      </c>
      <c r="C3250" s="106" t="s">
        <v>1689</v>
      </c>
      <c r="D3250" s="106" t="s">
        <v>1413</v>
      </c>
      <c r="E3250" s="106" t="s">
        <v>2059</v>
      </c>
    </row>
    <row r="3251" ht="15.75" customHeight="1">
      <c r="A3251" s="109">
        <v>41065.0</v>
      </c>
      <c r="B3251" s="109" t="s">
        <v>7379</v>
      </c>
      <c r="C3251" s="106" t="s">
        <v>1692</v>
      </c>
      <c r="D3251" s="106" t="s">
        <v>1404</v>
      </c>
      <c r="E3251" s="106" t="s">
        <v>2061</v>
      </c>
    </row>
    <row r="3252" ht="15.75" customHeight="1">
      <c r="A3252" s="109">
        <v>34747.0</v>
      </c>
      <c r="B3252" s="109" t="s">
        <v>7380</v>
      </c>
      <c r="C3252" s="106" t="s">
        <v>1487</v>
      </c>
      <c r="D3252" s="106" t="s">
        <v>1404</v>
      </c>
      <c r="E3252" s="106" t="s">
        <v>7381</v>
      </c>
    </row>
    <row r="3253" ht="15.75" customHeight="1">
      <c r="A3253" s="109">
        <v>4826.0</v>
      </c>
      <c r="B3253" s="109" t="s">
        <v>7382</v>
      </c>
      <c r="C3253" s="106" t="s">
        <v>1487</v>
      </c>
      <c r="D3253" s="106" t="s">
        <v>1404</v>
      </c>
      <c r="E3253" s="106" t="s">
        <v>7383</v>
      </c>
    </row>
    <row r="3254" ht="15.75" customHeight="1">
      <c r="A3254" s="109">
        <v>41975.0</v>
      </c>
      <c r="B3254" s="109" t="s">
        <v>7384</v>
      </c>
      <c r="C3254" s="106" t="s">
        <v>2171</v>
      </c>
      <c r="D3254" s="106" t="s">
        <v>1404</v>
      </c>
      <c r="E3254" s="106" t="s">
        <v>7385</v>
      </c>
    </row>
    <row r="3255" ht="15.75" customHeight="1">
      <c r="A3255" s="109">
        <v>4825.0</v>
      </c>
      <c r="B3255" s="109" t="s">
        <v>7386</v>
      </c>
      <c r="C3255" s="106" t="s">
        <v>1487</v>
      </c>
      <c r="D3255" s="106" t="s">
        <v>1404</v>
      </c>
      <c r="E3255" s="106" t="s">
        <v>7387</v>
      </c>
    </row>
    <row r="3256" ht="15.75" customHeight="1">
      <c r="A3256" s="109">
        <v>34744.0</v>
      </c>
      <c r="B3256" s="109" t="s">
        <v>7388</v>
      </c>
      <c r="C3256" s="106" t="s">
        <v>2171</v>
      </c>
      <c r="D3256" s="106" t="s">
        <v>1404</v>
      </c>
      <c r="E3256" s="106" t="s">
        <v>7389</v>
      </c>
    </row>
    <row r="3257" ht="15.75" customHeight="1">
      <c r="A3257" s="109">
        <v>39430.0</v>
      </c>
      <c r="B3257" s="109" t="s">
        <v>7390</v>
      </c>
      <c r="C3257" s="106" t="s">
        <v>1403</v>
      </c>
      <c r="D3257" s="106" t="s">
        <v>1404</v>
      </c>
      <c r="E3257" s="106" t="s">
        <v>2933</v>
      </c>
    </row>
    <row r="3258" ht="15.75" customHeight="1">
      <c r="A3258" s="109">
        <v>39573.0</v>
      </c>
      <c r="B3258" s="109" t="s">
        <v>7391</v>
      </c>
      <c r="C3258" s="106" t="s">
        <v>1403</v>
      </c>
      <c r="D3258" s="106" t="s">
        <v>1404</v>
      </c>
      <c r="E3258" s="106" t="s">
        <v>7392</v>
      </c>
    </row>
    <row r="3259" ht="15.75" customHeight="1">
      <c r="A3259" s="109">
        <v>38410.0</v>
      </c>
      <c r="B3259" s="109" t="s">
        <v>7393</v>
      </c>
      <c r="C3259" s="106" t="s">
        <v>1403</v>
      </c>
      <c r="D3259" s="106" t="s">
        <v>1404</v>
      </c>
      <c r="E3259" s="106" t="s">
        <v>7394</v>
      </c>
    </row>
    <row r="3260" ht="15.75" customHeight="1">
      <c r="A3260" s="109">
        <v>43082.0</v>
      </c>
      <c r="B3260" s="109" t="s">
        <v>7395</v>
      </c>
      <c r="C3260" s="106" t="s">
        <v>1494</v>
      </c>
      <c r="D3260" s="106" t="s">
        <v>1413</v>
      </c>
      <c r="E3260" s="106" t="s">
        <v>4562</v>
      </c>
    </row>
    <row r="3261" ht="15.75" customHeight="1">
      <c r="A3261" s="109">
        <v>43083.0</v>
      </c>
      <c r="B3261" s="109" t="s">
        <v>7396</v>
      </c>
      <c r="C3261" s="106" t="s">
        <v>1494</v>
      </c>
      <c r="D3261" s="106" t="s">
        <v>1404</v>
      </c>
      <c r="E3261" s="106" t="s">
        <v>7397</v>
      </c>
    </row>
    <row r="3262" ht="15.75" customHeight="1">
      <c r="A3262" s="109">
        <v>40535.0</v>
      </c>
      <c r="B3262" s="109" t="s">
        <v>7398</v>
      </c>
      <c r="C3262" s="106" t="s">
        <v>1494</v>
      </c>
      <c r="D3262" s="106" t="s">
        <v>1404</v>
      </c>
      <c r="E3262" s="106" t="s">
        <v>7397</v>
      </c>
    </row>
    <row r="3263" ht="15.75" customHeight="1">
      <c r="A3263" s="109">
        <v>40598.0</v>
      </c>
      <c r="B3263" s="109" t="s">
        <v>7399</v>
      </c>
      <c r="C3263" s="106" t="s">
        <v>1494</v>
      </c>
      <c r="D3263" s="106" t="s">
        <v>1404</v>
      </c>
      <c r="E3263" s="106" t="s">
        <v>7400</v>
      </c>
    </row>
    <row r="3264" ht="15.75" customHeight="1">
      <c r="A3264" s="109">
        <v>43692.0</v>
      </c>
      <c r="B3264" s="109" t="s">
        <v>7401</v>
      </c>
      <c r="C3264" s="106" t="s">
        <v>1494</v>
      </c>
      <c r="D3264" s="106" t="s">
        <v>1404</v>
      </c>
      <c r="E3264" s="106" t="s">
        <v>7402</v>
      </c>
    </row>
    <row r="3265" ht="15.75" customHeight="1">
      <c r="A3265" s="109">
        <v>43665.0</v>
      </c>
      <c r="B3265" s="109" t="s">
        <v>7403</v>
      </c>
      <c r="C3265" s="106" t="s">
        <v>1494</v>
      </c>
      <c r="D3265" s="106" t="s">
        <v>1404</v>
      </c>
      <c r="E3265" s="106" t="s">
        <v>7404</v>
      </c>
    </row>
    <row r="3266" ht="15.75" customHeight="1">
      <c r="A3266" s="109">
        <v>10966.0</v>
      </c>
      <c r="B3266" s="109" t="s">
        <v>7405</v>
      </c>
      <c r="C3266" s="106" t="s">
        <v>1494</v>
      </c>
      <c r="D3266" s="106" t="s">
        <v>1404</v>
      </c>
      <c r="E3266" s="106" t="s">
        <v>7402</v>
      </c>
    </row>
    <row r="3267" ht="15.75" customHeight="1">
      <c r="A3267" s="109">
        <v>39427.0</v>
      </c>
      <c r="B3267" s="109" t="s">
        <v>7406</v>
      </c>
      <c r="C3267" s="106" t="s">
        <v>1487</v>
      </c>
      <c r="D3267" s="106" t="s">
        <v>1404</v>
      </c>
      <c r="E3267" s="106" t="s">
        <v>4863</v>
      </c>
    </row>
    <row r="3268" ht="15.75" customHeight="1">
      <c r="A3268" s="109">
        <v>39424.0</v>
      </c>
      <c r="B3268" s="109" t="s">
        <v>7407</v>
      </c>
      <c r="C3268" s="106" t="s">
        <v>1487</v>
      </c>
      <c r="D3268" s="106" t="s">
        <v>1404</v>
      </c>
      <c r="E3268" s="106" t="s">
        <v>1788</v>
      </c>
    </row>
    <row r="3269" ht="15.75" customHeight="1">
      <c r="A3269" s="109">
        <v>39425.0</v>
      </c>
      <c r="B3269" s="109" t="s">
        <v>7408</v>
      </c>
      <c r="C3269" s="106" t="s">
        <v>1487</v>
      </c>
      <c r="D3269" s="106" t="s">
        <v>1404</v>
      </c>
      <c r="E3269" s="106" t="s">
        <v>7409</v>
      </c>
    </row>
    <row r="3270" ht="15.75" customHeight="1">
      <c r="A3270" s="109">
        <v>40664.0</v>
      </c>
      <c r="B3270" s="109" t="s">
        <v>7410</v>
      </c>
      <c r="C3270" s="106" t="s">
        <v>1494</v>
      </c>
      <c r="D3270" s="106" t="s">
        <v>1404</v>
      </c>
      <c r="E3270" s="106" t="s">
        <v>7411</v>
      </c>
    </row>
    <row r="3271" ht="15.75" customHeight="1">
      <c r="A3271" s="109">
        <v>34360.0</v>
      </c>
      <c r="B3271" s="109" t="s">
        <v>7412</v>
      </c>
      <c r="C3271" s="106" t="s">
        <v>1494</v>
      </c>
      <c r="D3271" s="106" t="s">
        <v>1404</v>
      </c>
      <c r="E3271" s="106" t="s">
        <v>7413</v>
      </c>
    </row>
    <row r="3272" ht="15.75" customHeight="1">
      <c r="A3272" s="109">
        <v>20259.0</v>
      </c>
      <c r="B3272" s="109" t="s">
        <v>7414</v>
      </c>
      <c r="C3272" s="106" t="s">
        <v>1487</v>
      </c>
      <c r="D3272" s="106" t="s">
        <v>1404</v>
      </c>
      <c r="E3272" s="106" t="s">
        <v>6592</v>
      </c>
    </row>
    <row r="3273" ht="15.75" customHeight="1">
      <c r="A3273" s="109">
        <v>14077.0</v>
      </c>
      <c r="B3273" s="109" t="s">
        <v>7415</v>
      </c>
      <c r="C3273" s="106" t="s">
        <v>1487</v>
      </c>
      <c r="D3273" s="106" t="s">
        <v>1404</v>
      </c>
      <c r="E3273" s="106" t="s">
        <v>7416</v>
      </c>
    </row>
    <row r="3274" ht="15.75" customHeight="1">
      <c r="A3274" s="109">
        <v>3678.0</v>
      </c>
      <c r="B3274" s="109" t="s">
        <v>7417</v>
      </c>
      <c r="C3274" s="106" t="s">
        <v>1487</v>
      </c>
      <c r="D3274" s="106" t="s">
        <v>1404</v>
      </c>
      <c r="E3274" s="106" t="s">
        <v>7418</v>
      </c>
    </row>
    <row r="3275" ht="15.75" customHeight="1">
      <c r="A3275" s="109">
        <v>11552.0</v>
      </c>
      <c r="B3275" s="109" t="s">
        <v>7419</v>
      </c>
      <c r="C3275" s="106" t="s">
        <v>1487</v>
      </c>
      <c r="D3275" s="106" t="s">
        <v>1404</v>
      </c>
      <c r="E3275" s="106" t="s">
        <v>7420</v>
      </c>
    </row>
    <row r="3276" ht="15.75" customHeight="1">
      <c r="A3276" s="109">
        <v>585.0</v>
      </c>
      <c r="B3276" s="109" t="s">
        <v>7421</v>
      </c>
      <c r="C3276" s="106" t="s">
        <v>1494</v>
      </c>
      <c r="D3276" s="106" t="s">
        <v>1404</v>
      </c>
      <c r="E3276" s="106" t="s">
        <v>3280</v>
      </c>
    </row>
    <row r="3277" ht="15.75" customHeight="1">
      <c r="A3277" s="109">
        <v>39418.0</v>
      </c>
      <c r="B3277" s="109" t="s">
        <v>7422</v>
      </c>
      <c r="C3277" s="106" t="s">
        <v>1487</v>
      </c>
      <c r="D3277" s="106" t="s">
        <v>1404</v>
      </c>
      <c r="E3277" s="106" t="s">
        <v>6531</v>
      </c>
    </row>
    <row r="3278" ht="15.75" customHeight="1">
      <c r="A3278" s="109">
        <v>39419.0</v>
      </c>
      <c r="B3278" s="109" t="s">
        <v>7423</v>
      </c>
      <c r="C3278" s="106" t="s">
        <v>1487</v>
      </c>
      <c r="D3278" s="106" t="s">
        <v>1404</v>
      </c>
      <c r="E3278" s="106" t="s">
        <v>4360</v>
      </c>
    </row>
    <row r="3279" ht="15.75" customHeight="1">
      <c r="A3279" s="109">
        <v>39420.0</v>
      </c>
      <c r="B3279" s="109" t="s">
        <v>7424</v>
      </c>
      <c r="C3279" s="106" t="s">
        <v>1487</v>
      </c>
      <c r="D3279" s="106" t="s">
        <v>1404</v>
      </c>
      <c r="E3279" s="106" t="s">
        <v>7425</v>
      </c>
    </row>
    <row r="3280" ht="15.75" customHeight="1">
      <c r="A3280" s="109">
        <v>39571.0</v>
      </c>
      <c r="B3280" s="109" t="s">
        <v>7426</v>
      </c>
      <c r="C3280" s="106" t="s">
        <v>1487</v>
      </c>
      <c r="D3280" s="106" t="s">
        <v>1404</v>
      </c>
      <c r="E3280" s="106" t="s">
        <v>2406</v>
      </c>
    </row>
    <row r="3281" ht="15.75" customHeight="1">
      <c r="A3281" s="109">
        <v>39421.0</v>
      </c>
      <c r="B3281" s="109" t="s">
        <v>7427</v>
      </c>
      <c r="C3281" s="106" t="s">
        <v>1487</v>
      </c>
      <c r="D3281" s="106" t="s">
        <v>1404</v>
      </c>
      <c r="E3281" s="106" t="s">
        <v>1611</v>
      </c>
    </row>
    <row r="3282" ht="15.75" customHeight="1">
      <c r="A3282" s="109">
        <v>39422.0</v>
      </c>
      <c r="B3282" s="109" t="s">
        <v>7428</v>
      </c>
      <c r="C3282" s="106" t="s">
        <v>1487</v>
      </c>
      <c r="D3282" s="106" t="s">
        <v>1413</v>
      </c>
      <c r="E3282" s="106" t="s">
        <v>7429</v>
      </c>
    </row>
    <row r="3283" ht="15.75" customHeight="1">
      <c r="A3283" s="109">
        <v>39423.0</v>
      </c>
      <c r="B3283" s="109" t="s">
        <v>7430</v>
      </c>
      <c r="C3283" s="106" t="s">
        <v>1487</v>
      </c>
      <c r="D3283" s="106" t="s">
        <v>1404</v>
      </c>
      <c r="E3283" s="106" t="s">
        <v>7431</v>
      </c>
    </row>
    <row r="3284" ht="15.75" customHeight="1">
      <c r="A3284" s="109">
        <v>39426.0</v>
      </c>
      <c r="B3284" s="109" t="s">
        <v>7432</v>
      </c>
      <c r="C3284" s="106" t="s">
        <v>1487</v>
      </c>
      <c r="D3284" s="106" t="s">
        <v>1404</v>
      </c>
      <c r="E3284" s="106" t="s">
        <v>7433</v>
      </c>
    </row>
    <row r="3285" ht="15.75" customHeight="1">
      <c r="A3285" s="109">
        <v>39429.0</v>
      </c>
      <c r="B3285" s="109" t="s">
        <v>7434</v>
      </c>
      <c r="C3285" s="106" t="s">
        <v>1487</v>
      </c>
      <c r="D3285" s="106" t="s">
        <v>1404</v>
      </c>
      <c r="E3285" s="106" t="s">
        <v>4769</v>
      </c>
    </row>
    <row r="3286" ht="15.75" customHeight="1">
      <c r="A3286" s="109">
        <v>39428.0</v>
      </c>
      <c r="B3286" s="109" t="s">
        <v>7435</v>
      </c>
      <c r="C3286" s="106" t="s">
        <v>1487</v>
      </c>
      <c r="D3286" s="106" t="s">
        <v>1404</v>
      </c>
      <c r="E3286" s="106" t="s">
        <v>7436</v>
      </c>
    </row>
    <row r="3287" ht="15.75" customHeight="1">
      <c r="A3287" s="109">
        <v>39572.0</v>
      </c>
      <c r="B3287" s="109" t="s">
        <v>7437</v>
      </c>
      <c r="C3287" s="106" t="s">
        <v>1487</v>
      </c>
      <c r="D3287" s="106" t="s">
        <v>1404</v>
      </c>
      <c r="E3287" s="106" t="s">
        <v>7438</v>
      </c>
    </row>
    <row r="3288" ht="15.75" customHeight="1">
      <c r="A3288" s="109">
        <v>39570.0</v>
      </c>
      <c r="B3288" s="109" t="s">
        <v>7439</v>
      </c>
      <c r="C3288" s="106" t="s">
        <v>1487</v>
      </c>
      <c r="D3288" s="106" t="s">
        <v>1404</v>
      </c>
      <c r="E3288" s="106" t="s">
        <v>4866</v>
      </c>
    </row>
    <row r="3289" ht="15.75" customHeight="1">
      <c r="A3289" s="109">
        <v>39569.0</v>
      </c>
      <c r="B3289" s="109" t="s">
        <v>7440</v>
      </c>
      <c r="C3289" s="106" t="s">
        <v>1487</v>
      </c>
      <c r="D3289" s="106" t="s">
        <v>1404</v>
      </c>
      <c r="E3289" s="106" t="s">
        <v>1420</v>
      </c>
    </row>
    <row r="3290" ht="15.75" customHeight="1">
      <c r="A3290" s="109">
        <v>39029.0</v>
      </c>
      <c r="B3290" s="109" t="s">
        <v>7441</v>
      </c>
      <c r="C3290" s="106" t="s">
        <v>1487</v>
      </c>
      <c r="D3290" s="106" t="s">
        <v>1404</v>
      </c>
      <c r="E3290" s="106" t="s">
        <v>3562</v>
      </c>
    </row>
    <row r="3291" ht="15.75" customHeight="1">
      <c r="A3291" s="109">
        <v>39028.0</v>
      </c>
      <c r="B3291" s="109" t="s">
        <v>7442</v>
      </c>
      <c r="C3291" s="106" t="s">
        <v>1487</v>
      </c>
      <c r="D3291" s="106" t="s">
        <v>1404</v>
      </c>
      <c r="E3291" s="106" t="s">
        <v>7443</v>
      </c>
    </row>
    <row r="3292" ht="15.75" customHeight="1">
      <c r="A3292" s="109">
        <v>39328.0</v>
      </c>
      <c r="B3292" s="109" t="s">
        <v>7444</v>
      </c>
      <c r="C3292" s="106" t="s">
        <v>1487</v>
      </c>
      <c r="D3292" s="106" t="s">
        <v>1404</v>
      </c>
      <c r="E3292" s="106" t="s">
        <v>1438</v>
      </c>
    </row>
    <row r="3293" ht="15.75" customHeight="1">
      <c r="A3293" s="109">
        <v>38541.0</v>
      </c>
      <c r="B3293" s="109" t="s">
        <v>7445</v>
      </c>
      <c r="C3293" s="106" t="s">
        <v>1403</v>
      </c>
      <c r="D3293" s="106" t="s">
        <v>1404</v>
      </c>
      <c r="E3293" s="106" t="s">
        <v>7446</v>
      </c>
    </row>
    <row r="3294" ht="15.75" customHeight="1">
      <c r="A3294" s="109">
        <v>38542.0</v>
      </c>
      <c r="B3294" s="109" t="s">
        <v>7447</v>
      </c>
      <c r="C3294" s="106" t="s">
        <v>1403</v>
      </c>
      <c r="D3294" s="106" t="s">
        <v>1404</v>
      </c>
      <c r="E3294" s="106" t="s">
        <v>7448</v>
      </c>
    </row>
    <row r="3295" ht="15.75" customHeight="1">
      <c r="A3295" s="109">
        <v>45080.0</v>
      </c>
      <c r="B3295" s="109" t="s">
        <v>7449</v>
      </c>
      <c r="C3295" s="106" t="s">
        <v>1403</v>
      </c>
      <c r="D3295" s="106" t="s">
        <v>1404</v>
      </c>
      <c r="E3295" s="106" t="s">
        <v>7450</v>
      </c>
    </row>
    <row r="3296" ht="15.75" customHeight="1">
      <c r="A3296" s="109">
        <v>38543.0</v>
      </c>
      <c r="B3296" s="109" t="s">
        <v>7451</v>
      </c>
      <c r="C3296" s="106" t="s">
        <v>1403</v>
      </c>
      <c r="D3296" s="106" t="s">
        <v>1404</v>
      </c>
      <c r="E3296" s="106" t="s">
        <v>7452</v>
      </c>
    </row>
    <row r="3297" ht="15.75" customHeight="1">
      <c r="A3297" s="109">
        <v>44002.0</v>
      </c>
      <c r="B3297" s="109" t="s">
        <v>7453</v>
      </c>
      <c r="C3297" s="106" t="s">
        <v>1403</v>
      </c>
      <c r="D3297" s="106" t="s">
        <v>1404</v>
      </c>
      <c r="E3297" s="106" t="s">
        <v>7454</v>
      </c>
    </row>
    <row r="3298" ht="15.75" customHeight="1">
      <c r="A3298" s="109">
        <v>43886.0</v>
      </c>
      <c r="B3298" s="109" t="s">
        <v>7455</v>
      </c>
      <c r="C3298" s="106" t="s">
        <v>1403</v>
      </c>
      <c r="D3298" s="106" t="s">
        <v>1404</v>
      </c>
      <c r="E3298" s="106" t="s">
        <v>7456</v>
      </c>
    </row>
    <row r="3299" ht="15.75" customHeight="1">
      <c r="A3299" s="109">
        <v>40406.0</v>
      </c>
      <c r="B3299" s="109" t="s">
        <v>7457</v>
      </c>
      <c r="C3299" s="106" t="s">
        <v>1403</v>
      </c>
      <c r="D3299" s="106" t="s">
        <v>1404</v>
      </c>
      <c r="E3299" s="106" t="s">
        <v>7458</v>
      </c>
    </row>
    <row r="3300" ht="15.75" customHeight="1">
      <c r="A3300" s="109">
        <v>40789.0</v>
      </c>
      <c r="B3300" s="109" t="s">
        <v>7459</v>
      </c>
      <c r="C3300" s="106" t="s">
        <v>1403</v>
      </c>
      <c r="D3300" s="106" t="s">
        <v>1404</v>
      </c>
      <c r="E3300" s="106" t="s">
        <v>7460</v>
      </c>
    </row>
    <row r="3301" ht="15.75" customHeight="1">
      <c r="A3301" s="109">
        <v>40791.0</v>
      </c>
      <c r="B3301" s="109" t="s">
        <v>7461</v>
      </c>
      <c r="C3301" s="106" t="s">
        <v>1403</v>
      </c>
      <c r="D3301" s="106" t="s">
        <v>1404</v>
      </c>
      <c r="E3301" s="106" t="s">
        <v>7462</v>
      </c>
    </row>
    <row r="3302" ht="15.75" customHeight="1">
      <c r="A3302" s="109">
        <v>44003.0</v>
      </c>
      <c r="B3302" s="109" t="s">
        <v>7463</v>
      </c>
      <c r="C3302" s="106" t="s">
        <v>1403</v>
      </c>
      <c r="D3302" s="106" t="s">
        <v>1404</v>
      </c>
      <c r="E3302" s="106" t="s">
        <v>7464</v>
      </c>
    </row>
    <row r="3303" ht="15.75" customHeight="1">
      <c r="A3303" s="109">
        <v>44548.0</v>
      </c>
      <c r="B3303" s="109" t="s">
        <v>7465</v>
      </c>
      <c r="C3303" s="106" t="s">
        <v>1403</v>
      </c>
      <c r="D3303" s="106" t="s">
        <v>1404</v>
      </c>
      <c r="E3303" s="106" t="s">
        <v>7466</v>
      </c>
    </row>
    <row r="3304" ht="15.75" customHeight="1">
      <c r="A3304" s="109">
        <v>44550.0</v>
      </c>
      <c r="B3304" s="109" t="s">
        <v>7467</v>
      </c>
      <c r="C3304" s="106" t="s">
        <v>1403</v>
      </c>
      <c r="D3304" s="106" t="s">
        <v>1404</v>
      </c>
      <c r="E3304" s="106" t="s">
        <v>7468</v>
      </c>
    </row>
    <row r="3305" ht="15.75" customHeight="1">
      <c r="A3305" s="109">
        <v>44549.0</v>
      </c>
      <c r="B3305" s="109" t="s">
        <v>7469</v>
      </c>
      <c r="C3305" s="106" t="s">
        <v>1403</v>
      </c>
      <c r="D3305" s="106" t="s">
        <v>1404</v>
      </c>
      <c r="E3305" s="106" t="s">
        <v>7470</v>
      </c>
    </row>
    <row r="3306" ht="15.75" customHeight="1">
      <c r="A3306" s="109">
        <v>11651.0</v>
      </c>
      <c r="B3306" s="109" t="s">
        <v>7471</v>
      </c>
      <c r="C3306" s="106" t="s">
        <v>1403</v>
      </c>
      <c r="D3306" s="106" t="s">
        <v>1404</v>
      </c>
      <c r="E3306" s="106" t="s">
        <v>7472</v>
      </c>
    </row>
    <row r="3307" ht="15.75" customHeight="1">
      <c r="A3307" s="109">
        <v>41982.0</v>
      </c>
      <c r="B3307" s="109" t="s">
        <v>7473</v>
      </c>
      <c r="C3307" s="106" t="s">
        <v>1403</v>
      </c>
      <c r="D3307" s="106" t="s">
        <v>1404</v>
      </c>
      <c r="E3307" s="106" t="s">
        <v>7474</v>
      </c>
    </row>
    <row r="3308" ht="15.75" customHeight="1">
      <c r="A3308" s="109">
        <v>40435.0</v>
      </c>
      <c r="B3308" s="109" t="s">
        <v>7475</v>
      </c>
      <c r="C3308" s="106" t="s">
        <v>1403</v>
      </c>
      <c r="D3308" s="106" t="s">
        <v>1404</v>
      </c>
      <c r="E3308" s="106" t="s">
        <v>7476</v>
      </c>
    </row>
    <row r="3309" ht="15.75" customHeight="1">
      <c r="A3309" s="109">
        <v>39012.0</v>
      </c>
      <c r="B3309" s="109" t="s">
        <v>7477</v>
      </c>
      <c r="C3309" s="106" t="s">
        <v>1403</v>
      </c>
      <c r="D3309" s="106" t="s">
        <v>1404</v>
      </c>
      <c r="E3309" s="106" t="s">
        <v>7478</v>
      </c>
    </row>
    <row r="3310" ht="15.75" customHeight="1">
      <c r="A3310" s="109">
        <v>13617.0</v>
      </c>
      <c r="B3310" s="109" t="s">
        <v>7479</v>
      </c>
      <c r="C3310" s="106" t="s">
        <v>1403</v>
      </c>
      <c r="D3310" s="106" t="s">
        <v>1404</v>
      </c>
      <c r="E3310" s="106" t="s">
        <v>7480</v>
      </c>
    </row>
    <row r="3311" ht="15.75" customHeight="1">
      <c r="A3311" s="109">
        <v>35274.0</v>
      </c>
      <c r="B3311" s="109" t="s">
        <v>7481</v>
      </c>
      <c r="C3311" s="106" t="s">
        <v>1487</v>
      </c>
      <c r="D3311" s="106" t="s">
        <v>1404</v>
      </c>
      <c r="E3311" s="106" t="s">
        <v>7482</v>
      </c>
    </row>
    <row r="3312" ht="15.75" customHeight="1">
      <c r="A3312" s="109">
        <v>35275.0</v>
      </c>
      <c r="B3312" s="109" t="s">
        <v>7483</v>
      </c>
      <c r="C3312" s="106" t="s">
        <v>1487</v>
      </c>
      <c r="D3312" s="106" t="s">
        <v>1404</v>
      </c>
      <c r="E3312" s="106" t="s">
        <v>7484</v>
      </c>
    </row>
    <row r="3313" ht="15.75" customHeight="1">
      <c r="A3313" s="109">
        <v>35276.0</v>
      </c>
      <c r="B3313" s="109" t="s">
        <v>7485</v>
      </c>
      <c r="C3313" s="106" t="s">
        <v>1487</v>
      </c>
      <c r="D3313" s="106" t="s">
        <v>1404</v>
      </c>
      <c r="E3313" s="106" t="s">
        <v>7486</v>
      </c>
    </row>
    <row r="3314" ht="15.75" customHeight="1">
      <c r="A3314" s="109">
        <v>11091.0</v>
      </c>
      <c r="B3314" s="109" t="s">
        <v>7487</v>
      </c>
      <c r="C3314" s="106" t="s">
        <v>1403</v>
      </c>
      <c r="D3314" s="106" t="s">
        <v>1404</v>
      </c>
      <c r="E3314" s="106" t="s">
        <v>1586</v>
      </c>
    </row>
    <row r="3315" ht="15.75" customHeight="1">
      <c r="A3315" s="109">
        <v>37586.0</v>
      </c>
      <c r="B3315" s="109" t="s">
        <v>7488</v>
      </c>
      <c r="C3315" s="106" t="s">
        <v>5246</v>
      </c>
      <c r="D3315" s="106" t="s">
        <v>1404</v>
      </c>
      <c r="E3315" s="106" t="s">
        <v>7489</v>
      </c>
    </row>
    <row r="3316" ht="15.75" customHeight="1">
      <c r="A3316" s="109">
        <v>37395.0</v>
      </c>
      <c r="B3316" s="109" t="s">
        <v>7490</v>
      </c>
      <c r="C3316" s="106" t="s">
        <v>5246</v>
      </c>
      <c r="D3316" s="106" t="s">
        <v>1404</v>
      </c>
      <c r="E3316" s="106" t="s">
        <v>7491</v>
      </c>
    </row>
    <row r="3317" ht="15.75" customHeight="1">
      <c r="A3317" s="109">
        <v>14147.0</v>
      </c>
      <c r="B3317" s="109" t="s">
        <v>7492</v>
      </c>
      <c r="C3317" s="106" t="s">
        <v>5246</v>
      </c>
      <c r="D3317" s="106" t="s">
        <v>1404</v>
      </c>
      <c r="E3317" s="106" t="s">
        <v>3918</v>
      </c>
    </row>
    <row r="3318" ht="15.75" customHeight="1">
      <c r="A3318" s="109">
        <v>37396.0</v>
      </c>
      <c r="B3318" s="109" t="s">
        <v>7493</v>
      </c>
      <c r="C3318" s="106" t="s">
        <v>5246</v>
      </c>
      <c r="D3318" s="106" t="s">
        <v>1404</v>
      </c>
      <c r="E3318" s="106" t="s">
        <v>7494</v>
      </c>
    </row>
    <row r="3319" ht="15.75" customHeight="1">
      <c r="A3319" s="109">
        <v>37397.0</v>
      </c>
      <c r="B3319" s="109" t="s">
        <v>7495</v>
      </c>
      <c r="C3319" s="106" t="s">
        <v>5246</v>
      </c>
      <c r="D3319" s="106" t="s">
        <v>1404</v>
      </c>
      <c r="E3319" s="106" t="s">
        <v>7496</v>
      </c>
    </row>
    <row r="3320" ht="15.75" customHeight="1">
      <c r="A3320" s="109">
        <v>43606.0</v>
      </c>
      <c r="B3320" s="109" t="s">
        <v>7497</v>
      </c>
      <c r="C3320" s="106" t="s">
        <v>1403</v>
      </c>
      <c r="D3320" s="106" t="s">
        <v>1404</v>
      </c>
      <c r="E3320" s="106" t="s">
        <v>7498</v>
      </c>
    </row>
    <row r="3321" ht="15.75" customHeight="1">
      <c r="A3321" s="109">
        <v>444.0</v>
      </c>
      <c r="B3321" s="109" t="s">
        <v>7499</v>
      </c>
      <c r="C3321" s="106" t="s">
        <v>1403</v>
      </c>
      <c r="D3321" s="106" t="s">
        <v>1404</v>
      </c>
      <c r="E3321" s="106" t="s">
        <v>4413</v>
      </c>
    </row>
    <row r="3322" ht="15.75" customHeight="1">
      <c r="A3322" s="109">
        <v>445.0</v>
      </c>
      <c r="B3322" s="109" t="s">
        <v>7500</v>
      </c>
      <c r="C3322" s="106" t="s">
        <v>1403</v>
      </c>
      <c r="D3322" s="106" t="s">
        <v>1404</v>
      </c>
      <c r="E3322" s="106" t="s">
        <v>7501</v>
      </c>
    </row>
    <row r="3323" ht="15.75" customHeight="1">
      <c r="A3323" s="109">
        <v>4783.0</v>
      </c>
      <c r="B3323" s="109" t="s">
        <v>7502</v>
      </c>
      <c r="C3323" s="106" t="s">
        <v>1689</v>
      </c>
      <c r="D3323" s="106" t="s">
        <v>1413</v>
      </c>
      <c r="E3323" s="106" t="s">
        <v>7038</v>
      </c>
    </row>
    <row r="3324" ht="15.75" customHeight="1">
      <c r="A3324" s="109">
        <v>41079.0</v>
      </c>
      <c r="B3324" s="109" t="s">
        <v>7503</v>
      </c>
      <c r="C3324" s="106" t="s">
        <v>1692</v>
      </c>
      <c r="D3324" s="106" t="s">
        <v>1404</v>
      </c>
      <c r="E3324" s="106" t="s">
        <v>7504</v>
      </c>
    </row>
    <row r="3325" ht="15.75" customHeight="1">
      <c r="A3325" s="109">
        <v>12874.0</v>
      </c>
      <c r="B3325" s="109" t="s">
        <v>7505</v>
      </c>
      <c r="C3325" s="106" t="s">
        <v>1689</v>
      </c>
      <c r="D3325" s="106" t="s">
        <v>1404</v>
      </c>
      <c r="E3325" s="106" t="s">
        <v>7506</v>
      </c>
    </row>
    <row r="3326" ht="15.75" customHeight="1">
      <c r="A3326" s="109">
        <v>41082.0</v>
      </c>
      <c r="B3326" s="109" t="s">
        <v>7507</v>
      </c>
      <c r="C3326" s="106" t="s">
        <v>1692</v>
      </c>
      <c r="D3326" s="106" t="s">
        <v>1404</v>
      </c>
      <c r="E3326" s="106" t="s">
        <v>7508</v>
      </c>
    </row>
    <row r="3327" ht="15.75" customHeight="1">
      <c r="A3327" s="109">
        <v>4785.0</v>
      </c>
      <c r="B3327" s="109" t="s">
        <v>7509</v>
      </c>
      <c r="C3327" s="106" t="s">
        <v>1689</v>
      </c>
      <c r="D3327" s="106" t="s">
        <v>1404</v>
      </c>
      <c r="E3327" s="106" t="s">
        <v>7038</v>
      </c>
    </row>
    <row r="3328" ht="15.75" customHeight="1">
      <c r="A3328" s="109">
        <v>41081.0</v>
      </c>
      <c r="B3328" s="109" t="s">
        <v>7510</v>
      </c>
      <c r="C3328" s="106" t="s">
        <v>1692</v>
      </c>
      <c r="D3328" s="106" t="s">
        <v>1404</v>
      </c>
      <c r="E3328" s="106" t="s">
        <v>7504</v>
      </c>
    </row>
    <row r="3329" ht="15.75" customHeight="1">
      <c r="A3329" s="109">
        <v>4801.0</v>
      </c>
      <c r="B3329" s="109" t="s">
        <v>7511</v>
      </c>
      <c r="C3329" s="106" t="s">
        <v>2171</v>
      </c>
      <c r="D3329" s="106" t="s">
        <v>1404</v>
      </c>
      <c r="E3329" s="106" t="s">
        <v>7512</v>
      </c>
    </row>
    <row r="3330" ht="15.75" customHeight="1">
      <c r="A3330" s="109">
        <v>4794.0</v>
      </c>
      <c r="B3330" s="109" t="s">
        <v>7513</v>
      </c>
      <c r="C3330" s="106" t="s">
        <v>2171</v>
      </c>
      <c r="D3330" s="106" t="s">
        <v>1404</v>
      </c>
      <c r="E3330" s="106" t="s">
        <v>7514</v>
      </c>
    </row>
    <row r="3331" ht="15.75" customHeight="1">
      <c r="A3331" s="109">
        <v>4796.0</v>
      </c>
      <c r="B3331" s="109" t="s">
        <v>7515</v>
      </c>
      <c r="C3331" s="106" t="s">
        <v>2171</v>
      </c>
      <c r="D3331" s="106" t="s">
        <v>1404</v>
      </c>
      <c r="E3331" s="106" t="s">
        <v>7516</v>
      </c>
    </row>
    <row r="3332" ht="15.75" customHeight="1">
      <c r="A3332" s="109">
        <v>4800.0</v>
      </c>
      <c r="B3332" s="109" t="s">
        <v>7517</v>
      </c>
      <c r="C3332" s="106" t="s">
        <v>2171</v>
      </c>
      <c r="D3332" s="106" t="s">
        <v>1404</v>
      </c>
      <c r="E3332" s="106" t="s">
        <v>7518</v>
      </c>
    </row>
    <row r="3333" ht="15.75" customHeight="1">
      <c r="A3333" s="109">
        <v>4795.0</v>
      </c>
      <c r="B3333" s="109" t="s">
        <v>7519</v>
      </c>
      <c r="C3333" s="106" t="s">
        <v>2171</v>
      </c>
      <c r="D3333" s="106" t="s">
        <v>1404</v>
      </c>
      <c r="E3333" s="106" t="s">
        <v>7520</v>
      </c>
    </row>
    <row r="3334" ht="15.75" customHeight="1">
      <c r="A3334" s="109">
        <v>39694.0</v>
      </c>
      <c r="B3334" s="109" t="s">
        <v>7521</v>
      </c>
      <c r="C3334" s="106" t="s">
        <v>2171</v>
      </c>
      <c r="D3334" s="106" t="s">
        <v>1404</v>
      </c>
      <c r="E3334" s="106" t="s">
        <v>7522</v>
      </c>
    </row>
    <row r="3335" ht="15.75" customHeight="1">
      <c r="A3335" s="109">
        <v>1292.0</v>
      </c>
      <c r="B3335" s="109" t="s">
        <v>7523</v>
      </c>
      <c r="C3335" s="106" t="s">
        <v>2171</v>
      </c>
      <c r="D3335" s="106" t="s">
        <v>1404</v>
      </c>
      <c r="E3335" s="106" t="s">
        <v>7524</v>
      </c>
    </row>
    <row r="3336" ht="15.75" customHeight="1">
      <c r="A3336" s="109">
        <v>1287.0</v>
      </c>
      <c r="B3336" s="109" t="s">
        <v>7525</v>
      </c>
      <c r="C3336" s="106" t="s">
        <v>2171</v>
      </c>
      <c r="D3336" s="106" t="s">
        <v>1404</v>
      </c>
      <c r="E3336" s="106" t="s">
        <v>1648</v>
      </c>
    </row>
    <row r="3337" ht="15.75" customHeight="1">
      <c r="A3337" s="109">
        <v>4786.0</v>
      </c>
      <c r="B3337" s="109" t="s">
        <v>7526</v>
      </c>
      <c r="C3337" s="106" t="s">
        <v>2171</v>
      </c>
      <c r="D3337" s="106" t="s">
        <v>1413</v>
      </c>
      <c r="E3337" s="106" t="s">
        <v>7527</v>
      </c>
    </row>
    <row r="3338" ht="15.75" customHeight="1">
      <c r="A3338" s="109">
        <v>10840.0</v>
      </c>
      <c r="B3338" s="109" t="s">
        <v>7528</v>
      </c>
      <c r="C3338" s="106" t="s">
        <v>2171</v>
      </c>
      <c r="D3338" s="106" t="s">
        <v>1413</v>
      </c>
      <c r="E3338" s="106" t="s">
        <v>7529</v>
      </c>
    </row>
    <row r="3339" ht="15.75" customHeight="1">
      <c r="A3339" s="109">
        <v>10841.0</v>
      </c>
      <c r="B3339" s="109" t="s">
        <v>7530</v>
      </c>
      <c r="C3339" s="106" t="s">
        <v>2171</v>
      </c>
      <c r="D3339" s="106" t="s">
        <v>1404</v>
      </c>
      <c r="E3339" s="106" t="s">
        <v>7531</v>
      </c>
    </row>
    <row r="3340" ht="15.75" customHeight="1">
      <c r="A3340" s="109">
        <v>44540.0</v>
      </c>
      <c r="B3340" s="109" t="s">
        <v>7532</v>
      </c>
      <c r="C3340" s="106" t="s">
        <v>2171</v>
      </c>
      <c r="D3340" s="106" t="s">
        <v>1404</v>
      </c>
      <c r="E3340" s="106" t="s">
        <v>7533</v>
      </c>
    </row>
    <row r="3341" ht="15.75" customHeight="1">
      <c r="A3341" s="109">
        <v>10842.0</v>
      </c>
      <c r="B3341" s="109" t="s">
        <v>7534</v>
      </c>
      <c r="C3341" s="106" t="s">
        <v>2171</v>
      </c>
      <c r="D3341" s="106" t="s">
        <v>1404</v>
      </c>
      <c r="E3341" s="106" t="s">
        <v>7535</v>
      </c>
    </row>
    <row r="3342" ht="15.75" customHeight="1">
      <c r="A3342" s="109">
        <v>45190.0</v>
      </c>
      <c r="B3342" s="109" t="s">
        <v>7536</v>
      </c>
      <c r="C3342" s="106" t="s">
        <v>2171</v>
      </c>
      <c r="D3342" s="106" t="s">
        <v>1413</v>
      </c>
      <c r="E3342" s="106" t="s">
        <v>7537</v>
      </c>
    </row>
    <row r="3343" ht="15.75" customHeight="1">
      <c r="A3343" s="109">
        <v>45189.0</v>
      </c>
      <c r="B3343" s="109" t="s">
        <v>7538</v>
      </c>
      <c r="C3343" s="106" t="s">
        <v>2171</v>
      </c>
      <c r="D3343" s="106" t="s">
        <v>1404</v>
      </c>
      <c r="E3343" s="106" t="s">
        <v>7539</v>
      </c>
    </row>
    <row r="3344" ht="15.75" customHeight="1">
      <c r="A3344" s="109">
        <v>45191.0</v>
      </c>
      <c r="B3344" s="109" t="s">
        <v>7540</v>
      </c>
      <c r="C3344" s="106" t="s">
        <v>2171</v>
      </c>
      <c r="D3344" s="106" t="s">
        <v>1404</v>
      </c>
      <c r="E3344" s="106" t="s">
        <v>7541</v>
      </c>
    </row>
    <row r="3345" ht="15.75" customHeight="1">
      <c r="A3345" s="109">
        <v>38180.0</v>
      </c>
      <c r="B3345" s="109" t="s">
        <v>7542</v>
      </c>
      <c r="C3345" s="106" t="s">
        <v>2171</v>
      </c>
      <c r="D3345" s="106" t="s">
        <v>1404</v>
      </c>
      <c r="E3345" s="106" t="s">
        <v>7543</v>
      </c>
    </row>
    <row r="3346" ht="15.75" customHeight="1">
      <c r="A3346" s="109">
        <v>40648.0</v>
      </c>
      <c r="B3346" s="109" t="s">
        <v>7544</v>
      </c>
      <c r="C3346" s="106" t="s">
        <v>2171</v>
      </c>
      <c r="D3346" s="106" t="s">
        <v>1404</v>
      </c>
      <c r="E3346" s="106" t="s">
        <v>7545</v>
      </c>
    </row>
    <row r="3347" ht="15.75" customHeight="1">
      <c r="A3347" s="109">
        <v>40649.0</v>
      </c>
      <c r="B3347" s="109" t="s">
        <v>7546</v>
      </c>
      <c r="C3347" s="106" t="s">
        <v>2171</v>
      </c>
      <c r="D3347" s="106" t="s">
        <v>1404</v>
      </c>
      <c r="E3347" s="106" t="s">
        <v>7547</v>
      </c>
    </row>
    <row r="3348" ht="15.75" customHeight="1">
      <c r="A3348" s="109">
        <v>40650.0</v>
      </c>
      <c r="B3348" s="109" t="s">
        <v>7548</v>
      </c>
      <c r="C3348" s="106" t="s">
        <v>2171</v>
      </c>
      <c r="D3348" s="106" t="s">
        <v>1404</v>
      </c>
      <c r="E3348" s="106" t="s">
        <v>7549</v>
      </c>
    </row>
    <row r="3349" ht="15.75" customHeight="1">
      <c r="A3349" s="109">
        <v>40651.0</v>
      </c>
      <c r="B3349" s="109" t="s">
        <v>7550</v>
      </c>
      <c r="C3349" s="106" t="s">
        <v>2171</v>
      </c>
      <c r="D3349" s="106" t="s">
        <v>1404</v>
      </c>
      <c r="E3349" s="106" t="s">
        <v>7551</v>
      </c>
    </row>
    <row r="3350" ht="15.75" customHeight="1">
      <c r="A3350" s="109">
        <v>40652.0</v>
      </c>
      <c r="B3350" s="109" t="s">
        <v>7552</v>
      </c>
      <c r="C3350" s="106" t="s">
        <v>2171</v>
      </c>
      <c r="D3350" s="106" t="s">
        <v>1404</v>
      </c>
      <c r="E3350" s="106" t="s">
        <v>7553</v>
      </c>
    </row>
    <row r="3351" ht="15.75" customHeight="1">
      <c r="A3351" s="109">
        <v>40647.0</v>
      </c>
      <c r="B3351" s="109" t="s">
        <v>7554</v>
      </c>
      <c r="C3351" s="106" t="s">
        <v>2171</v>
      </c>
      <c r="D3351" s="106" t="s">
        <v>1404</v>
      </c>
      <c r="E3351" s="106" t="s">
        <v>7555</v>
      </c>
    </row>
    <row r="3352" ht="15.75" customHeight="1">
      <c r="A3352" s="109">
        <v>40653.0</v>
      </c>
      <c r="B3352" s="109" t="s">
        <v>7556</v>
      </c>
      <c r="C3352" s="106" t="s">
        <v>2171</v>
      </c>
      <c r="D3352" s="106" t="s">
        <v>1404</v>
      </c>
      <c r="E3352" s="106" t="s">
        <v>7557</v>
      </c>
    </row>
    <row r="3353" ht="15.75" customHeight="1">
      <c r="A3353" s="109">
        <v>38135.0</v>
      </c>
      <c r="B3353" s="109" t="s">
        <v>7558</v>
      </c>
      <c r="C3353" s="106" t="s">
        <v>2171</v>
      </c>
      <c r="D3353" s="106" t="s">
        <v>1404</v>
      </c>
      <c r="E3353" s="106" t="s">
        <v>7559</v>
      </c>
    </row>
    <row r="3354" ht="15.75" customHeight="1">
      <c r="A3354" s="109">
        <v>36178.0</v>
      </c>
      <c r="B3354" s="109" t="s">
        <v>7560</v>
      </c>
      <c r="C3354" s="106" t="s">
        <v>1403</v>
      </c>
      <c r="D3354" s="106" t="s">
        <v>1404</v>
      </c>
      <c r="E3354" s="106" t="s">
        <v>7561</v>
      </c>
    </row>
    <row r="3355" ht="15.75" customHeight="1">
      <c r="A3355" s="109">
        <v>38181.0</v>
      </c>
      <c r="B3355" s="109" t="s">
        <v>7562</v>
      </c>
      <c r="C3355" s="106" t="s">
        <v>2171</v>
      </c>
      <c r="D3355" s="106" t="s">
        <v>1404</v>
      </c>
      <c r="E3355" s="106" t="s">
        <v>7563</v>
      </c>
    </row>
    <row r="3356" ht="15.75" customHeight="1">
      <c r="A3356" s="109">
        <v>38182.0</v>
      </c>
      <c r="B3356" s="109" t="s">
        <v>7564</v>
      </c>
      <c r="C3356" s="106" t="s">
        <v>2171</v>
      </c>
      <c r="D3356" s="106" t="s">
        <v>1404</v>
      </c>
      <c r="E3356" s="106" t="s">
        <v>7565</v>
      </c>
    </row>
    <row r="3357" ht="15.75" customHeight="1">
      <c r="A3357" s="109">
        <v>38186.0</v>
      </c>
      <c r="B3357" s="109" t="s">
        <v>7566</v>
      </c>
      <c r="C3357" s="106" t="s">
        <v>2171</v>
      </c>
      <c r="D3357" s="106" t="s">
        <v>1404</v>
      </c>
      <c r="E3357" s="106" t="s">
        <v>7567</v>
      </c>
    </row>
    <row r="3358" ht="15.75" customHeight="1">
      <c r="A3358" s="109">
        <v>38185.0</v>
      </c>
      <c r="B3358" s="109" t="s">
        <v>7568</v>
      </c>
      <c r="C3358" s="106" t="s">
        <v>2171</v>
      </c>
      <c r="D3358" s="106" t="s">
        <v>1404</v>
      </c>
      <c r="E3358" s="106" t="s">
        <v>7569</v>
      </c>
    </row>
    <row r="3359" ht="15.75" customHeight="1">
      <c r="A3359" s="109">
        <v>40654.0</v>
      </c>
      <c r="B3359" s="109" t="s">
        <v>7570</v>
      </c>
      <c r="C3359" s="106" t="s">
        <v>2171</v>
      </c>
      <c r="D3359" s="106" t="s">
        <v>1404</v>
      </c>
      <c r="E3359" s="106" t="s">
        <v>7571</v>
      </c>
    </row>
    <row r="3360" ht="15.75" customHeight="1">
      <c r="A3360" s="109">
        <v>44541.0</v>
      </c>
      <c r="B3360" s="109" t="s">
        <v>7572</v>
      </c>
      <c r="C3360" s="106" t="s">
        <v>2171</v>
      </c>
      <c r="D3360" s="106" t="s">
        <v>1404</v>
      </c>
      <c r="E3360" s="106" t="s">
        <v>7573</v>
      </c>
    </row>
    <row r="3361" ht="15.75" customHeight="1">
      <c r="A3361" s="109">
        <v>4822.0</v>
      </c>
      <c r="B3361" s="109" t="s">
        <v>7574</v>
      </c>
      <c r="C3361" s="106" t="s">
        <v>2171</v>
      </c>
      <c r="D3361" s="106" t="s">
        <v>1404</v>
      </c>
      <c r="E3361" s="106" t="s">
        <v>7575</v>
      </c>
    </row>
    <row r="3362" ht="15.75" customHeight="1">
      <c r="A3362" s="109">
        <v>4818.0</v>
      </c>
      <c r="B3362" s="109" t="s">
        <v>7576</v>
      </c>
      <c r="C3362" s="106" t="s">
        <v>2171</v>
      </c>
      <c r="D3362" s="106" t="s">
        <v>1413</v>
      </c>
      <c r="E3362" s="106" t="s">
        <v>7577</v>
      </c>
    </row>
    <row r="3363" ht="15.75" customHeight="1">
      <c r="A3363" s="109">
        <v>39567.0</v>
      </c>
      <c r="B3363" s="109" t="s">
        <v>7578</v>
      </c>
      <c r="C3363" s="106" t="s">
        <v>2171</v>
      </c>
      <c r="D3363" s="106" t="s">
        <v>1404</v>
      </c>
      <c r="E3363" s="106" t="s">
        <v>7579</v>
      </c>
    </row>
    <row r="3364" ht="15.75" customHeight="1">
      <c r="A3364" s="109">
        <v>39566.0</v>
      </c>
      <c r="B3364" s="109" t="s">
        <v>7580</v>
      </c>
      <c r="C3364" s="106" t="s">
        <v>2171</v>
      </c>
      <c r="D3364" s="106" t="s">
        <v>1404</v>
      </c>
      <c r="E3364" s="106" t="s">
        <v>7581</v>
      </c>
    </row>
    <row r="3365" ht="15.75" customHeight="1">
      <c r="A3365" s="109">
        <v>39416.0</v>
      </c>
      <c r="B3365" s="109" t="s">
        <v>7582</v>
      </c>
      <c r="C3365" s="106" t="s">
        <v>2171</v>
      </c>
      <c r="D3365" s="106" t="s">
        <v>1404</v>
      </c>
      <c r="E3365" s="106" t="s">
        <v>7583</v>
      </c>
    </row>
    <row r="3366" ht="15.75" customHeight="1">
      <c r="A3366" s="109">
        <v>39417.0</v>
      </c>
      <c r="B3366" s="109" t="s">
        <v>7584</v>
      </c>
      <c r="C3366" s="106" t="s">
        <v>2171</v>
      </c>
      <c r="D3366" s="106" t="s">
        <v>1404</v>
      </c>
      <c r="E3366" s="106" t="s">
        <v>7585</v>
      </c>
    </row>
    <row r="3367" ht="15.75" customHeight="1">
      <c r="A3367" s="109">
        <v>43742.0</v>
      </c>
      <c r="B3367" s="109" t="s">
        <v>7586</v>
      </c>
      <c r="C3367" s="106" t="s">
        <v>2171</v>
      </c>
      <c r="D3367" s="106" t="s">
        <v>1404</v>
      </c>
      <c r="E3367" s="106" t="s">
        <v>7587</v>
      </c>
    </row>
    <row r="3368" ht="15.75" customHeight="1">
      <c r="A3368" s="109">
        <v>39414.0</v>
      </c>
      <c r="B3368" s="109" t="s">
        <v>7588</v>
      </c>
      <c r="C3368" s="106" t="s">
        <v>2171</v>
      </c>
      <c r="D3368" s="106" t="s">
        <v>1404</v>
      </c>
      <c r="E3368" s="106" t="s">
        <v>3202</v>
      </c>
    </row>
    <row r="3369" ht="15.75" customHeight="1">
      <c r="A3369" s="109">
        <v>39415.0</v>
      </c>
      <c r="B3369" s="109" t="s">
        <v>7589</v>
      </c>
      <c r="C3369" s="106" t="s">
        <v>2171</v>
      </c>
      <c r="D3369" s="106" t="s">
        <v>1404</v>
      </c>
      <c r="E3369" s="106" t="s">
        <v>7590</v>
      </c>
    </row>
    <row r="3370" ht="15.75" customHeight="1">
      <c r="A3370" s="109">
        <v>43740.0</v>
      </c>
      <c r="B3370" s="109" t="s">
        <v>7591</v>
      </c>
      <c r="C3370" s="106" t="s">
        <v>2171</v>
      </c>
      <c r="D3370" s="106" t="s">
        <v>1404</v>
      </c>
      <c r="E3370" s="106" t="s">
        <v>7592</v>
      </c>
    </row>
    <row r="3371" ht="15.75" customHeight="1">
      <c r="A3371" s="109">
        <v>39412.0</v>
      </c>
      <c r="B3371" s="109" t="s">
        <v>7593</v>
      </c>
      <c r="C3371" s="106" t="s">
        <v>2171</v>
      </c>
      <c r="D3371" s="106" t="s">
        <v>1413</v>
      </c>
      <c r="E3371" s="106" t="s">
        <v>7594</v>
      </c>
    </row>
    <row r="3372" ht="15.75" customHeight="1">
      <c r="A3372" s="109">
        <v>39413.0</v>
      </c>
      <c r="B3372" s="109" t="s">
        <v>7595</v>
      </c>
      <c r="C3372" s="106" t="s">
        <v>2171</v>
      </c>
      <c r="D3372" s="106" t="s">
        <v>1404</v>
      </c>
      <c r="E3372" s="106" t="s">
        <v>7596</v>
      </c>
    </row>
    <row r="3373" ht="15.75" customHeight="1">
      <c r="A3373" s="109">
        <v>43741.0</v>
      </c>
      <c r="B3373" s="109" t="s">
        <v>7597</v>
      </c>
      <c r="C3373" s="106" t="s">
        <v>2171</v>
      </c>
      <c r="D3373" s="106" t="s">
        <v>1404</v>
      </c>
      <c r="E3373" s="106" t="s">
        <v>7598</v>
      </c>
    </row>
    <row r="3374" ht="15.75" customHeight="1">
      <c r="A3374" s="109">
        <v>11062.0</v>
      </c>
      <c r="B3374" s="109" t="s">
        <v>7599</v>
      </c>
      <c r="C3374" s="106" t="s">
        <v>2171</v>
      </c>
      <c r="D3374" s="106" t="s">
        <v>1404</v>
      </c>
      <c r="E3374" s="106" t="s">
        <v>7600</v>
      </c>
    </row>
    <row r="3375" ht="15.75" customHeight="1">
      <c r="A3375" s="109">
        <v>11063.0</v>
      </c>
      <c r="B3375" s="109" t="s">
        <v>7601</v>
      </c>
      <c r="C3375" s="106" t="s">
        <v>2171</v>
      </c>
      <c r="D3375" s="106" t="s">
        <v>1404</v>
      </c>
      <c r="E3375" s="106" t="s">
        <v>4457</v>
      </c>
    </row>
    <row r="3376" ht="15.75" customHeight="1">
      <c r="A3376" s="109">
        <v>13521.0</v>
      </c>
      <c r="B3376" s="109" t="s">
        <v>7602</v>
      </c>
      <c r="C3376" s="106" t="s">
        <v>1403</v>
      </c>
      <c r="D3376" s="106" t="s">
        <v>1404</v>
      </c>
      <c r="E3376" s="106" t="s">
        <v>7603</v>
      </c>
    </row>
    <row r="3377" ht="15.75" customHeight="1">
      <c r="A3377" s="109">
        <v>10851.0</v>
      </c>
      <c r="B3377" s="109" t="s">
        <v>7604</v>
      </c>
      <c r="C3377" s="106" t="s">
        <v>1403</v>
      </c>
      <c r="D3377" s="106" t="s">
        <v>1404</v>
      </c>
      <c r="E3377" s="106" t="s">
        <v>7605</v>
      </c>
    </row>
    <row r="3378" ht="15.75" customHeight="1">
      <c r="A3378" s="109">
        <v>39515.0</v>
      </c>
      <c r="B3378" s="109" t="s">
        <v>7606</v>
      </c>
      <c r="C3378" s="106" t="s">
        <v>1403</v>
      </c>
      <c r="D3378" s="106" t="s">
        <v>1404</v>
      </c>
      <c r="E3378" s="106" t="s">
        <v>3630</v>
      </c>
    </row>
    <row r="3379" ht="15.75" customHeight="1">
      <c r="A3379" s="109">
        <v>39516.0</v>
      </c>
      <c r="B3379" s="109" t="s">
        <v>7607</v>
      </c>
      <c r="C3379" s="106" t="s">
        <v>1403</v>
      </c>
      <c r="D3379" s="106" t="s">
        <v>1404</v>
      </c>
      <c r="E3379" s="106" t="s">
        <v>7608</v>
      </c>
    </row>
    <row r="3380" ht="15.75" customHeight="1">
      <c r="A3380" s="109">
        <v>39514.0</v>
      </c>
      <c r="B3380" s="109" t="s">
        <v>7609</v>
      </c>
      <c r="C3380" s="106" t="s">
        <v>1403</v>
      </c>
      <c r="D3380" s="106" t="s">
        <v>1413</v>
      </c>
      <c r="E3380" s="106" t="s">
        <v>7610</v>
      </c>
    </row>
    <row r="3381" ht="15.75" customHeight="1">
      <c r="A3381" s="109">
        <v>4812.0</v>
      </c>
      <c r="B3381" s="109" t="s">
        <v>7611</v>
      </c>
      <c r="C3381" s="106" t="s">
        <v>2171</v>
      </c>
      <c r="D3381" s="106" t="s">
        <v>1404</v>
      </c>
      <c r="E3381" s="106" t="s">
        <v>1602</v>
      </c>
    </row>
    <row r="3382" ht="15.75" customHeight="1">
      <c r="A3382" s="109">
        <v>10849.0</v>
      </c>
      <c r="B3382" s="109" t="s">
        <v>7612</v>
      </c>
      <c r="C3382" s="106" t="s">
        <v>1403</v>
      </c>
      <c r="D3382" s="106" t="s">
        <v>1404</v>
      </c>
      <c r="E3382" s="106" t="s">
        <v>7613</v>
      </c>
    </row>
    <row r="3383" ht="15.75" customHeight="1">
      <c r="A3383" s="109">
        <v>10848.0</v>
      </c>
      <c r="B3383" s="109" t="s">
        <v>7614</v>
      </c>
      <c r="C3383" s="106" t="s">
        <v>1403</v>
      </c>
      <c r="D3383" s="106" t="s">
        <v>1404</v>
      </c>
      <c r="E3383" s="106" t="s">
        <v>7615</v>
      </c>
    </row>
    <row r="3384" ht="15.75" customHeight="1">
      <c r="A3384" s="109">
        <v>4813.0</v>
      </c>
      <c r="B3384" s="109" t="s">
        <v>7616</v>
      </c>
      <c r="C3384" s="106" t="s">
        <v>2171</v>
      </c>
      <c r="D3384" s="106" t="s">
        <v>1413</v>
      </c>
      <c r="E3384" s="106" t="s">
        <v>7617</v>
      </c>
    </row>
    <row r="3385" ht="15.75" customHeight="1">
      <c r="A3385" s="109">
        <v>37560.0</v>
      </c>
      <c r="B3385" s="109" t="s">
        <v>7618</v>
      </c>
      <c r="C3385" s="106" t="s">
        <v>1403</v>
      </c>
      <c r="D3385" s="106" t="s">
        <v>1404</v>
      </c>
      <c r="E3385" s="106" t="s">
        <v>7619</v>
      </c>
    </row>
    <row r="3386" ht="15.75" customHeight="1">
      <c r="A3386" s="109">
        <v>37557.0</v>
      </c>
      <c r="B3386" s="109" t="s">
        <v>7620</v>
      </c>
      <c r="C3386" s="106" t="s">
        <v>1403</v>
      </c>
      <c r="D3386" s="106" t="s">
        <v>1404</v>
      </c>
      <c r="E3386" s="106" t="s">
        <v>4078</v>
      </c>
    </row>
    <row r="3387" ht="15.75" customHeight="1">
      <c r="A3387" s="109">
        <v>37556.0</v>
      </c>
      <c r="B3387" s="109" t="s">
        <v>7621</v>
      </c>
      <c r="C3387" s="106" t="s">
        <v>1403</v>
      </c>
      <c r="D3387" s="106" t="s">
        <v>1404</v>
      </c>
      <c r="E3387" s="106" t="s">
        <v>7622</v>
      </c>
    </row>
    <row r="3388" ht="15.75" customHeight="1">
      <c r="A3388" s="109">
        <v>37559.0</v>
      </c>
      <c r="B3388" s="109" t="s">
        <v>7623</v>
      </c>
      <c r="C3388" s="106" t="s">
        <v>1403</v>
      </c>
      <c r="D3388" s="106" t="s">
        <v>1404</v>
      </c>
      <c r="E3388" s="106" t="s">
        <v>7624</v>
      </c>
    </row>
    <row r="3389" ht="15.75" customHeight="1">
      <c r="A3389" s="109">
        <v>37539.0</v>
      </c>
      <c r="B3389" s="109" t="s">
        <v>7625</v>
      </c>
      <c r="C3389" s="106" t="s">
        <v>1403</v>
      </c>
      <c r="D3389" s="106" t="s">
        <v>1413</v>
      </c>
      <c r="E3389" s="106" t="s">
        <v>7596</v>
      </c>
    </row>
    <row r="3390" ht="15.75" customHeight="1">
      <c r="A3390" s="109">
        <v>37558.0</v>
      </c>
      <c r="B3390" s="109" t="s">
        <v>7626</v>
      </c>
      <c r="C3390" s="106" t="s">
        <v>1403</v>
      </c>
      <c r="D3390" s="106" t="s">
        <v>1404</v>
      </c>
      <c r="E3390" s="106" t="s">
        <v>7627</v>
      </c>
    </row>
    <row r="3391" ht="15.75" customHeight="1">
      <c r="A3391" s="109">
        <v>34723.0</v>
      </c>
      <c r="B3391" s="109" t="s">
        <v>7628</v>
      </c>
      <c r="C3391" s="106" t="s">
        <v>2171</v>
      </c>
      <c r="D3391" s="106" t="s">
        <v>1404</v>
      </c>
      <c r="E3391" s="106" t="s">
        <v>7629</v>
      </c>
    </row>
    <row r="3392" ht="15.75" customHeight="1">
      <c r="A3392" s="109">
        <v>34721.0</v>
      </c>
      <c r="B3392" s="109" t="s">
        <v>7630</v>
      </c>
      <c r="C3392" s="106" t="s">
        <v>2171</v>
      </c>
      <c r="D3392" s="106" t="s">
        <v>1404</v>
      </c>
      <c r="E3392" s="106" t="s">
        <v>7631</v>
      </c>
    </row>
    <row r="3393" ht="15.75" customHeight="1">
      <c r="A3393" s="109">
        <v>4309.0</v>
      </c>
      <c r="B3393" s="109" t="s">
        <v>7632</v>
      </c>
      <c r="C3393" s="106" t="s">
        <v>1403</v>
      </c>
      <c r="D3393" s="106" t="s">
        <v>1404</v>
      </c>
      <c r="E3393" s="106" t="s">
        <v>7633</v>
      </c>
    </row>
    <row r="3394" ht="15.75" customHeight="1">
      <c r="A3394" s="109">
        <v>4307.0</v>
      </c>
      <c r="B3394" s="109" t="s">
        <v>7634</v>
      </c>
      <c r="C3394" s="106" t="s">
        <v>1403</v>
      </c>
      <c r="D3394" s="106" t="s">
        <v>1404</v>
      </c>
      <c r="E3394" s="106" t="s">
        <v>7635</v>
      </c>
    </row>
    <row r="3395" ht="15.75" customHeight="1">
      <c r="A3395" s="109">
        <v>10850.0</v>
      </c>
      <c r="B3395" s="109" t="s">
        <v>7636</v>
      </c>
      <c r="C3395" s="106" t="s">
        <v>1403</v>
      </c>
      <c r="D3395" s="106" t="s">
        <v>1404</v>
      </c>
      <c r="E3395" s="106" t="s">
        <v>1687</v>
      </c>
    </row>
    <row r="3396" ht="15.75" customHeight="1">
      <c r="A3396" s="109">
        <v>42438.0</v>
      </c>
      <c r="B3396" s="109" t="s">
        <v>7637</v>
      </c>
      <c r="C3396" s="106" t="s">
        <v>1403</v>
      </c>
      <c r="D3396" s="106" t="s">
        <v>1404</v>
      </c>
      <c r="E3396" s="106" t="s">
        <v>7638</v>
      </c>
    </row>
    <row r="3397" ht="15.75" customHeight="1">
      <c r="A3397" s="109">
        <v>4792.0</v>
      </c>
      <c r="B3397" s="109" t="s">
        <v>7639</v>
      </c>
      <c r="C3397" s="106" t="s">
        <v>2171</v>
      </c>
      <c r="D3397" s="106" t="s">
        <v>1404</v>
      </c>
      <c r="E3397" s="106" t="s">
        <v>7640</v>
      </c>
    </row>
    <row r="3398" ht="15.75" customHeight="1">
      <c r="A3398" s="109">
        <v>4790.0</v>
      </c>
      <c r="B3398" s="109" t="s">
        <v>7641</v>
      </c>
      <c r="C3398" s="106" t="s">
        <v>2171</v>
      </c>
      <c r="D3398" s="106" t="s">
        <v>1413</v>
      </c>
      <c r="E3398" s="106" t="s">
        <v>7642</v>
      </c>
    </row>
    <row r="3399" ht="15.75" customHeight="1">
      <c r="A3399" s="109">
        <v>40671.0</v>
      </c>
      <c r="B3399" s="109" t="s">
        <v>7643</v>
      </c>
      <c r="C3399" s="106" t="s">
        <v>2171</v>
      </c>
      <c r="D3399" s="106" t="s">
        <v>1404</v>
      </c>
      <c r="E3399" s="106" t="s">
        <v>7644</v>
      </c>
    </row>
    <row r="3400" ht="15.75" customHeight="1">
      <c r="A3400" s="109">
        <v>7552.0</v>
      </c>
      <c r="B3400" s="109" t="s">
        <v>7645</v>
      </c>
      <c r="C3400" s="106" t="s">
        <v>1403</v>
      </c>
      <c r="D3400" s="106" t="s">
        <v>1404</v>
      </c>
      <c r="E3400" s="106" t="s">
        <v>1540</v>
      </c>
    </row>
    <row r="3401" ht="15.75" customHeight="1">
      <c r="A3401" s="109">
        <v>4893.0</v>
      </c>
      <c r="B3401" s="109" t="s">
        <v>7646</v>
      </c>
      <c r="C3401" s="106" t="s">
        <v>1403</v>
      </c>
      <c r="D3401" s="106" t="s">
        <v>1404</v>
      </c>
      <c r="E3401" s="106" t="s">
        <v>7647</v>
      </c>
    </row>
    <row r="3402" ht="15.75" customHeight="1">
      <c r="A3402" s="109">
        <v>4894.0</v>
      </c>
      <c r="B3402" s="109" t="s">
        <v>7648</v>
      </c>
      <c r="C3402" s="106" t="s">
        <v>1403</v>
      </c>
      <c r="D3402" s="106" t="s">
        <v>1404</v>
      </c>
      <c r="E3402" s="106" t="s">
        <v>6534</v>
      </c>
    </row>
    <row r="3403" ht="15.75" customHeight="1">
      <c r="A3403" s="109">
        <v>4888.0</v>
      </c>
      <c r="B3403" s="109" t="s">
        <v>7649</v>
      </c>
      <c r="C3403" s="106" t="s">
        <v>1403</v>
      </c>
      <c r="D3403" s="106" t="s">
        <v>1404</v>
      </c>
      <c r="E3403" s="106" t="s">
        <v>2341</v>
      </c>
    </row>
    <row r="3404" ht="15.75" customHeight="1">
      <c r="A3404" s="109">
        <v>4890.0</v>
      </c>
      <c r="B3404" s="109" t="s">
        <v>7650</v>
      </c>
      <c r="C3404" s="106" t="s">
        <v>1403</v>
      </c>
      <c r="D3404" s="106" t="s">
        <v>1404</v>
      </c>
      <c r="E3404" s="106" t="s">
        <v>7651</v>
      </c>
    </row>
    <row r="3405" ht="15.75" customHeight="1">
      <c r="A3405" s="109">
        <v>12411.0</v>
      </c>
      <c r="B3405" s="109" t="s">
        <v>7652</v>
      </c>
      <c r="C3405" s="106" t="s">
        <v>1403</v>
      </c>
      <c r="D3405" s="106" t="s">
        <v>1404</v>
      </c>
      <c r="E3405" s="106" t="s">
        <v>7653</v>
      </c>
    </row>
    <row r="3406" ht="15.75" customHeight="1">
      <c r="A3406" s="109">
        <v>4891.0</v>
      </c>
      <c r="B3406" s="109" t="s">
        <v>7654</v>
      </c>
      <c r="C3406" s="106" t="s">
        <v>1403</v>
      </c>
      <c r="D3406" s="106" t="s">
        <v>1404</v>
      </c>
      <c r="E3406" s="106" t="s">
        <v>7655</v>
      </c>
    </row>
    <row r="3407" ht="15.75" customHeight="1">
      <c r="A3407" s="109">
        <v>4889.0</v>
      </c>
      <c r="B3407" s="109" t="s">
        <v>7656</v>
      </c>
      <c r="C3407" s="106" t="s">
        <v>1403</v>
      </c>
      <c r="D3407" s="106" t="s">
        <v>1404</v>
      </c>
      <c r="E3407" s="106" t="s">
        <v>1449</v>
      </c>
    </row>
    <row r="3408" ht="15.75" customHeight="1">
      <c r="A3408" s="109">
        <v>4892.0</v>
      </c>
      <c r="B3408" s="109" t="s">
        <v>7657</v>
      </c>
      <c r="C3408" s="106" t="s">
        <v>1403</v>
      </c>
      <c r="D3408" s="106" t="s">
        <v>1404</v>
      </c>
      <c r="E3408" s="106" t="s">
        <v>7658</v>
      </c>
    </row>
    <row r="3409" ht="15.75" customHeight="1">
      <c r="A3409" s="109">
        <v>12412.0</v>
      </c>
      <c r="B3409" s="109" t="s">
        <v>7659</v>
      </c>
      <c r="C3409" s="106" t="s">
        <v>1403</v>
      </c>
      <c r="D3409" s="106" t="s">
        <v>1404</v>
      </c>
      <c r="E3409" s="106" t="s">
        <v>7660</v>
      </c>
    </row>
    <row r="3410" ht="15.75" customHeight="1">
      <c r="A3410" s="109">
        <v>4907.0</v>
      </c>
      <c r="B3410" s="109" t="s">
        <v>7661</v>
      </c>
      <c r="C3410" s="106" t="s">
        <v>1403</v>
      </c>
      <c r="D3410" s="106" t="s">
        <v>1404</v>
      </c>
      <c r="E3410" s="106" t="s">
        <v>7662</v>
      </c>
    </row>
    <row r="3411" ht="15.75" customHeight="1">
      <c r="A3411" s="109">
        <v>4902.0</v>
      </c>
      <c r="B3411" s="109" t="s">
        <v>7663</v>
      </c>
      <c r="C3411" s="106" t="s">
        <v>1403</v>
      </c>
      <c r="D3411" s="106" t="s">
        <v>1404</v>
      </c>
      <c r="E3411" s="106" t="s">
        <v>7664</v>
      </c>
    </row>
    <row r="3412" ht="15.75" customHeight="1">
      <c r="A3412" s="109">
        <v>4741.0</v>
      </c>
      <c r="B3412" s="109" t="s">
        <v>7665</v>
      </c>
      <c r="C3412" s="106" t="s">
        <v>1686</v>
      </c>
      <c r="D3412" s="106" t="s">
        <v>1404</v>
      </c>
      <c r="E3412" s="106" t="s">
        <v>7363</v>
      </c>
    </row>
    <row r="3413" ht="15.75" customHeight="1">
      <c r="A3413" s="109">
        <v>4752.0</v>
      </c>
      <c r="B3413" s="109" t="s">
        <v>7666</v>
      </c>
      <c r="C3413" s="106" t="s">
        <v>1689</v>
      </c>
      <c r="D3413" s="106" t="s">
        <v>1404</v>
      </c>
      <c r="E3413" s="106" t="s">
        <v>4839</v>
      </c>
    </row>
    <row r="3414" ht="15.75" customHeight="1">
      <c r="A3414" s="109">
        <v>41091.0</v>
      </c>
      <c r="B3414" s="109" t="s">
        <v>7667</v>
      </c>
      <c r="C3414" s="106" t="s">
        <v>1692</v>
      </c>
      <c r="D3414" s="106" t="s">
        <v>1404</v>
      </c>
      <c r="E3414" s="106" t="s">
        <v>6955</v>
      </c>
    </row>
    <row r="3415" ht="15.75" customHeight="1">
      <c r="A3415" s="109">
        <v>13954.0</v>
      </c>
      <c r="B3415" s="109" t="s">
        <v>7668</v>
      </c>
      <c r="C3415" s="106" t="s">
        <v>1403</v>
      </c>
      <c r="D3415" s="106" t="s">
        <v>1404</v>
      </c>
      <c r="E3415" s="106" t="s">
        <v>7669</v>
      </c>
    </row>
    <row r="3416" ht="15.75" customHeight="1">
      <c r="A3416" s="109">
        <v>3411.0</v>
      </c>
      <c r="B3416" s="109" t="s">
        <v>7670</v>
      </c>
      <c r="C3416" s="106" t="s">
        <v>1494</v>
      </c>
      <c r="D3416" s="106" t="s">
        <v>1404</v>
      </c>
      <c r="E3416" s="106" t="s">
        <v>7671</v>
      </c>
    </row>
    <row r="3417" ht="15.75" customHeight="1">
      <c r="A3417" s="109">
        <v>39995.0</v>
      </c>
      <c r="B3417" s="109" t="s">
        <v>7672</v>
      </c>
      <c r="C3417" s="106" t="s">
        <v>1686</v>
      </c>
      <c r="D3417" s="106" t="s">
        <v>1404</v>
      </c>
      <c r="E3417" s="106" t="s">
        <v>7673</v>
      </c>
    </row>
    <row r="3418" ht="15.75" customHeight="1">
      <c r="A3418" s="109">
        <v>11615.0</v>
      </c>
      <c r="B3418" s="109" t="s">
        <v>7674</v>
      </c>
      <c r="C3418" s="106" t="s">
        <v>2171</v>
      </c>
      <c r="D3418" s="106" t="s">
        <v>1404</v>
      </c>
      <c r="E3418" s="106" t="s">
        <v>4832</v>
      </c>
    </row>
    <row r="3419" ht="15.75" customHeight="1">
      <c r="A3419" s="109">
        <v>3408.0</v>
      </c>
      <c r="B3419" s="109" t="s">
        <v>7675</v>
      </c>
      <c r="C3419" s="106" t="s">
        <v>2171</v>
      </c>
      <c r="D3419" s="106" t="s">
        <v>1413</v>
      </c>
      <c r="E3419" s="106" t="s">
        <v>2613</v>
      </c>
    </row>
    <row r="3420" ht="15.75" customHeight="1">
      <c r="A3420" s="109">
        <v>3409.0</v>
      </c>
      <c r="B3420" s="109" t="s">
        <v>7676</v>
      </c>
      <c r="C3420" s="106" t="s">
        <v>2171</v>
      </c>
      <c r="D3420" s="106" t="s">
        <v>1404</v>
      </c>
      <c r="E3420" s="106" t="s">
        <v>7677</v>
      </c>
    </row>
    <row r="3421" ht="15.75" customHeight="1">
      <c r="A3421" s="109">
        <v>11427.0</v>
      </c>
      <c r="B3421" s="109" t="s">
        <v>7678</v>
      </c>
      <c r="C3421" s="106" t="s">
        <v>1494</v>
      </c>
      <c r="D3421" s="106" t="s">
        <v>1404</v>
      </c>
      <c r="E3421" s="106" t="s">
        <v>7679</v>
      </c>
    </row>
    <row r="3422" ht="15.75" customHeight="1">
      <c r="A3422" s="109">
        <v>4491.0</v>
      </c>
      <c r="B3422" s="109" t="s">
        <v>7680</v>
      </c>
      <c r="C3422" s="106" t="s">
        <v>1487</v>
      </c>
      <c r="D3422" s="106" t="s">
        <v>1404</v>
      </c>
      <c r="E3422" s="106" t="s">
        <v>1650</v>
      </c>
    </row>
    <row r="3423" ht="15.75" customHeight="1">
      <c r="A3423" s="109">
        <v>2745.0</v>
      </c>
      <c r="B3423" s="109" t="s">
        <v>7681</v>
      </c>
      <c r="C3423" s="106" t="s">
        <v>1487</v>
      </c>
      <c r="D3423" s="106" t="s">
        <v>1404</v>
      </c>
      <c r="E3423" s="106" t="s">
        <v>3148</v>
      </c>
    </row>
    <row r="3424" ht="15.75" customHeight="1">
      <c r="A3424" s="109">
        <v>14439.0</v>
      </c>
      <c r="B3424" s="109" t="s">
        <v>7682</v>
      </c>
      <c r="C3424" s="106" t="s">
        <v>1487</v>
      </c>
      <c r="D3424" s="106" t="s">
        <v>1404</v>
      </c>
      <c r="E3424" s="106" t="s">
        <v>2363</v>
      </c>
    </row>
    <row r="3425" ht="15.75" customHeight="1">
      <c r="A3425" s="109">
        <v>44496.0</v>
      </c>
      <c r="B3425" s="109" t="s">
        <v>7683</v>
      </c>
      <c r="C3425" s="106" t="s">
        <v>1403</v>
      </c>
      <c r="D3425" s="106" t="s">
        <v>1404</v>
      </c>
      <c r="E3425" s="106" t="s">
        <v>7684</v>
      </c>
    </row>
    <row r="3426" ht="15.75" customHeight="1">
      <c r="A3426" s="109">
        <v>12362.0</v>
      </c>
      <c r="B3426" s="109" t="s">
        <v>7685</v>
      </c>
      <c r="C3426" s="106" t="s">
        <v>1403</v>
      </c>
      <c r="D3426" s="106" t="s">
        <v>1404</v>
      </c>
      <c r="E3426" s="106" t="s">
        <v>7686</v>
      </c>
    </row>
    <row r="3427" ht="15.75" customHeight="1">
      <c r="A3427" s="109">
        <v>421.0</v>
      </c>
      <c r="B3427" s="109" t="s">
        <v>7687</v>
      </c>
      <c r="C3427" s="106" t="s">
        <v>1403</v>
      </c>
      <c r="D3427" s="106" t="s">
        <v>1404</v>
      </c>
      <c r="E3427" s="106" t="s">
        <v>7688</v>
      </c>
    </row>
    <row r="3428" ht="15.75" customHeight="1">
      <c r="A3428" s="109">
        <v>14148.0</v>
      </c>
      <c r="B3428" s="109" t="s">
        <v>7689</v>
      </c>
      <c r="C3428" s="106" t="s">
        <v>1403</v>
      </c>
      <c r="D3428" s="106" t="s">
        <v>1404</v>
      </c>
      <c r="E3428" s="106" t="s">
        <v>7690</v>
      </c>
    </row>
    <row r="3429" ht="15.75" customHeight="1">
      <c r="A3429" s="109">
        <v>4341.0</v>
      </c>
      <c r="B3429" s="109" t="s">
        <v>7691</v>
      </c>
      <c r="C3429" s="106" t="s">
        <v>1403</v>
      </c>
      <c r="D3429" s="106" t="s">
        <v>1404</v>
      </c>
      <c r="E3429" s="106" t="s">
        <v>7692</v>
      </c>
    </row>
    <row r="3430" ht="15.75" customHeight="1">
      <c r="A3430" s="109">
        <v>4337.0</v>
      </c>
      <c r="B3430" s="109" t="s">
        <v>7693</v>
      </c>
      <c r="C3430" s="106" t="s">
        <v>1403</v>
      </c>
      <c r="D3430" s="106" t="s">
        <v>1404</v>
      </c>
      <c r="E3430" s="106" t="s">
        <v>1786</v>
      </c>
    </row>
    <row r="3431" ht="15.75" customHeight="1">
      <c r="A3431" s="109">
        <v>4339.0</v>
      </c>
      <c r="B3431" s="109" t="s">
        <v>7694</v>
      </c>
      <c r="C3431" s="106" t="s">
        <v>1403</v>
      </c>
      <c r="D3431" s="106" t="s">
        <v>1404</v>
      </c>
      <c r="E3431" s="106" t="s">
        <v>7695</v>
      </c>
    </row>
    <row r="3432" ht="15.75" customHeight="1">
      <c r="A3432" s="109">
        <v>39997.0</v>
      </c>
      <c r="B3432" s="109" t="s">
        <v>7696</v>
      </c>
      <c r="C3432" s="106" t="s">
        <v>1403</v>
      </c>
      <c r="D3432" s="106" t="s">
        <v>1404</v>
      </c>
      <c r="E3432" s="106" t="s">
        <v>7697</v>
      </c>
    </row>
    <row r="3433" ht="15.75" customHeight="1">
      <c r="A3433" s="109">
        <v>11971.0</v>
      </c>
      <c r="B3433" s="109" t="s">
        <v>7698</v>
      </c>
      <c r="C3433" s="106" t="s">
        <v>1403</v>
      </c>
      <c r="D3433" s="106" t="s">
        <v>1404</v>
      </c>
      <c r="E3433" s="106" t="s">
        <v>7699</v>
      </c>
    </row>
    <row r="3434" ht="15.75" customHeight="1">
      <c r="A3434" s="109">
        <v>4342.0</v>
      </c>
      <c r="B3434" s="109" t="s">
        <v>7700</v>
      </c>
      <c r="C3434" s="106" t="s">
        <v>1403</v>
      </c>
      <c r="D3434" s="106" t="s">
        <v>1404</v>
      </c>
      <c r="E3434" s="106" t="s">
        <v>7299</v>
      </c>
    </row>
    <row r="3435" ht="15.75" customHeight="1">
      <c r="A3435" s="109">
        <v>4330.0</v>
      </c>
      <c r="B3435" s="109" t="s">
        <v>7701</v>
      </c>
      <c r="C3435" s="106" t="s">
        <v>1403</v>
      </c>
      <c r="D3435" s="106" t="s">
        <v>1404</v>
      </c>
      <c r="E3435" s="106" t="s">
        <v>1411</v>
      </c>
    </row>
    <row r="3436" ht="15.75" customHeight="1">
      <c r="A3436" s="109">
        <v>4340.0</v>
      </c>
      <c r="B3436" s="109" t="s">
        <v>7702</v>
      </c>
      <c r="C3436" s="106" t="s">
        <v>1403</v>
      </c>
      <c r="D3436" s="106" t="s">
        <v>1404</v>
      </c>
      <c r="E3436" s="106" t="s">
        <v>7703</v>
      </c>
    </row>
    <row r="3437" ht="15.75" customHeight="1">
      <c r="A3437" s="109">
        <v>5088.0</v>
      </c>
      <c r="B3437" s="109" t="s">
        <v>7704</v>
      </c>
      <c r="C3437" s="106" t="s">
        <v>1403</v>
      </c>
      <c r="D3437" s="106" t="s">
        <v>1404</v>
      </c>
      <c r="E3437" s="106" t="s">
        <v>6694</v>
      </c>
    </row>
    <row r="3438" ht="15.75" customHeight="1">
      <c r="A3438" s="109">
        <v>11154.0</v>
      </c>
      <c r="B3438" s="109" t="s">
        <v>7705</v>
      </c>
      <c r="C3438" s="106" t="s">
        <v>1403</v>
      </c>
      <c r="D3438" s="106" t="s">
        <v>1404</v>
      </c>
      <c r="E3438" s="106" t="s">
        <v>7706</v>
      </c>
    </row>
    <row r="3439" ht="15.75" customHeight="1">
      <c r="A3439" s="109">
        <v>4989.0</v>
      </c>
      <c r="B3439" s="109" t="s">
        <v>7707</v>
      </c>
      <c r="C3439" s="106" t="s">
        <v>1403</v>
      </c>
      <c r="D3439" s="106" t="s">
        <v>1404</v>
      </c>
      <c r="E3439" s="106" t="s">
        <v>7708</v>
      </c>
    </row>
    <row r="3440" ht="15.75" customHeight="1">
      <c r="A3440" s="109">
        <v>4982.0</v>
      </c>
      <c r="B3440" s="109" t="s">
        <v>7709</v>
      </c>
      <c r="C3440" s="106" t="s">
        <v>1403</v>
      </c>
      <c r="D3440" s="106" t="s">
        <v>1404</v>
      </c>
      <c r="E3440" s="106" t="s">
        <v>7710</v>
      </c>
    </row>
    <row r="3441" ht="15.75" customHeight="1">
      <c r="A3441" s="109">
        <v>4962.0</v>
      </c>
      <c r="B3441" s="109" t="s">
        <v>7711</v>
      </c>
      <c r="C3441" s="106" t="s">
        <v>1403</v>
      </c>
      <c r="D3441" s="106" t="s">
        <v>1404</v>
      </c>
      <c r="E3441" s="106" t="s">
        <v>7712</v>
      </c>
    </row>
    <row r="3442" ht="15.75" customHeight="1">
      <c r="A3442" s="109">
        <v>4981.0</v>
      </c>
      <c r="B3442" s="109" t="s">
        <v>7713</v>
      </c>
      <c r="C3442" s="106" t="s">
        <v>1403</v>
      </c>
      <c r="D3442" s="106" t="s">
        <v>1413</v>
      </c>
      <c r="E3442" s="106" t="s">
        <v>7714</v>
      </c>
    </row>
    <row r="3443" ht="15.75" customHeight="1">
      <c r="A3443" s="109">
        <v>4964.0</v>
      </c>
      <c r="B3443" s="109" t="s">
        <v>7715</v>
      </c>
      <c r="C3443" s="106" t="s">
        <v>1403</v>
      </c>
      <c r="D3443" s="106" t="s">
        <v>1404</v>
      </c>
      <c r="E3443" s="106" t="s">
        <v>7716</v>
      </c>
    </row>
    <row r="3444" ht="15.75" customHeight="1">
      <c r="A3444" s="109">
        <v>4992.0</v>
      </c>
      <c r="B3444" s="109" t="s">
        <v>7717</v>
      </c>
      <c r="C3444" s="106" t="s">
        <v>1403</v>
      </c>
      <c r="D3444" s="106" t="s">
        <v>1404</v>
      </c>
      <c r="E3444" s="106" t="s">
        <v>7718</v>
      </c>
    </row>
    <row r="3445" ht="15.75" customHeight="1">
      <c r="A3445" s="109">
        <v>4987.0</v>
      </c>
      <c r="B3445" s="109" t="s">
        <v>7719</v>
      </c>
      <c r="C3445" s="106" t="s">
        <v>1403</v>
      </c>
      <c r="D3445" s="106" t="s">
        <v>1404</v>
      </c>
      <c r="E3445" s="106" t="s">
        <v>7720</v>
      </c>
    </row>
    <row r="3446" ht="15.75" customHeight="1">
      <c r="A3446" s="109">
        <v>4930.0</v>
      </c>
      <c r="B3446" s="109" t="s">
        <v>7721</v>
      </c>
      <c r="C3446" s="106" t="s">
        <v>2171</v>
      </c>
      <c r="D3446" s="106" t="s">
        <v>1404</v>
      </c>
      <c r="E3446" s="106" t="s">
        <v>7722</v>
      </c>
    </row>
    <row r="3447" ht="15.75" customHeight="1">
      <c r="A3447" s="109">
        <v>4998.0</v>
      </c>
      <c r="B3447" s="109" t="s">
        <v>7723</v>
      </c>
      <c r="C3447" s="106" t="s">
        <v>2171</v>
      </c>
      <c r="D3447" s="106" t="s">
        <v>1404</v>
      </c>
      <c r="E3447" s="106" t="s">
        <v>7724</v>
      </c>
    </row>
    <row r="3448" ht="15.75" customHeight="1">
      <c r="A3448" s="109">
        <v>39021.0</v>
      </c>
      <c r="B3448" s="109" t="s">
        <v>7725</v>
      </c>
      <c r="C3448" s="106" t="s">
        <v>1403</v>
      </c>
      <c r="D3448" s="106" t="s">
        <v>1404</v>
      </c>
      <c r="E3448" s="106" t="s">
        <v>7726</v>
      </c>
    </row>
    <row r="3449" ht="15.75" customHeight="1">
      <c r="A3449" s="109">
        <v>39022.0</v>
      </c>
      <c r="B3449" s="109" t="s">
        <v>7727</v>
      </c>
      <c r="C3449" s="106" t="s">
        <v>1403</v>
      </c>
      <c r="D3449" s="106" t="s">
        <v>1413</v>
      </c>
      <c r="E3449" s="106" t="s">
        <v>7728</v>
      </c>
    </row>
    <row r="3450" ht="15.75" customHeight="1">
      <c r="A3450" s="109">
        <v>39024.0</v>
      </c>
      <c r="B3450" s="109" t="s">
        <v>7729</v>
      </c>
      <c r="C3450" s="106" t="s">
        <v>1403</v>
      </c>
      <c r="D3450" s="106" t="s">
        <v>1404</v>
      </c>
      <c r="E3450" s="106" t="s">
        <v>7730</v>
      </c>
    </row>
    <row r="3451" ht="15.75" customHeight="1">
      <c r="A3451" s="109">
        <v>4914.0</v>
      </c>
      <c r="B3451" s="109" t="s">
        <v>7731</v>
      </c>
      <c r="C3451" s="106" t="s">
        <v>2171</v>
      </c>
      <c r="D3451" s="106" t="s">
        <v>1404</v>
      </c>
      <c r="E3451" s="106" t="s">
        <v>7732</v>
      </c>
    </row>
    <row r="3452" ht="15.75" customHeight="1">
      <c r="A3452" s="109">
        <v>4917.0</v>
      </c>
      <c r="B3452" s="109" t="s">
        <v>7733</v>
      </c>
      <c r="C3452" s="106" t="s">
        <v>2171</v>
      </c>
      <c r="D3452" s="106" t="s">
        <v>1413</v>
      </c>
      <c r="E3452" s="106" t="s">
        <v>7734</v>
      </c>
    </row>
    <row r="3453" ht="15.75" customHeight="1">
      <c r="A3453" s="109">
        <v>39025.0</v>
      </c>
      <c r="B3453" s="109" t="s">
        <v>7735</v>
      </c>
      <c r="C3453" s="106" t="s">
        <v>1403</v>
      </c>
      <c r="D3453" s="106" t="s">
        <v>1404</v>
      </c>
      <c r="E3453" s="106" t="s">
        <v>7736</v>
      </c>
    </row>
    <row r="3454" ht="15.75" customHeight="1">
      <c r="A3454" s="109">
        <v>4922.0</v>
      </c>
      <c r="B3454" s="109" t="s">
        <v>7737</v>
      </c>
      <c r="C3454" s="106" t="s">
        <v>2171</v>
      </c>
      <c r="D3454" s="106" t="s">
        <v>1404</v>
      </c>
      <c r="E3454" s="106" t="s">
        <v>7738</v>
      </c>
    </row>
    <row r="3455" ht="15.75" customHeight="1">
      <c r="A3455" s="109">
        <v>4911.0</v>
      </c>
      <c r="B3455" s="109" t="s">
        <v>7739</v>
      </c>
      <c r="C3455" s="106" t="s">
        <v>2171</v>
      </c>
      <c r="D3455" s="106" t="s">
        <v>1404</v>
      </c>
      <c r="E3455" s="106" t="s">
        <v>7740</v>
      </c>
    </row>
    <row r="3456" ht="15.75" customHeight="1">
      <c r="A3456" s="109">
        <v>37518.0</v>
      </c>
      <c r="B3456" s="109" t="s">
        <v>7741</v>
      </c>
      <c r="C3456" s="106" t="s">
        <v>2171</v>
      </c>
      <c r="D3456" s="106" t="s">
        <v>1404</v>
      </c>
      <c r="E3456" s="106" t="s">
        <v>7742</v>
      </c>
    </row>
    <row r="3457" ht="15.75" customHeight="1">
      <c r="A3457" s="109">
        <v>4910.0</v>
      </c>
      <c r="B3457" s="109" t="s">
        <v>7743</v>
      </c>
      <c r="C3457" s="106" t="s">
        <v>2171</v>
      </c>
      <c r="D3457" s="106" t="s">
        <v>1404</v>
      </c>
      <c r="E3457" s="106" t="s">
        <v>7744</v>
      </c>
    </row>
    <row r="3458" ht="15.75" customHeight="1">
      <c r="A3458" s="109">
        <v>4943.0</v>
      </c>
      <c r="B3458" s="109" t="s">
        <v>7745</v>
      </c>
      <c r="C3458" s="106" t="s">
        <v>2171</v>
      </c>
      <c r="D3458" s="106" t="s">
        <v>1404</v>
      </c>
      <c r="E3458" s="106" t="s">
        <v>7746</v>
      </c>
    </row>
    <row r="3459" ht="15.75" customHeight="1">
      <c r="A3459" s="109">
        <v>5002.0</v>
      </c>
      <c r="B3459" s="109" t="s">
        <v>7747</v>
      </c>
      <c r="C3459" s="106" t="s">
        <v>2171</v>
      </c>
      <c r="D3459" s="106" t="s">
        <v>1404</v>
      </c>
      <c r="E3459" s="106" t="s">
        <v>7748</v>
      </c>
    </row>
    <row r="3460" ht="15.75" customHeight="1">
      <c r="A3460" s="109">
        <v>4977.0</v>
      </c>
      <c r="B3460" s="109" t="s">
        <v>7749</v>
      </c>
      <c r="C3460" s="106" t="s">
        <v>2171</v>
      </c>
      <c r="D3460" s="106" t="s">
        <v>1404</v>
      </c>
      <c r="E3460" s="106" t="s">
        <v>7750</v>
      </c>
    </row>
    <row r="3461" ht="15.75" customHeight="1">
      <c r="A3461" s="109">
        <v>5028.0</v>
      </c>
      <c r="B3461" s="109" t="s">
        <v>7751</v>
      </c>
      <c r="C3461" s="106" t="s">
        <v>2171</v>
      </c>
      <c r="D3461" s="106" t="s">
        <v>1404</v>
      </c>
      <c r="E3461" s="106" t="s">
        <v>7752</v>
      </c>
    </row>
    <row r="3462" ht="15.75" customHeight="1">
      <c r="A3462" s="109">
        <v>4969.0</v>
      </c>
      <c r="B3462" s="109" t="s">
        <v>7753</v>
      </c>
      <c r="C3462" s="106" t="s">
        <v>2171</v>
      </c>
      <c r="D3462" s="106" t="s">
        <v>1413</v>
      </c>
      <c r="E3462" s="106" t="s">
        <v>7754</v>
      </c>
    </row>
    <row r="3463" ht="15.75" customHeight="1">
      <c r="A3463" s="109">
        <v>11364.0</v>
      </c>
      <c r="B3463" s="109" t="s">
        <v>7755</v>
      </c>
      <c r="C3463" s="106" t="s">
        <v>1403</v>
      </c>
      <c r="D3463" s="106" t="s">
        <v>1404</v>
      </c>
      <c r="E3463" s="106" t="s">
        <v>7756</v>
      </c>
    </row>
    <row r="3464" ht="15.75" customHeight="1">
      <c r="A3464" s="109">
        <v>11365.0</v>
      </c>
      <c r="B3464" s="109" t="s">
        <v>7757</v>
      </c>
      <c r="C3464" s="106" t="s">
        <v>1403</v>
      </c>
      <c r="D3464" s="106" t="s">
        <v>1404</v>
      </c>
      <c r="E3464" s="106" t="s">
        <v>7758</v>
      </c>
    </row>
    <row r="3465" ht="15.75" customHeight="1">
      <c r="A3465" s="109">
        <v>11366.0</v>
      </c>
      <c r="B3465" s="109" t="s">
        <v>7759</v>
      </c>
      <c r="C3465" s="106" t="s">
        <v>1403</v>
      </c>
      <c r="D3465" s="106" t="s">
        <v>1404</v>
      </c>
      <c r="E3465" s="106" t="s">
        <v>7760</v>
      </c>
    </row>
    <row r="3466" ht="15.75" customHeight="1">
      <c r="A3466" s="109">
        <v>43777.0</v>
      </c>
      <c r="B3466" s="109" t="s">
        <v>7761</v>
      </c>
      <c r="C3466" s="106" t="s">
        <v>1403</v>
      </c>
      <c r="D3466" s="106" t="s">
        <v>1404</v>
      </c>
      <c r="E3466" s="106" t="s">
        <v>7762</v>
      </c>
    </row>
    <row r="3467" ht="15.75" customHeight="1">
      <c r="A3467" s="109">
        <v>20322.0</v>
      </c>
      <c r="B3467" s="109" t="s">
        <v>7763</v>
      </c>
      <c r="C3467" s="106" t="s">
        <v>1403</v>
      </c>
      <c r="D3467" s="106" t="s">
        <v>1404</v>
      </c>
      <c r="E3467" s="106" t="s">
        <v>7764</v>
      </c>
    </row>
    <row r="3468" ht="15.75" customHeight="1">
      <c r="A3468" s="109">
        <v>10553.0</v>
      </c>
      <c r="B3468" s="109" t="s">
        <v>7765</v>
      </c>
      <c r="C3468" s="106" t="s">
        <v>1403</v>
      </c>
      <c r="D3468" s="106" t="s">
        <v>1404</v>
      </c>
      <c r="E3468" s="106" t="s">
        <v>7766</v>
      </c>
    </row>
    <row r="3469" ht="15.75" customHeight="1">
      <c r="A3469" s="109">
        <v>5020.0</v>
      </c>
      <c r="B3469" s="109" t="s">
        <v>7767</v>
      </c>
      <c r="C3469" s="106" t="s">
        <v>1403</v>
      </c>
      <c r="D3469" s="106" t="s">
        <v>1404</v>
      </c>
      <c r="E3469" s="106" t="s">
        <v>7768</v>
      </c>
    </row>
    <row r="3470" ht="15.75" customHeight="1">
      <c r="A3470" s="109">
        <v>10554.0</v>
      </c>
      <c r="B3470" s="109" t="s">
        <v>7769</v>
      </c>
      <c r="C3470" s="106" t="s">
        <v>1403</v>
      </c>
      <c r="D3470" s="106" t="s">
        <v>1404</v>
      </c>
      <c r="E3470" s="106" t="s">
        <v>7770</v>
      </c>
    </row>
    <row r="3471" ht="15.75" customHeight="1">
      <c r="A3471" s="109">
        <v>10555.0</v>
      </c>
      <c r="B3471" s="109" t="s">
        <v>7771</v>
      </c>
      <c r="C3471" s="106" t="s">
        <v>1403</v>
      </c>
      <c r="D3471" s="106" t="s">
        <v>1404</v>
      </c>
      <c r="E3471" s="106" t="s">
        <v>7772</v>
      </c>
    </row>
    <row r="3472" ht="15.75" customHeight="1">
      <c r="A3472" s="109">
        <v>10556.0</v>
      </c>
      <c r="B3472" s="109" t="s">
        <v>7773</v>
      </c>
      <c r="C3472" s="106" t="s">
        <v>1403</v>
      </c>
      <c r="D3472" s="106" t="s">
        <v>1404</v>
      </c>
      <c r="E3472" s="106" t="s">
        <v>7774</v>
      </c>
    </row>
    <row r="3473" ht="15.75" customHeight="1">
      <c r="A3473" s="109">
        <v>39502.0</v>
      </c>
      <c r="B3473" s="109" t="s">
        <v>7775</v>
      </c>
      <c r="C3473" s="106" t="s">
        <v>1403</v>
      </c>
      <c r="D3473" s="106" t="s">
        <v>1404</v>
      </c>
      <c r="E3473" s="106" t="s">
        <v>7776</v>
      </c>
    </row>
    <row r="3474" ht="15.75" customHeight="1">
      <c r="A3474" s="109">
        <v>39504.0</v>
      </c>
      <c r="B3474" s="109" t="s">
        <v>7777</v>
      </c>
      <c r="C3474" s="106" t="s">
        <v>1403</v>
      </c>
      <c r="D3474" s="106" t="s">
        <v>1404</v>
      </c>
      <c r="E3474" s="106" t="s">
        <v>7778</v>
      </c>
    </row>
    <row r="3475" ht="15.75" customHeight="1">
      <c r="A3475" s="109">
        <v>39503.0</v>
      </c>
      <c r="B3475" s="109" t="s">
        <v>7779</v>
      </c>
      <c r="C3475" s="106" t="s">
        <v>1403</v>
      </c>
      <c r="D3475" s="106" t="s">
        <v>1404</v>
      </c>
      <c r="E3475" s="106" t="s">
        <v>7780</v>
      </c>
    </row>
    <row r="3476" ht="15.75" customHeight="1">
      <c r="A3476" s="109">
        <v>39505.0</v>
      </c>
      <c r="B3476" s="109" t="s">
        <v>7781</v>
      </c>
      <c r="C3476" s="106" t="s">
        <v>1403</v>
      </c>
      <c r="D3476" s="106" t="s">
        <v>1404</v>
      </c>
      <c r="E3476" s="106" t="s">
        <v>7782</v>
      </c>
    </row>
    <row r="3477" ht="15.75" customHeight="1">
      <c r="A3477" s="109">
        <v>44471.0</v>
      </c>
      <c r="B3477" s="109" t="s">
        <v>7783</v>
      </c>
      <c r="C3477" s="106" t="s">
        <v>1403</v>
      </c>
      <c r="D3477" s="106" t="s">
        <v>1404</v>
      </c>
      <c r="E3477" s="106" t="s">
        <v>7784</v>
      </c>
    </row>
    <row r="3478" ht="15.75" customHeight="1">
      <c r="A3478" s="109">
        <v>4944.0</v>
      </c>
      <c r="B3478" s="109" t="s">
        <v>7785</v>
      </c>
      <c r="C3478" s="106" t="s">
        <v>2171</v>
      </c>
      <c r="D3478" s="106" t="s">
        <v>1404</v>
      </c>
      <c r="E3478" s="106" t="s">
        <v>7786</v>
      </c>
    </row>
    <row r="3479" ht="15.75" customHeight="1">
      <c r="A3479" s="109">
        <v>21102.0</v>
      </c>
      <c r="B3479" s="109" t="s">
        <v>7787</v>
      </c>
      <c r="C3479" s="106" t="s">
        <v>1403</v>
      </c>
      <c r="D3479" s="106" t="s">
        <v>1404</v>
      </c>
      <c r="E3479" s="106" t="s">
        <v>7788</v>
      </c>
    </row>
    <row r="3480" ht="15.75" customHeight="1">
      <c r="A3480" s="109">
        <v>21101.0</v>
      </c>
      <c r="B3480" s="109" t="s">
        <v>7789</v>
      </c>
      <c r="C3480" s="106" t="s">
        <v>1403</v>
      </c>
      <c r="D3480" s="106" t="s">
        <v>1404</v>
      </c>
      <c r="E3480" s="106" t="s">
        <v>7790</v>
      </c>
    </row>
    <row r="3481" ht="15.75" customHeight="1">
      <c r="A3481" s="109">
        <v>34713.0</v>
      </c>
      <c r="B3481" s="109" t="s">
        <v>7791</v>
      </c>
      <c r="C3481" s="106" t="s">
        <v>2171</v>
      </c>
      <c r="D3481" s="106" t="s">
        <v>1404</v>
      </c>
      <c r="E3481" s="106" t="s">
        <v>7792</v>
      </c>
    </row>
    <row r="3482" ht="15.75" customHeight="1">
      <c r="A3482" s="109">
        <v>37563.0</v>
      </c>
      <c r="B3482" s="109" t="s">
        <v>7793</v>
      </c>
      <c r="C3482" s="106" t="s">
        <v>2171</v>
      </c>
      <c r="D3482" s="106" t="s">
        <v>1404</v>
      </c>
      <c r="E3482" s="106" t="s">
        <v>7794</v>
      </c>
    </row>
    <row r="3483" ht="15.75" customHeight="1">
      <c r="A3483" s="109">
        <v>4948.0</v>
      </c>
      <c r="B3483" s="109" t="s">
        <v>7795</v>
      </c>
      <c r="C3483" s="106" t="s">
        <v>2171</v>
      </c>
      <c r="D3483" s="106" t="s">
        <v>1404</v>
      </c>
      <c r="E3483" s="106" t="s">
        <v>7796</v>
      </c>
    </row>
    <row r="3484" ht="15.75" customHeight="1">
      <c r="A3484" s="109">
        <v>37561.0</v>
      </c>
      <c r="B3484" s="109" t="s">
        <v>7797</v>
      </c>
      <c r="C3484" s="106" t="s">
        <v>2171</v>
      </c>
      <c r="D3484" s="106" t="s">
        <v>1404</v>
      </c>
      <c r="E3484" s="106" t="s">
        <v>7798</v>
      </c>
    </row>
    <row r="3485" ht="15.75" customHeight="1">
      <c r="A3485" s="109">
        <v>37562.0</v>
      </c>
      <c r="B3485" s="109" t="s">
        <v>7799</v>
      </c>
      <c r="C3485" s="106" t="s">
        <v>2171</v>
      </c>
      <c r="D3485" s="106" t="s">
        <v>1404</v>
      </c>
      <c r="E3485" s="106" t="s">
        <v>7800</v>
      </c>
    </row>
    <row r="3486" ht="15.75" customHeight="1">
      <c r="A3486" s="109">
        <v>14164.0</v>
      </c>
      <c r="B3486" s="109" t="s">
        <v>7801</v>
      </c>
      <c r="C3486" s="106" t="s">
        <v>1403</v>
      </c>
      <c r="D3486" s="106" t="s">
        <v>1404</v>
      </c>
      <c r="E3486" s="106" t="s">
        <v>7802</v>
      </c>
    </row>
    <row r="3487" ht="15.75" customHeight="1">
      <c r="A3487" s="109">
        <v>14163.0</v>
      </c>
      <c r="B3487" s="109" t="s">
        <v>7803</v>
      </c>
      <c r="C3487" s="106" t="s">
        <v>1403</v>
      </c>
      <c r="D3487" s="106" t="s">
        <v>1404</v>
      </c>
      <c r="E3487" s="106" t="s">
        <v>7804</v>
      </c>
    </row>
    <row r="3488" ht="15.75" customHeight="1">
      <c r="A3488" s="109">
        <v>5051.0</v>
      </c>
      <c r="B3488" s="109" t="s">
        <v>7805</v>
      </c>
      <c r="C3488" s="106" t="s">
        <v>1403</v>
      </c>
      <c r="D3488" s="106" t="s">
        <v>1404</v>
      </c>
      <c r="E3488" s="106" t="s">
        <v>7806</v>
      </c>
    </row>
    <row r="3489" ht="15.75" customHeight="1">
      <c r="A3489" s="109">
        <v>5052.0</v>
      </c>
      <c r="B3489" s="109" t="s">
        <v>7807</v>
      </c>
      <c r="C3489" s="106" t="s">
        <v>1403</v>
      </c>
      <c r="D3489" s="106" t="s">
        <v>1413</v>
      </c>
      <c r="E3489" s="106" t="s">
        <v>7808</v>
      </c>
    </row>
    <row r="3490" ht="15.75" customHeight="1">
      <c r="A3490" s="109">
        <v>14162.0</v>
      </c>
      <c r="B3490" s="109" t="s">
        <v>7809</v>
      </c>
      <c r="C3490" s="106" t="s">
        <v>1403</v>
      </c>
      <c r="D3490" s="106" t="s">
        <v>1404</v>
      </c>
      <c r="E3490" s="106" t="s">
        <v>7810</v>
      </c>
    </row>
    <row r="3491" ht="15.75" customHeight="1">
      <c r="A3491" s="109">
        <v>14166.0</v>
      </c>
      <c r="B3491" s="109" t="s">
        <v>7811</v>
      </c>
      <c r="C3491" s="106" t="s">
        <v>1403</v>
      </c>
      <c r="D3491" s="106" t="s">
        <v>1404</v>
      </c>
      <c r="E3491" s="106" t="s">
        <v>7812</v>
      </c>
    </row>
    <row r="3492" ht="15.75" customHeight="1">
      <c r="A3492" s="109">
        <v>14165.0</v>
      </c>
      <c r="B3492" s="109" t="s">
        <v>7813</v>
      </c>
      <c r="C3492" s="106" t="s">
        <v>1403</v>
      </c>
      <c r="D3492" s="106" t="s">
        <v>1404</v>
      </c>
      <c r="E3492" s="106" t="s">
        <v>7814</v>
      </c>
    </row>
    <row r="3493" ht="15.75" customHeight="1">
      <c r="A3493" s="109">
        <v>5050.0</v>
      </c>
      <c r="B3493" s="109" t="s">
        <v>7815</v>
      </c>
      <c r="C3493" s="106" t="s">
        <v>1403</v>
      </c>
      <c r="D3493" s="106" t="s">
        <v>1404</v>
      </c>
      <c r="E3493" s="106" t="s">
        <v>7816</v>
      </c>
    </row>
    <row r="3494" ht="15.75" customHeight="1">
      <c r="A3494" s="109">
        <v>12366.0</v>
      </c>
      <c r="B3494" s="109" t="s">
        <v>7817</v>
      </c>
      <c r="C3494" s="106" t="s">
        <v>1403</v>
      </c>
      <c r="D3494" s="106" t="s">
        <v>1404</v>
      </c>
      <c r="E3494" s="106" t="s">
        <v>7818</v>
      </c>
    </row>
    <row r="3495" ht="15.75" customHeight="1">
      <c r="A3495" s="109">
        <v>5045.0</v>
      </c>
      <c r="B3495" s="109" t="s">
        <v>7819</v>
      </c>
      <c r="C3495" s="106" t="s">
        <v>1403</v>
      </c>
      <c r="D3495" s="106" t="s">
        <v>1404</v>
      </c>
      <c r="E3495" s="106" t="s">
        <v>7820</v>
      </c>
    </row>
    <row r="3496" ht="15.75" customHeight="1">
      <c r="A3496" s="109">
        <v>5035.0</v>
      </c>
      <c r="B3496" s="109" t="s">
        <v>7821</v>
      </c>
      <c r="C3496" s="106" t="s">
        <v>1403</v>
      </c>
      <c r="D3496" s="106" t="s">
        <v>1404</v>
      </c>
      <c r="E3496" s="106" t="s">
        <v>7822</v>
      </c>
    </row>
    <row r="3497" ht="15.75" customHeight="1">
      <c r="A3497" s="109">
        <v>41180.0</v>
      </c>
      <c r="B3497" s="109" t="s">
        <v>7823</v>
      </c>
      <c r="C3497" s="106" t="s">
        <v>1403</v>
      </c>
      <c r="D3497" s="106" t="s">
        <v>1404</v>
      </c>
      <c r="E3497" s="106" t="s">
        <v>7824</v>
      </c>
    </row>
    <row r="3498" ht="15.75" customHeight="1">
      <c r="A3498" s="109">
        <v>41181.0</v>
      </c>
      <c r="B3498" s="109" t="s">
        <v>7825</v>
      </c>
      <c r="C3498" s="106" t="s">
        <v>1403</v>
      </c>
      <c r="D3498" s="106" t="s">
        <v>1404</v>
      </c>
      <c r="E3498" s="106" t="s">
        <v>7826</v>
      </c>
    </row>
    <row r="3499" ht="15.75" customHeight="1">
      <c r="A3499" s="109">
        <v>41182.0</v>
      </c>
      <c r="B3499" s="109" t="s">
        <v>7827</v>
      </c>
      <c r="C3499" s="106" t="s">
        <v>1403</v>
      </c>
      <c r="D3499" s="106" t="s">
        <v>1404</v>
      </c>
      <c r="E3499" s="106" t="s">
        <v>7828</v>
      </c>
    </row>
    <row r="3500" ht="15.75" customHeight="1">
      <c r="A3500" s="109">
        <v>41183.0</v>
      </c>
      <c r="B3500" s="109" t="s">
        <v>7829</v>
      </c>
      <c r="C3500" s="106" t="s">
        <v>1403</v>
      </c>
      <c r="D3500" s="106" t="s">
        <v>1404</v>
      </c>
      <c r="E3500" s="106" t="s">
        <v>7830</v>
      </c>
    </row>
    <row r="3501" ht="15.75" customHeight="1">
      <c r="A3501" s="109">
        <v>41184.0</v>
      </c>
      <c r="B3501" s="109" t="s">
        <v>7831</v>
      </c>
      <c r="C3501" s="106" t="s">
        <v>1403</v>
      </c>
      <c r="D3501" s="106" t="s">
        <v>1404</v>
      </c>
      <c r="E3501" s="106" t="s">
        <v>7832</v>
      </c>
    </row>
    <row r="3502" ht="15.75" customHeight="1">
      <c r="A3502" s="109">
        <v>41185.0</v>
      </c>
      <c r="B3502" s="109" t="s">
        <v>7833</v>
      </c>
      <c r="C3502" s="106" t="s">
        <v>1403</v>
      </c>
      <c r="D3502" s="106" t="s">
        <v>1404</v>
      </c>
      <c r="E3502" s="106" t="s">
        <v>7834</v>
      </c>
    </row>
    <row r="3503" ht="15.75" customHeight="1">
      <c r="A3503" s="109">
        <v>41186.0</v>
      </c>
      <c r="B3503" s="109" t="s">
        <v>7835</v>
      </c>
      <c r="C3503" s="106" t="s">
        <v>1403</v>
      </c>
      <c r="D3503" s="106" t="s">
        <v>1404</v>
      </c>
      <c r="E3503" s="106" t="s">
        <v>7836</v>
      </c>
    </row>
    <row r="3504" ht="15.75" customHeight="1">
      <c r="A3504" s="109">
        <v>41187.0</v>
      </c>
      <c r="B3504" s="109" t="s">
        <v>7837</v>
      </c>
      <c r="C3504" s="106" t="s">
        <v>1403</v>
      </c>
      <c r="D3504" s="106" t="s">
        <v>1404</v>
      </c>
      <c r="E3504" s="106" t="s">
        <v>7838</v>
      </c>
    </row>
    <row r="3505" ht="15.75" customHeight="1">
      <c r="A3505" s="109">
        <v>41188.0</v>
      </c>
      <c r="B3505" s="109" t="s">
        <v>7839</v>
      </c>
      <c r="C3505" s="106" t="s">
        <v>1403</v>
      </c>
      <c r="D3505" s="106" t="s">
        <v>1404</v>
      </c>
      <c r="E3505" s="106" t="s">
        <v>7840</v>
      </c>
    </row>
    <row r="3506" ht="15.75" customHeight="1">
      <c r="A3506" s="109">
        <v>5036.0</v>
      </c>
      <c r="B3506" s="109" t="s">
        <v>7841</v>
      </c>
      <c r="C3506" s="106" t="s">
        <v>1403</v>
      </c>
      <c r="D3506" s="106" t="s">
        <v>1404</v>
      </c>
      <c r="E3506" s="106" t="s">
        <v>7842</v>
      </c>
    </row>
    <row r="3507" ht="15.75" customHeight="1">
      <c r="A3507" s="109">
        <v>41189.0</v>
      </c>
      <c r="B3507" s="109" t="s">
        <v>7843</v>
      </c>
      <c r="C3507" s="106" t="s">
        <v>1403</v>
      </c>
      <c r="D3507" s="106" t="s">
        <v>1404</v>
      </c>
      <c r="E3507" s="106" t="s">
        <v>7844</v>
      </c>
    </row>
    <row r="3508" ht="15.75" customHeight="1">
      <c r="A3508" s="109">
        <v>41190.0</v>
      </c>
      <c r="B3508" s="109" t="s">
        <v>7845</v>
      </c>
      <c r="C3508" s="106" t="s">
        <v>1403</v>
      </c>
      <c r="D3508" s="106" t="s">
        <v>1404</v>
      </c>
      <c r="E3508" s="106" t="s">
        <v>7846</v>
      </c>
    </row>
    <row r="3509" ht="15.75" customHeight="1">
      <c r="A3509" s="109">
        <v>41191.0</v>
      </c>
      <c r="B3509" s="109" t="s">
        <v>7847</v>
      </c>
      <c r="C3509" s="106" t="s">
        <v>1403</v>
      </c>
      <c r="D3509" s="106" t="s">
        <v>1404</v>
      </c>
      <c r="E3509" s="106" t="s">
        <v>7848</v>
      </c>
    </row>
    <row r="3510" ht="15.75" customHeight="1">
      <c r="A3510" s="109">
        <v>41192.0</v>
      </c>
      <c r="B3510" s="109" t="s">
        <v>7849</v>
      </c>
      <c r="C3510" s="106" t="s">
        <v>1403</v>
      </c>
      <c r="D3510" s="106" t="s">
        <v>1404</v>
      </c>
      <c r="E3510" s="106" t="s">
        <v>7850</v>
      </c>
    </row>
    <row r="3511" ht="15.75" customHeight="1">
      <c r="A3511" s="109">
        <v>41193.0</v>
      </c>
      <c r="B3511" s="109" t="s">
        <v>7851</v>
      </c>
      <c r="C3511" s="106" t="s">
        <v>1403</v>
      </c>
      <c r="D3511" s="106" t="s">
        <v>1404</v>
      </c>
      <c r="E3511" s="106" t="s">
        <v>7852</v>
      </c>
    </row>
    <row r="3512" ht="15.75" customHeight="1">
      <c r="A3512" s="109">
        <v>41194.0</v>
      </c>
      <c r="B3512" s="109" t="s">
        <v>7853</v>
      </c>
      <c r="C3512" s="106" t="s">
        <v>1403</v>
      </c>
      <c r="D3512" s="106" t="s">
        <v>1404</v>
      </c>
      <c r="E3512" s="106" t="s">
        <v>7854</v>
      </c>
    </row>
    <row r="3513" ht="15.75" customHeight="1">
      <c r="A3513" s="109">
        <v>5044.0</v>
      </c>
      <c r="B3513" s="109" t="s">
        <v>7855</v>
      </c>
      <c r="C3513" s="106" t="s">
        <v>1403</v>
      </c>
      <c r="D3513" s="106" t="s">
        <v>1404</v>
      </c>
      <c r="E3513" s="106" t="s">
        <v>7856</v>
      </c>
    </row>
    <row r="3514" ht="15.75" customHeight="1">
      <c r="A3514" s="109">
        <v>5059.0</v>
      </c>
      <c r="B3514" s="109" t="s">
        <v>7857</v>
      </c>
      <c r="C3514" s="106" t="s">
        <v>1403</v>
      </c>
      <c r="D3514" s="106" t="s">
        <v>1404</v>
      </c>
      <c r="E3514" s="106" t="s">
        <v>7858</v>
      </c>
    </row>
    <row r="3515" ht="15.75" customHeight="1">
      <c r="A3515" s="109">
        <v>41201.0</v>
      </c>
      <c r="B3515" s="109" t="s">
        <v>7859</v>
      </c>
      <c r="C3515" s="106" t="s">
        <v>1403</v>
      </c>
      <c r="D3515" s="106" t="s">
        <v>1404</v>
      </c>
      <c r="E3515" s="106" t="s">
        <v>7860</v>
      </c>
    </row>
    <row r="3516" ht="15.75" customHeight="1">
      <c r="A3516" s="109">
        <v>41199.0</v>
      </c>
      <c r="B3516" s="109" t="s">
        <v>7861</v>
      </c>
      <c r="C3516" s="106" t="s">
        <v>1403</v>
      </c>
      <c r="D3516" s="106" t="s">
        <v>1404</v>
      </c>
      <c r="E3516" s="106" t="s">
        <v>7862</v>
      </c>
    </row>
    <row r="3517" ht="15.75" customHeight="1">
      <c r="A3517" s="109">
        <v>5057.0</v>
      </c>
      <c r="B3517" s="109" t="s">
        <v>7863</v>
      </c>
      <c r="C3517" s="106" t="s">
        <v>1403</v>
      </c>
      <c r="D3517" s="106" t="s">
        <v>1404</v>
      </c>
      <c r="E3517" s="106" t="s">
        <v>7864</v>
      </c>
    </row>
    <row r="3518" ht="15.75" customHeight="1">
      <c r="A3518" s="109">
        <v>41200.0</v>
      </c>
      <c r="B3518" s="109" t="s">
        <v>7865</v>
      </c>
      <c r="C3518" s="106" t="s">
        <v>1403</v>
      </c>
      <c r="D3518" s="106" t="s">
        <v>1404</v>
      </c>
      <c r="E3518" s="106" t="s">
        <v>7866</v>
      </c>
    </row>
    <row r="3519" ht="15.75" customHeight="1">
      <c r="A3519" s="109">
        <v>41205.0</v>
      </c>
      <c r="B3519" s="109" t="s">
        <v>7867</v>
      </c>
      <c r="C3519" s="106" t="s">
        <v>1403</v>
      </c>
      <c r="D3519" s="106" t="s">
        <v>1404</v>
      </c>
      <c r="E3519" s="106" t="s">
        <v>7868</v>
      </c>
    </row>
    <row r="3520" ht="15.75" customHeight="1">
      <c r="A3520" s="109">
        <v>41202.0</v>
      </c>
      <c r="B3520" s="109" t="s">
        <v>7869</v>
      </c>
      <c r="C3520" s="106" t="s">
        <v>1403</v>
      </c>
      <c r="D3520" s="106" t="s">
        <v>1404</v>
      </c>
      <c r="E3520" s="106" t="s">
        <v>7870</v>
      </c>
    </row>
    <row r="3521" ht="15.75" customHeight="1">
      <c r="A3521" s="109">
        <v>41206.0</v>
      </c>
      <c r="B3521" s="109" t="s">
        <v>7871</v>
      </c>
      <c r="C3521" s="106" t="s">
        <v>1403</v>
      </c>
      <c r="D3521" s="106" t="s">
        <v>1404</v>
      </c>
      <c r="E3521" s="106" t="s">
        <v>7872</v>
      </c>
    </row>
    <row r="3522" ht="15.75" customHeight="1">
      <c r="A3522" s="109">
        <v>12372.0</v>
      </c>
      <c r="B3522" s="109" t="s">
        <v>7873</v>
      </c>
      <c r="C3522" s="106" t="s">
        <v>1403</v>
      </c>
      <c r="D3522" s="106" t="s">
        <v>1404</v>
      </c>
      <c r="E3522" s="106" t="s">
        <v>7874</v>
      </c>
    </row>
    <row r="3523" ht="15.75" customHeight="1">
      <c r="A3523" s="109">
        <v>41207.0</v>
      </c>
      <c r="B3523" s="109" t="s">
        <v>7875</v>
      </c>
      <c r="C3523" s="106" t="s">
        <v>1403</v>
      </c>
      <c r="D3523" s="106" t="s">
        <v>1404</v>
      </c>
      <c r="E3523" s="106" t="s">
        <v>7876</v>
      </c>
    </row>
    <row r="3524" ht="15.75" customHeight="1">
      <c r="A3524" s="109">
        <v>41203.0</v>
      </c>
      <c r="B3524" s="109" t="s">
        <v>7877</v>
      </c>
      <c r="C3524" s="106" t="s">
        <v>1403</v>
      </c>
      <c r="D3524" s="106" t="s">
        <v>1404</v>
      </c>
      <c r="E3524" s="106" t="s">
        <v>7878</v>
      </c>
    </row>
    <row r="3525" ht="15.75" customHeight="1">
      <c r="A3525" s="109">
        <v>41204.0</v>
      </c>
      <c r="B3525" s="109" t="s">
        <v>7879</v>
      </c>
      <c r="C3525" s="106" t="s">
        <v>1403</v>
      </c>
      <c r="D3525" s="106" t="s">
        <v>1404</v>
      </c>
      <c r="E3525" s="106" t="s">
        <v>7880</v>
      </c>
    </row>
    <row r="3526" ht="15.75" customHeight="1">
      <c r="A3526" s="109">
        <v>41210.0</v>
      </c>
      <c r="B3526" s="109" t="s">
        <v>7881</v>
      </c>
      <c r="C3526" s="106" t="s">
        <v>1403</v>
      </c>
      <c r="D3526" s="106" t="s">
        <v>1404</v>
      </c>
      <c r="E3526" s="106" t="s">
        <v>7882</v>
      </c>
    </row>
    <row r="3527" ht="15.75" customHeight="1">
      <c r="A3527" s="109">
        <v>41208.0</v>
      </c>
      <c r="B3527" s="109" t="s">
        <v>7883</v>
      </c>
      <c r="C3527" s="106" t="s">
        <v>1403</v>
      </c>
      <c r="D3527" s="106" t="s">
        <v>1404</v>
      </c>
      <c r="E3527" s="106" t="s">
        <v>7884</v>
      </c>
    </row>
    <row r="3528" ht="15.75" customHeight="1">
      <c r="A3528" s="109">
        <v>41211.0</v>
      </c>
      <c r="B3528" s="109" t="s">
        <v>7885</v>
      </c>
      <c r="C3528" s="106" t="s">
        <v>1403</v>
      </c>
      <c r="D3528" s="106" t="s">
        <v>1404</v>
      </c>
      <c r="E3528" s="106" t="s">
        <v>7886</v>
      </c>
    </row>
    <row r="3529" ht="15.75" customHeight="1">
      <c r="A3529" s="109">
        <v>13339.0</v>
      </c>
      <c r="B3529" s="109" t="s">
        <v>7887</v>
      </c>
      <c r="C3529" s="106" t="s">
        <v>1403</v>
      </c>
      <c r="D3529" s="106" t="s">
        <v>1404</v>
      </c>
      <c r="E3529" s="106" t="s">
        <v>7888</v>
      </c>
    </row>
    <row r="3530" ht="15.75" customHeight="1">
      <c r="A3530" s="109">
        <v>41213.0</v>
      </c>
      <c r="B3530" s="109" t="s">
        <v>7889</v>
      </c>
      <c r="C3530" s="106" t="s">
        <v>1403</v>
      </c>
      <c r="D3530" s="106" t="s">
        <v>1404</v>
      </c>
      <c r="E3530" s="106" t="s">
        <v>7890</v>
      </c>
    </row>
    <row r="3531" ht="15.75" customHeight="1">
      <c r="A3531" s="109">
        <v>41209.0</v>
      </c>
      <c r="B3531" s="109" t="s">
        <v>7891</v>
      </c>
      <c r="C3531" s="106" t="s">
        <v>1403</v>
      </c>
      <c r="D3531" s="106" t="s">
        <v>1404</v>
      </c>
      <c r="E3531" s="106" t="s">
        <v>7892</v>
      </c>
    </row>
    <row r="3532" ht="15.75" customHeight="1">
      <c r="A3532" s="109">
        <v>41216.0</v>
      </c>
      <c r="B3532" s="109" t="s">
        <v>7893</v>
      </c>
      <c r="C3532" s="106" t="s">
        <v>1403</v>
      </c>
      <c r="D3532" s="106" t="s">
        <v>1404</v>
      </c>
      <c r="E3532" s="106" t="s">
        <v>7894</v>
      </c>
    </row>
    <row r="3533" ht="15.75" customHeight="1">
      <c r="A3533" s="109">
        <v>41217.0</v>
      </c>
      <c r="B3533" s="109" t="s">
        <v>7895</v>
      </c>
      <c r="C3533" s="106" t="s">
        <v>1403</v>
      </c>
      <c r="D3533" s="106" t="s">
        <v>1404</v>
      </c>
      <c r="E3533" s="106" t="s">
        <v>7896</v>
      </c>
    </row>
    <row r="3534" ht="15.75" customHeight="1">
      <c r="A3534" s="109">
        <v>41218.0</v>
      </c>
      <c r="B3534" s="109" t="s">
        <v>7897</v>
      </c>
      <c r="C3534" s="106" t="s">
        <v>1403</v>
      </c>
      <c r="D3534" s="106" t="s">
        <v>1404</v>
      </c>
      <c r="E3534" s="106" t="s">
        <v>7898</v>
      </c>
    </row>
    <row r="3535" ht="15.75" customHeight="1">
      <c r="A3535" s="109">
        <v>41214.0</v>
      </c>
      <c r="B3535" s="109" t="s">
        <v>7899</v>
      </c>
      <c r="C3535" s="106" t="s">
        <v>1403</v>
      </c>
      <c r="D3535" s="106" t="s">
        <v>1404</v>
      </c>
      <c r="E3535" s="106" t="s">
        <v>7900</v>
      </c>
    </row>
    <row r="3536" ht="15.75" customHeight="1">
      <c r="A3536" s="109">
        <v>41215.0</v>
      </c>
      <c r="B3536" s="109" t="s">
        <v>7901</v>
      </c>
      <c r="C3536" s="106" t="s">
        <v>1403</v>
      </c>
      <c r="D3536" s="106" t="s">
        <v>1404</v>
      </c>
      <c r="E3536" s="106" t="s">
        <v>7902</v>
      </c>
    </row>
    <row r="3537" ht="15.75" customHeight="1">
      <c r="A3537" s="109">
        <v>41221.0</v>
      </c>
      <c r="B3537" s="109" t="s">
        <v>7903</v>
      </c>
      <c r="C3537" s="106" t="s">
        <v>1403</v>
      </c>
      <c r="D3537" s="106" t="s">
        <v>1404</v>
      </c>
      <c r="E3537" s="106" t="s">
        <v>7904</v>
      </c>
    </row>
    <row r="3538" ht="15.75" customHeight="1">
      <c r="A3538" s="109">
        <v>41222.0</v>
      </c>
      <c r="B3538" s="109" t="s">
        <v>7905</v>
      </c>
      <c r="C3538" s="106" t="s">
        <v>1403</v>
      </c>
      <c r="D3538" s="106" t="s">
        <v>1404</v>
      </c>
      <c r="E3538" s="106" t="s">
        <v>7906</v>
      </c>
    </row>
    <row r="3539" ht="15.75" customHeight="1">
      <c r="A3539" s="109">
        <v>41195.0</v>
      </c>
      <c r="B3539" s="109" t="s">
        <v>7907</v>
      </c>
      <c r="C3539" s="106" t="s">
        <v>1403</v>
      </c>
      <c r="D3539" s="106" t="s">
        <v>1404</v>
      </c>
      <c r="E3539" s="106" t="s">
        <v>7908</v>
      </c>
    </row>
    <row r="3540" ht="15.75" customHeight="1">
      <c r="A3540" s="109">
        <v>41198.0</v>
      </c>
      <c r="B3540" s="109" t="s">
        <v>7909</v>
      </c>
      <c r="C3540" s="106" t="s">
        <v>1403</v>
      </c>
      <c r="D3540" s="106" t="s">
        <v>1404</v>
      </c>
      <c r="E3540" s="106" t="s">
        <v>7910</v>
      </c>
    </row>
    <row r="3541" ht="15.75" customHeight="1">
      <c r="A3541" s="109">
        <v>41196.0</v>
      </c>
      <c r="B3541" s="109" t="s">
        <v>7911</v>
      </c>
      <c r="C3541" s="106" t="s">
        <v>1403</v>
      </c>
      <c r="D3541" s="106" t="s">
        <v>1404</v>
      </c>
      <c r="E3541" s="106" t="s">
        <v>7912</v>
      </c>
    </row>
    <row r="3542" ht="15.75" customHeight="1">
      <c r="A3542" s="109">
        <v>5033.0</v>
      </c>
      <c r="B3542" s="109" t="s">
        <v>7913</v>
      </c>
      <c r="C3542" s="106" t="s">
        <v>1403</v>
      </c>
      <c r="D3542" s="106" t="s">
        <v>1413</v>
      </c>
      <c r="E3542" s="106" t="s">
        <v>7914</v>
      </c>
    </row>
    <row r="3543" ht="15.75" customHeight="1">
      <c r="A3543" s="109">
        <v>41197.0</v>
      </c>
      <c r="B3543" s="109" t="s">
        <v>7915</v>
      </c>
      <c r="C3543" s="106" t="s">
        <v>1403</v>
      </c>
      <c r="D3543" s="106" t="s">
        <v>1404</v>
      </c>
      <c r="E3543" s="106" t="s">
        <v>7916</v>
      </c>
    </row>
    <row r="3544" ht="15.75" customHeight="1">
      <c r="A3544" s="109">
        <v>12388.0</v>
      </c>
      <c r="B3544" s="109" t="s">
        <v>7917</v>
      </c>
      <c r="C3544" s="106" t="s">
        <v>1403</v>
      </c>
      <c r="D3544" s="106" t="s">
        <v>1404</v>
      </c>
      <c r="E3544" s="106" t="s">
        <v>7918</v>
      </c>
    </row>
    <row r="3545" ht="15.75" customHeight="1">
      <c r="A3545" s="109">
        <v>2731.0</v>
      </c>
      <c r="B3545" s="109" t="s">
        <v>7919</v>
      </c>
      <c r="C3545" s="106" t="s">
        <v>1487</v>
      </c>
      <c r="D3545" s="106" t="s">
        <v>1404</v>
      </c>
      <c r="E3545" s="106" t="s">
        <v>7920</v>
      </c>
    </row>
    <row r="3546" ht="15.75" customHeight="1">
      <c r="A3546" s="109">
        <v>41457.0</v>
      </c>
      <c r="B3546" s="109" t="s">
        <v>7921</v>
      </c>
      <c r="C3546" s="106" t="s">
        <v>1403</v>
      </c>
      <c r="D3546" s="106" t="s">
        <v>1404</v>
      </c>
      <c r="E3546" s="106" t="s">
        <v>7922</v>
      </c>
    </row>
    <row r="3547" ht="15.75" customHeight="1">
      <c r="A3547" s="109">
        <v>41458.0</v>
      </c>
      <c r="B3547" s="109" t="s">
        <v>7923</v>
      </c>
      <c r="C3547" s="106" t="s">
        <v>1403</v>
      </c>
      <c r="D3547" s="106" t="s">
        <v>1404</v>
      </c>
      <c r="E3547" s="106" t="s">
        <v>7924</v>
      </c>
    </row>
    <row r="3548" ht="15.75" customHeight="1">
      <c r="A3548" s="109">
        <v>41459.0</v>
      </c>
      <c r="B3548" s="109" t="s">
        <v>7925</v>
      </c>
      <c r="C3548" s="106" t="s">
        <v>1403</v>
      </c>
      <c r="D3548" s="106" t="s">
        <v>1404</v>
      </c>
      <c r="E3548" s="106" t="s">
        <v>7926</v>
      </c>
    </row>
    <row r="3549" ht="15.75" customHeight="1">
      <c r="A3549" s="109">
        <v>41461.0</v>
      </c>
      <c r="B3549" s="109" t="s">
        <v>7927</v>
      </c>
      <c r="C3549" s="106" t="s">
        <v>1403</v>
      </c>
      <c r="D3549" s="106" t="s">
        <v>1404</v>
      </c>
      <c r="E3549" s="106" t="s">
        <v>7928</v>
      </c>
    </row>
    <row r="3550" ht="15.75" customHeight="1">
      <c r="A3550" s="109">
        <v>44537.0</v>
      </c>
      <c r="B3550" s="109" t="s">
        <v>7929</v>
      </c>
      <c r="C3550" s="106" t="s">
        <v>3674</v>
      </c>
      <c r="D3550" s="106" t="s">
        <v>1404</v>
      </c>
      <c r="E3550" s="106" t="s">
        <v>7930</v>
      </c>
    </row>
    <row r="3551" ht="15.75" customHeight="1">
      <c r="A3551" s="109">
        <v>11844.0</v>
      </c>
      <c r="B3551" s="109" t="s">
        <v>7931</v>
      </c>
      <c r="C3551" s="106" t="s">
        <v>1487</v>
      </c>
      <c r="D3551" s="106" t="s">
        <v>1404</v>
      </c>
      <c r="E3551" s="106" t="s">
        <v>7932</v>
      </c>
    </row>
    <row r="3552" ht="15.75" customHeight="1">
      <c r="A3552" s="109">
        <v>4465.0</v>
      </c>
      <c r="B3552" s="109" t="s">
        <v>7933</v>
      </c>
      <c r="C3552" s="106" t="s">
        <v>1487</v>
      </c>
      <c r="D3552" s="106" t="s">
        <v>1404</v>
      </c>
      <c r="E3552" s="106" t="s">
        <v>7934</v>
      </c>
    </row>
    <row r="3553" ht="15.75" customHeight="1">
      <c r="A3553" s="109">
        <v>35273.0</v>
      </c>
      <c r="B3553" s="109" t="s">
        <v>7935</v>
      </c>
      <c r="C3553" s="106" t="s">
        <v>1487</v>
      </c>
      <c r="D3553" s="106" t="s">
        <v>1404</v>
      </c>
      <c r="E3553" s="106" t="s">
        <v>7936</v>
      </c>
    </row>
    <row r="3554" ht="15.75" customHeight="1">
      <c r="A3554" s="109">
        <v>4470.0</v>
      </c>
      <c r="B3554" s="109" t="s">
        <v>7937</v>
      </c>
      <c r="C3554" s="106" t="s">
        <v>1487</v>
      </c>
      <c r="D3554" s="106" t="s">
        <v>1404</v>
      </c>
      <c r="E3554" s="106" t="s">
        <v>7938</v>
      </c>
    </row>
    <row r="3555" ht="15.75" customHeight="1">
      <c r="A3555" s="109">
        <v>20204.0</v>
      </c>
      <c r="B3555" s="109" t="s">
        <v>7939</v>
      </c>
      <c r="C3555" s="106" t="s">
        <v>1487</v>
      </c>
      <c r="D3555" s="106" t="s">
        <v>1404</v>
      </c>
      <c r="E3555" s="106" t="s">
        <v>7940</v>
      </c>
    </row>
    <row r="3556" ht="15.75" customHeight="1">
      <c r="A3556" s="109">
        <v>20208.0</v>
      </c>
      <c r="B3556" s="109" t="s">
        <v>7941</v>
      </c>
      <c r="C3556" s="106" t="s">
        <v>1487</v>
      </c>
      <c r="D3556" s="106" t="s">
        <v>1404</v>
      </c>
      <c r="E3556" s="106" t="s">
        <v>7942</v>
      </c>
    </row>
    <row r="3557" ht="15.75" customHeight="1">
      <c r="A3557" s="109">
        <v>4437.0</v>
      </c>
      <c r="B3557" s="109" t="s">
        <v>7943</v>
      </c>
      <c r="C3557" s="106" t="s">
        <v>1487</v>
      </c>
      <c r="D3557" s="106" t="s">
        <v>1404</v>
      </c>
      <c r="E3557" s="106" t="s">
        <v>7944</v>
      </c>
    </row>
    <row r="3558" ht="15.75" customHeight="1">
      <c r="A3558" s="109">
        <v>14580.0</v>
      </c>
      <c r="B3558" s="109" t="s">
        <v>7945</v>
      </c>
      <c r="C3558" s="106" t="s">
        <v>1487</v>
      </c>
      <c r="D3558" s="106" t="s">
        <v>1404</v>
      </c>
      <c r="E3558" s="106" t="s">
        <v>7944</v>
      </c>
    </row>
    <row r="3559" ht="15.75" customHeight="1">
      <c r="A3559" s="109">
        <v>40304.0</v>
      </c>
      <c r="B3559" s="109" t="s">
        <v>7946</v>
      </c>
      <c r="C3559" s="106" t="s">
        <v>1494</v>
      </c>
      <c r="D3559" s="106" t="s">
        <v>1404</v>
      </c>
      <c r="E3559" s="106" t="s">
        <v>7947</v>
      </c>
    </row>
    <row r="3560" ht="15.75" customHeight="1">
      <c r="A3560" s="109">
        <v>5065.0</v>
      </c>
      <c r="B3560" s="109" t="s">
        <v>7948</v>
      </c>
      <c r="C3560" s="106" t="s">
        <v>1494</v>
      </c>
      <c r="D3560" s="106" t="s">
        <v>1404</v>
      </c>
      <c r="E3560" s="106" t="s">
        <v>4139</v>
      </c>
    </row>
    <row r="3561" ht="15.75" customHeight="1">
      <c r="A3561" s="109">
        <v>5072.0</v>
      </c>
      <c r="B3561" s="109" t="s">
        <v>7949</v>
      </c>
      <c r="C3561" s="106" t="s">
        <v>1494</v>
      </c>
      <c r="D3561" s="106" t="s">
        <v>1404</v>
      </c>
      <c r="E3561" s="106" t="s">
        <v>7950</v>
      </c>
    </row>
    <row r="3562" ht="15.75" customHeight="1">
      <c r="A3562" s="109">
        <v>5066.0</v>
      </c>
      <c r="B3562" s="109" t="s">
        <v>7951</v>
      </c>
      <c r="C3562" s="106" t="s">
        <v>1494</v>
      </c>
      <c r="D3562" s="106" t="s">
        <v>1404</v>
      </c>
      <c r="E3562" s="106" t="s">
        <v>7952</v>
      </c>
    </row>
    <row r="3563" ht="15.75" customHeight="1">
      <c r="A3563" s="109">
        <v>5063.0</v>
      </c>
      <c r="B3563" s="109" t="s">
        <v>7953</v>
      </c>
      <c r="C3563" s="106" t="s">
        <v>1494</v>
      </c>
      <c r="D3563" s="106" t="s">
        <v>1404</v>
      </c>
      <c r="E3563" s="106" t="s">
        <v>5916</v>
      </c>
    </row>
    <row r="3564" ht="15.75" customHeight="1">
      <c r="A3564" s="109">
        <v>20247.0</v>
      </c>
      <c r="B3564" s="109" t="s">
        <v>7954</v>
      </c>
      <c r="C3564" s="106" t="s">
        <v>1494</v>
      </c>
      <c r="D3564" s="106" t="s">
        <v>1404</v>
      </c>
      <c r="E3564" s="106" t="s">
        <v>7955</v>
      </c>
    </row>
    <row r="3565" ht="15.75" customHeight="1">
      <c r="A3565" s="109">
        <v>5074.0</v>
      </c>
      <c r="B3565" s="109" t="s">
        <v>7956</v>
      </c>
      <c r="C3565" s="106" t="s">
        <v>1494</v>
      </c>
      <c r="D3565" s="106" t="s">
        <v>1404</v>
      </c>
      <c r="E3565" s="106" t="s">
        <v>3963</v>
      </c>
    </row>
    <row r="3566" ht="15.75" customHeight="1">
      <c r="A3566" s="109">
        <v>5067.0</v>
      </c>
      <c r="B3566" s="109" t="s">
        <v>7957</v>
      </c>
      <c r="C3566" s="106" t="s">
        <v>1494</v>
      </c>
      <c r="D3566" s="106" t="s">
        <v>1404</v>
      </c>
      <c r="E3566" s="106" t="s">
        <v>3826</v>
      </c>
    </row>
    <row r="3567" ht="15.75" customHeight="1">
      <c r="A3567" s="109">
        <v>5078.0</v>
      </c>
      <c r="B3567" s="109" t="s">
        <v>7958</v>
      </c>
      <c r="C3567" s="106" t="s">
        <v>1494</v>
      </c>
      <c r="D3567" s="106" t="s">
        <v>1404</v>
      </c>
      <c r="E3567" s="106" t="s">
        <v>7959</v>
      </c>
    </row>
    <row r="3568" ht="15.75" customHeight="1">
      <c r="A3568" s="109">
        <v>5068.0</v>
      </c>
      <c r="B3568" s="109" t="s">
        <v>7960</v>
      </c>
      <c r="C3568" s="106" t="s">
        <v>1494</v>
      </c>
      <c r="D3568" s="106" t="s">
        <v>1404</v>
      </c>
      <c r="E3568" s="106" t="s">
        <v>7961</v>
      </c>
    </row>
    <row r="3569" ht="15.75" customHeight="1">
      <c r="A3569" s="109">
        <v>5073.0</v>
      </c>
      <c r="B3569" s="109" t="s">
        <v>7962</v>
      </c>
      <c r="C3569" s="106" t="s">
        <v>1494</v>
      </c>
      <c r="D3569" s="106" t="s">
        <v>1404</v>
      </c>
      <c r="E3569" s="106" t="s">
        <v>6276</v>
      </c>
    </row>
    <row r="3570" ht="15.75" customHeight="1">
      <c r="A3570" s="109">
        <v>5069.0</v>
      </c>
      <c r="B3570" s="109" t="s">
        <v>7963</v>
      </c>
      <c r="C3570" s="106" t="s">
        <v>1494</v>
      </c>
      <c r="D3570" s="106" t="s">
        <v>1404</v>
      </c>
      <c r="E3570" s="106" t="s">
        <v>6276</v>
      </c>
    </row>
    <row r="3571" ht="15.75" customHeight="1">
      <c r="A3571" s="109">
        <v>5070.0</v>
      </c>
      <c r="B3571" s="109" t="s">
        <v>7964</v>
      </c>
      <c r="C3571" s="106" t="s">
        <v>1494</v>
      </c>
      <c r="D3571" s="106" t="s">
        <v>1404</v>
      </c>
      <c r="E3571" s="106" t="s">
        <v>7965</v>
      </c>
    </row>
    <row r="3572" ht="15.75" customHeight="1">
      <c r="A3572" s="109">
        <v>5071.0</v>
      </c>
      <c r="B3572" s="109" t="s">
        <v>7966</v>
      </c>
      <c r="C3572" s="106" t="s">
        <v>1494</v>
      </c>
      <c r="D3572" s="106" t="s">
        <v>1404</v>
      </c>
      <c r="E3572" s="106" t="s">
        <v>7961</v>
      </c>
    </row>
    <row r="3573" ht="15.75" customHeight="1">
      <c r="A3573" s="109">
        <v>5061.0</v>
      </c>
      <c r="B3573" s="109" t="s">
        <v>7967</v>
      </c>
      <c r="C3573" s="106" t="s">
        <v>1494</v>
      </c>
      <c r="D3573" s="106" t="s">
        <v>1413</v>
      </c>
      <c r="E3573" s="106" t="s">
        <v>7968</v>
      </c>
    </row>
    <row r="3574" ht="15.75" customHeight="1">
      <c r="A3574" s="109">
        <v>5075.0</v>
      </c>
      <c r="B3574" s="109" t="s">
        <v>7969</v>
      </c>
      <c r="C3574" s="106" t="s">
        <v>1494</v>
      </c>
      <c r="D3574" s="106" t="s">
        <v>1404</v>
      </c>
      <c r="E3574" s="106" t="s">
        <v>7961</v>
      </c>
    </row>
    <row r="3575" ht="15.75" customHeight="1">
      <c r="A3575" s="109">
        <v>39027.0</v>
      </c>
      <c r="B3575" s="109" t="s">
        <v>7970</v>
      </c>
      <c r="C3575" s="106" t="s">
        <v>1494</v>
      </c>
      <c r="D3575" s="106" t="s">
        <v>1404</v>
      </c>
      <c r="E3575" s="106" t="s">
        <v>7971</v>
      </c>
    </row>
    <row r="3576" ht="15.75" customHeight="1">
      <c r="A3576" s="109">
        <v>5062.0</v>
      </c>
      <c r="B3576" s="109" t="s">
        <v>7972</v>
      </c>
      <c r="C3576" s="106" t="s">
        <v>1494</v>
      </c>
      <c r="D3576" s="106" t="s">
        <v>1404</v>
      </c>
      <c r="E3576" s="106" t="s">
        <v>5793</v>
      </c>
    </row>
    <row r="3577" ht="15.75" customHeight="1">
      <c r="A3577" s="109">
        <v>40568.0</v>
      </c>
      <c r="B3577" s="109" t="s">
        <v>7973</v>
      </c>
      <c r="C3577" s="106" t="s">
        <v>1494</v>
      </c>
      <c r="D3577" s="106" t="s">
        <v>1404</v>
      </c>
      <c r="E3577" s="106" t="s">
        <v>7974</v>
      </c>
    </row>
    <row r="3578" ht="15.75" customHeight="1">
      <c r="A3578" s="109">
        <v>39026.0</v>
      </c>
      <c r="B3578" s="109" t="s">
        <v>7975</v>
      </c>
      <c r="C3578" s="106" t="s">
        <v>1494</v>
      </c>
      <c r="D3578" s="106" t="s">
        <v>1404</v>
      </c>
      <c r="E3578" s="106" t="s">
        <v>1477</v>
      </c>
    </row>
    <row r="3579" ht="15.75" customHeight="1">
      <c r="A3579" s="109">
        <v>42431.0</v>
      </c>
      <c r="B3579" s="109" t="s">
        <v>7976</v>
      </c>
      <c r="C3579" s="106" t="s">
        <v>1403</v>
      </c>
      <c r="D3579" s="106" t="s">
        <v>1404</v>
      </c>
      <c r="E3579" s="106" t="s">
        <v>7977</v>
      </c>
    </row>
    <row r="3580" ht="15.75" customHeight="1">
      <c r="A3580" s="109">
        <v>44074.0</v>
      </c>
      <c r="B3580" s="109" t="s">
        <v>7978</v>
      </c>
      <c r="C3580" s="106" t="s">
        <v>1497</v>
      </c>
      <c r="D3580" s="106" t="s">
        <v>1404</v>
      </c>
      <c r="E3580" s="106" t="s">
        <v>7979</v>
      </c>
    </row>
    <row r="3581" ht="15.75" customHeight="1">
      <c r="A3581" s="109">
        <v>44072.0</v>
      </c>
      <c r="B3581" s="109" t="s">
        <v>7980</v>
      </c>
      <c r="C3581" s="106" t="s">
        <v>1497</v>
      </c>
      <c r="D3581" s="106" t="s">
        <v>1404</v>
      </c>
      <c r="E3581" s="106" t="s">
        <v>7981</v>
      </c>
    </row>
    <row r="3582" ht="15.75" customHeight="1">
      <c r="A3582" s="109">
        <v>511.0</v>
      </c>
      <c r="B3582" s="109" t="s">
        <v>7982</v>
      </c>
      <c r="C3582" s="106" t="s">
        <v>1497</v>
      </c>
      <c r="D3582" s="106" t="s">
        <v>1413</v>
      </c>
      <c r="E3582" s="106" t="s">
        <v>7983</v>
      </c>
    </row>
    <row r="3583" ht="15.75" customHeight="1">
      <c r="A3583" s="109">
        <v>37540.0</v>
      </c>
      <c r="B3583" s="109" t="s">
        <v>7984</v>
      </c>
      <c r="C3583" s="106" t="s">
        <v>1403</v>
      </c>
      <c r="D3583" s="106" t="s">
        <v>1404</v>
      </c>
      <c r="E3583" s="106" t="s">
        <v>7985</v>
      </c>
    </row>
    <row r="3584" ht="15.75" customHeight="1">
      <c r="A3584" s="109">
        <v>37548.0</v>
      </c>
      <c r="B3584" s="109" t="s">
        <v>7986</v>
      </c>
      <c r="C3584" s="106" t="s">
        <v>1403</v>
      </c>
      <c r="D3584" s="106" t="s">
        <v>1404</v>
      </c>
      <c r="E3584" s="106" t="s">
        <v>7987</v>
      </c>
    </row>
    <row r="3585" ht="15.75" customHeight="1">
      <c r="A3585" s="109">
        <v>39828.0</v>
      </c>
      <c r="B3585" s="109" t="s">
        <v>7988</v>
      </c>
      <c r="C3585" s="106" t="s">
        <v>1403</v>
      </c>
      <c r="D3585" s="106" t="s">
        <v>1404</v>
      </c>
      <c r="E3585" s="106" t="s">
        <v>7989</v>
      </c>
    </row>
    <row r="3586" ht="15.75" customHeight="1">
      <c r="A3586" s="109">
        <v>38392.0</v>
      </c>
      <c r="B3586" s="109" t="s">
        <v>7990</v>
      </c>
      <c r="C3586" s="106" t="s">
        <v>1403</v>
      </c>
      <c r="D3586" s="106" t="s">
        <v>1404</v>
      </c>
      <c r="E3586" s="106" t="s">
        <v>7991</v>
      </c>
    </row>
    <row r="3587" ht="15.75" customHeight="1">
      <c r="A3587" s="109">
        <v>11735.0</v>
      </c>
      <c r="B3587" s="109" t="s">
        <v>7992</v>
      </c>
      <c r="C3587" s="106" t="s">
        <v>1403</v>
      </c>
      <c r="D3587" s="106" t="s">
        <v>1404</v>
      </c>
      <c r="E3587" s="106" t="s">
        <v>7993</v>
      </c>
    </row>
    <row r="3588" ht="15.75" customHeight="1">
      <c r="A3588" s="109">
        <v>11737.0</v>
      </c>
      <c r="B3588" s="109" t="s">
        <v>7994</v>
      </c>
      <c r="C3588" s="106" t="s">
        <v>1403</v>
      </c>
      <c r="D3588" s="106" t="s">
        <v>1404</v>
      </c>
      <c r="E3588" s="106" t="s">
        <v>7995</v>
      </c>
    </row>
    <row r="3589" ht="15.75" customHeight="1">
      <c r="A3589" s="109">
        <v>11738.0</v>
      </c>
      <c r="B3589" s="109" t="s">
        <v>7996</v>
      </c>
      <c r="C3589" s="106" t="s">
        <v>1403</v>
      </c>
      <c r="D3589" s="106" t="s">
        <v>1404</v>
      </c>
      <c r="E3589" s="106" t="s">
        <v>7997</v>
      </c>
    </row>
    <row r="3590" ht="15.75" customHeight="1">
      <c r="A3590" s="109">
        <v>36143.0</v>
      </c>
      <c r="B3590" s="109" t="s">
        <v>7998</v>
      </c>
      <c r="C3590" s="106" t="s">
        <v>1403</v>
      </c>
      <c r="D3590" s="106" t="s">
        <v>1404</v>
      </c>
      <c r="E3590" s="106" t="s">
        <v>7999</v>
      </c>
    </row>
    <row r="3591" ht="15.75" customHeight="1">
      <c r="A3591" s="109">
        <v>36142.0</v>
      </c>
      <c r="B3591" s="109" t="s">
        <v>8000</v>
      </c>
      <c r="C3591" s="106" t="s">
        <v>1403</v>
      </c>
      <c r="D3591" s="106" t="s">
        <v>1404</v>
      </c>
      <c r="E3591" s="106" t="s">
        <v>4767</v>
      </c>
    </row>
    <row r="3592" ht="15.75" customHeight="1">
      <c r="A3592" s="109">
        <v>36146.0</v>
      </c>
      <c r="B3592" s="109" t="s">
        <v>8001</v>
      </c>
      <c r="C3592" s="106" t="s">
        <v>1403</v>
      </c>
      <c r="D3592" s="106" t="s">
        <v>1404</v>
      </c>
      <c r="E3592" s="106" t="s">
        <v>8002</v>
      </c>
    </row>
    <row r="3593" ht="15.75" customHeight="1">
      <c r="A3593" s="109">
        <v>39015.0</v>
      </c>
      <c r="B3593" s="109" t="s">
        <v>8003</v>
      </c>
      <c r="C3593" s="106" t="s">
        <v>1403</v>
      </c>
      <c r="D3593" s="106" t="s">
        <v>1413</v>
      </c>
      <c r="E3593" s="106" t="s">
        <v>6480</v>
      </c>
    </row>
    <row r="3594" ht="15.75" customHeight="1">
      <c r="A3594" s="109">
        <v>38377.0</v>
      </c>
      <c r="B3594" s="109" t="s">
        <v>8004</v>
      </c>
      <c r="C3594" s="106" t="s">
        <v>1403</v>
      </c>
      <c r="D3594" s="106" t="s">
        <v>1404</v>
      </c>
      <c r="E3594" s="106" t="s">
        <v>8005</v>
      </c>
    </row>
    <row r="3595" ht="15.75" customHeight="1">
      <c r="A3595" s="109">
        <v>38376.0</v>
      </c>
      <c r="B3595" s="109" t="s">
        <v>8006</v>
      </c>
      <c r="C3595" s="106" t="s">
        <v>1403</v>
      </c>
      <c r="D3595" s="106" t="s">
        <v>1404</v>
      </c>
      <c r="E3595" s="106" t="s">
        <v>8007</v>
      </c>
    </row>
    <row r="3596" ht="15.75" customHeight="1">
      <c r="A3596" s="109">
        <v>38116.0</v>
      </c>
      <c r="B3596" s="109" t="s">
        <v>8008</v>
      </c>
      <c r="C3596" s="106" t="s">
        <v>1403</v>
      </c>
      <c r="D3596" s="106" t="s">
        <v>1404</v>
      </c>
      <c r="E3596" s="106" t="s">
        <v>8009</v>
      </c>
    </row>
    <row r="3597" ht="15.75" customHeight="1">
      <c r="A3597" s="109">
        <v>38066.0</v>
      </c>
      <c r="B3597" s="109" t="s">
        <v>8010</v>
      </c>
      <c r="C3597" s="106" t="s">
        <v>1403</v>
      </c>
      <c r="D3597" s="106" t="s">
        <v>1404</v>
      </c>
      <c r="E3597" s="106" t="s">
        <v>8011</v>
      </c>
    </row>
    <row r="3598" ht="15.75" customHeight="1">
      <c r="A3598" s="109">
        <v>38117.0</v>
      </c>
      <c r="B3598" s="109" t="s">
        <v>8012</v>
      </c>
      <c r="C3598" s="106" t="s">
        <v>1403</v>
      </c>
      <c r="D3598" s="106" t="s">
        <v>1404</v>
      </c>
      <c r="E3598" s="106" t="s">
        <v>8013</v>
      </c>
    </row>
    <row r="3599" ht="15.75" customHeight="1">
      <c r="A3599" s="109">
        <v>38067.0</v>
      </c>
      <c r="B3599" s="109" t="s">
        <v>8014</v>
      </c>
      <c r="C3599" s="106" t="s">
        <v>1403</v>
      </c>
      <c r="D3599" s="106" t="s">
        <v>1404</v>
      </c>
      <c r="E3599" s="106" t="s">
        <v>8015</v>
      </c>
    </row>
    <row r="3600" ht="15.75" customHeight="1">
      <c r="A3600" s="109">
        <v>44313.0</v>
      </c>
      <c r="B3600" s="109" t="s">
        <v>8016</v>
      </c>
      <c r="C3600" s="106" t="s">
        <v>1403</v>
      </c>
      <c r="D3600" s="106" t="s">
        <v>1404</v>
      </c>
      <c r="E3600" s="106" t="s">
        <v>8017</v>
      </c>
    </row>
    <row r="3601" ht="15.75" customHeight="1">
      <c r="A3601" s="109">
        <v>11522.0</v>
      </c>
      <c r="B3601" s="109" t="s">
        <v>8018</v>
      </c>
      <c r="C3601" s="106" t="s">
        <v>1403</v>
      </c>
      <c r="D3601" s="106" t="s">
        <v>1404</v>
      </c>
      <c r="E3601" s="106" t="s">
        <v>8019</v>
      </c>
    </row>
    <row r="3602" ht="15.75" customHeight="1">
      <c r="A3602" s="109">
        <v>43600.0</v>
      </c>
      <c r="B3602" s="109" t="s">
        <v>8020</v>
      </c>
      <c r="C3602" s="106" t="s">
        <v>1403</v>
      </c>
      <c r="D3602" s="106" t="s">
        <v>1404</v>
      </c>
      <c r="E3602" s="106" t="s">
        <v>8021</v>
      </c>
    </row>
    <row r="3603" ht="15.75" customHeight="1">
      <c r="A3603" s="109">
        <v>5080.0</v>
      </c>
      <c r="B3603" s="109" t="s">
        <v>8022</v>
      </c>
      <c r="C3603" s="106" t="s">
        <v>1403</v>
      </c>
      <c r="D3603" s="106" t="s">
        <v>1404</v>
      </c>
      <c r="E3603" s="106" t="s">
        <v>7125</v>
      </c>
    </row>
    <row r="3604" ht="15.75" customHeight="1">
      <c r="A3604" s="109">
        <v>38168.0</v>
      </c>
      <c r="B3604" s="109" t="s">
        <v>8023</v>
      </c>
      <c r="C3604" s="106" t="s">
        <v>1403</v>
      </c>
      <c r="D3604" s="106" t="s">
        <v>1404</v>
      </c>
      <c r="E3604" s="106" t="s">
        <v>8024</v>
      </c>
    </row>
    <row r="3605" ht="15.75" customHeight="1">
      <c r="A3605" s="109">
        <v>43601.0</v>
      </c>
      <c r="B3605" s="109" t="s">
        <v>8025</v>
      </c>
      <c r="C3605" s="106" t="s">
        <v>1403</v>
      </c>
      <c r="D3605" s="106" t="s">
        <v>1404</v>
      </c>
      <c r="E3605" s="106" t="s">
        <v>8026</v>
      </c>
    </row>
    <row r="3606" ht="15.75" customHeight="1">
      <c r="A3606" s="109">
        <v>13393.0</v>
      </c>
      <c r="B3606" s="109" t="s">
        <v>8027</v>
      </c>
      <c r="C3606" s="106" t="s">
        <v>1403</v>
      </c>
      <c r="D3606" s="106" t="s">
        <v>1404</v>
      </c>
      <c r="E3606" s="106" t="s">
        <v>8028</v>
      </c>
    </row>
    <row r="3607" ht="15.75" customHeight="1">
      <c r="A3607" s="109">
        <v>13395.0</v>
      </c>
      <c r="B3607" s="109" t="s">
        <v>8029</v>
      </c>
      <c r="C3607" s="106" t="s">
        <v>1403</v>
      </c>
      <c r="D3607" s="106" t="s">
        <v>1404</v>
      </c>
      <c r="E3607" s="106" t="s">
        <v>8030</v>
      </c>
    </row>
    <row r="3608" ht="15.75" customHeight="1">
      <c r="A3608" s="109">
        <v>12039.0</v>
      </c>
      <c r="B3608" s="109" t="s">
        <v>8031</v>
      </c>
      <c r="C3608" s="106" t="s">
        <v>1403</v>
      </c>
      <c r="D3608" s="106" t="s">
        <v>1404</v>
      </c>
      <c r="E3608" s="106" t="s">
        <v>8032</v>
      </c>
    </row>
    <row r="3609" ht="15.75" customHeight="1">
      <c r="A3609" s="109">
        <v>13396.0</v>
      </c>
      <c r="B3609" s="109" t="s">
        <v>8033</v>
      </c>
      <c r="C3609" s="106" t="s">
        <v>1403</v>
      </c>
      <c r="D3609" s="106" t="s">
        <v>1404</v>
      </c>
      <c r="E3609" s="106" t="s">
        <v>8034</v>
      </c>
    </row>
    <row r="3610" ht="15.75" customHeight="1">
      <c r="A3610" s="109">
        <v>12041.0</v>
      </c>
      <c r="B3610" s="109" t="s">
        <v>8035</v>
      </c>
      <c r="C3610" s="106" t="s">
        <v>1403</v>
      </c>
      <c r="D3610" s="106" t="s">
        <v>1404</v>
      </c>
      <c r="E3610" s="106" t="s">
        <v>8036</v>
      </c>
    </row>
    <row r="3611" ht="15.75" customHeight="1">
      <c r="A3611" s="109">
        <v>12043.0</v>
      </c>
      <c r="B3611" s="109" t="s">
        <v>8037</v>
      </c>
      <c r="C3611" s="106" t="s">
        <v>1403</v>
      </c>
      <c r="D3611" s="106" t="s">
        <v>1404</v>
      </c>
      <c r="E3611" s="106" t="s">
        <v>8038</v>
      </c>
    </row>
    <row r="3612" ht="15.75" customHeight="1">
      <c r="A3612" s="109">
        <v>39762.0</v>
      </c>
      <c r="B3612" s="109" t="s">
        <v>8039</v>
      </c>
      <c r="C3612" s="106" t="s">
        <v>1403</v>
      </c>
      <c r="D3612" s="106" t="s">
        <v>1404</v>
      </c>
      <c r="E3612" s="106" t="s">
        <v>8040</v>
      </c>
    </row>
    <row r="3613" ht="15.75" customHeight="1">
      <c r="A3613" s="109">
        <v>12042.0</v>
      </c>
      <c r="B3613" s="109" t="s">
        <v>8041</v>
      </c>
      <c r="C3613" s="106" t="s">
        <v>1403</v>
      </c>
      <c r="D3613" s="106" t="s">
        <v>1404</v>
      </c>
      <c r="E3613" s="106" t="s">
        <v>8042</v>
      </c>
    </row>
    <row r="3614" ht="15.75" customHeight="1">
      <c r="A3614" s="109">
        <v>39763.0</v>
      </c>
      <c r="B3614" s="109" t="s">
        <v>8043</v>
      </c>
      <c r="C3614" s="106" t="s">
        <v>1403</v>
      </c>
      <c r="D3614" s="106" t="s">
        <v>1404</v>
      </c>
      <c r="E3614" s="106" t="s">
        <v>8044</v>
      </c>
    </row>
    <row r="3615" ht="15.75" customHeight="1">
      <c r="A3615" s="109">
        <v>39760.0</v>
      </c>
      <c r="B3615" s="109" t="s">
        <v>8045</v>
      </c>
      <c r="C3615" s="106" t="s">
        <v>1403</v>
      </c>
      <c r="D3615" s="106" t="s">
        <v>1404</v>
      </c>
      <c r="E3615" s="106" t="s">
        <v>8046</v>
      </c>
    </row>
    <row r="3616" ht="15.75" customHeight="1">
      <c r="A3616" s="109">
        <v>39756.0</v>
      </c>
      <c r="B3616" s="109" t="s">
        <v>8047</v>
      </c>
      <c r="C3616" s="106" t="s">
        <v>1403</v>
      </c>
      <c r="D3616" s="106" t="s">
        <v>1404</v>
      </c>
      <c r="E3616" s="106" t="s">
        <v>8048</v>
      </c>
    </row>
    <row r="3617" ht="15.75" customHeight="1">
      <c r="A3617" s="109">
        <v>12038.0</v>
      </c>
      <c r="B3617" s="109" t="s">
        <v>8049</v>
      </c>
      <c r="C3617" s="106" t="s">
        <v>1403</v>
      </c>
      <c r="D3617" s="106" t="s">
        <v>1404</v>
      </c>
      <c r="E3617" s="106" t="s">
        <v>8050</v>
      </c>
    </row>
    <row r="3618" ht="15.75" customHeight="1">
      <c r="A3618" s="109">
        <v>39757.0</v>
      </c>
      <c r="B3618" s="109" t="s">
        <v>8051</v>
      </c>
      <c r="C3618" s="106" t="s">
        <v>1403</v>
      </c>
      <c r="D3618" s="106" t="s">
        <v>1404</v>
      </c>
      <c r="E3618" s="106" t="s">
        <v>8052</v>
      </c>
    </row>
    <row r="3619" ht="15.75" customHeight="1">
      <c r="A3619" s="109">
        <v>39758.0</v>
      </c>
      <c r="B3619" s="109" t="s">
        <v>8053</v>
      </c>
      <c r="C3619" s="106" t="s">
        <v>1403</v>
      </c>
      <c r="D3619" s="106" t="s">
        <v>1404</v>
      </c>
      <c r="E3619" s="106" t="s">
        <v>8054</v>
      </c>
    </row>
    <row r="3620" ht="15.75" customHeight="1">
      <c r="A3620" s="109">
        <v>39759.0</v>
      </c>
      <c r="B3620" s="109" t="s">
        <v>8055</v>
      </c>
      <c r="C3620" s="106" t="s">
        <v>1403</v>
      </c>
      <c r="D3620" s="106" t="s">
        <v>1404</v>
      </c>
      <c r="E3620" s="106" t="s">
        <v>8056</v>
      </c>
    </row>
    <row r="3621" ht="15.75" customHeight="1">
      <c r="A3621" s="109">
        <v>39761.0</v>
      </c>
      <c r="B3621" s="109" t="s">
        <v>8057</v>
      </c>
      <c r="C3621" s="106" t="s">
        <v>1403</v>
      </c>
      <c r="D3621" s="106" t="s">
        <v>1404</v>
      </c>
      <c r="E3621" s="106" t="s">
        <v>8058</v>
      </c>
    </row>
    <row r="3622" ht="15.75" customHeight="1">
      <c r="A3622" s="109">
        <v>39805.0</v>
      </c>
      <c r="B3622" s="109" t="s">
        <v>8059</v>
      </c>
      <c r="C3622" s="106" t="s">
        <v>1403</v>
      </c>
      <c r="D3622" s="106" t="s">
        <v>1404</v>
      </c>
      <c r="E3622" s="106" t="s">
        <v>8060</v>
      </c>
    </row>
    <row r="3623" ht="15.75" customHeight="1">
      <c r="A3623" s="109">
        <v>39806.0</v>
      </c>
      <c r="B3623" s="109" t="s">
        <v>8061</v>
      </c>
      <c r="C3623" s="106" t="s">
        <v>1403</v>
      </c>
      <c r="D3623" s="106" t="s">
        <v>1404</v>
      </c>
      <c r="E3623" s="106" t="s">
        <v>5092</v>
      </c>
    </row>
    <row r="3624" ht="15.75" customHeight="1">
      <c r="A3624" s="109">
        <v>39807.0</v>
      </c>
      <c r="B3624" s="109" t="s">
        <v>8062</v>
      </c>
      <c r="C3624" s="106" t="s">
        <v>1403</v>
      </c>
      <c r="D3624" s="106" t="s">
        <v>1404</v>
      </c>
      <c r="E3624" s="106" t="s">
        <v>8063</v>
      </c>
    </row>
    <row r="3625" ht="15.75" customHeight="1">
      <c r="A3625" s="109">
        <v>43100.0</v>
      </c>
      <c r="B3625" s="109" t="s">
        <v>8064</v>
      </c>
      <c r="C3625" s="106" t="s">
        <v>1403</v>
      </c>
      <c r="D3625" s="106" t="s">
        <v>1404</v>
      </c>
      <c r="E3625" s="106" t="s">
        <v>8065</v>
      </c>
    </row>
    <row r="3626" ht="15.75" customHeight="1">
      <c r="A3626" s="109">
        <v>39804.0</v>
      </c>
      <c r="B3626" s="109" t="s">
        <v>8066</v>
      </c>
      <c r="C3626" s="106" t="s">
        <v>1403</v>
      </c>
      <c r="D3626" s="106" t="s">
        <v>1404</v>
      </c>
      <c r="E3626" s="106" t="s">
        <v>8067</v>
      </c>
    </row>
    <row r="3627" ht="15.75" customHeight="1">
      <c r="A3627" s="109">
        <v>39796.0</v>
      </c>
      <c r="B3627" s="109" t="s">
        <v>8068</v>
      </c>
      <c r="C3627" s="106" t="s">
        <v>1403</v>
      </c>
      <c r="D3627" s="106" t="s">
        <v>1404</v>
      </c>
      <c r="E3627" s="106" t="s">
        <v>8069</v>
      </c>
    </row>
    <row r="3628" ht="15.75" customHeight="1">
      <c r="A3628" s="109">
        <v>39797.0</v>
      </c>
      <c r="B3628" s="109" t="s">
        <v>8070</v>
      </c>
      <c r="C3628" s="106" t="s">
        <v>1403</v>
      </c>
      <c r="D3628" s="106" t="s">
        <v>1413</v>
      </c>
      <c r="E3628" s="106" t="s">
        <v>8071</v>
      </c>
    </row>
    <row r="3629" ht="15.75" customHeight="1">
      <c r="A3629" s="109">
        <v>39798.0</v>
      </c>
      <c r="B3629" s="109" t="s">
        <v>8072</v>
      </c>
      <c r="C3629" s="106" t="s">
        <v>1403</v>
      </c>
      <c r="D3629" s="106" t="s">
        <v>1404</v>
      </c>
      <c r="E3629" s="106" t="s">
        <v>8073</v>
      </c>
    </row>
    <row r="3630" ht="15.75" customHeight="1">
      <c r="A3630" s="109">
        <v>39794.0</v>
      </c>
      <c r="B3630" s="109" t="s">
        <v>8074</v>
      </c>
      <c r="C3630" s="106" t="s">
        <v>1403</v>
      </c>
      <c r="D3630" s="106" t="s">
        <v>1404</v>
      </c>
      <c r="E3630" s="106" t="s">
        <v>8075</v>
      </c>
    </row>
    <row r="3631" ht="15.75" customHeight="1">
      <c r="A3631" s="109">
        <v>39795.0</v>
      </c>
      <c r="B3631" s="109" t="s">
        <v>8076</v>
      </c>
      <c r="C3631" s="106" t="s">
        <v>1403</v>
      </c>
      <c r="D3631" s="106" t="s">
        <v>1404</v>
      </c>
      <c r="E3631" s="106" t="s">
        <v>8077</v>
      </c>
    </row>
    <row r="3632" ht="15.75" customHeight="1">
      <c r="A3632" s="109">
        <v>39801.0</v>
      </c>
      <c r="B3632" s="109" t="s">
        <v>8078</v>
      </c>
      <c r="C3632" s="106" t="s">
        <v>1403</v>
      </c>
      <c r="D3632" s="106" t="s">
        <v>1404</v>
      </c>
      <c r="E3632" s="106" t="s">
        <v>8079</v>
      </c>
    </row>
    <row r="3633" ht="15.75" customHeight="1">
      <c r="A3633" s="109">
        <v>39802.0</v>
      </c>
      <c r="B3633" s="109" t="s">
        <v>8080</v>
      </c>
      <c r="C3633" s="106" t="s">
        <v>1403</v>
      </c>
      <c r="D3633" s="106" t="s">
        <v>1404</v>
      </c>
      <c r="E3633" s="106" t="s">
        <v>8081</v>
      </c>
    </row>
    <row r="3634" ht="15.75" customHeight="1">
      <c r="A3634" s="109">
        <v>39803.0</v>
      </c>
      <c r="B3634" s="109" t="s">
        <v>8082</v>
      </c>
      <c r="C3634" s="106" t="s">
        <v>1403</v>
      </c>
      <c r="D3634" s="106" t="s">
        <v>1404</v>
      </c>
      <c r="E3634" s="106" t="s">
        <v>8083</v>
      </c>
    </row>
    <row r="3635" ht="15.75" customHeight="1">
      <c r="A3635" s="109">
        <v>39799.0</v>
      </c>
      <c r="B3635" s="109" t="s">
        <v>8084</v>
      </c>
      <c r="C3635" s="106" t="s">
        <v>1403</v>
      </c>
      <c r="D3635" s="106" t="s">
        <v>1404</v>
      </c>
      <c r="E3635" s="106" t="s">
        <v>8085</v>
      </c>
    </row>
    <row r="3636" ht="15.75" customHeight="1">
      <c r="A3636" s="109">
        <v>39800.0</v>
      </c>
      <c r="B3636" s="109" t="s">
        <v>8086</v>
      </c>
      <c r="C3636" s="106" t="s">
        <v>1403</v>
      </c>
      <c r="D3636" s="106" t="s">
        <v>1404</v>
      </c>
      <c r="E3636" s="106" t="s">
        <v>8087</v>
      </c>
    </row>
    <row r="3637" ht="15.75" customHeight="1">
      <c r="A3637" s="109">
        <v>43837.0</v>
      </c>
      <c r="B3637" s="109" t="s">
        <v>8088</v>
      </c>
      <c r="C3637" s="106" t="s">
        <v>1403</v>
      </c>
      <c r="D3637" s="106" t="s">
        <v>1404</v>
      </c>
      <c r="E3637" s="106" t="s">
        <v>8089</v>
      </c>
    </row>
    <row r="3638" ht="15.75" customHeight="1">
      <c r="A3638" s="109">
        <v>43836.0</v>
      </c>
      <c r="B3638" s="109" t="s">
        <v>8090</v>
      </c>
      <c r="C3638" s="106" t="s">
        <v>1403</v>
      </c>
      <c r="D3638" s="106" t="s">
        <v>1404</v>
      </c>
      <c r="E3638" s="106" t="s">
        <v>8091</v>
      </c>
    </row>
    <row r="3639" ht="15.75" customHeight="1">
      <c r="A3639" s="109">
        <v>21059.0</v>
      </c>
      <c r="B3639" s="109" t="s">
        <v>8092</v>
      </c>
      <c r="C3639" s="106" t="s">
        <v>1403</v>
      </c>
      <c r="D3639" s="106" t="s">
        <v>1404</v>
      </c>
      <c r="E3639" s="106" t="s">
        <v>8093</v>
      </c>
    </row>
    <row r="3640" ht="15.75" customHeight="1">
      <c r="A3640" s="109">
        <v>11234.0</v>
      </c>
      <c r="B3640" s="109" t="s">
        <v>8094</v>
      </c>
      <c r="C3640" s="106" t="s">
        <v>1403</v>
      </c>
      <c r="D3640" s="106" t="s">
        <v>1404</v>
      </c>
      <c r="E3640" s="106" t="s">
        <v>8095</v>
      </c>
    </row>
    <row r="3641" ht="15.75" customHeight="1">
      <c r="A3641" s="109">
        <v>21060.0</v>
      </c>
      <c r="B3641" s="109" t="s">
        <v>8096</v>
      </c>
      <c r="C3641" s="106" t="s">
        <v>1403</v>
      </c>
      <c r="D3641" s="106" t="s">
        <v>1404</v>
      </c>
      <c r="E3641" s="106" t="s">
        <v>8097</v>
      </c>
    </row>
    <row r="3642" ht="15.75" customHeight="1">
      <c r="A3642" s="109">
        <v>21061.0</v>
      </c>
      <c r="B3642" s="109" t="s">
        <v>8098</v>
      </c>
      <c r="C3642" s="106" t="s">
        <v>1403</v>
      </c>
      <c r="D3642" s="106" t="s">
        <v>1404</v>
      </c>
      <c r="E3642" s="106" t="s">
        <v>8099</v>
      </c>
    </row>
    <row r="3643" ht="15.75" customHeight="1">
      <c r="A3643" s="109">
        <v>21062.0</v>
      </c>
      <c r="B3643" s="109" t="s">
        <v>8100</v>
      </c>
      <c r="C3643" s="106" t="s">
        <v>1403</v>
      </c>
      <c r="D3643" s="106" t="s">
        <v>1404</v>
      </c>
      <c r="E3643" s="106" t="s">
        <v>8101</v>
      </c>
    </row>
    <row r="3644" ht="15.75" customHeight="1">
      <c r="A3644" s="109">
        <v>11708.0</v>
      </c>
      <c r="B3644" s="109" t="s">
        <v>8102</v>
      </c>
      <c r="C3644" s="106" t="s">
        <v>1403</v>
      </c>
      <c r="D3644" s="106" t="s">
        <v>1404</v>
      </c>
      <c r="E3644" s="106" t="s">
        <v>8103</v>
      </c>
    </row>
    <row r="3645" ht="15.75" customHeight="1">
      <c r="A3645" s="109">
        <v>11709.0</v>
      </c>
      <c r="B3645" s="109" t="s">
        <v>8104</v>
      </c>
      <c r="C3645" s="106" t="s">
        <v>1403</v>
      </c>
      <c r="D3645" s="106" t="s">
        <v>1404</v>
      </c>
      <c r="E3645" s="106" t="s">
        <v>8105</v>
      </c>
    </row>
    <row r="3646" ht="15.75" customHeight="1">
      <c r="A3646" s="109">
        <v>11710.0</v>
      </c>
      <c r="B3646" s="109" t="s">
        <v>8106</v>
      </c>
      <c r="C3646" s="106" t="s">
        <v>1403</v>
      </c>
      <c r="D3646" s="106" t="s">
        <v>1404</v>
      </c>
      <c r="E3646" s="106" t="s">
        <v>8107</v>
      </c>
    </row>
    <row r="3647" ht="15.75" customHeight="1">
      <c r="A3647" s="109">
        <v>11707.0</v>
      </c>
      <c r="B3647" s="109" t="s">
        <v>8108</v>
      </c>
      <c r="C3647" s="106" t="s">
        <v>1403</v>
      </c>
      <c r="D3647" s="106" t="s">
        <v>1404</v>
      </c>
      <c r="E3647" s="106" t="s">
        <v>2713</v>
      </c>
    </row>
    <row r="3648" ht="15.75" customHeight="1">
      <c r="A3648" s="109">
        <v>5102.0</v>
      </c>
      <c r="B3648" s="109" t="s">
        <v>8109</v>
      </c>
      <c r="C3648" s="106" t="s">
        <v>1403</v>
      </c>
      <c r="D3648" s="106" t="s">
        <v>1404</v>
      </c>
      <c r="E3648" s="106" t="s">
        <v>8110</v>
      </c>
    </row>
    <row r="3649" ht="15.75" customHeight="1">
      <c r="A3649" s="109">
        <v>11711.0</v>
      </c>
      <c r="B3649" s="109" t="s">
        <v>8111</v>
      </c>
      <c r="C3649" s="106" t="s">
        <v>1403</v>
      </c>
      <c r="D3649" s="106" t="s">
        <v>1404</v>
      </c>
      <c r="E3649" s="106" t="s">
        <v>6900</v>
      </c>
    </row>
    <row r="3650" ht="15.75" customHeight="1">
      <c r="A3650" s="109">
        <v>11739.0</v>
      </c>
      <c r="B3650" s="109" t="s">
        <v>8112</v>
      </c>
      <c r="C3650" s="106" t="s">
        <v>1403</v>
      </c>
      <c r="D3650" s="106" t="s">
        <v>1404</v>
      </c>
      <c r="E3650" s="106" t="s">
        <v>8113</v>
      </c>
    </row>
    <row r="3651" ht="15.75" customHeight="1">
      <c r="A3651" s="109">
        <v>11741.0</v>
      </c>
      <c r="B3651" s="109" t="s">
        <v>8114</v>
      </c>
      <c r="C3651" s="106" t="s">
        <v>1403</v>
      </c>
      <c r="D3651" s="106" t="s">
        <v>1404</v>
      </c>
      <c r="E3651" s="106" t="s">
        <v>5430</v>
      </c>
    </row>
    <row r="3652" ht="15.75" customHeight="1">
      <c r="A3652" s="109">
        <v>11745.0</v>
      </c>
      <c r="B3652" s="109" t="s">
        <v>8115</v>
      </c>
      <c r="C3652" s="106" t="s">
        <v>1403</v>
      </c>
      <c r="D3652" s="106" t="s">
        <v>1404</v>
      </c>
      <c r="E3652" s="106" t="s">
        <v>8116</v>
      </c>
    </row>
    <row r="3653" ht="15.75" customHeight="1">
      <c r="A3653" s="109">
        <v>11743.0</v>
      </c>
      <c r="B3653" s="109" t="s">
        <v>8117</v>
      </c>
      <c r="C3653" s="106" t="s">
        <v>1403</v>
      </c>
      <c r="D3653" s="106" t="s">
        <v>1404</v>
      </c>
      <c r="E3653" s="106" t="s">
        <v>8118</v>
      </c>
    </row>
    <row r="3654" ht="15.75" customHeight="1">
      <c r="A3654" s="109">
        <v>5104.0</v>
      </c>
      <c r="B3654" s="109" t="s">
        <v>8119</v>
      </c>
      <c r="C3654" s="106" t="s">
        <v>1494</v>
      </c>
      <c r="D3654" s="106" t="s">
        <v>1404</v>
      </c>
      <c r="E3654" s="106" t="s">
        <v>8120</v>
      </c>
    </row>
    <row r="3655" ht="15.75" customHeight="1">
      <c r="A3655" s="109">
        <v>44530.0</v>
      </c>
      <c r="B3655" s="109" t="s">
        <v>8121</v>
      </c>
      <c r="C3655" s="106" t="s">
        <v>1403</v>
      </c>
      <c r="D3655" s="106" t="s">
        <v>1404</v>
      </c>
      <c r="E3655" s="106" t="s">
        <v>8122</v>
      </c>
    </row>
    <row r="3656" ht="15.75" customHeight="1">
      <c r="A3656" s="109">
        <v>2710.0</v>
      </c>
      <c r="B3656" s="109" t="s">
        <v>8123</v>
      </c>
      <c r="C3656" s="106" t="s">
        <v>1403</v>
      </c>
      <c r="D3656" s="106" t="s">
        <v>1404</v>
      </c>
      <c r="E3656" s="106" t="s">
        <v>6096</v>
      </c>
    </row>
    <row r="3657" ht="15.75" customHeight="1">
      <c r="A3657" s="109">
        <v>14575.0</v>
      </c>
      <c r="B3657" s="109" t="s">
        <v>8124</v>
      </c>
      <c r="C3657" s="106" t="s">
        <v>1403</v>
      </c>
      <c r="D3657" s="106" t="s">
        <v>1404</v>
      </c>
      <c r="E3657" s="106" t="s">
        <v>8125</v>
      </c>
    </row>
    <row r="3658" ht="15.75" customHeight="1">
      <c r="A3658" s="109">
        <v>20043.0</v>
      </c>
      <c r="B3658" s="109" t="s">
        <v>8126</v>
      </c>
      <c r="C3658" s="106" t="s">
        <v>1403</v>
      </c>
      <c r="D3658" s="106" t="s">
        <v>1404</v>
      </c>
      <c r="E3658" s="106" t="s">
        <v>8127</v>
      </c>
    </row>
    <row r="3659" ht="15.75" customHeight="1">
      <c r="A3659" s="109">
        <v>20044.0</v>
      </c>
      <c r="B3659" s="109" t="s">
        <v>8128</v>
      </c>
      <c r="C3659" s="106" t="s">
        <v>1403</v>
      </c>
      <c r="D3659" s="106" t="s">
        <v>1404</v>
      </c>
      <c r="E3659" s="106" t="s">
        <v>8129</v>
      </c>
    </row>
    <row r="3660" ht="15.75" customHeight="1">
      <c r="A3660" s="109">
        <v>20042.0</v>
      </c>
      <c r="B3660" s="109" t="s">
        <v>8130</v>
      </c>
      <c r="C3660" s="106" t="s">
        <v>1403</v>
      </c>
      <c r="D3660" s="106" t="s">
        <v>1404</v>
      </c>
      <c r="E3660" s="106" t="s">
        <v>8131</v>
      </c>
    </row>
    <row r="3661" ht="15.75" customHeight="1">
      <c r="A3661" s="109">
        <v>20046.0</v>
      </c>
      <c r="B3661" s="109" t="s">
        <v>8132</v>
      </c>
      <c r="C3661" s="106" t="s">
        <v>1403</v>
      </c>
      <c r="D3661" s="106" t="s">
        <v>1404</v>
      </c>
      <c r="E3661" s="106" t="s">
        <v>8133</v>
      </c>
    </row>
    <row r="3662" ht="15.75" customHeight="1">
      <c r="A3662" s="109">
        <v>20047.0</v>
      </c>
      <c r="B3662" s="109" t="s">
        <v>8134</v>
      </c>
      <c r="C3662" s="106" t="s">
        <v>1403</v>
      </c>
      <c r="D3662" s="106" t="s">
        <v>1404</v>
      </c>
      <c r="E3662" s="106" t="s">
        <v>8135</v>
      </c>
    </row>
    <row r="3663" ht="15.75" customHeight="1">
      <c r="A3663" s="109">
        <v>20045.0</v>
      </c>
      <c r="B3663" s="109" t="s">
        <v>8136</v>
      </c>
      <c r="C3663" s="106" t="s">
        <v>1403</v>
      </c>
      <c r="D3663" s="106" t="s">
        <v>1404</v>
      </c>
      <c r="E3663" s="106" t="s">
        <v>8137</v>
      </c>
    </row>
    <row r="3664" ht="15.75" customHeight="1">
      <c r="A3664" s="109">
        <v>20972.0</v>
      </c>
      <c r="B3664" s="109" t="s">
        <v>8138</v>
      </c>
      <c r="C3664" s="106" t="s">
        <v>1403</v>
      </c>
      <c r="D3664" s="106" t="s">
        <v>1404</v>
      </c>
      <c r="E3664" s="106" t="s">
        <v>8139</v>
      </c>
    </row>
    <row r="3665" ht="15.75" customHeight="1">
      <c r="A3665" s="109">
        <v>11321.0</v>
      </c>
      <c r="B3665" s="109" t="s">
        <v>8140</v>
      </c>
      <c r="C3665" s="106" t="s">
        <v>1403</v>
      </c>
      <c r="D3665" s="106" t="s">
        <v>1404</v>
      </c>
      <c r="E3665" s="106" t="s">
        <v>8141</v>
      </c>
    </row>
    <row r="3666" ht="15.75" customHeight="1">
      <c r="A3666" s="109">
        <v>11323.0</v>
      </c>
      <c r="B3666" s="109" t="s">
        <v>8142</v>
      </c>
      <c r="C3666" s="106" t="s">
        <v>1403</v>
      </c>
      <c r="D3666" s="106" t="s">
        <v>1404</v>
      </c>
      <c r="E3666" s="106" t="s">
        <v>3644</v>
      </c>
    </row>
    <row r="3667" ht="15.75" customHeight="1">
      <c r="A3667" s="109">
        <v>20327.0</v>
      </c>
      <c r="B3667" s="109" t="s">
        <v>8143</v>
      </c>
      <c r="C3667" s="106" t="s">
        <v>1403</v>
      </c>
      <c r="D3667" s="106" t="s">
        <v>1404</v>
      </c>
      <c r="E3667" s="106" t="s">
        <v>8144</v>
      </c>
    </row>
    <row r="3668" ht="15.75" customHeight="1">
      <c r="A3668" s="109">
        <v>6034.0</v>
      </c>
      <c r="B3668" s="109" t="s">
        <v>8145</v>
      </c>
      <c r="C3668" s="106" t="s">
        <v>1403</v>
      </c>
      <c r="D3668" s="106" t="s">
        <v>1404</v>
      </c>
      <c r="E3668" s="106" t="s">
        <v>3464</v>
      </c>
    </row>
    <row r="3669" ht="15.75" customHeight="1">
      <c r="A3669" s="109">
        <v>6036.0</v>
      </c>
      <c r="B3669" s="109" t="s">
        <v>8146</v>
      </c>
      <c r="C3669" s="106" t="s">
        <v>1403</v>
      </c>
      <c r="D3669" s="106" t="s">
        <v>1404</v>
      </c>
      <c r="E3669" s="106" t="s">
        <v>8147</v>
      </c>
    </row>
    <row r="3670" ht="15.75" customHeight="1">
      <c r="A3670" s="109">
        <v>6031.0</v>
      </c>
      <c r="B3670" s="109" t="s">
        <v>8148</v>
      </c>
      <c r="C3670" s="106" t="s">
        <v>1403</v>
      </c>
      <c r="D3670" s="106" t="s">
        <v>1413</v>
      </c>
      <c r="E3670" s="106" t="s">
        <v>8149</v>
      </c>
    </row>
    <row r="3671" ht="15.75" customHeight="1">
      <c r="A3671" s="109">
        <v>6029.0</v>
      </c>
      <c r="B3671" s="109" t="s">
        <v>8150</v>
      </c>
      <c r="C3671" s="106" t="s">
        <v>1403</v>
      </c>
      <c r="D3671" s="106" t="s">
        <v>1404</v>
      </c>
      <c r="E3671" s="106" t="s">
        <v>8151</v>
      </c>
    </row>
    <row r="3672" ht="15.75" customHeight="1">
      <c r="A3672" s="109">
        <v>6033.0</v>
      </c>
      <c r="B3672" s="109" t="s">
        <v>8152</v>
      </c>
      <c r="C3672" s="106" t="s">
        <v>1403</v>
      </c>
      <c r="D3672" s="106" t="s">
        <v>1404</v>
      </c>
      <c r="E3672" s="106" t="s">
        <v>1648</v>
      </c>
    </row>
    <row r="3673" ht="15.75" customHeight="1">
      <c r="A3673" s="109">
        <v>11672.0</v>
      </c>
      <c r="B3673" s="109" t="s">
        <v>8153</v>
      </c>
      <c r="C3673" s="106" t="s">
        <v>1403</v>
      </c>
      <c r="D3673" s="106" t="s">
        <v>1404</v>
      </c>
      <c r="E3673" s="106" t="s">
        <v>8154</v>
      </c>
    </row>
    <row r="3674" ht="15.75" customHeight="1">
      <c r="A3674" s="109">
        <v>11669.0</v>
      </c>
      <c r="B3674" s="109" t="s">
        <v>8155</v>
      </c>
      <c r="C3674" s="106" t="s">
        <v>1403</v>
      </c>
      <c r="D3674" s="106" t="s">
        <v>1404</v>
      </c>
      <c r="E3674" s="106" t="s">
        <v>7009</v>
      </c>
    </row>
    <row r="3675" ht="15.75" customHeight="1">
      <c r="A3675" s="109">
        <v>11670.0</v>
      </c>
      <c r="B3675" s="109" t="s">
        <v>8156</v>
      </c>
      <c r="C3675" s="106" t="s">
        <v>1403</v>
      </c>
      <c r="D3675" s="106" t="s">
        <v>1404</v>
      </c>
      <c r="E3675" s="106" t="s">
        <v>5674</v>
      </c>
    </row>
    <row r="3676" ht="15.75" customHeight="1">
      <c r="A3676" s="109">
        <v>20055.0</v>
      </c>
      <c r="B3676" s="109" t="s">
        <v>8157</v>
      </c>
      <c r="C3676" s="106" t="s">
        <v>1403</v>
      </c>
      <c r="D3676" s="106" t="s">
        <v>1404</v>
      </c>
      <c r="E3676" s="106" t="s">
        <v>8158</v>
      </c>
    </row>
    <row r="3677" ht="15.75" customHeight="1">
      <c r="A3677" s="109">
        <v>11671.0</v>
      </c>
      <c r="B3677" s="109" t="s">
        <v>8159</v>
      </c>
      <c r="C3677" s="106" t="s">
        <v>1403</v>
      </c>
      <c r="D3677" s="106" t="s">
        <v>1404</v>
      </c>
      <c r="E3677" s="106" t="s">
        <v>8160</v>
      </c>
    </row>
    <row r="3678" ht="15.75" customHeight="1">
      <c r="A3678" s="109">
        <v>6032.0</v>
      </c>
      <c r="B3678" s="109" t="s">
        <v>8161</v>
      </c>
      <c r="C3678" s="106" t="s">
        <v>1403</v>
      </c>
      <c r="D3678" s="106" t="s">
        <v>1404</v>
      </c>
      <c r="E3678" s="106" t="s">
        <v>8162</v>
      </c>
    </row>
    <row r="3679" ht="15.75" customHeight="1">
      <c r="A3679" s="109">
        <v>11673.0</v>
      </c>
      <c r="B3679" s="109" t="s">
        <v>8163</v>
      </c>
      <c r="C3679" s="106" t="s">
        <v>1403</v>
      </c>
      <c r="D3679" s="106" t="s">
        <v>1404</v>
      </c>
      <c r="E3679" s="106" t="s">
        <v>2737</v>
      </c>
    </row>
    <row r="3680" ht="15.75" customHeight="1">
      <c r="A3680" s="109">
        <v>11674.0</v>
      </c>
      <c r="B3680" s="109" t="s">
        <v>8164</v>
      </c>
      <c r="C3680" s="106" t="s">
        <v>1403</v>
      </c>
      <c r="D3680" s="106" t="s">
        <v>1404</v>
      </c>
      <c r="E3680" s="106" t="s">
        <v>5062</v>
      </c>
    </row>
    <row r="3681" ht="15.75" customHeight="1">
      <c r="A3681" s="109">
        <v>11675.0</v>
      </c>
      <c r="B3681" s="109" t="s">
        <v>8165</v>
      </c>
      <c r="C3681" s="106" t="s">
        <v>1403</v>
      </c>
      <c r="D3681" s="106" t="s">
        <v>1404</v>
      </c>
      <c r="E3681" s="106" t="s">
        <v>8166</v>
      </c>
    </row>
    <row r="3682" ht="15.75" customHeight="1">
      <c r="A3682" s="109">
        <v>11676.0</v>
      </c>
      <c r="B3682" s="109" t="s">
        <v>8167</v>
      </c>
      <c r="C3682" s="106" t="s">
        <v>1403</v>
      </c>
      <c r="D3682" s="106" t="s">
        <v>1404</v>
      </c>
      <c r="E3682" s="106" t="s">
        <v>8168</v>
      </c>
    </row>
    <row r="3683" ht="15.75" customHeight="1">
      <c r="A3683" s="109">
        <v>11677.0</v>
      </c>
      <c r="B3683" s="109" t="s">
        <v>8169</v>
      </c>
      <c r="C3683" s="106" t="s">
        <v>1403</v>
      </c>
      <c r="D3683" s="106" t="s">
        <v>1404</v>
      </c>
      <c r="E3683" s="106" t="s">
        <v>8170</v>
      </c>
    </row>
    <row r="3684" ht="15.75" customHeight="1">
      <c r="A3684" s="109">
        <v>11678.0</v>
      </c>
      <c r="B3684" s="109" t="s">
        <v>8171</v>
      </c>
      <c r="C3684" s="106" t="s">
        <v>1403</v>
      </c>
      <c r="D3684" s="106" t="s">
        <v>1404</v>
      </c>
      <c r="E3684" s="106" t="s">
        <v>8172</v>
      </c>
    </row>
    <row r="3685" ht="15.75" customHeight="1">
      <c r="A3685" s="109">
        <v>6038.0</v>
      </c>
      <c r="B3685" s="109" t="s">
        <v>8173</v>
      </c>
      <c r="C3685" s="106" t="s">
        <v>1403</v>
      </c>
      <c r="D3685" s="106" t="s">
        <v>1404</v>
      </c>
      <c r="E3685" s="106" t="s">
        <v>8174</v>
      </c>
    </row>
    <row r="3686" ht="15.75" customHeight="1">
      <c r="A3686" s="109">
        <v>11718.0</v>
      </c>
      <c r="B3686" s="109" t="s">
        <v>8175</v>
      </c>
      <c r="C3686" s="106" t="s">
        <v>1403</v>
      </c>
      <c r="D3686" s="106" t="s">
        <v>1404</v>
      </c>
      <c r="E3686" s="106" t="s">
        <v>8176</v>
      </c>
    </row>
    <row r="3687" ht="15.75" customHeight="1">
      <c r="A3687" s="109">
        <v>6037.0</v>
      </c>
      <c r="B3687" s="109" t="s">
        <v>8177</v>
      </c>
      <c r="C3687" s="106" t="s">
        <v>1403</v>
      </c>
      <c r="D3687" s="106" t="s">
        <v>1404</v>
      </c>
      <c r="E3687" s="106" t="s">
        <v>8178</v>
      </c>
    </row>
    <row r="3688" ht="15.75" customHeight="1">
      <c r="A3688" s="109">
        <v>11719.0</v>
      </c>
      <c r="B3688" s="109" t="s">
        <v>8179</v>
      </c>
      <c r="C3688" s="106" t="s">
        <v>1403</v>
      </c>
      <c r="D3688" s="106" t="s">
        <v>1404</v>
      </c>
      <c r="E3688" s="106" t="s">
        <v>8180</v>
      </c>
    </row>
    <row r="3689" ht="15.75" customHeight="1">
      <c r="A3689" s="109">
        <v>6010.0</v>
      </c>
      <c r="B3689" s="109" t="s">
        <v>8181</v>
      </c>
      <c r="C3689" s="106" t="s">
        <v>1403</v>
      </c>
      <c r="D3689" s="106" t="s">
        <v>1404</v>
      </c>
      <c r="E3689" s="106" t="s">
        <v>8182</v>
      </c>
    </row>
    <row r="3690" ht="15.75" customHeight="1">
      <c r="A3690" s="109">
        <v>6017.0</v>
      </c>
      <c r="B3690" s="109" t="s">
        <v>8183</v>
      </c>
      <c r="C3690" s="106" t="s">
        <v>1403</v>
      </c>
      <c r="D3690" s="106" t="s">
        <v>1404</v>
      </c>
      <c r="E3690" s="106" t="s">
        <v>8184</v>
      </c>
    </row>
    <row r="3691" ht="15.75" customHeight="1">
      <c r="A3691" s="109">
        <v>6020.0</v>
      </c>
      <c r="B3691" s="109" t="s">
        <v>8185</v>
      </c>
      <c r="C3691" s="106" t="s">
        <v>1403</v>
      </c>
      <c r="D3691" s="106" t="s">
        <v>1404</v>
      </c>
      <c r="E3691" s="106" t="s">
        <v>8186</v>
      </c>
    </row>
    <row r="3692" ht="15.75" customHeight="1">
      <c r="A3692" s="109">
        <v>6019.0</v>
      </c>
      <c r="B3692" s="109" t="s">
        <v>8187</v>
      </c>
      <c r="C3692" s="106" t="s">
        <v>1403</v>
      </c>
      <c r="D3692" s="106" t="s">
        <v>1404</v>
      </c>
      <c r="E3692" s="106" t="s">
        <v>8188</v>
      </c>
    </row>
    <row r="3693" ht="15.75" customHeight="1">
      <c r="A3693" s="109">
        <v>6011.0</v>
      </c>
      <c r="B3693" s="109" t="s">
        <v>8189</v>
      </c>
      <c r="C3693" s="106" t="s">
        <v>1403</v>
      </c>
      <c r="D3693" s="106" t="s">
        <v>1404</v>
      </c>
      <c r="E3693" s="106" t="s">
        <v>8190</v>
      </c>
    </row>
    <row r="3694" ht="15.75" customHeight="1">
      <c r="A3694" s="109">
        <v>6028.0</v>
      </c>
      <c r="B3694" s="109" t="s">
        <v>8191</v>
      </c>
      <c r="C3694" s="106" t="s">
        <v>1403</v>
      </c>
      <c r="D3694" s="106" t="s">
        <v>1404</v>
      </c>
      <c r="E3694" s="106" t="s">
        <v>8192</v>
      </c>
    </row>
    <row r="3695" ht="15.75" customHeight="1">
      <c r="A3695" s="109">
        <v>6016.0</v>
      </c>
      <c r="B3695" s="109" t="s">
        <v>8193</v>
      </c>
      <c r="C3695" s="106" t="s">
        <v>1403</v>
      </c>
      <c r="D3695" s="106" t="s">
        <v>1404</v>
      </c>
      <c r="E3695" s="106" t="s">
        <v>6296</v>
      </c>
    </row>
    <row r="3696" ht="15.75" customHeight="1">
      <c r="A3696" s="109">
        <v>6012.0</v>
      </c>
      <c r="B3696" s="109" t="s">
        <v>8194</v>
      </c>
      <c r="C3696" s="106" t="s">
        <v>1403</v>
      </c>
      <c r="D3696" s="106" t="s">
        <v>1404</v>
      </c>
      <c r="E3696" s="106" t="s">
        <v>8195</v>
      </c>
    </row>
    <row r="3697" ht="15.75" customHeight="1">
      <c r="A3697" s="109">
        <v>6027.0</v>
      </c>
      <c r="B3697" s="109" t="s">
        <v>8196</v>
      </c>
      <c r="C3697" s="106" t="s">
        <v>1403</v>
      </c>
      <c r="D3697" s="106" t="s">
        <v>1404</v>
      </c>
      <c r="E3697" s="106" t="s">
        <v>8197</v>
      </c>
    </row>
    <row r="3698" ht="15.75" customHeight="1">
      <c r="A3698" s="109">
        <v>6015.0</v>
      </c>
      <c r="B3698" s="109" t="s">
        <v>8198</v>
      </c>
      <c r="C3698" s="106" t="s">
        <v>1403</v>
      </c>
      <c r="D3698" s="106" t="s">
        <v>1404</v>
      </c>
      <c r="E3698" s="106" t="s">
        <v>8199</v>
      </c>
    </row>
    <row r="3699" ht="15.75" customHeight="1">
      <c r="A3699" s="109">
        <v>6014.0</v>
      </c>
      <c r="B3699" s="109" t="s">
        <v>8200</v>
      </c>
      <c r="C3699" s="106" t="s">
        <v>1403</v>
      </c>
      <c r="D3699" s="106" t="s">
        <v>1404</v>
      </c>
      <c r="E3699" s="106" t="s">
        <v>8201</v>
      </c>
    </row>
    <row r="3700" ht="15.75" customHeight="1">
      <c r="A3700" s="109">
        <v>6006.0</v>
      </c>
      <c r="B3700" s="109" t="s">
        <v>8202</v>
      </c>
      <c r="C3700" s="106" t="s">
        <v>1403</v>
      </c>
      <c r="D3700" s="106" t="s">
        <v>1404</v>
      </c>
      <c r="E3700" s="106" t="s">
        <v>8203</v>
      </c>
    </row>
    <row r="3701" ht="15.75" customHeight="1">
      <c r="A3701" s="109">
        <v>6013.0</v>
      </c>
      <c r="B3701" s="109" t="s">
        <v>8204</v>
      </c>
      <c r="C3701" s="106" t="s">
        <v>1403</v>
      </c>
      <c r="D3701" s="106" t="s">
        <v>1404</v>
      </c>
      <c r="E3701" s="106" t="s">
        <v>8097</v>
      </c>
    </row>
    <row r="3702" ht="15.75" customHeight="1">
      <c r="A3702" s="109">
        <v>6005.0</v>
      </c>
      <c r="B3702" s="109" t="s">
        <v>8205</v>
      </c>
      <c r="C3702" s="106" t="s">
        <v>1403</v>
      </c>
      <c r="D3702" s="106" t="s">
        <v>1413</v>
      </c>
      <c r="E3702" s="106" t="s">
        <v>8206</v>
      </c>
    </row>
    <row r="3703" ht="15.75" customHeight="1">
      <c r="A3703" s="109">
        <v>11756.0</v>
      </c>
      <c r="B3703" s="109" t="s">
        <v>8207</v>
      </c>
      <c r="C3703" s="106" t="s">
        <v>1403</v>
      </c>
      <c r="D3703" s="106" t="s">
        <v>1404</v>
      </c>
      <c r="E3703" s="106" t="s">
        <v>8208</v>
      </c>
    </row>
    <row r="3704" ht="15.75" customHeight="1">
      <c r="A3704" s="109">
        <v>10904.0</v>
      </c>
      <c r="B3704" s="109" t="s">
        <v>8209</v>
      </c>
      <c r="C3704" s="106" t="s">
        <v>1403</v>
      </c>
      <c r="D3704" s="106" t="s">
        <v>1413</v>
      </c>
      <c r="E3704" s="106" t="s">
        <v>8210</v>
      </c>
    </row>
    <row r="3705" ht="15.75" customHeight="1">
      <c r="A3705" s="109">
        <v>11752.0</v>
      </c>
      <c r="B3705" s="109" t="s">
        <v>8211</v>
      </c>
      <c r="C3705" s="106" t="s">
        <v>1403</v>
      </c>
      <c r="D3705" s="106" t="s">
        <v>1404</v>
      </c>
      <c r="E3705" s="106" t="s">
        <v>3906</v>
      </c>
    </row>
    <row r="3706" ht="15.75" customHeight="1">
      <c r="A3706" s="109">
        <v>11753.0</v>
      </c>
      <c r="B3706" s="109" t="s">
        <v>8212</v>
      </c>
      <c r="C3706" s="106" t="s">
        <v>1403</v>
      </c>
      <c r="D3706" s="106" t="s">
        <v>1404</v>
      </c>
      <c r="E3706" s="106" t="s">
        <v>8213</v>
      </c>
    </row>
    <row r="3707" ht="15.75" customHeight="1">
      <c r="A3707" s="109">
        <v>6021.0</v>
      </c>
      <c r="B3707" s="109" t="s">
        <v>8214</v>
      </c>
      <c r="C3707" s="106" t="s">
        <v>1403</v>
      </c>
      <c r="D3707" s="106" t="s">
        <v>1404</v>
      </c>
      <c r="E3707" s="106" t="s">
        <v>8215</v>
      </c>
    </row>
    <row r="3708" ht="15.75" customHeight="1">
      <c r="A3708" s="109">
        <v>6024.0</v>
      </c>
      <c r="B3708" s="109" t="s">
        <v>8216</v>
      </c>
      <c r="C3708" s="106" t="s">
        <v>1403</v>
      </c>
      <c r="D3708" s="106" t="s">
        <v>1404</v>
      </c>
      <c r="E3708" s="106" t="s">
        <v>8217</v>
      </c>
    </row>
    <row r="3709" ht="15.75" customHeight="1">
      <c r="A3709" s="109">
        <v>38379.0</v>
      </c>
      <c r="B3709" s="109" t="s">
        <v>8218</v>
      </c>
      <c r="C3709" s="106" t="s">
        <v>1487</v>
      </c>
      <c r="D3709" s="106" t="s">
        <v>1404</v>
      </c>
      <c r="E3709" s="106" t="s">
        <v>8219</v>
      </c>
    </row>
    <row r="3710" ht="15.75" customHeight="1">
      <c r="A3710" s="109">
        <v>13897.0</v>
      </c>
      <c r="B3710" s="109" t="s">
        <v>8220</v>
      </c>
      <c r="C3710" s="106" t="s">
        <v>1403</v>
      </c>
      <c r="D3710" s="106" t="s">
        <v>1404</v>
      </c>
      <c r="E3710" s="106" t="s">
        <v>8221</v>
      </c>
    </row>
    <row r="3711" ht="15.75" customHeight="1">
      <c r="A3711" s="109">
        <v>10640.0</v>
      </c>
      <c r="B3711" s="109" t="s">
        <v>8222</v>
      </c>
      <c r="C3711" s="106" t="s">
        <v>1403</v>
      </c>
      <c r="D3711" s="106" t="s">
        <v>1404</v>
      </c>
      <c r="E3711" s="106" t="s">
        <v>8223</v>
      </c>
    </row>
    <row r="3712" ht="15.75" customHeight="1">
      <c r="A3712" s="109">
        <v>34357.0</v>
      </c>
      <c r="B3712" s="109" t="s">
        <v>8224</v>
      </c>
      <c r="C3712" s="106" t="s">
        <v>1494</v>
      </c>
      <c r="D3712" s="106" t="s">
        <v>1404</v>
      </c>
      <c r="E3712" s="106" t="s">
        <v>4535</v>
      </c>
    </row>
    <row r="3713" ht="15.75" customHeight="1">
      <c r="A3713" s="109">
        <v>37329.0</v>
      </c>
      <c r="B3713" s="109" t="s">
        <v>8225</v>
      </c>
      <c r="C3713" s="106" t="s">
        <v>1494</v>
      </c>
      <c r="D3713" s="106" t="s">
        <v>1404</v>
      </c>
      <c r="E3713" s="106" t="s">
        <v>7050</v>
      </c>
    </row>
    <row r="3714" ht="15.75" customHeight="1">
      <c r="A3714" s="109">
        <v>2510.0</v>
      </c>
      <c r="B3714" s="109" t="s">
        <v>8226</v>
      </c>
      <c r="C3714" s="106" t="s">
        <v>1403</v>
      </c>
      <c r="D3714" s="106" t="s">
        <v>1404</v>
      </c>
      <c r="E3714" s="106" t="s">
        <v>8227</v>
      </c>
    </row>
    <row r="3715" ht="15.75" customHeight="1">
      <c r="A3715" s="109">
        <v>12359.0</v>
      </c>
      <c r="B3715" s="109" t="s">
        <v>8228</v>
      </c>
      <c r="C3715" s="106" t="s">
        <v>1403</v>
      </c>
      <c r="D3715" s="106" t="s">
        <v>1404</v>
      </c>
      <c r="E3715" s="106" t="s">
        <v>8229</v>
      </c>
    </row>
    <row r="3716" ht="15.75" customHeight="1">
      <c r="A3716" s="109">
        <v>7353.0</v>
      </c>
      <c r="B3716" s="109" t="s">
        <v>8230</v>
      </c>
      <c r="C3716" s="106" t="s">
        <v>1497</v>
      </c>
      <c r="D3716" s="106" t="s">
        <v>1404</v>
      </c>
      <c r="E3716" s="106" t="s">
        <v>6280</v>
      </c>
    </row>
    <row r="3717" ht="15.75" customHeight="1">
      <c r="A3717" s="109">
        <v>36144.0</v>
      </c>
      <c r="B3717" s="109" t="s">
        <v>8231</v>
      </c>
      <c r="C3717" s="106" t="s">
        <v>1403</v>
      </c>
      <c r="D3717" s="106" t="s">
        <v>1404</v>
      </c>
      <c r="E3717" s="106" t="s">
        <v>3310</v>
      </c>
    </row>
    <row r="3718" ht="15.75" customHeight="1">
      <c r="A3718" s="109">
        <v>10518.0</v>
      </c>
      <c r="B3718" s="109" t="s">
        <v>8232</v>
      </c>
      <c r="C3718" s="106" t="s">
        <v>1403</v>
      </c>
      <c r="D3718" s="106" t="s">
        <v>1404</v>
      </c>
      <c r="E3718" s="106" t="s">
        <v>8233</v>
      </c>
    </row>
    <row r="3719" ht="15.75" customHeight="1">
      <c r="A3719" s="109">
        <v>36530.0</v>
      </c>
      <c r="B3719" s="109" t="s">
        <v>8234</v>
      </c>
      <c r="C3719" s="106" t="s">
        <v>1403</v>
      </c>
      <c r="D3719" s="106" t="s">
        <v>1404</v>
      </c>
      <c r="E3719" s="106" t="s">
        <v>8235</v>
      </c>
    </row>
    <row r="3720" ht="15.75" customHeight="1">
      <c r="A3720" s="109">
        <v>6046.0</v>
      </c>
      <c r="B3720" s="109" t="s">
        <v>8236</v>
      </c>
      <c r="C3720" s="106" t="s">
        <v>1403</v>
      </c>
      <c r="D3720" s="106" t="s">
        <v>1413</v>
      </c>
      <c r="E3720" s="106" t="s">
        <v>8237</v>
      </c>
    </row>
    <row r="3721" ht="15.75" customHeight="1">
      <c r="A3721" s="109">
        <v>36531.0</v>
      </c>
      <c r="B3721" s="109" t="s">
        <v>8238</v>
      </c>
      <c r="C3721" s="106" t="s">
        <v>1403</v>
      </c>
      <c r="D3721" s="106" t="s">
        <v>1404</v>
      </c>
      <c r="E3721" s="106" t="s">
        <v>8239</v>
      </c>
    </row>
    <row r="3722" ht="15.75" customHeight="1">
      <c r="A3722" s="109">
        <v>34684.0</v>
      </c>
      <c r="B3722" s="109" t="s">
        <v>8240</v>
      </c>
      <c r="C3722" s="106" t="s">
        <v>2171</v>
      </c>
      <c r="D3722" s="106" t="s">
        <v>1404</v>
      </c>
      <c r="E3722" s="106" t="s">
        <v>8241</v>
      </c>
    </row>
    <row r="3723" ht="15.75" customHeight="1">
      <c r="A3723" s="109">
        <v>34683.0</v>
      </c>
      <c r="B3723" s="109" t="s">
        <v>8242</v>
      </c>
      <c r="C3723" s="106" t="s">
        <v>2171</v>
      </c>
      <c r="D3723" s="106" t="s">
        <v>1404</v>
      </c>
      <c r="E3723" s="106" t="s">
        <v>8243</v>
      </c>
    </row>
    <row r="3724" ht="15.75" customHeight="1">
      <c r="A3724" s="109">
        <v>44954.0</v>
      </c>
      <c r="B3724" s="109" t="s">
        <v>8244</v>
      </c>
      <c r="C3724" s="106" t="s">
        <v>2171</v>
      </c>
      <c r="D3724" s="106" t="s">
        <v>1404</v>
      </c>
      <c r="E3724" s="106" t="s">
        <v>8245</v>
      </c>
    </row>
    <row r="3725" ht="15.75" customHeight="1">
      <c r="A3725" s="109">
        <v>44955.0</v>
      </c>
      <c r="B3725" s="109" t="s">
        <v>8246</v>
      </c>
      <c r="C3725" s="106" t="s">
        <v>2171</v>
      </c>
      <c r="D3725" s="106" t="s">
        <v>1404</v>
      </c>
      <c r="E3725" s="106" t="s">
        <v>8247</v>
      </c>
    </row>
    <row r="3726" ht="15.75" customHeight="1">
      <c r="A3726" s="109">
        <v>10515.0</v>
      </c>
      <c r="B3726" s="109" t="s">
        <v>8248</v>
      </c>
      <c r="C3726" s="106" t="s">
        <v>2171</v>
      </c>
      <c r="D3726" s="106" t="s">
        <v>1404</v>
      </c>
      <c r="E3726" s="106" t="s">
        <v>8249</v>
      </c>
    </row>
    <row r="3727" ht="15.75" customHeight="1">
      <c r="A3727" s="109">
        <v>153.0</v>
      </c>
      <c r="B3727" s="109" t="s">
        <v>8250</v>
      </c>
      <c r="C3727" s="106" t="s">
        <v>1497</v>
      </c>
      <c r="D3727" s="106" t="s">
        <v>1404</v>
      </c>
      <c r="E3727" s="106" t="s">
        <v>8251</v>
      </c>
    </row>
    <row r="3728" ht="15.75" customHeight="1">
      <c r="A3728" s="109">
        <v>34682.0</v>
      </c>
      <c r="B3728" s="109" t="s">
        <v>8252</v>
      </c>
      <c r="C3728" s="106" t="s">
        <v>2171</v>
      </c>
      <c r="D3728" s="106" t="s">
        <v>1404</v>
      </c>
      <c r="E3728" s="106" t="s">
        <v>6687</v>
      </c>
    </row>
    <row r="3729" ht="15.75" customHeight="1">
      <c r="A3729" s="109">
        <v>536.0</v>
      </c>
      <c r="B3729" s="109" t="s">
        <v>8253</v>
      </c>
      <c r="C3729" s="106" t="s">
        <v>2171</v>
      </c>
      <c r="D3729" s="106" t="s">
        <v>1404</v>
      </c>
      <c r="E3729" s="106" t="s">
        <v>8254</v>
      </c>
    </row>
    <row r="3730" ht="15.75" customHeight="1">
      <c r="A3730" s="109">
        <v>20205.0</v>
      </c>
      <c r="B3730" s="109" t="s">
        <v>8255</v>
      </c>
      <c r="C3730" s="106" t="s">
        <v>1487</v>
      </c>
      <c r="D3730" s="106" t="s">
        <v>1404</v>
      </c>
      <c r="E3730" s="106" t="s">
        <v>8256</v>
      </c>
    </row>
    <row r="3731" ht="15.75" customHeight="1">
      <c r="A3731" s="109">
        <v>4412.0</v>
      </c>
      <c r="B3731" s="109" t="s">
        <v>8257</v>
      </c>
      <c r="C3731" s="106" t="s">
        <v>1487</v>
      </c>
      <c r="D3731" s="106" t="s">
        <v>1404</v>
      </c>
      <c r="E3731" s="106" t="s">
        <v>5195</v>
      </c>
    </row>
    <row r="3732" ht="15.75" customHeight="1">
      <c r="A3732" s="109">
        <v>4408.0</v>
      </c>
      <c r="B3732" s="109" t="s">
        <v>8258</v>
      </c>
      <c r="C3732" s="106" t="s">
        <v>1487</v>
      </c>
      <c r="D3732" s="106" t="s">
        <v>1404</v>
      </c>
      <c r="E3732" s="106" t="s">
        <v>2936</v>
      </c>
    </row>
    <row r="3733" ht="15.75" customHeight="1">
      <c r="A3733" s="109">
        <v>36250.0</v>
      </c>
      <c r="B3733" s="109" t="s">
        <v>8259</v>
      </c>
      <c r="C3733" s="106" t="s">
        <v>1487</v>
      </c>
      <c r="D3733" s="106" t="s">
        <v>1404</v>
      </c>
      <c r="E3733" s="106" t="s">
        <v>8260</v>
      </c>
    </row>
    <row r="3734" ht="15.75" customHeight="1">
      <c r="A3734" s="109">
        <v>10857.0</v>
      </c>
      <c r="B3734" s="109" t="s">
        <v>8261</v>
      </c>
      <c r="C3734" s="106" t="s">
        <v>1487</v>
      </c>
      <c r="D3734" s="106" t="s">
        <v>1404</v>
      </c>
      <c r="E3734" s="106" t="s">
        <v>8262</v>
      </c>
    </row>
    <row r="3735" ht="15.75" customHeight="1">
      <c r="A3735" s="109">
        <v>4803.0</v>
      </c>
      <c r="B3735" s="109" t="s">
        <v>8263</v>
      </c>
      <c r="C3735" s="106" t="s">
        <v>1487</v>
      </c>
      <c r="D3735" s="106" t="s">
        <v>1404</v>
      </c>
      <c r="E3735" s="106" t="s">
        <v>8264</v>
      </c>
    </row>
    <row r="3736" ht="15.75" customHeight="1">
      <c r="A3736" s="109">
        <v>6186.0</v>
      </c>
      <c r="B3736" s="109" t="s">
        <v>8265</v>
      </c>
      <c r="C3736" s="106" t="s">
        <v>1487</v>
      </c>
      <c r="D3736" s="106" t="s">
        <v>1404</v>
      </c>
      <c r="E3736" s="106" t="s">
        <v>8266</v>
      </c>
    </row>
    <row r="3737" ht="15.75" customHeight="1">
      <c r="A3737" s="109">
        <v>4829.0</v>
      </c>
      <c r="B3737" s="109" t="s">
        <v>8267</v>
      </c>
      <c r="C3737" s="106" t="s">
        <v>1487</v>
      </c>
      <c r="D3737" s="106" t="s">
        <v>1404</v>
      </c>
      <c r="E3737" s="106" t="s">
        <v>8268</v>
      </c>
    </row>
    <row r="3738" ht="15.75" customHeight="1">
      <c r="A3738" s="109">
        <v>39829.0</v>
      </c>
      <c r="B3738" s="109" t="s">
        <v>8269</v>
      </c>
      <c r="C3738" s="106" t="s">
        <v>1487</v>
      </c>
      <c r="D3738" s="106" t="s">
        <v>1413</v>
      </c>
      <c r="E3738" s="106" t="s">
        <v>4564</v>
      </c>
    </row>
    <row r="3739" ht="15.75" customHeight="1">
      <c r="A3739" s="109">
        <v>20231.0</v>
      </c>
      <c r="B3739" s="109" t="s">
        <v>8270</v>
      </c>
      <c r="C3739" s="106" t="s">
        <v>1487</v>
      </c>
      <c r="D3739" s="106" t="s">
        <v>1404</v>
      </c>
      <c r="E3739" s="106" t="s">
        <v>8271</v>
      </c>
    </row>
    <row r="3740" ht="15.75" customHeight="1">
      <c r="A3740" s="109">
        <v>4804.0</v>
      </c>
      <c r="B3740" s="109" t="s">
        <v>8272</v>
      </c>
      <c r="C3740" s="106" t="s">
        <v>1487</v>
      </c>
      <c r="D3740" s="106" t="s">
        <v>1404</v>
      </c>
      <c r="E3740" s="106" t="s">
        <v>8273</v>
      </c>
    </row>
    <row r="3741" ht="15.75" customHeight="1">
      <c r="A3741" s="109">
        <v>34680.0</v>
      </c>
      <c r="B3741" s="109" t="s">
        <v>8274</v>
      </c>
      <c r="C3741" s="106" t="s">
        <v>1487</v>
      </c>
      <c r="D3741" s="106" t="s">
        <v>1404</v>
      </c>
      <c r="E3741" s="106" t="s">
        <v>8275</v>
      </c>
    </row>
    <row r="3742" ht="15.75" customHeight="1">
      <c r="A3742" s="109">
        <v>11573.0</v>
      </c>
      <c r="B3742" s="109" t="s">
        <v>8276</v>
      </c>
      <c r="C3742" s="106" t="s">
        <v>1403</v>
      </c>
      <c r="D3742" s="106" t="s">
        <v>1404</v>
      </c>
      <c r="E3742" s="106" t="s">
        <v>4360</v>
      </c>
    </row>
    <row r="3743" ht="15.75" customHeight="1">
      <c r="A3743" s="109">
        <v>38401.0</v>
      </c>
      <c r="B3743" s="109" t="s">
        <v>8277</v>
      </c>
      <c r="C3743" s="106" t="s">
        <v>1403</v>
      </c>
      <c r="D3743" s="106" t="s">
        <v>1404</v>
      </c>
      <c r="E3743" s="106" t="s">
        <v>8278</v>
      </c>
    </row>
    <row r="3744" ht="15.75" customHeight="1">
      <c r="A3744" s="109">
        <v>11575.0</v>
      </c>
      <c r="B3744" s="109" t="s">
        <v>8279</v>
      </c>
      <c r="C3744" s="106" t="s">
        <v>1403</v>
      </c>
      <c r="D3744" s="106" t="s">
        <v>1404</v>
      </c>
      <c r="E3744" s="106" t="s">
        <v>3540</v>
      </c>
    </row>
    <row r="3745" ht="15.75" customHeight="1">
      <c r="A3745" s="109">
        <v>38179.0</v>
      </c>
      <c r="B3745" s="109" t="s">
        <v>8280</v>
      </c>
      <c r="C3745" s="106" t="s">
        <v>1403</v>
      </c>
      <c r="D3745" s="106" t="s">
        <v>1404</v>
      </c>
      <c r="E3745" s="106" t="s">
        <v>8281</v>
      </c>
    </row>
    <row r="3746" ht="15.75" customHeight="1">
      <c r="A3746" s="109">
        <v>20256.0</v>
      </c>
      <c r="B3746" s="109" t="s">
        <v>8282</v>
      </c>
      <c r="C3746" s="106" t="s">
        <v>1403</v>
      </c>
      <c r="D3746" s="106" t="s">
        <v>1404</v>
      </c>
      <c r="E3746" s="106" t="s">
        <v>2525</v>
      </c>
    </row>
    <row r="3747" ht="15.75" customHeight="1">
      <c r="A3747" s="109">
        <v>14511.0</v>
      </c>
      <c r="B3747" s="109" t="s">
        <v>8283</v>
      </c>
      <c r="C3747" s="106" t="s">
        <v>1403</v>
      </c>
      <c r="D3747" s="106" t="s">
        <v>1404</v>
      </c>
      <c r="E3747" s="106" t="s">
        <v>8284</v>
      </c>
    </row>
    <row r="3748" ht="15.75" customHeight="1">
      <c r="A3748" s="109">
        <v>10642.0</v>
      </c>
      <c r="B3748" s="109" t="s">
        <v>8285</v>
      </c>
      <c r="C3748" s="106" t="s">
        <v>1403</v>
      </c>
      <c r="D3748" s="106" t="s">
        <v>1413</v>
      </c>
      <c r="E3748" s="106" t="s">
        <v>8286</v>
      </c>
    </row>
    <row r="3749" ht="15.75" customHeight="1">
      <c r="A3749" s="109">
        <v>14489.0</v>
      </c>
      <c r="B3749" s="109" t="s">
        <v>8287</v>
      </c>
      <c r="C3749" s="106" t="s">
        <v>1403</v>
      </c>
      <c r="D3749" s="106" t="s">
        <v>1404</v>
      </c>
      <c r="E3749" s="106" t="s">
        <v>8288</v>
      </c>
    </row>
    <row r="3750" ht="15.75" customHeight="1">
      <c r="A3750" s="109">
        <v>14513.0</v>
      </c>
      <c r="B3750" s="109" t="s">
        <v>8289</v>
      </c>
      <c r="C3750" s="106" t="s">
        <v>1403</v>
      </c>
      <c r="D3750" s="106" t="s">
        <v>1404</v>
      </c>
      <c r="E3750" s="106" t="s">
        <v>8290</v>
      </c>
    </row>
    <row r="3751" ht="15.75" customHeight="1">
      <c r="A3751" s="109">
        <v>13600.0</v>
      </c>
      <c r="B3751" s="109" t="s">
        <v>8291</v>
      </c>
      <c r="C3751" s="106" t="s">
        <v>1403</v>
      </c>
      <c r="D3751" s="106" t="s">
        <v>1404</v>
      </c>
      <c r="E3751" s="106" t="s">
        <v>8292</v>
      </c>
    </row>
    <row r="3752" ht="15.75" customHeight="1">
      <c r="A3752" s="109">
        <v>10646.0</v>
      </c>
      <c r="B3752" s="109" t="s">
        <v>8293</v>
      </c>
      <c r="C3752" s="106" t="s">
        <v>1403</v>
      </c>
      <c r="D3752" s="106" t="s">
        <v>1404</v>
      </c>
      <c r="E3752" s="106" t="s">
        <v>8294</v>
      </c>
    </row>
    <row r="3753" ht="15.75" customHeight="1">
      <c r="A3753" s="109">
        <v>6070.0</v>
      </c>
      <c r="B3753" s="109" t="s">
        <v>8295</v>
      </c>
      <c r="C3753" s="106" t="s">
        <v>1403</v>
      </c>
      <c r="D3753" s="106" t="s">
        <v>1404</v>
      </c>
      <c r="E3753" s="106" t="s">
        <v>8296</v>
      </c>
    </row>
    <row r="3754" ht="15.75" customHeight="1">
      <c r="A3754" s="109">
        <v>6069.0</v>
      </c>
      <c r="B3754" s="109" t="s">
        <v>8297</v>
      </c>
      <c r="C3754" s="106" t="s">
        <v>1403</v>
      </c>
      <c r="D3754" s="106" t="s">
        <v>1404</v>
      </c>
      <c r="E3754" s="106" t="s">
        <v>8298</v>
      </c>
    </row>
    <row r="3755" ht="15.75" customHeight="1">
      <c r="A3755" s="109">
        <v>14626.0</v>
      </c>
      <c r="B3755" s="109" t="s">
        <v>8299</v>
      </c>
      <c r="C3755" s="106" t="s">
        <v>1403</v>
      </c>
      <c r="D3755" s="106" t="s">
        <v>1404</v>
      </c>
      <c r="E3755" s="106" t="s">
        <v>8300</v>
      </c>
    </row>
    <row r="3756" ht="15.75" customHeight="1">
      <c r="A3756" s="109">
        <v>6067.0</v>
      </c>
      <c r="B3756" s="109" t="s">
        <v>8301</v>
      </c>
      <c r="C3756" s="106" t="s">
        <v>1403</v>
      </c>
      <c r="D3756" s="106" t="s">
        <v>1404</v>
      </c>
      <c r="E3756" s="106" t="s">
        <v>8302</v>
      </c>
    </row>
    <row r="3757" ht="15.75" customHeight="1">
      <c r="A3757" s="109">
        <v>38393.0</v>
      </c>
      <c r="B3757" s="109" t="s">
        <v>8303</v>
      </c>
      <c r="C3757" s="106" t="s">
        <v>1403</v>
      </c>
      <c r="D3757" s="106" t="s">
        <v>1413</v>
      </c>
      <c r="E3757" s="106" t="s">
        <v>8304</v>
      </c>
    </row>
    <row r="3758" ht="15.75" customHeight="1">
      <c r="A3758" s="109">
        <v>38390.0</v>
      </c>
      <c r="B3758" s="109" t="s">
        <v>8305</v>
      </c>
      <c r="C3758" s="106" t="s">
        <v>1403</v>
      </c>
      <c r="D3758" s="106" t="s">
        <v>1404</v>
      </c>
      <c r="E3758" s="106" t="s">
        <v>8306</v>
      </c>
    </row>
    <row r="3759" ht="15.75" customHeight="1">
      <c r="A3759" s="109">
        <v>36532.0</v>
      </c>
      <c r="B3759" s="109" t="s">
        <v>8307</v>
      </c>
      <c r="C3759" s="106" t="s">
        <v>1403</v>
      </c>
      <c r="D3759" s="106" t="s">
        <v>1404</v>
      </c>
      <c r="E3759" s="106" t="s">
        <v>8308</v>
      </c>
    </row>
    <row r="3760" ht="15.75" customHeight="1">
      <c r="A3760" s="109">
        <v>11578.0</v>
      </c>
      <c r="B3760" s="109" t="s">
        <v>8309</v>
      </c>
      <c r="C3760" s="106" t="s">
        <v>1403</v>
      </c>
      <c r="D3760" s="106" t="s">
        <v>1404</v>
      </c>
      <c r="E3760" s="106" t="s">
        <v>8310</v>
      </c>
    </row>
    <row r="3761" ht="15.75" customHeight="1">
      <c r="A3761" s="109">
        <v>11577.0</v>
      </c>
      <c r="B3761" s="109" t="s">
        <v>8311</v>
      </c>
      <c r="C3761" s="106" t="s">
        <v>1403</v>
      </c>
      <c r="D3761" s="106" t="s">
        <v>1404</v>
      </c>
      <c r="E3761" s="106" t="s">
        <v>6900</v>
      </c>
    </row>
    <row r="3762" ht="15.75" customHeight="1">
      <c r="A3762" s="109">
        <v>42432.0</v>
      </c>
      <c r="B3762" s="109" t="s">
        <v>8312</v>
      </c>
      <c r="C3762" s="106" t="s">
        <v>1403</v>
      </c>
      <c r="D3762" s="106" t="s">
        <v>1404</v>
      </c>
      <c r="E3762" s="106" t="s">
        <v>8313</v>
      </c>
    </row>
    <row r="3763" ht="15.75" customHeight="1">
      <c r="A3763" s="109">
        <v>42437.0</v>
      </c>
      <c r="B3763" s="109" t="s">
        <v>8314</v>
      </c>
      <c r="C3763" s="106" t="s">
        <v>1403</v>
      </c>
      <c r="D3763" s="106" t="s">
        <v>1404</v>
      </c>
      <c r="E3763" s="106" t="s">
        <v>8315</v>
      </c>
    </row>
    <row r="3764" ht="15.75" customHeight="1">
      <c r="A3764" s="109">
        <v>1116.0</v>
      </c>
      <c r="B3764" s="109" t="s">
        <v>8316</v>
      </c>
      <c r="C3764" s="106" t="s">
        <v>1487</v>
      </c>
      <c r="D3764" s="106" t="s">
        <v>1404</v>
      </c>
      <c r="E3764" s="106" t="s">
        <v>8317</v>
      </c>
    </row>
    <row r="3765" ht="15.75" customHeight="1">
      <c r="A3765" s="109">
        <v>1115.0</v>
      </c>
      <c r="B3765" s="109" t="s">
        <v>8318</v>
      </c>
      <c r="C3765" s="106" t="s">
        <v>1487</v>
      </c>
      <c r="D3765" s="106" t="s">
        <v>1404</v>
      </c>
      <c r="E3765" s="106" t="s">
        <v>8319</v>
      </c>
    </row>
    <row r="3766" ht="15.75" customHeight="1">
      <c r="A3766" s="109">
        <v>1113.0</v>
      </c>
      <c r="B3766" s="109" t="s">
        <v>8320</v>
      </c>
      <c r="C3766" s="106" t="s">
        <v>1487</v>
      </c>
      <c r="D3766" s="106" t="s">
        <v>1404</v>
      </c>
      <c r="E3766" s="106" t="s">
        <v>3187</v>
      </c>
    </row>
    <row r="3767" ht="15.75" customHeight="1">
      <c r="A3767" s="109">
        <v>1114.0</v>
      </c>
      <c r="B3767" s="109" t="s">
        <v>8321</v>
      </c>
      <c r="C3767" s="106" t="s">
        <v>1487</v>
      </c>
      <c r="D3767" s="106" t="s">
        <v>1404</v>
      </c>
      <c r="E3767" s="106" t="s">
        <v>3191</v>
      </c>
    </row>
    <row r="3768" ht="15.75" customHeight="1">
      <c r="A3768" s="109">
        <v>40873.0</v>
      </c>
      <c r="B3768" s="109" t="s">
        <v>8322</v>
      </c>
      <c r="C3768" s="106" t="s">
        <v>1487</v>
      </c>
      <c r="D3768" s="106" t="s">
        <v>1404</v>
      </c>
      <c r="E3768" s="106" t="s">
        <v>8323</v>
      </c>
    </row>
    <row r="3769" ht="15.75" customHeight="1">
      <c r="A3769" s="109">
        <v>20214.0</v>
      </c>
      <c r="B3769" s="109" t="s">
        <v>8324</v>
      </c>
      <c r="C3769" s="106" t="s">
        <v>1403</v>
      </c>
      <c r="D3769" s="106" t="s">
        <v>1404</v>
      </c>
      <c r="E3769" s="106" t="s">
        <v>8325</v>
      </c>
    </row>
    <row r="3770" ht="15.75" customHeight="1">
      <c r="A3770" s="109">
        <v>7237.0</v>
      </c>
      <c r="B3770" s="109" t="s">
        <v>8326</v>
      </c>
      <c r="C3770" s="106" t="s">
        <v>1403</v>
      </c>
      <c r="D3770" s="106" t="s">
        <v>1404</v>
      </c>
      <c r="E3770" s="106" t="s">
        <v>8327</v>
      </c>
    </row>
    <row r="3771" ht="15.75" customHeight="1">
      <c r="A3771" s="109">
        <v>11757.0</v>
      </c>
      <c r="B3771" s="109" t="s">
        <v>8328</v>
      </c>
      <c r="C3771" s="106" t="s">
        <v>1403</v>
      </c>
      <c r="D3771" s="106" t="s">
        <v>1413</v>
      </c>
      <c r="E3771" s="106" t="s">
        <v>8329</v>
      </c>
    </row>
    <row r="3772" ht="15.75" customHeight="1">
      <c r="A3772" s="109">
        <v>11758.0</v>
      </c>
      <c r="B3772" s="109" t="s">
        <v>8330</v>
      </c>
      <c r="C3772" s="106" t="s">
        <v>1403</v>
      </c>
      <c r="D3772" s="106" t="s">
        <v>1413</v>
      </c>
      <c r="E3772" s="106" t="s">
        <v>8331</v>
      </c>
    </row>
    <row r="3773" ht="15.75" customHeight="1">
      <c r="A3773" s="109">
        <v>37526.0</v>
      </c>
      <c r="B3773" s="109" t="s">
        <v>8332</v>
      </c>
      <c r="C3773" s="106" t="s">
        <v>1403</v>
      </c>
      <c r="D3773" s="106" t="s">
        <v>1404</v>
      </c>
      <c r="E3773" s="106" t="s">
        <v>4360</v>
      </c>
    </row>
    <row r="3774" ht="15.75" customHeight="1">
      <c r="A3774" s="109">
        <v>6076.0</v>
      </c>
      <c r="B3774" s="109" t="s">
        <v>8333</v>
      </c>
      <c r="C3774" s="106" t="s">
        <v>1686</v>
      </c>
      <c r="D3774" s="106" t="s">
        <v>1413</v>
      </c>
      <c r="E3774" s="106" t="s">
        <v>8334</v>
      </c>
    </row>
    <row r="3775" ht="15.75" customHeight="1">
      <c r="A3775" s="109">
        <v>13109.0</v>
      </c>
      <c r="B3775" s="109" t="s">
        <v>8335</v>
      </c>
      <c r="C3775" s="106" t="s">
        <v>1403</v>
      </c>
      <c r="D3775" s="106" t="s">
        <v>1404</v>
      </c>
      <c r="E3775" s="106" t="s">
        <v>8336</v>
      </c>
    </row>
    <row r="3776" ht="15.75" customHeight="1">
      <c r="A3776" s="109">
        <v>13110.0</v>
      </c>
      <c r="B3776" s="109" t="s">
        <v>8337</v>
      </c>
      <c r="C3776" s="106" t="s">
        <v>1403</v>
      </c>
      <c r="D3776" s="106" t="s">
        <v>1404</v>
      </c>
      <c r="E3776" s="106" t="s">
        <v>8338</v>
      </c>
    </row>
    <row r="3777" ht="15.75" customHeight="1">
      <c r="A3777" s="109">
        <v>7581.0</v>
      </c>
      <c r="B3777" s="109" t="s">
        <v>8339</v>
      </c>
      <c r="C3777" s="106" t="s">
        <v>1403</v>
      </c>
      <c r="D3777" s="106" t="s">
        <v>1404</v>
      </c>
      <c r="E3777" s="106" t="s">
        <v>7438</v>
      </c>
    </row>
    <row r="3778" ht="15.75" customHeight="1">
      <c r="A3778" s="109">
        <v>4509.0</v>
      </c>
      <c r="B3778" s="109" t="s">
        <v>8340</v>
      </c>
      <c r="C3778" s="106" t="s">
        <v>1487</v>
      </c>
      <c r="D3778" s="106" t="s">
        <v>1404</v>
      </c>
      <c r="E3778" s="106" t="s">
        <v>1438</v>
      </c>
    </row>
    <row r="3779" ht="15.75" customHeight="1">
      <c r="A3779" s="109">
        <v>4512.0</v>
      </c>
      <c r="B3779" s="109" t="s">
        <v>8341</v>
      </c>
      <c r="C3779" s="106" t="s">
        <v>1487</v>
      </c>
      <c r="D3779" s="106" t="s">
        <v>1404</v>
      </c>
      <c r="E3779" s="106" t="s">
        <v>6489</v>
      </c>
    </row>
    <row r="3780" ht="15.75" customHeight="1">
      <c r="A3780" s="109">
        <v>4517.0</v>
      </c>
      <c r="B3780" s="109" t="s">
        <v>8342</v>
      </c>
      <c r="C3780" s="106" t="s">
        <v>1487</v>
      </c>
      <c r="D3780" s="106" t="s">
        <v>1404</v>
      </c>
      <c r="E3780" s="106" t="s">
        <v>5791</v>
      </c>
    </row>
    <row r="3781" ht="15.75" customHeight="1">
      <c r="A3781" s="109">
        <v>20206.0</v>
      </c>
      <c r="B3781" s="109" t="s">
        <v>8343</v>
      </c>
      <c r="C3781" s="106" t="s">
        <v>1487</v>
      </c>
      <c r="D3781" s="106" t="s">
        <v>1404</v>
      </c>
      <c r="E3781" s="106" t="s">
        <v>8344</v>
      </c>
    </row>
    <row r="3782" ht="15.75" customHeight="1">
      <c r="A3782" s="109">
        <v>4460.0</v>
      </c>
      <c r="B3782" s="109" t="s">
        <v>8345</v>
      </c>
      <c r="C3782" s="106" t="s">
        <v>1487</v>
      </c>
      <c r="D3782" s="106" t="s">
        <v>1404</v>
      </c>
      <c r="E3782" s="106" t="s">
        <v>8346</v>
      </c>
    </row>
    <row r="3783" ht="15.75" customHeight="1">
      <c r="A3783" s="109">
        <v>4415.0</v>
      </c>
      <c r="B3783" s="109" t="s">
        <v>8347</v>
      </c>
      <c r="C3783" s="106" t="s">
        <v>1487</v>
      </c>
      <c r="D3783" s="106" t="s">
        <v>1404</v>
      </c>
      <c r="E3783" s="106" t="s">
        <v>5876</v>
      </c>
    </row>
    <row r="3784" ht="15.75" customHeight="1">
      <c r="A3784" s="109">
        <v>4417.0</v>
      </c>
      <c r="B3784" s="109" t="s">
        <v>8348</v>
      </c>
      <c r="C3784" s="106" t="s">
        <v>1487</v>
      </c>
      <c r="D3784" s="106" t="s">
        <v>1404</v>
      </c>
      <c r="E3784" s="106" t="s">
        <v>3467</v>
      </c>
    </row>
    <row r="3785" ht="15.75" customHeight="1">
      <c r="A3785" s="109">
        <v>37373.0</v>
      </c>
      <c r="B3785" s="109" t="s">
        <v>8349</v>
      </c>
      <c r="C3785" s="106" t="s">
        <v>1689</v>
      </c>
      <c r="D3785" s="106" t="s">
        <v>1413</v>
      </c>
      <c r="E3785" s="106" t="s">
        <v>2531</v>
      </c>
    </row>
    <row r="3786" ht="15.75" customHeight="1">
      <c r="A3786" s="109">
        <v>40864.0</v>
      </c>
      <c r="B3786" s="109" t="s">
        <v>8350</v>
      </c>
      <c r="C3786" s="106" t="s">
        <v>1692</v>
      </c>
      <c r="D3786" s="106" t="s">
        <v>1413</v>
      </c>
      <c r="E3786" s="106" t="s">
        <v>1670</v>
      </c>
    </row>
    <row r="3787" ht="15.75" customHeight="1">
      <c r="A3787" s="109">
        <v>4734.0</v>
      </c>
      <c r="B3787" s="109" t="s">
        <v>8351</v>
      </c>
      <c r="C3787" s="106" t="s">
        <v>1686</v>
      </c>
      <c r="D3787" s="106" t="s">
        <v>1404</v>
      </c>
      <c r="E3787" s="106" t="s">
        <v>8352</v>
      </c>
    </row>
    <row r="3788" ht="15.75" customHeight="1">
      <c r="A3788" s="109">
        <v>6085.0</v>
      </c>
      <c r="B3788" s="109" t="s">
        <v>8353</v>
      </c>
      <c r="C3788" s="106" t="s">
        <v>1497</v>
      </c>
      <c r="D3788" s="106" t="s">
        <v>1413</v>
      </c>
      <c r="E3788" s="106" t="s">
        <v>8354</v>
      </c>
    </row>
    <row r="3789" ht="15.75" customHeight="1">
      <c r="A3789" s="109">
        <v>38396.0</v>
      </c>
      <c r="B3789" s="109" t="s">
        <v>8355</v>
      </c>
      <c r="C3789" s="106" t="s">
        <v>1403</v>
      </c>
      <c r="D3789" s="106" t="s">
        <v>1404</v>
      </c>
      <c r="E3789" s="106" t="s">
        <v>8356</v>
      </c>
    </row>
    <row r="3790" ht="15.75" customHeight="1">
      <c r="A3790" s="109">
        <v>11622.0</v>
      </c>
      <c r="B3790" s="109" t="s">
        <v>8357</v>
      </c>
      <c r="C3790" s="106" t="s">
        <v>1494</v>
      </c>
      <c r="D3790" s="106" t="s">
        <v>1404</v>
      </c>
      <c r="E3790" s="106" t="s">
        <v>8358</v>
      </c>
    </row>
    <row r="3791" ht="15.75" customHeight="1">
      <c r="A3791" s="109">
        <v>43143.0</v>
      </c>
      <c r="B3791" s="109" t="s">
        <v>8359</v>
      </c>
      <c r="C3791" s="106" t="s">
        <v>1497</v>
      </c>
      <c r="D3791" s="106" t="s">
        <v>1404</v>
      </c>
      <c r="E3791" s="106" t="s">
        <v>8360</v>
      </c>
    </row>
    <row r="3792" ht="15.75" customHeight="1">
      <c r="A3792" s="109">
        <v>7317.0</v>
      </c>
      <c r="B3792" s="109" t="s">
        <v>8361</v>
      </c>
      <c r="C3792" s="106" t="s">
        <v>1494</v>
      </c>
      <c r="D3792" s="106" t="s">
        <v>1404</v>
      </c>
      <c r="E3792" s="106" t="s">
        <v>8362</v>
      </c>
    </row>
    <row r="3793" ht="15.75" customHeight="1">
      <c r="A3793" s="109">
        <v>142.0</v>
      </c>
      <c r="B3793" s="109" t="s">
        <v>8363</v>
      </c>
      <c r="C3793" s="106" t="s">
        <v>8364</v>
      </c>
      <c r="D3793" s="106" t="s">
        <v>1404</v>
      </c>
      <c r="E3793" s="106" t="s">
        <v>8365</v>
      </c>
    </row>
    <row r="3794" ht="15.75" customHeight="1">
      <c r="A3794" s="109">
        <v>43142.0</v>
      </c>
      <c r="B3794" s="109" t="s">
        <v>8366</v>
      </c>
      <c r="C3794" s="106" t="s">
        <v>1497</v>
      </c>
      <c r="D3794" s="106" t="s">
        <v>1404</v>
      </c>
      <c r="E3794" s="106" t="s">
        <v>8367</v>
      </c>
    </row>
    <row r="3795" ht="15.75" customHeight="1">
      <c r="A3795" s="109">
        <v>38123.0</v>
      </c>
      <c r="B3795" s="109" t="s">
        <v>8368</v>
      </c>
      <c r="C3795" s="106" t="s">
        <v>1494</v>
      </c>
      <c r="D3795" s="106" t="s">
        <v>1404</v>
      </c>
      <c r="E3795" s="106" t="s">
        <v>8369</v>
      </c>
    </row>
    <row r="3796" ht="15.75" customHeight="1">
      <c r="A3796" s="109">
        <v>42699.0</v>
      </c>
      <c r="B3796" s="109" t="s">
        <v>8370</v>
      </c>
      <c r="C3796" s="106" t="s">
        <v>1403</v>
      </c>
      <c r="D3796" s="106" t="s">
        <v>1404</v>
      </c>
      <c r="E3796" s="106" t="s">
        <v>8371</v>
      </c>
    </row>
    <row r="3797" ht="15.75" customHeight="1">
      <c r="A3797" s="109">
        <v>37743.0</v>
      </c>
      <c r="B3797" s="109" t="s">
        <v>8372</v>
      </c>
      <c r="C3797" s="106" t="s">
        <v>1403</v>
      </c>
      <c r="D3797" s="106" t="s">
        <v>1404</v>
      </c>
      <c r="E3797" s="106" t="s">
        <v>8373</v>
      </c>
    </row>
    <row r="3798" ht="15.75" customHeight="1">
      <c r="A3798" s="109">
        <v>37744.0</v>
      </c>
      <c r="B3798" s="109" t="s">
        <v>8374</v>
      </c>
      <c r="C3798" s="106" t="s">
        <v>1403</v>
      </c>
      <c r="D3798" s="106" t="s">
        <v>1404</v>
      </c>
      <c r="E3798" s="106" t="s">
        <v>8375</v>
      </c>
    </row>
    <row r="3799" ht="15.75" customHeight="1">
      <c r="A3799" s="109">
        <v>37741.0</v>
      </c>
      <c r="B3799" s="109" t="s">
        <v>8376</v>
      </c>
      <c r="C3799" s="106" t="s">
        <v>1403</v>
      </c>
      <c r="D3799" s="106" t="s">
        <v>1404</v>
      </c>
      <c r="E3799" s="106" t="s">
        <v>8377</v>
      </c>
    </row>
    <row r="3800" ht="15.75" customHeight="1">
      <c r="A3800" s="109">
        <v>39396.0</v>
      </c>
      <c r="B3800" s="109" t="s">
        <v>8378</v>
      </c>
      <c r="C3800" s="106" t="s">
        <v>1403</v>
      </c>
      <c r="D3800" s="106" t="s">
        <v>1404</v>
      </c>
      <c r="E3800" s="106" t="s">
        <v>8379</v>
      </c>
    </row>
    <row r="3801" ht="15.75" customHeight="1">
      <c r="A3801" s="109">
        <v>39392.0</v>
      </c>
      <c r="B3801" s="109" t="s">
        <v>8380</v>
      </c>
      <c r="C3801" s="106" t="s">
        <v>1403</v>
      </c>
      <c r="D3801" s="106" t="s">
        <v>1404</v>
      </c>
      <c r="E3801" s="106" t="s">
        <v>4654</v>
      </c>
    </row>
    <row r="3802" ht="15.75" customHeight="1">
      <c r="A3802" s="109">
        <v>39393.0</v>
      </c>
      <c r="B3802" s="109" t="s">
        <v>8381</v>
      </c>
      <c r="C3802" s="106" t="s">
        <v>1403</v>
      </c>
      <c r="D3802" s="106" t="s">
        <v>1404</v>
      </c>
      <c r="E3802" s="106" t="s">
        <v>8382</v>
      </c>
    </row>
    <row r="3803" ht="15.75" customHeight="1">
      <c r="A3803" s="109">
        <v>39394.0</v>
      </c>
      <c r="B3803" s="109" t="s">
        <v>8383</v>
      </c>
      <c r="C3803" s="106" t="s">
        <v>1403</v>
      </c>
      <c r="D3803" s="106" t="s">
        <v>1404</v>
      </c>
      <c r="E3803" s="106" t="s">
        <v>8384</v>
      </c>
    </row>
    <row r="3804" ht="15.75" customHeight="1">
      <c r="A3804" s="109">
        <v>39395.0</v>
      </c>
      <c r="B3804" s="109" t="s">
        <v>8385</v>
      </c>
      <c r="C3804" s="106" t="s">
        <v>1403</v>
      </c>
      <c r="D3804" s="106" t="s">
        <v>1404</v>
      </c>
      <c r="E3804" s="106" t="s">
        <v>8386</v>
      </c>
    </row>
    <row r="3805" ht="15.75" customHeight="1">
      <c r="A3805" s="109">
        <v>14618.0</v>
      </c>
      <c r="B3805" s="109" t="s">
        <v>8387</v>
      </c>
      <c r="C3805" s="106" t="s">
        <v>1403</v>
      </c>
      <c r="D3805" s="106" t="s">
        <v>1404</v>
      </c>
      <c r="E3805" s="106" t="s">
        <v>8388</v>
      </c>
    </row>
    <row r="3806" ht="15.75" customHeight="1">
      <c r="A3806" s="109">
        <v>40269.0</v>
      </c>
      <c r="B3806" s="109" t="s">
        <v>8389</v>
      </c>
      <c r="C3806" s="106" t="s">
        <v>1403</v>
      </c>
      <c r="D3806" s="106" t="s">
        <v>1404</v>
      </c>
      <c r="E3806" s="106" t="s">
        <v>8390</v>
      </c>
    </row>
    <row r="3807" ht="15.75" customHeight="1">
      <c r="A3807" s="109">
        <v>6110.0</v>
      </c>
      <c r="B3807" s="109" t="s">
        <v>8391</v>
      </c>
      <c r="C3807" s="106" t="s">
        <v>1689</v>
      </c>
      <c r="D3807" s="106" t="s">
        <v>1404</v>
      </c>
      <c r="E3807" s="106" t="s">
        <v>3187</v>
      </c>
    </row>
    <row r="3808" ht="15.75" customHeight="1">
      <c r="A3808" s="109">
        <v>40910.0</v>
      </c>
      <c r="B3808" s="109" t="s">
        <v>8392</v>
      </c>
      <c r="C3808" s="106" t="s">
        <v>1692</v>
      </c>
      <c r="D3808" s="106" t="s">
        <v>1404</v>
      </c>
      <c r="E3808" s="106" t="s">
        <v>8393</v>
      </c>
    </row>
    <row r="3809" ht="15.75" customHeight="1">
      <c r="A3809" s="109">
        <v>6111.0</v>
      </c>
      <c r="B3809" s="109" t="s">
        <v>8394</v>
      </c>
      <c r="C3809" s="106" t="s">
        <v>1689</v>
      </c>
      <c r="D3809" s="106" t="s">
        <v>1413</v>
      </c>
      <c r="E3809" s="106" t="s">
        <v>1699</v>
      </c>
    </row>
    <row r="3810" ht="15.75" customHeight="1">
      <c r="A3810" s="109">
        <v>41084.0</v>
      </c>
      <c r="B3810" s="109" t="s">
        <v>8395</v>
      </c>
      <c r="C3810" s="106" t="s">
        <v>1692</v>
      </c>
      <c r="D3810" s="106" t="s">
        <v>1404</v>
      </c>
      <c r="E3810" s="106" t="s">
        <v>2133</v>
      </c>
    </row>
    <row r="3811" ht="15.75" customHeight="1">
      <c r="A3811" s="109">
        <v>44535.0</v>
      </c>
      <c r="B3811" s="109" t="s">
        <v>8396</v>
      </c>
      <c r="C3811" s="106" t="s">
        <v>1686</v>
      </c>
      <c r="D3811" s="106" t="s">
        <v>1404</v>
      </c>
      <c r="E3811" s="106" t="s">
        <v>8397</v>
      </c>
    </row>
    <row r="3812" ht="15.75" customHeight="1">
      <c r="A3812" s="109">
        <v>44945.0</v>
      </c>
      <c r="B3812" s="109" t="s">
        <v>8398</v>
      </c>
      <c r="C3812" s="106" t="s">
        <v>1403</v>
      </c>
      <c r="D3812" s="106" t="s">
        <v>1413</v>
      </c>
      <c r="E3812" s="106" t="s">
        <v>3293</v>
      </c>
    </row>
    <row r="3813" ht="15.75" customHeight="1">
      <c r="A3813" s="109">
        <v>38637.0</v>
      </c>
      <c r="B3813" s="109" t="s">
        <v>8399</v>
      </c>
      <c r="C3813" s="106" t="s">
        <v>1403</v>
      </c>
      <c r="D3813" s="106" t="s">
        <v>1404</v>
      </c>
      <c r="E3813" s="106" t="s">
        <v>8400</v>
      </c>
    </row>
    <row r="3814" ht="15.75" customHeight="1">
      <c r="A3814" s="109">
        <v>6150.0</v>
      </c>
      <c r="B3814" s="109" t="s">
        <v>8401</v>
      </c>
      <c r="C3814" s="106" t="s">
        <v>1403</v>
      </c>
      <c r="D3814" s="106" t="s">
        <v>1404</v>
      </c>
      <c r="E3814" s="106" t="s">
        <v>8402</v>
      </c>
    </row>
    <row r="3815" ht="15.75" customHeight="1">
      <c r="A3815" s="109">
        <v>6136.0</v>
      </c>
      <c r="B3815" s="109" t="s">
        <v>8403</v>
      </c>
      <c r="C3815" s="106" t="s">
        <v>1403</v>
      </c>
      <c r="D3815" s="106" t="s">
        <v>1413</v>
      </c>
      <c r="E3815" s="106" t="s">
        <v>8404</v>
      </c>
    </row>
    <row r="3816" ht="15.75" customHeight="1">
      <c r="A3816" s="109">
        <v>38638.0</v>
      </c>
      <c r="B3816" s="109" t="s">
        <v>8405</v>
      </c>
      <c r="C3816" s="106" t="s">
        <v>1403</v>
      </c>
      <c r="D3816" s="106" t="s">
        <v>1404</v>
      </c>
      <c r="E3816" s="106" t="s">
        <v>8406</v>
      </c>
    </row>
    <row r="3817" ht="15.75" customHeight="1">
      <c r="A3817" s="109">
        <v>20262.0</v>
      </c>
      <c r="B3817" s="109" t="s">
        <v>8407</v>
      </c>
      <c r="C3817" s="106" t="s">
        <v>1403</v>
      </c>
      <c r="D3817" s="106" t="s">
        <v>1404</v>
      </c>
      <c r="E3817" s="106" t="s">
        <v>7165</v>
      </c>
    </row>
    <row r="3818" ht="15.75" customHeight="1">
      <c r="A3818" s="109">
        <v>6145.0</v>
      </c>
      <c r="B3818" s="109" t="s">
        <v>8408</v>
      </c>
      <c r="C3818" s="106" t="s">
        <v>1403</v>
      </c>
      <c r="D3818" s="106" t="s">
        <v>1404</v>
      </c>
      <c r="E3818" s="106" t="s">
        <v>8409</v>
      </c>
    </row>
    <row r="3819" ht="15.75" customHeight="1">
      <c r="A3819" s="109">
        <v>6149.0</v>
      </c>
      <c r="B3819" s="109" t="s">
        <v>8410</v>
      </c>
      <c r="C3819" s="106" t="s">
        <v>1403</v>
      </c>
      <c r="D3819" s="106" t="s">
        <v>1404</v>
      </c>
      <c r="E3819" s="106" t="s">
        <v>8411</v>
      </c>
    </row>
    <row r="3820" ht="15.75" customHeight="1">
      <c r="A3820" s="109">
        <v>6146.0</v>
      </c>
      <c r="B3820" s="109" t="s">
        <v>8412</v>
      </c>
      <c r="C3820" s="106" t="s">
        <v>1403</v>
      </c>
      <c r="D3820" s="106" t="s">
        <v>1404</v>
      </c>
      <c r="E3820" s="106" t="s">
        <v>8413</v>
      </c>
    </row>
    <row r="3821" ht="15.75" customHeight="1">
      <c r="A3821" s="109">
        <v>44536.0</v>
      </c>
      <c r="B3821" s="109" t="s">
        <v>8414</v>
      </c>
      <c r="C3821" s="106" t="s">
        <v>1494</v>
      </c>
      <c r="D3821" s="106" t="s">
        <v>1404</v>
      </c>
      <c r="E3821" s="106" t="s">
        <v>4830</v>
      </c>
    </row>
    <row r="3822" ht="15.75" customHeight="1">
      <c r="A3822" s="109">
        <v>39961.0</v>
      </c>
      <c r="B3822" s="109" t="s">
        <v>8415</v>
      </c>
      <c r="C3822" s="106" t="s">
        <v>1403</v>
      </c>
      <c r="D3822" s="106" t="s">
        <v>1404</v>
      </c>
      <c r="E3822" s="106" t="s">
        <v>8416</v>
      </c>
    </row>
    <row r="3823" ht="15.75" customHeight="1">
      <c r="A3823" s="109">
        <v>42433.0</v>
      </c>
      <c r="B3823" s="109" t="s">
        <v>8417</v>
      </c>
      <c r="C3823" s="106" t="s">
        <v>1403</v>
      </c>
      <c r="D3823" s="106" t="s">
        <v>1404</v>
      </c>
      <c r="E3823" s="106" t="s">
        <v>8418</v>
      </c>
    </row>
    <row r="3824" ht="15.75" customHeight="1">
      <c r="A3824" s="109">
        <v>42434.0</v>
      </c>
      <c r="B3824" s="109" t="s">
        <v>8419</v>
      </c>
      <c r="C3824" s="106" t="s">
        <v>1403</v>
      </c>
      <c r="D3824" s="106" t="s">
        <v>1404</v>
      </c>
      <c r="E3824" s="106" t="s">
        <v>8420</v>
      </c>
    </row>
    <row r="3825" ht="15.75" customHeight="1">
      <c r="A3825" s="109">
        <v>42435.0</v>
      </c>
      <c r="B3825" s="109" t="s">
        <v>8421</v>
      </c>
      <c r="C3825" s="106" t="s">
        <v>1403</v>
      </c>
      <c r="D3825" s="106" t="s">
        <v>1404</v>
      </c>
      <c r="E3825" s="106" t="s">
        <v>8422</v>
      </c>
    </row>
    <row r="3826" ht="15.75" customHeight="1">
      <c r="A3826" s="109">
        <v>38061.0</v>
      </c>
      <c r="B3826" s="109" t="s">
        <v>8423</v>
      </c>
      <c r="C3826" s="106" t="s">
        <v>1403</v>
      </c>
      <c r="D3826" s="106" t="s">
        <v>1404</v>
      </c>
      <c r="E3826" s="106" t="s">
        <v>8424</v>
      </c>
    </row>
    <row r="3827" ht="15.75" customHeight="1">
      <c r="A3827" s="109">
        <v>20250.0</v>
      </c>
      <c r="B3827" s="109" t="s">
        <v>8425</v>
      </c>
      <c r="C3827" s="106" t="s">
        <v>1494</v>
      </c>
      <c r="D3827" s="106" t="s">
        <v>1413</v>
      </c>
      <c r="E3827" s="106" t="s">
        <v>8426</v>
      </c>
    </row>
    <row r="3828" ht="15.75" customHeight="1">
      <c r="A3828" s="109">
        <v>13388.0</v>
      </c>
      <c r="B3828" s="109" t="s">
        <v>8427</v>
      </c>
      <c r="C3828" s="106" t="s">
        <v>1494</v>
      </c>
      <c r="D3828" s="106" t="s">
        <v>1404</v>
      </c>
      <c r="E3828" s="106" t="s">
        <v>8428</v>
      </c>
    </row>
    <row r="3829" ht="15.75" customHeight="1">
      <c r="A3829" s="109">
        <v>39914.0</v>
      </c>
      <c r="B3829" s="109" t="s">
        <v>8429</v>
      </c>
      <c r="C3829" s="106" t="s">
        <v>1494</v>
      </c>
      <c r="D3829" s="106" t="s">
        <v>1404</v>
      </c>
      <c r="E3829" s="106" t="s">
        <v>8430</v>
      </c>
    </row>
    <row r="3830" ht="15.75" customHeight="1">
      <c r="A3830" s="109">
        <v>12732.0</v>
      </c>
      <c r="B3830" s="109" t="s">
        <v>8431</v>
      </c>
      <c r="C3830" s="106" t="s">
        <v>1403</v>
      </c>
      <c r="D3830" s="106" t="s">
        <v>1404</v>
      </c>
      <c r="E3830" s="106" t="s">
        <v>8432</v>
      </c>
    </row>
    <row r="3831" ht="15.75" customHeight="1">
      <c r="A3831" s="109">
        <v>6160.0</v>
      </c>
      <c r="B3831" s="109" t="s">
        <v>8433</v>
      </c>
      <c r="C3831" s="106" t="s">
        <v>1689</v>
      </c>
      <c r="D3831" s="106" t="s">
        <v>1413</v>
      </c>
      <c r="E3831" s="106" t="s">
        <v>8434</v>
      </c>
    </row>
    <row r="3832" ht="15.75" customHeight="1">
      <c r="A3832" s="109">
        <v>41087.0</v>
      </c>
      <c r="B3832" s="109" t="s">
        <v>8435</v>
      </c>
      <c r="C3832" s="106" t="s">
        <v>1692</v>
      </c>
      <c r="D3832" s="106" t="s">
        <v>1404</v>
      </c>
      <c r="E3832" s="106" t="s">
        <v>8436</v>
      </c>
    </row>
    <row r="3833" ht="15.75" customHeight="1">
      <c r="A3833" s="109">
        <v>6166.0</v>
      </c>
      <c r="B3833" s="109" t="s">
        <v>8437</v>
      </c>
      <c r="C3833" s="106" t="s">
        <v>1689</v>
      </c>
      <c r="D3833" s="106" t="s">
        <v>1404</v>
      </c>
      <c r="E3833" s="106" t="s">
        <v>6298</v>
      </c>
    </row>
    <row r="3834" ht="15.75" customHeight="1">
      <c r="A3834" s="109">
        <v>41088.0</v>
      </c>
      <c r="B3834" s="109" t="s">
        <v>8438</v>
      </c>
      <c r="C3834" s="106" t="s">
        <v>1692</v>
      </c>
      <c r="D3834" s="106" t="s">
        <v>1404</v>
      </c>
      <c r="E3834" s="106" t="s">
        <v>8439</v>
      </c>
    </row>
    <row r="3835" ht="15.75" customHeight="1">
      <c r="A3835" s="109">
        <v>20232.0</v>
      </c>
      <c r="B3835" s="109" t="s">
        <v>8440</v>
      </c>
      <c r="C3835" s="106" t="s">
        <v>1487</v>
      </c>
      <c r="D3835" s="106" t="s">
        <v>1404</v>
      </c>
      <c r="E3835" s="106" t="s">
        <v>8441</v>
      </c>
    </row>
    <row r="3836" ht="15.75" customHeight="1">
      <c r="A3836" s="109">
        <v>10856.0</v>
      </c>
      <c r="B3836" s="109" t="s">
        <v>8442</v>
      </c>
      <c r="C3836" s="106" t="s">
        <v>1487</v>
      </c>
      <c r="D3836" s="106" t="s">
        <v>1404</v>
      </c>
      <c r="E3836" s="106" t="s">
        <v>8443</v>
      </c>
    </row>
    <row r="3837" ht="15.75" customHeight="1">
      <c r="A3837" s="109">
        <v>4828.0</v>
      </c>
      <c r="B3837" s="109" t="s">
        <v>8444</v>
      </c>
      <c r="C3837" s="106" t="s">
        <v>1487</v>
      </c>
      <c r="D3837" s="106" t="s">
        <v>1404</v>
      </c>
      <c r="E3837" s="106" t="s">
        <v>8445</v>
      </c>
    </row>
    <row r="3838" ht="15.75" customHeight="1">
      <c r="A3838" s="109">
        <v>20249.0</v>
      </c>
      <c r="B3838" s="109" t="s">
        <v>8446</v>
      </c>
      <c r="C3838" s="106" t="s">
        <v>1487</v>
      </c>
      <c r="D3838" s="106" t="s">
        <v>1404</v>
      </c>
      <c r="E3838" s="106" t="s">
        <v>8447</v>
      </c>
    </row>
    <row r="3839" ht="15.75" customHeight="1">
      <c r="A3839" s="109">
        <v>11609.0</v>
      </c>
      <c r="B3839" s="109" t="s">
        <v>8448</v>
      </c>
      <c r="C3839" s="106" t="s">
        <v>1497</v>
      </c>
      <c r="D3839" s="106" t="s">
        <v>1404</v>
      </c>
      <c r="E3839" s="106" t="s">
        <v>8449</v>
      </c>
    </row>
    <row r="3840" ht="15.75" customHeight="1">
      <c r="A3840" s="109">
        <v>20083.0</v>
      </c>
      <c r="B3840" s="109" t="s">
        <v>8450</v>
      </c>
      <c r="C3840" s="106" t="s">
        <v>1403</v>
      </c>
      <c r="D3840" s="106" t="s">
        <v>1404</v>
      </c>
      <c r="E3840" s="106" t="s">
        <v>8451</v>
      </c>
    </row>
    <row r="3841" ht="15.75" customHeight="1">
      <c r="A3841" s="109">
        <v>10691.0</v>
      </c>
      <c r="B3841" s="109" t="s">
        <v>8452</v>
      </c>
      <c r="C3841" s="106" t="s">
        <v>1497</v>
      </c>
      <c r="D3841" s="106" t="s">
        <v>1404</v>
      </c>
      <c r="E3841" s="106" t="s">
        <v>8453</v>
      </c>
    </row>
    <row r="3842" ht="15.75" customHeight="1">
      <c r="A3842" s="109">
        <v>12295.0</v>
      </c>
      <c r="B3842" s="109" t="s">
        <v>8454</v>
      </c>
      <c r="C3842" s="106" t="s">
        <v>1403</v>
      </c>
      <c r="D3842" s="106" t="s">
        <v>1404</v>
      </c>
      <c r="E3842" s="106" t="s">
        <v>1713</v>
      </c>
    </row>
    <row r="3843" ht="15.75" customHeight="1">
      <c r="A3843" s="109">
        <v>12296.0</v>
      </c>
      <c r="B3843" s="109" t="s">
        <v>8455</v>
      </c>
      <c r="C3843" s="106" t="s">
        <v>1403</v>
      </c>
      <c r="D3843" s="106" t="s">
        <v>1404</v>
      </c>
      <c r="E3843" s="106" t="s">
        <v>5941</v>
      </c>
    </row>
    <row r="3844" ht="15.75" customHeight="1">
      <c r="A3844" s="109">
        <v>12294.0</v>
      </c>
      <c r="B3844" s="109" t="s">
        <v>8456</v>
      </c>
      <c r="C3844" s="106" t="s">
        <v>1403</v>
      </c>
      <c r="D3844" s="106" t="s">
        <v>1404</v>
      </c>
      <c r="E3844" s="106" t="s">
        <v>8457</v>
      </c>
    </row>
    <row r="3845" ht="15.75" customHeight="1">
      <c r="A3845" s="109">
        <v>14543.0</v>
      </c>
      <c r="B3845" s="109" t="s">
        <v>8458</v>
      </c>
      <c r="C3845" s="106" t="s">
        <v>1403</v>
      </c>
      <c r="D3845" s="106" t="s">
        <v>1404</v>
      </c>
      <c r="E3845" s="106" t="s">
        <v>4568</v>
      </c>
    </row>
    <row r="3846" ht="15.75" customHeight="1">
      <c r="A3846" s="109">
        <v>13329.0</v>
      </c>
      <c r="B3846" s="109" t="s">
        <v>8459</v>
      </c>
      <c r="C3846" s="106" t="s">
        <v>1403</v>
      </c>
      <c r="D3846" s="106" t="s">
        <v>1413</v>
      </c>
      <c r="E3846" s="106" t="s">
        <v>2888</v>
      </c>
    </row>
    <row r="3847" ht="15.75" customHeight="1">
      <c r="A3847" s="109">
        <v>21047.0</v>
      </c>
      <c r="B3847" s="109" t="s">
        <v>8460</v>
      </c>
      <c r="C3847" s="106" t="s">
        <v>1403</v>
      </c>
      <c r="D3847" s="106" t="s">
        <v>1404</v>
      </c>
      <c r="E3847" s="106" t="s">
        <v>3096</v>
      </c>
    </row>
    <row r="3848" ht="15.75" customHeight="1">
      <c r="A3848" s="109">
        <v>21042.0</v>
      </c>
      <c r="B3848" s="109" t="s">
        <v>8461</v>
      </c>
      <c r="C3848" s="106" t="s">
        <v>1403</v>
      </c>
      <c r="D3848" s="106" t="s">
        <v>1404</v>
      </c>
      <c r="E3848" s="106" t="s">
        <v>8462</v>
      </c>
    </row>
    <row r="3849" ht="15.75" customHeight="1">
      <c r="A3849" s="109">
        <v>21043.0</v>
      </c>
      <c r="B3849" s="109" t="s">
        <v>8463</v>
      </c>
      <c r="C3849" s="106" t="s">
        <v>1403</v>
      </c>
      <c r="D3849" s="106" t="s">
        <v>1404</v>
      </c>
      <c r="E3849" s="106" t="s">
        <v>3197</v>
      </c>
    </row>
    <row r="3850" ht="15.75" customHeight="1">
      <c r="A3850" s="109">
        <v>21044.0</v>
      </c>
      <c r="B3850" s="109" t="s">
        <v>8464</v>
      </c>
      <c r="C3850" s="106" t="s">
        <v>1403</v>
      </c>
      <c r="D3850" s="106" t="s">
        <v>1404</v>
      </c>
      <c r="E3850" s="106" t="s">
        <v>8465</v>
      </c>
    </row>
    <row r="3851" ht="15.75" customHeight="1">
      <c r="A3851" s="109">
        <v>21045.0</v>
      </c>
      <c r="B3851" s="109" t="s">
        <v>8466</v>
      </c>
      <c r="C3851" s="106" t="s">
        <v>1403</v>
      </c>
      <c r="D3851" s="106" t="s">
        <v>1404</v>
      </c>
      <c r="E3851" s="106" t="s">
        <v>5982</v>
      </c>
    </row>
    <row r="3852" ht="15.75" customHeight="1">
      <c r="A3852" s="109">
        <v>21041.0</v>
      </c>
      <c r="B3852" s="109" t="s">
        <v>8467</v>
      </c>
      <c r="C3852" s="106" t="s">
        <v>1403</v>
      </c>
      <c r="D3852" s="106" t="s">
        <v>1404</v>
      </c>
      <c r="E3852" s="106" t="s">
        <v>8468</v>
      </c>
    </row>
    <row r="3853" ht="15.75" customHeight="1">
      <c r="A3853" s="109">
        <v>21040.0</v>
      </c>
      <c r="B3853" s="109" t="s">
        <v>8469</v>
      </c>
      <c r="C3853" s="106" t="s">
        <v>1403</v>
      </c>
      <c r="D3853" s="106" t="s">
        <v>1413</v>
      </c>
      <c r="E3853" s="106" t="s">
        <v>8434</v>
      </c>
    </row>
    <row r="3854" ht="15.75" customHeight="1">
      <c r="A3854" s="109">
        <v>14149.0</v>
      </c>
      <c r="B3854" s="109" t="s">
        <v>8470</v>
      </c>
      <c r="C3854" s="106" t="s">
        <v>5246</v>
      </c>
      <c r="D3854" s="106" t="s">
        <v>1404</v>
      </c>
      <c r="E3854" s="106" t="s">
        <v>8471</v>
      </c>
    </row>
    <row r="3855" ht="15.75" customHeight="1">
      <c r="A3855" s="109">
        <v>38099.0</v>
      </c>
      <c r="B3855" s="109" t="s">
        <v>8472</v>
      </c>
      <c r="C3855" s="106" t="s">
        <v>1403</v>
      </c>
      <c r="D3855" s="106" t="s">
        <v>1404</v>
      </c>
      <c r="E3855" s="106" t="s">
        <v>1748</v>
      </c>
    </row>
    <row r="3856" ht="15.75" customHeight="1">
      <c r="A3856" s="109">
        <v>38100.0</v>
      </c>
      <c r="B3856" s="109" t="s">
        <v>8473</v>
      </c>
      <c r="C3856" s="106" t="s">
        <v>1403</v>
      </c>
      <c r="D3856" s="106" t="s">
        <v>1404</v>
      </c>
      <c r="E3856" s="106" t="s">
        <v>8474</v>
      </c>
    </row>
    <row r="3857" ht="15.75" customHeight="1">
      <c r="A3857" s="109">
        <v>7576.0</v>
      </c>
      <c r="B3857" s="109" t="s">
        <v>8475</v>
      </c>
      <c r="C3857" s="106" t="s">
        <v>1403</v>
      </c>
      <c r="D3857" s="106" t="s">
        <v>1404</v>
      </c>
      <c r="E3857" s="106" t="s">
        <v>8476</v>
      </c>
    </row>
    <row r="3858" ht="15.75" customHeight="1">
      <c r="A3858" s="109">
        <v>3384.0</v>
      </c>
      <c r="B3858" s="109" t="s">
        <v>8477</v>
      </c>
      <c r="C3858" s="106" t="s">
        <v>1403</v>
      </c>
      <c r="D3858" s="106" t="s">
        <v>1404</v>
      </c>
      <c r="E3858" s="106" t="s">
        <v>3950</v>
      </c>
    </row>
    <row r="3859" ht="15.75" customHeight="1">
      <c r="A3859" s="109">
        <v>7572.0</v>
      </c>
      <c r="B3859" s="109" t="s">
        <v>8478</v>
      </c>
      <c r="C3859" s="106" t="s">
        <v>1403</v>
      </c>
      <c r="D3859" s="106" t="s">
        <v>1404</v>
      </c>
      <c r="E3859" s="106" t="s">
        <v>8479</v>
      </c>
    </row>
    <row r="3860" ht="15.75" customHeight="1">
      <c r="A3860" s="109">
        <v>3396.0</v>
      </c>
      <c r="B3860" s="109" t="s">
        <v>8480</v>
      </c>
      <c r="C3860" s="106" t="s">
        <v>1403</v>
      </c>
      <c r="D3860" s="106" t="s">
        <v>1404</v>
      </c>
      <c r="E3860" s="106" t="s">
        <v>8481</v>
      </c>
    </row>
    <row r="3861" ht="15.75" customHeight="1">
      <c r="A3861" s="109">
        <v>37590.0</v>
      </c>
      <c r="B3861" s="109" t="s">
        <v>8482</v>
      </c>
      <c r="C3861" s="106" t="s">
        <v>1403</v>
      </c>
      <c r="D3861" s="106" t="s">
        <v>1404</v>
      </c>
      <c r="E3861" s="106" t="s">
        <v>8483</v>
      </c>
    </row>
    <row r="3862" ht="15.75" customHeight="1">
      <c r="A3862" s="109">
        <v>37591.0</v>
      </c>
      <c r="B3862" s="109" t="s">
        <v>8484</v>
      </c>
      <c r="C3862" s="106" t="s">
        <v>1403</v>
      </c>
      <c r="D3862" s="106" t="s">
        <v>1404</v>
      </c>
      <c r="E3862" s="106" t="s">
        <v>8485</v>
      </c>
    </row>
    <row r="3863" ht="15.75" customHeight="1">
      <c r="A3863" s="109">
        <v>12626.0</v>
      </c>
      <c r="B3863" s="109" t="s">
        <v>8486</v>
      </c>
      <c r="C3863" s="106" t="s">
        <v>1403</v>
      </c>
      <c r="D3863" s="106" t="s">
        <v>1404</v>
      </c>
      <c r="E3863" s="106" t="s">
        <v>8487</v>
      </c>
    </row>
    <row r="3864" ht="15.75" customHeight="1">
      <c r="A3864" s="109">
        <v>11033.0</v>
      </c>
      <c r="B3864" s="109" t="s">
        <v>8488</v>
      </c>
      <c r="C3864" s="106" t="s">
        <v>1403</v>
      </c>
      <c r="D3864" s="106" t="s">
        <v>1404</v>
      </c>
      <c r="E3864" s="106" t="s">
        <v>8489</v>
      </c>
    </row>
    <row r="3865" ht="15.75" customHeight="1">
      <c r="A3865" s="109">
        <v>390.0</v>
      </c>
      <c r="B3865" s="109" t="s">
        <v>8490</v>
      </c>
      <c r="C3865" s="106" t="s">
        <v>1403</v>
      </c>
      <c r="D3865" s="106" t="s">
        <v>1404</v>
      </c>
      <c r="E3865" s="106" t="s">
        <v>8491</v>
      </c>
    </row>
    <row r="3866" ht="15.75" customHeight="1">
      <c r="A3866" s="109">
        <v>42436.0</v>
      </c>
      <c r="B3866" s="109" t="s">
        <v>8492</v>
      </c>
      <c r="C3866" s="106" t="s">
        <v>1403</v>
      </c>
      <c r="D3866" s="106" t="s">
        <v>1404</v>
      </c>
      <c r="E3866" s="106" t="s">
        <v>8493</v>
      </c>
    </row>
    <row r="3867" ht="15.75" customHeight="1">
      <c r="A3867" s="109">
        <v>6194.0</v>
      </c>
      <c r="B3867" s="109" t="s">
        <v>8494</v>
      </c>
      <c r="C3867" s="106" t="s">
        <v>1487</v>
      </c>
      <c r="D3867" s="106" t="s">
        <v>1404</v>
      </c>
      <c r="E3867" s="106" t="s">
        <v>8495</v>
      </c>
    </row>
    <row r="3868" ht="15.75" customHeight="1">
      <c r="A3868" s="109">
        <v>10567.0</v>
      </c>
      <c r="B3868" s="109" t="s">
        <v>8496</v>
      </c>
      <c r="C3868" s="106" t="s">
        <v>1487</v>
      </c>
      <c r="D3868" s="106" t="s">
        <v>1404</v>
      </c>
      <c r="E3868" s="106" t="s">
        <v>8497</v>
      </c>
    </row>
    <row r="3869" ht="15.75" customHeight="1">
      <c r="A3869" s="109">
        <v>6212.0</v>
      </c>
      <c r="B3869" s="109" t="s">
        <v>8498</v>
      </c>
      <c r="C3869" s="106" t="s">
        <v>1487</v>
      </c>
      <c r="D3869" s="106" t="s">
        <v>1413</v>
      </c>
      <c r="E3869" s="106" t="s">
        <v>8499</v>
      </c>
    </row>
    <row r="3870" ht="15.75" customHeight="1">
      <c r="A3870" s="109">
        <v>3993.0</v>
      </c>
      <c r="B3870" s="109" t="s">
        <v>8500</v>
      </c>
      <c r="C3870" s="106" t="s">
        <v>2171</v>
      </c>
      <c r="D3870" s="106" t="s">
        <v>1404</v>
      </c>
      <c r="E3870" s="106" t="s">
        <v>8501</v>
      </c>
    </row>
    <row r="3871" ht="15.75" customHeight="1">
      <c r="A3871" s="109">
        <v>3990.0</v>
      </c>
      <c r="B3871" s="109" t="s">
        <v>8502</v>
      </c>
      <c r="C3871" s="106" t="s">
        <v>1487</v>
      </c>
      <c r="D3871" s="106" t="s">
        <v>1404</v>
      </c>
      <c r="E3871" s="106" t="s">
        <v>8503</v>
      </c>
    </row>
    <row r="3872" ht="15.75" customHeight="1">
      <c r="A3872" s="109">
        <v>3992.0</v>
      </c>
      <c r="B3872" s="109" t="s">
        <v>8504</v>
      </c>
      <c r="C3872" s="106" t="s">
        <v>1487</v>
      </c>
      <c r="D3872" s="106" t="s">
        <v>1404</v>
      </c>
      <c r="E3872" s="106" t="s">
        <v>8505</v>
      </c>
    </row>
    <row r="3873" ht="15.75" customHeight="1">
      <c r="A3873" s="109">
        <v>6178.0</v>
      </c>
      <c r="B3873" s="109" t="s">
        <v>8506</v>
      </c>
      <c r="C3873" s="106" t="s">
        <v>2171</v>
      </c>
      <c r="D3873" s="106" t="s">
        <v>1404</v>
      </c>
      <c r="E3873" s="106" t="s">
        <v>8507</v>
      </c>
    </row>
    <row r="3874" ht="15.75" customHeight="1">
      <c r="A3874" s="109">
        <v>6180.0</v>
      </c>
      <c r="B3874" s="109" t="s">
        <v>8508</v>
      </c>
      <c r="C3874" s="106" t="s">
        <v>2171</v>
      </c>
      <c r="D3874" s="106" t="s">
        <v>1413</v>
      </c>
      <c r="E3874" s="106" t="s">
        <v>8509</v>
      </c>
    </row>
    <row r="3875" ht="15.75" customHeight="1">
      <c r="A3875" s="109">
        <v>6182.0</v>
      </c>
      <c r="B3875" s="109" t="s">
        <v>8510</v>
      </c>
      <c r="C3875" s="106" t="s">
        <v>2171</v>
      </c>
      <c r="D3875" s="106" t="s">
        <v>1404</v>
      </c>
      <c r="E3875" s="106" t="s">
        <v>8511</v>
      </c>
    </row>
    <row r="3876" ht="15.75" customHeight="1">
      <c r="A3876" s="109">
        <v>43614.0</v>
      </c>
      <c r="B3876" s="109" t="s">
        <v>8512</v>
      </c>
      <c r="C3876" s="106" t="s">
        <v>1487</v>
      </c>
      <c r="D3876" s="106" t="s">
        <v>1404</v>
      </c>
      <c r="E3876" s="106" t="s">
        <v>8513</v>
      </c>
    </row>
    <row r="3877" ht="15.75" customHeight="1">
      <c r="A3877" s="109">
        <v>6193.0</v>
      </c>
      <c r="B3877" s="109" t="s">
        <v>8514</v>
      </c>
      <c r="C3877" s="106" t="s">
        <v>1487</v>
      </c>
      <c r="D3877" s="106" t="s">
        <v>1404</v>
      </c>
      <c r="E3877" s="106" t="s">
        <v>4572</v>
      </c>
    </row>
    <row r="3878" ht="15.75" customHeight="1">
      <c r="A3878" s="109">
        <v>6189.0</v>
      </c>
      <c r="B3878" s="109" t="s">
        <v>8515</v>
      </c>
      <c r="C3878" s="106" t="s">
        <v>1487</v>
      </c>
      <c r="D3878" s="106" t="s">
        <v>1404</v>
      </c>
      <c r="E3878" s="106" t="s">
        <v>8516</v>
      </c>
    </row>
    <row r="3879" ht="15.75" customHeight="1">
      <c r="A3879" s="109">
        <v>6214.0</v>
      </c>
      <c r="B3879" s="109" t="s">
        <v>8517</v>
      </c>
      <c r="C3879" s="106" t="s">
        <v>2171</v>
      </c>
      <c r="D3879" s="106" t="s">
        <v>1404</v>
      </c>
      <c r="E3879" s="106" t="s">
        <v>8518</v>
      </c>
    </row>
    <row r="3880" ht="15.75" customHeight="1">
      <c r="A3880" s="109">
        <v>36153.0</v>
      </c>
      <c r="B3880" s="109" t="s">
        <v>8519</v>
      </c>
      <c r="C3880" s="106" t="s">
        <v>1403</v>
      </c>
      <c r="D3880" s="106" t="s">
        <v>1404</v>
      </c>
      <c r="E3880" s="106" t="s">
        <v>8520</v>
      </c>
    </row>
    <row r="3881" ht="15.75" customHeight="1">
      <c r="A3881" s="109">
        <v>10740.0</v>
      </c>
      <c r="B3881" s="109" t="s">
        <v>8521</v>
      </c>
      <c r="C3881" s="106" t="s">
        <v>1403</v>
      </c>
      <c r="D3881" s="106" t="s">
        <v>1404</v>
      </c>
      <c r="E3881" s="106" t="s">
        <v>8522</v>
      </c>
    </row>
    <row r="3882" ht="15.75" customHeight="1">
      <c r="A3882" s="109">
        <v>13914.0</v>
      </c>
      <c r="B3882" s="109" t="s">
        <v>8523</v>
      </c>
      <c r="C3882" s="106" t="s">
        <v>1403</v>
      </c>
      <c r="D3882" s="106" t="s">
        <v>1404</v>
      </c>
      <c r="E3882" s="106" t="s">
        <v>8524</v>
      </c>
    </row>
    <row r="3883" ht="15.75" customHeight="1">
      <c r="A3883" s="109">
        <v>10742.0</v>
      </c>
      <c r="B3883" s="109" t="s">
        <v>8525</v>
      </c>
      <c r="C3883" s="106" t="s">
        <v>1403</v>
      </c>
      <c r="D3883" s="106" t="s">
        <v>1413</v>
      </c>
      <c r="E3883" s="106" t="s">
        <v>8526</v>
      </c>
    </row>
    <row r="3884" ht="15.75" customHeight="1">
      <c r="A3884" s="109">
        <v>38465.0</v>
      </c>
      <c r="B3884" s="109" t="s">
        <v>8527</v>
      </c>
      <c r="C3884" s="106" t="s">
        <v>1403</v>
      </c>
      <c r="D3884" s="106" t="s">
        <v>1404</v>
      </c>
      <c r="E3884" s="106" t="s">
        <v>8528</v>
      </c>
    </row>
    <row r="3885" ht="15.75" customHeight="1">
      <c r="A3885" s="109">
        <v>7543.0</v>
      </c>
      <c r="B3885" s="109" t="s">
        <v>8529</v>
      </c>
      <c r="C3885" s="106" t="s">
        <v>1403</v>
      </c>
      <c r="D3885" s="106" t="s">
        <v>1404</v>
      </c>
      <c r="E3885" s="106" t="s">
        <v>8530</v>
      </c>
    </row>
    <row r="3886" ht="15.75" customHeight="1">
      <c r="A3886" s="109">
        <v>43427.0</v>
      </c>
      <c r="B3886" s="109" t="s">
        <v>8531</v>
      </c>
      <c r="C3886" s="106" t="s">
        <v>1403</v>
      </c>
      <c r="D3886" s="106" t="s">
        <v>1404</v>
      </c>
      <c r="E3886" s="106" t="s">
        <v>8532</v>
      </c>
    </row>
    <row r="3887" ht="15.75" customHeight="1">
      <c r="A3887" s="109">
        <v>41613.0</v>
      </c>
      <c r="B3887" s="109" t="s">
        <v>8533</v>
      </c>
      <c r="C3887" s="106" t="s">
        <v>1403</v>
      </c>
      <c r="D3887" s="106" t="s">
        <v>1404</v>
      </c>
      <c r="E3887" s="106" t="s">
        <v>8534</v>
      </c>
    </row>
    <row r="3888" ht="15.75" customHeight="1">
      <c r="A3888" s="109">
        <v>41614.0</v>
      </c>
      <c r="B3888" s="109" t="s">
        <v>8535</v>
      </c>
      <c r="C3888" s="106" t="s">
        <v>1403</v>
      </c>
      <c r="D3888" s="106" t="s">
        <v>1404</v>
      </c>
      <c r="E3888" s="106" t="s">
        <v>8536</v>
      </c>
    </row>
    <row r="3889" ht="15.75" customHeight="1">
      <c r="A3889" s="109">
        <v>41615.0</v>
      </c>
      <c r="B3889" s="109" t="s">
        <v>8537</v>
      </c>
      <c r="C3889" s="106" t="s">
        <v>1403</v>
      </c>
      <c r="D3889" s="106" t="s">
        <v>1404</v>
      </c>
      <c r="E3889" s="106" t="s">
        <v>8538</v>
      </c>
    </row>
    <row r="3890" ht="15.75" customHeight="1">
      <c r="A3890" s="109">
        <v>41616.0</v>
      </c>
      <c r="B3890" s="109" t="s">
        <v>8539</v>
      </c>
      <c r="C3890" s="106" t="s">
        <v>1403</v>
      </c>
      <c r="D3890" s="106" t="s">
        <v>1404</v>
      </c>
      <c r="E3890" s="106" t="s">
        <v>8540</v>
      </c>
    </row>
    <row r="3891" ht="15.75" customHeight="1">
      <c r="A3891" s="109">
        <v>41617.0</v>
      </c>
      <c r="B3891" s="109" t="s">
        <v>8541</v>
      </c>
      <c r="C3891" s="106" t="s">
        <v>1403</v>
      </c>
      <c r="D3891" s="106" t="s">
        <v>1404</v>
      </c>
      <c r="E3891" s="106" t="s">
        <v>8542</v>
      </c>
    </row>
    <row r="3892" ht="15.75" customHeight="1">
      <c r="A3892" s="109">
        <v>41618.0</v>
      </c>
      <c r="B3892" s="109" t="s">
        <v>8543</v>
      </c>
      <c r="C3892" s="106" t="s">
        <v>1403</v>
      </c>
      <c r="D3892" s="106" t="s">
        <v>1404</v>
      </c>
      <c r="E3892" s="106" t="s">
        <v>8544</v>
      </c>
    </row>
    <row r="3893" ht="15.75" customHeight="1">
      <c r="A3893" s="109">
        <v>43428.0</v>
      </c>
      <c r="B3893" s="109" t="s">
        <v>8545</v>
      </c>
      <c r="C3893" s="106" t="s">
        <v>1403</v>
      </c>
      <c r="D3893" s="106" t="s">
        <v>1404</v>
      </c>
      <c r="E3893" s="106" t="s">
        <v>8546</v>
      </c>
    </row>
    <row r="3894" ht="15.75" customHeight="1">
      <c r="A3894" s="109">
        <v>41619.0</v>
      </c>
      <c r="B3894" s="109" t="s">
        <v>8547</v>
      </c>
      <c r="C3894" s="106" t="s">
        <v>1403</v>
      </c>
      <c r="D3894" s="106" t="s">
        <v>1404</v>
      </c>
      <c r="E3894" s="106" t="s">
        <v>1802</v>
      </c>
    </row>
    <row r="3895" ht="15.75" customHeight="1">
      <c r="A3895" s="109">
        <v>41620.0</v>
      </c>
      <c r="B3895" s="109" t="s">
        <v>8548</v>
      </c>
      <c r="C3895" s="106" t="s">
        <v>1403</v>
      </c>
      <c r="D3895" s="106" t="s">
        <v>1404</v>
      </c>
      <c r="E3895" s="106" t="s">
        <v>8549</v>
      </c>
    </row>
    <row r="3896" ht="15.75" customHeight="1">
      <c r="A3896" s="109">
        <v>41622.0</v>
      </c>
      <c r="B3896" s="109" t="s">
        <v>8550</v>
      </c>
      <c r="C3896" s="106" t="s">
        <v>1403</v>
      </c>
      <c r="D3896" s="106" t="s">
        <v>1404</v>
      </c>
      <c r="E3896" s="106" t="s">
        <v>8551</v>
      </c>
    </row>
    <row r="3897" ht="15.75" customHeight="1">
      <c r="A3897" s="109">
        <v>41623.0</v>
      </c>
      <c r="B3897" s="109" t="s">
        <v>8552</v>
      </c>
      <c r="C3897" s="106" t="s">
        <v>1403</v>
      </c>
      <c r="D3897" s="106" t="s">
        <v>1404</v>
      </c>
      <c r="E3897" s="106" t="s">
        <v>8553</v>
      </c>
    </row>
    <row r="3898" ht="15.75" customHeight="1">
      <c r="A3898" s="109">
        <v>41624.0</v>
      </c>
      <c r="B3898" s="109" t="s">
        <v>8554</v>
      </c>
      <c r="C3898" s="106" t="s">
        <v>1403</v>
      </c>
      <c r="D3898" s="106" t="s">
        <v>1404</v>
      </c>
      <c r="E3898" s="106" t="s">
        <v>8555</v>
      </c>
    </row>
    <row r="3899" ht="15.75" customHeight="1">
      <c r="A3899" s="109">
        <v>41625.0</v>
      </c>
      <c r="B3899" s="109" t="s">
        <v>8556</v>
      </c>
      <c r="C3899" s="106" t="s">
        <v>1403</v>
      </c>
      <c r="D3899" s="106" t="s">
        <v>1404</v>
      </c>
      <c r="E3899" s="106" t="s">
        <v>8557</v>
      </c>
    </row>
    <row r="3900" ht="15.75" customHeight="1">
      <c r="A3900" s="109">
        <v>39352.0</v>
      </c>
      <c r="B3900" s="109" t="s">
        <v>8558</v>
      </c>
      <c r="C3900" s="106" t="s">
        <v>1403</v>
      </c>
      <c r="D3900" s="106" t="s">
        <v>1404</v>
      </c>
      <c r="E3900" s="106" t="s">
        <v>5440</v>
      </c>
    </row>
    <row r="3901" ht="15.75" customHeight="1">
      <c r="A3901" s="109">
        <v>39346.0</v>
      </c>
      <c r="B3901" s="109" t="s">
        <v>8559</v>
      </c>
      <c r="C3901" s="106" t="s">
        <v>1403</v>
      </c>
      <c r="D3901" s="106" t="s">
        <v>1404</v>
      </c>
      <c r="E3901" s="106" t="s">
        <v>5440</v>
      </c>
    </row>
    <row r="3902" ht="15.75" customHeight="1">
      <c r="A3902" s="109">
        <v>39350.0</v>
      </c>
      <c r="B3902" s="109" t="s">
        <v>8560</v>
      </c>
      <c r="C3902" s="106" t="s">
        <v>1403</v>
      </c>
      <c r="D3902" s="106" t="s">
        <v>1404</v>
      </c>
      <c r="E3902" s="106" t="s">
        <v>6290</v>
      </c>
    </row>
    <row r="3903" ht="15.75" customHeight="1">
      <c r="A3903" s="109">
        <v>39351.0</v>
      </c>
      <c r="B3903" s="109" t="s">
        <v>8561</v>
      </c>
      <c r="C3903" s="106" t="s">
        <v>1403</v>
      </c>
      <c r="D3903" s="106" t="s">
        <v>1404</v>
      </c>
      <c r="E3903" s="106" t="s">
        <v>5866</v>
      </c>
    </row>
    <row r="3904" ht="15.75" customHeight="1">
      <c r="A3904" s="109">
        <v>38837.0</v>
      </c>
      <c r="B3904" s="109" t="s">
        <v>8562</v>
      </c>
      <c r="C3904" s="106" t="s">
        <v>1403</v>
      </c>
      <c r="D3904" s="106" t="s">
        <v>1404</v>
      </c>
      <c r="E3904" s="106" t="s">
        <v>8563</v>
      </c>
    </row>
    <row r="3905" ht="15.75" customHeight="1">
      <c r="A3905" s="109">
        <v>38836.0</v>
      </c>
      <c r="B3905" s="109" t="s">
        <v>8564</v>
      </c>
      <c r="C3905" s="106" t="s">
        <v>1403</v>
      </c>
      <c r="D3905" s="106" t="s">
        <v>1404</v>
      </c>
      <c r="E3905" s="106" t="s">
        <v>8565</v>
      </c>
    </row>
    <row r="3906" ht="15.75" customHeight="1">
      <c r="A3906" s="109">
        <v>2666.0</v>
      </c>
      <c r="B3906" s="109" t="s">
        <v>8566</v>
      </c>
      <c r="C3906" s="106" t="s">
        <v>1403</v>
      </c>
      <c r="D3906" s="106" t="s">
        <v>1404</v>
      </c>
      <c r="E3906" s="106" t="s">
        <v>5425</v>
      </c>
    </row>
    <row r="3907" ht="15.75" customHeight="1">
      <c r="A3907" s="109">
        <v>2668.0</v>
      </c>
      <c r="B3907" s="109" t="s">
        <v>8567</v>
      </c>
      <c r="C3907" s="106" t="s">
        <v>1403</v>
      </c>
      <c r="D3907" s="106" t="s">
        <v>1404</v>
      </c>
      <c r="E3907" s="106" t="s">
        <v>2913</v>
      </c>
    </row>
    <row r="3908" ht="15.75" customHeight="1">
      <c r="A3908" s="109">
        <v>2664.0</v>
      </c>
      <c r="B3908" s="109" t="s">
        <v>8568</v>
      </c>
      <c r="C3908" s="106" t="s">
        <v>1403</v>
      </c>
      <c r="D3908" s="106" t="s">
        <v>1404</v>
      </c>
      <c r="E3908" s="106" t="s">
        <v>8569</v>
      </c>
    </row>
    <row r="3909" ht="15.75" customHeight="1">
      <c r="A3909" s="109">
        <v>2662.0</v>
      </c>
      <c r="B3909" s="109" t="s">
        <v>8570</v>
      </c>
      <c r="C3909" s="106" t="s">
        <v>1403</v>
      </c>
      <c r="D3909" s="106" t="s">
        <v>1404</v>
      </c>
      <c r="E3909" s="106" t="s">
        <v>1483</v>
      </c>
    </row>
    <row r="3910" ht="15.75" customHeight="1">
      <c r="A3910" s="109">
        <v>20964.0</v>
      </c>
      <c r="B3910" s="109" t="s">
        <v>8571</v>
      </c>
      <c r="C3910" s="106" t="s">
        <v>1403</v>
      </c>
      <c r="D3910" s="106" t="s">
        <v>1404</v>
      </c>
      <c r="E3910" s="106" t="s">
        <v>8572</v>
      </c>
    </row>
    <row r="3911" ht="15.75" customHeight="1">
      <c r="A3911" s="109">
        <v>10905.0</v>
      </c>
      <c r="B3911" s="109" t="s">
        <v>8573</v>
      </c>
      <c r="C3911" s="106" t="s">
        <v>1403</v>
      </c>
      <c r="D3911" s="106" t="s">
        <v>1404</v>
      </c>
      <c r="E3911" s="106" t="s">
        <v>8574</v>
      </c>
    </row>
    <row r="3912" ht="15.75" customHeight="1">
      <c r="A3912" s="109">
        <v>11289.0</v>
      </c>
      <c r="B3912" s="109" t="s">
        <v>8575</v>
      </c>
      <c r="C3912" s="106" t="s">
        <v>1403</v>
      </c>
      <c r="D3912" s="106" t="s">
        <v>1404</v>
      </c>
      <c r="E3912" s="106" t="s">
        <v>8576</v>
      </c>
    </row>
    <row r="3913" ht="15.75" customHeight="1">
      <c r="A3913" s="109">
        <v>11241.0</v>
      </c>
      <c r="B3913" s="109" t="s">
        <v>8577</v>
      </c>
      <c r="C3913" s="106" t="s">
        <v>1403</v>
      </c>
      <c r="D3913" s="106" t="s">
        <v>1404</v>
      </c>
      <c r="E3913" s="106" t="s">
        <v>8578</v>
      </c>
    </row>
    <row r="3914" ht="15.75" customHeight="1">
      <c r="A3914" s="109">
        <v>11301.0</v>
      </c>
      <c r="B3914" s="109" t="s">
        <v>8579</v>
      </c>
      <c r="C3914" s="106" t="s">
        <v>1403</v>
      </c>
      <c r="D3914" s="106" t="s">
        <v>1404</v>
      </c>
      <c r="E3914" s="106" t="s">
        <v>8580</v>
      </c>
    </row>
    <row r="3915" ht="15.75" customHeight="1">
      <c r="A3915" s="109">
        <v>21090.0</v>
      </c>
      <c r="B3915" s="109" t="s">
        <v>8581</v>
      </c>
      <c r="C3915" s="106" t="s">
        <v>1403</v>
      </c>
      <c r="D3915" s="106" t="s">
        <v>1404</v>
      </c>
      <c r="E3915" s="106" t="s">
        <v>8582</v>
      </c>
    </row>
    <row r="3916" ht="15.75" customHeight="1">
      <c r="A3916" s="109">
        <v>11315.0</v>
      </c>
      <c r="B3916" s="109" t="s">
        <v>8583</v>
      </c>
      <c r="C3916" s="106" t="s">
        <v>1403</v>
      </c>
      <c r="D3916" s="106" t="s">
        <v>1404</v>
      </c>
      <c r="E3916" s="106" t="s">
        <v>8584</v>
      </c>
    </row>
    <row r="3917" ht="15.75" customHeight="1">
      <c r="A3917" s="109">
        <v>21071.0</v>
      </c>
      <c r="B3917" s="109" t="s">
        <v>8585</v>
      </c>
      <c r="C3917" s="106" t="s">
        <v>1403</v>
      </c>
      <c r="D3917" s="106" t="s">
        <v>1404</v>
      </c>
      <c r="E3917" s="106" t="s">
        <v>8586</v>
      </c>
    </row>
    <row r="3918" ht="15.75" customHeight="1">
      <c r="A3918" s="109">
        <v>14112.0</v>
      </c>
      <c r="B3918" s="109" t="s">
        <v>8587</v>
      </c>
      <c r="C3918" s="106" t="s">
        <v>1403</v>
      </c>
      <c r="D3918" s="106" t="s">
        <v>1404</v>
      </c>
      <c r="E3918" s="106" t="s">
        <v>8588</v>
      </c>
    </row>
    <row r="3919" ht="15.75" customHeight="1">
      <c r="A3919" s="109">
        <v>11316.0</v>
      </c>
      <c r="B3919" s="109" t="s">
        <v>8589</v>
      </c>
      <c r="C3919" s="106" t="s">
        <v>1403</v>
      </c>
      <c r="D3919" s="106" t="s">
        <v>1404</v>
      </c>
      <c r="E3919" s="106" t="s">
        <v>8590</v>
      </c>
    </row>
    <row r="3920" ht="15.75" customHeight="1">
      <c r="A3920" s="109">
        <v>6243.0</v>
      </c>
      <c r="B3920" s="109" t="s">
        <v>8591</v>
      </c>
      <c r="C3920" s="106" t="s">
        <v>1403</v>
      </c>
      <c r="D3920" s="106" t="s">
        <v>1413</v>
      </c>
      <c r="E3920" s="106" t="s">
        <v>8592</v>
      </c>
    </row>
    <row r="3921" ht="15.75" customHeight="1">
      <c r="A3921" s="109">
        <v>6240.0</v>
      </c>
      <c r="B3921" s="109" t="s">
        <v>8593</v>
      </c>
      <c r="C3921" s="106" t="s">
        <v>1403</v>
      </c>
      <c r="D3921" s="106" t="s">
        <v>1404</v>
      </c>
      <c r="E3921" s="106" t="s">
        <v>8594</v>
      </c>
    </row>
    <row r="3922" ht="15.75" customHeight="1">
      <c r="A3922" s="109">
        <v>11296.0</v>
      </c>
      <c r="B3922" s="109" t="s">
        <v>8595</v>
      </c>
      <c r="C3922" s="106" t="s">
        <v>1403</v>
      </c>
      <c r="D3922" s="106" t="s">
        <v>1404</v>
      </c>
      <c r="E3922" s="106" t="s">
        <v>8596</v>
      </c>
    </row>
    <row r="3923" ht="15.75" customHeight="1">
      <c r="A3923" s="109">
        <v>11299.0</v>
      </c>
      <c r="B3923" s="109" t="s">
        <v>8597</v>
      </c>
      <c r="C3923" s="106" t="s">
        <v>1403</v>
      </c>
      <c r="D3923" s="106" t="s">
        <v>1404</v>
      </c>
      <c r="E3923" s="106" t="s">
        <v>8598</v>
      </c>
    </row>
    <row r="3924" ht="15.75" customHeight="1">
      <c r="A3924" s="109">
        <v>11688.0</v>
      </c>
      <c r="B3924" s="109" t="s">
        <v>8599</v>
      </c>
      <c r="C3924" s="106" t="s">
        <v>1403</v>
      </c>
      <c r="D3924" s="106" t="s">
        <v>1404</v>
      </c>
      <c r="E3924" s="106" t="s">
        <v>8600</v>
      </c>
    </row>
    <row r="3925" ht="15.75" customHeight="1">
      <c r="A3925" s="109">
        <v>37736.0</v>
      </c>
      <c r="B3925" s="109" t="s">
        <v>8601</v>
      </c>
      <c r="C3925" s="106" t="s">
        <v>1403</v>
      </c>
      <c r="D3925" s="106" t="s">
        <v>1413</v>
      </c>
      <c r="E3925" s="106" t="s">
        <v>8602</v>
      </c>
    </row>
    <row r="3926" ht="15.75" customHeight="1">
      <c r="A3926" s="109">
        <v>37739.0</v>
      </c>
      <c r="B3926" s="109" t="s">
        <v>8603</v>
      </c>
      <c r="C3926" s="106" t="s">
        <v>1403</v>
      </c>
      <c r="D3926" s="106" t="s">
        <v>1404</v>
      </c>
      <c r="E3926" s="106" t="s">
        <v>8604</v>
      </c>
    </row>
    <row r="3927" ht="15.75" customHeight="1">
      <c r="A3927" s="109">
        <v>37740.0</v>
      </c>
      <c r="B3927" s="109" t="s">
        <v>8605</v>
      </c>
      <c r="C3927" s="106" t="s">
        <v>1403</v>
      </c>
      <c r="D3927" s="106" t="s">
        <v>1404</v>
      </c>
      <c r="E3927" s="106" t="s">
        <v>8606</v>
      </c>
    </row>
    <row r="3928" ht="15.75" customHeight="1">
      <c r="A3928" s="109">
        <v>37738.0</v>
      </c>
      <c r="B3928" s="109" t="s">
        <v>8607</v>
      </c>
      <c r="C3928" s="106" t="s">
        <v>1403</v>
      </c>
      <c r="D3928" s="106" t="s">
        <v>1404</v>
      </c>
      <c r="E3928" s="106" t="s">
        <v>8608</v>
      </c>
    </row>
    <row r="3929" ht="15.75" customHeight="1">
      <c r="A3929" s="109">
        <v>37737.0</v>
      </c>
      <c r="B3929" s="109" t="s">
        <v>8609</v>
      </c>
      <c r="C3929" s="106" t="s">
        <v>1403</v>
      </c>
      <c r="D3929" s="106" t="s">
        <v>1404</v>
      </c>
      <c r="E3929" s="106" t="s">
        <v>8610</v>
      </c>
    </row>
    <row r="3930" ht="15.75" customHeight="1">
      <c r="A3930" s="109">
        <v>25014.0</v>
      </c>
      <c r="B3930" s="109" t="s">
        <v>8611</v>
      </c>
      <c r="C3930" s="106" t="s">
        <v>1403</v>
      </c>
      <c r="D3930" s="106" t="s">
        <v>1404</v>
      </c>
      <c r="E3930" s="106" t="s">
        <v>8612</v>
      </c>
    </row>
    <row r="3931" ht="15.75" customHeight="1">
      <c r="A3931" s="109">
        <v>25013.0</v>
      </c>
      <c r="B3931" s="109" t="s">
        <v>8613</v>
      </c>
      <c r="C3931" s="106" t="s">
        <v>1403</v>
      </c>
      <c r="D3931" s="106" t="s">
        <v>1404</v>
      </c>
      <c r="E3931" s="106" t="s">
        <v>8614</v>
      </c>
    </row>
    <row r="3932" ht="15.75" customHeight="1">
      <c r="A3932" s="109">
        <v>14405.0</v>
      </c>
      <c r="B3932" s="109" t="s">
        <v>8615</v>
      </c>
      <c r="C3932" s="106" t="s">
        <v>1403</v>
      </c>
      <c r="D3932" s="106" t="s">
        <v>1404</v>
      </c>
      <c r="E3932" s="106" t="s">
        <v>8616</v>
      </c>
    </row>
    <row r="3933" ht="15.75" customHeight="1">
      <c r="A3933" s="109">
        <v>20271.0</v>
      </c>
      <c r="B3933" s="109" t="s">
        <v>8617</v>
      </c>
      <c r="C3933" s="106" t="s">
        <v>1403</v>
      </c>
      <c r="D3933" s="106" t="s">
        <v>1404</v>
      </c>
      <c r="E3933" s="106" t="s">
        <v>8618</v>
      </c>
    </row>
    <row r="3934" ht="15.75" customHeight="1">
      <c r="A3934" s="109">
        <v>10423.0</v>
      </c>
      <c r="B3934" s="109" t="s">
        <v>8619</v>
      </c>
      <c r="C3934" s="106" t="s">
        <v>1403</v>
      </c>
      <c r="D3934" s="106" t="s">
        <v>1404</v>
      </c>
      <c r="E3934" s="106" t="s">
        <v>8620</v>
      </c>
    </row>
    <row r="3935" ht="15.75" customHeight="1">
      <c r="A3935" s="109">
        <v>36790.0</v>
      </c>
      <c r="B3935" s="109" t="s">
        <v>8621</v>
      </c>
      <c r="C3935" s="106" t="s">
        <v>1403</v>
      </c>
      <c r="D3935" s="106" t="s">
        <v>1404</v>
      </c>
      <c r="E3935" s="106" t="s">
        <v>8622</v>
      </c>
    </row>
    <row r="3936" ht="15.75" customHeight="1">
      <c r="A3936" s="109">
        <v>37589.0</v>
      </c>
      <c r="B3936" s="109" t="s">
        <v>8623</v>
      </c>
      <c r="C3936" s="106" t="s">
        <v>1403</v>
      </c>
      <c r="D3936" s="106" t="s">
        <v>1404</v>
      </c>
      <c r="E3936" s="106" t="s">
        <v>8624</v>
      </c>
    </row>
    <row r="3937" ht="15.75" customHeight="1">
      <c r="A3937" s="109">
        <v>11690.0</v>
      </c>
      <c r="B3937" s="109" t="s">
        <v>8625</v>
      </c>
      <c r="C3937" s="106" t="s">
        <v>1403</v>
      </c>
      <c r="D3937" s="106" t="s">
        <v>1404</v>
      </c>
      <c r="E3937" s="106" t="s">
        <v>8626</v>
      </c>
    </row>
    <row r="3938" ht="15.75" customHeight="1">
      <c r="A3938" s="109">
        <v>20234.0</v>
      </c>
      <c r="B3938" s="109" t="s">
        <v>8627</v>
      </c>
      <c r="C3938" s="106" t="s">
        <v>1403</v>
      </c>
      <c r="D3938" s="106" t="s">
        <v>1404</v>
      </c>
      <c r="E3938" s="106" t="s">
        <v>8628</v>
      </c>
    </row>
    <row r="3939" ht="15.75" customHeight="1">
      <c r="A3939" s="109">
        <v>44480.0</v>
      </c>
      <c r="B3939" s="109" t="s">
        <v>8629</v>
      </c>
      <c r="C3939" s="106" t="s">
        <v>1686</v>
      </c>
      <c r="D3939" s="106" t="s">
        <v>1404</v>
      </c>
      <c r="E3939" s="106" t="s">
        <v>5232</v>
      </c>
    </row>
    <row r="3940" ht="15.75" customHeight="1">
      <c r="A3940" s="109">
        <v>11457.0</v>
      </c>
      <c r="B3940" s="109" t="s">
        <v>8630</v>
      </c>
      <c r="C3940" s="106" t="s">
        <v>1403</v>
      </c>
      <c r="D3940" s="106" t="s">
        <v>1404</v>
      </c>
      <c r="E3940" s="106" t="s">
        <v>8631</v>
      </c>
    </row>
    <row r="3941" ht="15.75" customHeight="1">
      <c r="A3941" s="109">
        <v>44073.0</v>
      </c>
      <c r="B3941" s="109" t="s">
        <v>8632</v>
      </c>
      <c r="C3941" s="106" t="s">
        <v>1487</v>
      </c>
      <c r="D3941" s="106" t="s">
        <v>1404</v>
      </c>
      <c r="E3941" s="106" t="s">
        <v>4955</v>
      </c>
    </row>
    <row r="3942" ht="15.75" customHeight="1">
      <c r="A3942" s="109">
        <v>44253.0</v>
      </c>
      <c r="B3942" s="109" t="s">
        <v>8633</v>
      </c>
      <c r="C3942" s="106" t="s">
        <v>1403</v>
      </c>
      <c r="D3942" s="106" t="s">
        <v>1404</v>
      </c>
      <c r="E3942" s="106" t="s">
        <v>8634</v>
      </c>
    </row>
    <row r="3943" ht="15.75" customHeight="1">
      <c r="A3943" s="109">
        <v>21121.0</v>
      </c>
      <c r="B3943" s="109" t="s">
        <v>8635</v>
      </c>
      <c r="C3943" s="106" t="s">
        <v>1403</v>
      </c>
      <c r="D3943" s="106" t="s">
        <v>1404</v>
      </c>
      <c r="E3943" s="106" t="s">
        <v>4863</v>
      </c>
    </row>
    <row r="3944" ht="15.75" customHeight="1">
      <c r="A3944" s="109">
        <v>38010.0</v>
      </c>
      <c r="B3944" s="109" t="s">
        <v>8636</v>
      </c>
      <c r="C3944" s="106" t="s">
        <v>1403</v>
      </c>
      <c r="D3944" s="106" t="s">
        <v>1404</v>
      </c>
      <c r="E3944" s="106" t="s">
        <v>8637</v>
      </c>
    </row>
    <row r="3945" ht="15.75" customHeight="1">
      <c r="A3945" s="109">
        <v>38011.0</v>
      </c>
      <c r="B3945" s="109" t="s">
        <v>8638</v>
      </c>
      <c r="C3945" s="106" t="s">
        <v>1403</v>
      </c>
      <c r="D3945" s="106" t="s">
        <v>1404</v>
      </c>
      <c r="E3945" s="106" t="s">
        <v>2769</v>
      </c>
    </row>
    <row r="3946" ht="15.75" customHeight="1">
      <c r="A3946" s="109">
        <v>38012.0</v>
      </c>
      <c r="B3946" s="109" t="s">
        <v>8639</v>
      </c>
      <c r="C3946" s="106" t="s">
        <v>1403</v>
      </c>
      <c r="D3946" s="106" t="s">
        <v>1404</v>
      </c>
      <c r="E3946" s="106" t="s">
        <v>2006</v>
      </c>
    </row>
    <row r="3947" ht="15.75" customHeight="1">
      <c r="A3947" s="109">
        <v>38013.0</v>
      </c>
      <c r="B3947" s="109" t="s">
        <v>8640</v>
      </c>
      <c r="C3947" s="106" t="s">
        <v>1403</v>
      </c>
      <c r="D3947" s="106" t="s">
        <v>1404</v>
      </c>
      <c r="E3947" s="106" t="s">
        <v>8453</v>
      </c>
    </row>
    <row r="3948" ht="15.75" customHeight="1">
      <c r="A3948" s="109">
        <v>38014.0</v>
      </c>
      <c r="B3948" s="109" t="s">
        <v>8641</v>
      </c>
      <c r="C3948" s="106" t="s">
        <v>1403</v>
      </c>
      <c r="D3948" s="106" t="s">
        <v>1404</v>
      </c>
      <c r="E3948" s="106" t="s">
        <v>8642</v>
      </c>
    </row>
    <row r="3949" ht="15.75" customHeight="1">
      <c r="A3949" s="109">
        <v>38015.0</v>
      </c>
      <c r="B3949" s="109" t="s">
        <v>8643</v>
      </c>
      <c r="C3949" s="106" t="s">
        <v>1403</v>
      </c>
      <c r="D3949" s="106" t="s">
        <v>1404</v>
      </c>
      <c r="E3949" s="106" t="s">
        <v>8644</v>
      </c>
    </row>
    <row r="3950" ht="15.75" customHeight="1">
      <c r="A3950" s="109">
        <v>38016.0</v>
      </c>
      <c r="B3950" s="109" t="s">
        <v>8645</v>
      </c>
      <c r="C3950" s="106" t="s">
        <v>1403</v>
      </c>
      <c r="D3950" s="106" t="s">
        <v>1404</v>
      </c>
      <c r="E3950" s="106" t="s">
        <v>8646</v>
      </c>
    </row>
    <row r="3951" ht="15.75" customHeight="1">
      <c r="A3951" s="109">
        <v>12741.0</v>
      </c>
      <c r="B3951" s="109" t="s">
        <v>8647</v>
      </c>
      <c r="C3951" s="106" t="s">
        <v>1403</v>
      </c>
      <c r="D3951" s="106" t="s">
        <v>1404</v>
      </c>
      <c r="E3951" s="106" t="s">
        <v>8648</v>
      </c>
    </row>
    <row r="3952" ht="15.75" customHeight="1">
      <c r="A3952" s="109">
        <v>12733.0</v>
      </c>
      <c r="B3952" s="109" t="s">
        <v>8649</v>
      </c>
      <c r="C3952" s="106" t="s">
        <v>1403</v>
      </c>
      <c r="D3952" s="106" t="s">
        <v>1404</v>
      </c>
      <c r="E3952" s="106" t="s">
        <v>8650</v>
      </c>
    </row>
    <row r="3953" ht="15.75" customHeight="1">
      <c r="A3953" s="109">
        <v>12734.0</v>
      </c>
      <c r="B3953" s="109" t="s">
        <v>8651</v>
      </c>
      <c r="C3953" s="106" t="s">
        <v>1403</v>
      </c>
      <c r="D3953" s="106" t="s">
        <v>1404</v>
      </c>
      <c r="E3953" s="106" t="s">
        <v>6389</v>
      </c>
    </row>
    <row r="3954" ht="15.75" customHeight="1">
      <c r="A3954" s="109">
        <v>12735.0</v>
      </c>
      <c r="B3954" s="109" t="s">
        <v>8652</v>
      </c>
      <c r="C3954" s="106" t="s">
        <v>1403</v>
      </c>
      <c r="D3954" s="106" t="s">
        <v>1404</v>
      </c>
      <c r="E3954" s="106" t="s">
        <v>3867</v>
      </c>
    </row>
    <row r="3955" ht="15.75" customHeight="1">
      <c r="A3955" s="109">
        <v>12736.0</v>
      </c>
      <c r="B3955" s="109" t="s">
        <v>8653</v>
      </c>
      <c r="C3955" s="106" t="s">
        <v>1403</v>
      </c>
      <c r="D3955" s="106" t="s">
        <v>1404</v>
      </c>
      <c r="E3955" s="106" t="s">
        <v>8654</v>
      </c>
    </row>
    <row r="3956" ht="15.75" customHeight="1">
      <c r="A3956" s="109">
        <v>12737.0</v>
      </c>
      <c r="B3956" s="109" t="s">
        <v>8655</v>
      </c>
      <c r="C3956" s="106" t="s">
        <v>1403</v>
      </c>
      <c r="D3956" s="106" t="s">
        <v>1404</v>
      </c>
      <c r="E3956" s="106" t="s">
        <v>8656</v>
      </c>
    </row>
    <row r="3957" ht="15.75" customHeight="1">
      <c r="A3957" s="109">
        <v>12738.0</v>
      </c>
      <c r="B3957" s="109" t="s">
        <v>8657</v>
      </c>
      <c r="C3957" s="106" t="s">
        <v>1403</v>
      </c>
      <c r="D3957" s="106" t="s">
        <v>1404</v>
      </c>
      <c r="E3957" s="106" t="s">
        <v>8658</v>
      </c>
    </row>
    <row r="3958" ht="15.75" customHeight="1">
      <c r="A3958" s="109">
        <v>12739.0</v>
      </c>
      <c r="B3958" s="109" t="s">
        <v>8659</v>
      </c>
      <c r="C3958" s="106" t="s">
        <v>1403</v>
      </c>
      <c r="D3958" s="106" t="s">
        <v>1404</v>
      </c>
      <c r="E3958" s="106" t="s">
        <v>8660</v>
      </c>
    </row>
    <row r="3959" ht="15.75" customHeight="1">
      <c r="A3959" s="109">
        <v>12740.0</v>
      </c>
      <c r="B3959" s="109" t="s">
        <v>8661</v>
      </c>
      <c r="C3959" s="106" t="s">
        <v>1403</v>
      </c>
      <c r="D3959" s="106" t="s">
        <v>1404</v>
      </c>
      <c r="E3959" s="106" t="s">
        <v>8662</v>
      </c>
    </row>
    <row r="3960" ht="15.75" customHeight="1">
      <c r="A3960" s="109">
        <v>6297.0</v>
      </c>
      <c r="B3960" s="109" t="s">
        <v>8663</v>
      </c>
      <c r="C3960" s="106" t="s">
        <v>1403</v>
      </c>
      <c r="D3960" s="106" t="s">
        <v>1404</v>
      </c>
      <c r="E3960" s="106" t="s">
        <v>8664</v>
      </c>
    </row>
    <row r="3961" ht="15.75" customHeight="1">
      <c r="A3961" s="109">
        <v>6296.0</v>
      </c>
      <c r="B3961" s="109" t="s">
        <v>8665</v>
      </c>
      <c r="C3961" s="106" t="s">
        <v>1403</v>
      </c>
      <c r="D3961" s="106" t="s">
        <v>1404</v>
      </c>
      <c r="E3961" s="106" t="s">
        <v>8666</v>
      </c>
    </row>
    <row r="3962" ht="15.75" customHeight="1">
      <c r="A3962" s="109">
        <v>6294.0</v>
      </c>
      <c r="B3962" s="109" t="s">
        <v>8667</v>
      </c>
      <c r="C3962" s="106" t="s">
        <v>1403</v>
      </c>
      <c r="D3962" s="106" t="s">
        <v>1404</v>
      </c>
      <c r="E3962" s="106" t="s">
        <v>8668</v>
      </c>
    </row>
    <row r="3963" ht="15.75" customHeight="1">
      <c r="A3963" s="109">
        <v>6323.0</v>
      </c>
      <c r="B3963" s="109" t="s">
        <v>8669</v>
      </c>
      <c r="C3963" s="106" t="s">
        <v>1403</v>
      </c>
      <c r="D3963" s="106" t="s">
        <v>1404</v>
      </c>
      <c r="E3963" s="106" t="s">
        <v>8670</v>
      </c>
    </row>
    <row r="3964" ht="15.75" customHeight="1">
      <c r="A3964" s="109">
        <v>6299.0</v>
      </c>
      <c r="B3964" s="109" t="s">
        <v>8671</v>
      </c>
      <c r="C3964" s="106" t="s">
        <v>1403</v>
      </c>
      <c r="D3964" s="106" t="s">
        <v>1404</v>
      </c>
      <c r="E3964" s="106" t="s">
        <v>8672</v>
      </c>
    </row>
    <row r="3965" ht="15.75" customHeight="1">
      <c r="A3965" s="109">
        <v>6298.0</v>
      </c>
      <c r="B3965" s="109" t="s">
        <v>8673</v>
      </c>
      <c r="C3965" s="106" t="s">
        <v>1403</v>
      </c>
      <c r="D3965" s="106" t="s">
        <v>1404</v>
      </c>
      <c r="E3965" s="106" t="s">
        <v>8674</v>
      </c>
    </row>
    <row r="3966" ht="15.75" customHeight="1">
      <c r="A3966" s="109">
        <v>6295.0</v>
      </c>
      <c r="B3966" s="109" t="s">
        <v>8675</v>
      </c>
      <c r="C3966" s="106" t="s">
        <v>1403</v>
      </c>
      <c r="D3966" s="106" t="s">
        <v>1404</v>
      </c>
      <c r="E3966" s="106" t="s">
        <v>8676</v>
      </c>
    </row>
    <row r="3967" ht="15.75" customHeight="1">
      <c r="A3967" s="109">
        <v>6322.0</v>
      </c>
      <c r="B3967" s="109" t="s">
        <v>8677</v>
      </c>
      <c r="C3967" s="106" t="s">
        <v>1403</v>
      </c>
      <c r="D3967" s="106" t="s">
        <v>1404</v>
      </c>
      <c r="E3967" s="106" t="s">
        <v>8678</v>
      </c>
    </row>
    <row r="3968" ht="15.75" customHeight="1">
      <c r="A3968" s="109">
        <v>6300.0</v>
      </c>
      <c r="B3968" s="109" t="s">
        <v>8679</v>
      </c>
      <c r="C3968" s="106" t="s">
        <v>1403</v>
      </c>
      <c r="D3968" s="106" t="s">
        <v>1404</v>
      </c>
      <c r="E3968" s="106" t="s">
        <v>8680</v>
      </c>
    </row>
    <row r="3969" ht="15.75" customHeight="1">
      <c r="A3969" s="109">
        <v>6321.0</v>
      </c>
      <c r="B3969" s="109" t="s">
        <v>8681</v>
      </c>
      <c r="C3969" s="106" t="s">
        <v>1403</v>
      </c>
      <c r="D3969" s="106" t="s">
        <v>1404</v>
      </c>
      <c r="E3969" s="106" t="s">
        <v>8682</v>
      </c>
    </row>
    <row r="3970" ht="15.75" customHeight="1">
      <c r="A3970" s="109">
        <v>6301.0</v>
      </c>
      <c r="B3970" s="109" t="s">
        <v>8683</v>
      </c>
      <c r="C3970" s="106" t="s">
        <v>1403</v>
      </c>
      <c r="D3970" s="106" t="s">
        <v>1404</v>
      </c>
      <c r="E3970" s="106" t="s">
        <v>8684</v>
      </c>
    </row>
    <row r="3971" ht="15.75" customHeight="1">
      <c r="A3971" s="109">
        <v>20183.0</v>
      </c>
      <c r="B3971" s="109" t="s">
        <v>8685</v>
      </c>
      <c r="C3971" s="106" t="s">
        <v>1403</v>
      </c>
      <c r="D3971" s="106" t="s">
        <v>1404</v>
      </c>
      <c r="E3971" s="106" t="s">
        <v>8686</v>
      </c>
    </row>
    <row r="3972" ht="15.75" customHeight="1">
      <c r="A3972" s="109">
        <v>38448.0</v>
      </c>
      <c r="B3972" s="109" t="s">
        <v>8687</v>
      </c>
      <c r="C3972" s="106" t="s">
        <v>1403</v>
      </c>
      <c r="D3972" s="106" t="s">
        <v>1404</v>
      </c>
      <c r="E3972" s="106" t="s">
        <v>8688</v>
      </c>
    </row>
    <row r="3973" ht="15.75" customHeight="1">
      <c r="A3973" s="109">
        <v>20182.0</v>
      </c>
      <c r="B3973" s="109" t="s">
        <v>8689</v>
      </c>
      <c r="C3973" s="106" t="s">
        <v>1403</v>
      </c>
      <c r="D3973" s="106" t="s">
        <v>1404</v>
      </c>
      <c r="E3973" s="106" t="s">
        <v>8690</v>
      </c>
    </row>
    <row r="3974" ht="15.75" customHeight="1">
      <c r="A3974" s="109">
        <v>7105.0</v>
      </c>
      <c r="B3974" s="109" t="s">
        <v>8691</v>
      </c>
      <c r="C3974" s="106" t="s">
        <v>1403</v>
      </c>
      <c r="D3974" s="106" t="s">
        <v>1404</v>
      </c>
      <c r="E3974" s="106" t="s">
        <v>3172</v>
      </c>
    </row>
    <row r="3975" ht="15.75" customHeight="1">
      <c r="A3975" s="109">
        <v>7119.0</v>
      </c>
      <c r="B3975" s="109" t="s">
        <v>8692</v>
      </c>
      <c r="C3975" s="106" t="s">
        <v>1403</v>
      </c>
      <c r="D3975" s="106" t="s">
        <v>1404</v>
      </c>
      <c r="E3975" s="106" t="s">
        <v>3450</v>
      </c>
    </row>
    <row r="3976" ht="15.75" customHeight="1">
      <c r="A3976" s="109">
        <v>7126.0</v>
      </c>
      <c r="B3976" s="109" t="s">
        <v>8693</v>
      </c>
      <c r="C3976" s="106" t="s">
        <v>1403</v>
      </c>
      <c r="D3976" s="106" t="s">
        <v>1404</v>
      </c>
      <c r="E3976" s="106" t="s">
        <v>1990</v>
      </c>
    </row>
    <row r="3977" ht="15.75" customHeight="1">
      <c r="A3977" s="109">
        <v>7120.0</v>
      </c>
      <c r="B3977" s="109" t="s">
        <v>8694</v>
      </c>
      <c r="C3977" s="106" t="s">
        <v>1403</v>
      </c>
      <c r="D3977" s="106" t="s">
        <v>1404</v>
      </c>
      <c r="E3977" s="106" t="s">
        <v>8695</v>
      </c>
    </row>
    <row r="3978" ht="15.75" customHeight="1">
      <c r="A3978" s="109">
        <v>6319.0</v>
      </c>
      <c r="B3978" s="109" t="s">
        <v>8696</v>
      </c>
      <c r="C3978" s="106" t="s">
        <v>1403</v>
      </c>
      <c r="D3978" s="106" t="s">
        <v>1404</v>
      </c>
      <c r="E3978" s="106" t="s">
        <v>8697</v>
      </c>
    </row>
    <row r="3979" ht="15.75" customHeight="1">
      <c r="A3979" s="109">
        <v>6304.0</v>
      </c>
      <c r="B3979" s="109" t="s">
        <v>8698</v>
      </c>
      <c r="C3979" s="106" t="s">
        <v>1403</v>
      </c>
      <c r="D3979" s="106" t="s">
        <v>1404</v>
      </c>
      <c r="E3979" s="106" t="s">
        <v>8697</v>
      </c>
    </row>
    <row r="3980" ht="15.75" customHeight="1">
      <c r="A3980" s="109">
        <v>21116.0</v>
      </c>
      <c r="B3980" s="109" t="s">
        <v>8699</v>
      </c>
      <c r="C3980" s="106" t="s">
        <v>1403</v>
      </c>
      <c r="D3980" s="106" t="s">
        <v>1404</v>
      </c>
      <c r="E3980" s="106" t="s">
        <v>8700</v>
      </c>
    </row>
    <row r="3981" ht="15.75" customHeight="1">
      <c r="A3981" s="109">
        <v>6320.0</v>
      </c>
      <c r="B3981" s="109" t="s">
        <v>8701</v>
      </c>
      <c r="C3981" s="106" t="s">
        <v>1403</v>
      </c>
      <c r="D3981" s="106" t="s">
        <v>1404</v>
      </c>
      <c r="E3981" s="106" t="s">
        <v>8702</v>
      </c>
    </row>
    <row r="3982" ht="15.75" customHeight="1">
      <c r="A3982" s="109">
        <v>6303.0</v>
      </c>
      <c r="B3982" s="109" t="s">
        <v>8703</v>
      </c>
      <c r="C3982" s="106" t="s">
        <v>1403</v>
      </c>
      <c r="D3982" s="106" t="s">
        <v>1404</v>
      </c>
      <c r="E3982" s="106" t="s">
        <v>8702</v>
      </c>
    </row>
    <row r="3983" ht="15.75" customHeight="1">
      <c r="A3983" s="109">
        <v>6308.0</v>
      </c>
      <c r="B3983" s="109" t="s">
        <v>8704</v>
      </c>
      <c r="C3983" s="106" t="s">
        <v>1403</v>
      </c>
      <c r="D3983" s="106" t="s">
        <v>1404</v>
      </c>
      <c r="E3983" s="106" t="s">
        <v>8705</v>
      </c>
    </row>
    <row r="3984" ht="15.75" customHeight="1">
      <c r="A3984" s="109">
        <v>6317.0</v>
      </c>
      <c r="B3984" s="109" t="s">
        <v>8706</v>
      </c>
      <c r="C3984" s="106" t="s">
        <v>1403</v>
      </c>
      <c r="D3984" s="106" t="s">
        <v>1404</v>
      </c>
      <c r="E3984" s="106" t="s">
        <v>8705</v>
      </c>
    </row>
    <row r="3985" ht="15.75" customHeight="1">
      <c r="A3985" s="109">
        <v>6307.0</v>
      </c>
      <c r="B3985" s="109" t="s">
        <v>8707</v>
      </c>
      <c r="C3985" s="106" t="s">
        <v>1403</v>
      </c>
      <c r="D3985" s="106" t="s">
        <v>1404</v>
      </c>
      <c r="E3985" s="106" t="s">
        <v>8705</v>
      </c>
    </row>
    <row r="3986" ht="15.75" customHeight="1">
      <c r="A3986" s="109">
        <v>6309.0</v>
      </c>
      <c r="B3986" s="109" t="s">
        <v>8708</v>
      </c>
      <c r="C3986" s="106" t="s">
        <v>1403</v>
      </c>
      <c r="D3986" s="106" t="s">
        <v>1404</v>
      </c>
      <c r="E3986" s="106" t="s">
        <v>8709</v>
      </c>
    </row>
    <row r="3987" ht="15.75" customHeight="1">
      <c r="A3987" s="109">
        <v>6318.0</v>
      </c>
      <c r="B3987" s="109" t="s">
        <v>8710</v>
      </c>
      <c r="C3987" s="106" t="s">
        <v>1403</v>
      </c>
      <c r="D3987" s="106" t="s">
        <v>1404</v>
      </c>
      <c r="E3987" s="106" t="s">
        <v>8711</v>
      </c>
    </row>
    <row r="3988" ht="15.75" customHeight="1">
      <c r="A3988" s="109">
        <v>6306.0</v>
      </c>
      <c r="B3988" s="109" t="s">
        <v>8712</v>
      </c>
      <c r="C3988" s="106" t="s">
        <v>1403</v>
      </c>
      <c r="D3988" s="106" t="s">
        <v>1404</v>
      </c>
      <c r="E3988" s="106" t="s">
        <v>8711</v>
      </c>
    </row>
    <row r="3989" ht="15.75" customHeight="1">
      <c r="A3989" s="109">
        <v>6305.0</v>
      </c>
      <c r="B3989" s="109" t="s">
        <v>8713</v>
      </c>
      <c r="C3989" s="106" t="s">
        <v>1403</v>
      </c>
      <c r="D3989" s="106" t="s">
        <v>1404</v>
      </c>
      <c r="E3989" s="106" t="s">
        <v>8711</v>
      </c>
    </row>
    <row r="3990" ht="15.75" customHeight="1">
      <c r="A3990" s="109">
        <v>6302.0</v>
      </c>
      <c r="B3990" s="109" t="s">
        <v>8714</v>
      </c>
      <c r="C3990" s="106" t="s">
        <v>1403</v>
      </c>
      <c r="D3990" s="106" t="s">
        <v>1404</v>
      </c>
      <c r="E3990" s="106" t="s">
        <v>4155</v>
      </c>
    </row>
    <row r="3991" ht="15.75" customHeight="1">
      <c r="A3991" s="109">
        <v>6312.0</v>
      </c>
      <c r="B3991" s="109" t="s">
        <v>8715</v>
      </c>
      <c r="C3991" s="106" t="s">
        <v>1403</v>
      </c>
      <c r="D3991" s="106" t="s">
        <v>1404</v>
      </c>
      <c r="E3991" s="106" t="s">
        <v>8716</v>
      </c>
    </row>
    <row r="3992" ht="15.75" customHeight="1">
      <c r="A3992" s="109">
        <v>6311.0</v>
      </c>
      <c r="B3992" s="109" t="s">
        <v>8717</v>
      </c>
      <c r="C3992" s="106" t="s">
        <v>1403</v>
      </c>
      <c r="D3992" s="106" t="s">
        <v>1404</v>
      </c>
      <c r="E3992" s="106" t="s">
        <v>8716</v>
      </c>
    </row>
    <row r="3993" ht="15.75" customHeight="1">
      <c r="A3993" s="109">
        <v>6310.0</v>
      </c>
      <c r="B3993" s="109" t="s">
        <v>8718</v>
      </c>
      <c r="C3993" s="106" t="s">
        <v>1403</v>
      </c>
      <c r="D3993" s="106" t="s">
        <v>1404</v>
      </c>
      <c r="E3993" s="106" t="s">
        <v>8716</v>
      </c>
    </row>
    <row r="3994" ht="15.75" customHeight="1">
      <c r="A3994" s="109">
        <v>6314.0</v>
      </c>
      <c r="B3994" s="109" t="s">
        <v>8719</v>
      </c>
      <c r="C3994" s="106" t="s">
        <v>1403</v>
      </c>
      <c r="D3994" s="106" t="s">
        <v>1404</v>
      </c>
      <c r="E3994" s="106" t="s">
        <v>8716</v>
      </c>
    </row>
    <row r="3995" ht="15.75" customHeight="1">
      <c r="A3995" s="109">
        <v>6313.0</v>
      </c>
      <c r="B3995" s="109" t="s">
        <v>8720</v>
      </c>
      <c r="C3995" s="106" t="s">
        <v>1403</v>
      </c>
      <c r="D3995" s="106" t="s">
        <v>1404</v>
      </c>
      <c r="E3995" s="106" t="s">
        <v>8716</v>
      </c>
    </row>
    <row r="3996" ht="15.75" customHeight="1">
      <c r="A3996" s="109">
        <v>6315.0</v>
      </c>
      <c r="B3996" s="109" t="s">
        <v>8721</v>
      </c>
      <c r="C3996" s="106" t="s">
        <v>1403</v>
      </c>
      <c r="D3996" s="106" t="s">
        <v>1404</v>
      </c>
      <c r="E3996" s="106" t="s">
        <v>8722</v>
      </c>
    </row>
    <row r="3997" ht="15.75" customHeight="1">
      <c r="A3997" s="109">
        <v>6316.0</v>
      </c>
      <c r="B3997" s="109" t="s">
        <v>8723</v>
      </c>
      <c r="C3997" s="106" t="s">
        <v>1403</v>
      </c>
      <c r="D3997" s="106" t="s">
        <v>1404</v>
      </c>
      <c r="E3997" s="106" t="s">
        <v>8722</v>
      </c>
    </row>
    <row r="3998" ht="15.75" customHeight="1">
      <c r="A3998" s="109">
        <v>39324.0</v>
      </c>
      <c r="B3998" s="109" t="s">
        <v>8724</v>
      </c>
      <c r="C3998" s="106" t="s">
        <v>1403</v>
      </c>
      <c r="D3998" s="106" t="s">
        <v>1404</v>
      </c>
      <c r="E3998" s="106" t="s">
        <v>8725</v>
      </c>
    </row>
    <row r="3999" ht="15.75" customHeight="1">
      <c r="A3999" s="109">
        <v>39325.0</v>
      </c>
      <c r="B3999" s="109" t="s">
        <v>8726</v>
      </c>
      <c r="C3999" s="106" t="s">
        <v>1403</v>
      </c>
      <c r="D3999" s="106" t="s">
        <v>1404</v>
      </c>
      <c r="E3999" s="106" t="s">
        <v>8727</v>
      </c>
    </row>
    <row r="4000" ht="15.75" customHeight="1">
      <c r="A4000" s="109">
        <v>39326.0</v>
      </c>
      <c r="B4000" s="109" t="s">
        <v>8728</v>
      </c>
      <c r="C4000" s="106" t="s">
        <v>1403</v>
      </c>
      <c r="D4000" s="106" t="s">
        <v>1404</v>
      </c>
      <c r="E4000" s="106" t="s">
        <v>8729</v>
      </c>
    </row>
    <row r="4001" ht="15.75" customHeight="1">
      <c r="A4001" s="109">
        <v>39327.0</v>
      </c>
      <c r="B4001" s="109" t="s">
        <v>8730</v>
      </c>
      <c r="C4001" s="106" t="s">
        <v>1403</v>
      </c>
      <c r="D4001" s="106" t="s">
        <v>1404</v>
      </c>
      <c r="E4001" s="106" t="s">
        <v>8731</v>
      </c>
    </row>
    <row r="4002" ht="15.75" customHeight="1">
      <c r="A4002" s="109">
        <v>11378.0</v>
      </c>
      <c r="B4002" s="109" t="s">
        <v>8732</v>
      </c>
      <c r="C4002" s="106" t="s">
        <v>1403</v>
      </c>
      <c r="D4002" s="106" t="s">
        <v>1404</v>
      </c>
      <c r="E4002" s="106" t="s">
        <v>8733</v>
      </c>
    </row>
    <row r="4003" ht="15.75" customHeight="1">
      <c r="A4003" s="109">
        <v>11379.0</v>
      </c>
      <c r="B4003" s="109" t="s">
        <v>8734</v>
      </c>
      <c r="C4003" s="106" t="s">
        <v>1403</v>
      </c>
      <c r="D4003" s="106" t="s">
        <v>1404</v>
      </c>
      <c r="E4003" s="106" t="s">
        <v>8735</v>
      </c>
    </row>
    <row r="4004" ht="15.75" customHeight="1">
      <c r="A4004" s="109">
        <v>11493.0</v>
      </c>
      <c r="B4004" s="109" t="s">
        <v>8736</v>
      </c>
      <c r="C4004" s="106" t="s">
        <v>1403</v>
      </c>
      <c r="D4004" s="106" t="s">
        <v>1404</v>
      </c>
      <c r="E4004" s="106" t="s">
        <v>8737</v>
      </c>
    </row>
    <row r="4005" ht="15.75" customHeight="1">
      <c r="A4005" s="109">
        <v>7106.0</v>
      </c>
      <c r="B4005" s="109" t="s">
        <v>8738</v>
      </c>
      <c r="C4005" s="106" t="s">
        <v>1403</v>
      </c>
      <c r="D4005" s="106" t="s">
        <v>1404</v>
      </c>
      <c r="E4005" s="106" t="s">
        <v>8739</v>
      </c>
    </row>
    <row r="4006" ht="15.75" customHeight="1">
      <c r="A4006" s="109">
        <v>7104.0</v>
      </c>
      <c r="B4006" s="109" t="s">
        <v>8740</v>
      </c>
      <c r="C4006" s="106" t="s">
        <v>1403</v>
      </c>
      <c r="D4006" s="106" t="s">
        <v>1404</v>
      </c>
      <c r="E4006" s="106" t="s">
        <v>4832</v>
      </c>
    </row>
    <row r="4007" ht="15.75" customHeight="1">
      <c r="A4007" s="109">
        <v>7136.0</v>
      </c>
      <c r="B4007" s="109" t="s">
        <v>8741</v>
      </c>
      <c r="C4007" s="106" t="s">
        <v>1403</v>
      </c>
      <c r="D4007" s="106" t="s">
        <v>1404</v>
      </c>
      <c r="E4007" s="106" t="s">
        <v>4276</v>
      </c>
    </row>
    <row r="4008" ht="15.75" customHeight="1">
      <c r="A4008" s="109">
        <v>7128.0</v>
      </c>
      <c r="B4008" s="109" t="s">
        <v>8742</v>
      </c>
      <c r="C4008" s="106" t="s">
        <v>1403</v>
      </c>
      <c r="D4008" s="106" t="s">
        <v>1404</v>
      </c>
      <c r="E4008" s="106" t="s">
        <v>8743</v>
      </c>
    </row>
    <row r="4009" ht="15.75" customHeight="1">
      <c r="A4009" s="109">
        <v>7108.0</v>
      </c>
      <c r="B4009" s="109" t="s">
        <v>8744</v>
      </c>
      <c r="C4009" s="106" t="s">
        <v>1403</v>
      </c>
      <c r="D4009" s="106" t="s">
        <v>1404</v>
      </c>
      <c r="E4009" s="106" t="s">
        <v>8695</v>
      </c>
    </row>
    <row r="4010" ht="15.75" customHeight="1">
      <c r="A4010" s="109">
        <v>7129.0</v>
      </c>
      <c r="B4010" s="109" t="s">
        <v>8745</v>
      </c>
      <c r="C4010" s="106" t="s">
        <v>1403</v>
      </c>
      <c r="D4010" s="106" t="s">
        <v>1404</v>
      </c>
      <c r="E4010" s="106" t="s">
        <v>2613</v>
      </c>
    </row>
    <row r="4011" ht="15.75" customHeight="1">
      <c r="A4011" s="109">
        <v>7130.0</v>
      </c>
      <c r="B4011" s="109" t="s">
        <v>8746</v>
      </c>
      <c r="C4011" s="106" t="s">
        <v>1403</v>
      </c>
      <c r="D4011" s="106" t="s">
        <v>1404</v>
      </c>
      <c r="E4011" s="106" t="s">
        <v>5120</v>
      </c>
    </row>
    <row r="4012" ht="15.75" customHeight="1">
      <c r="A4012" s="109">
        <v>7131.0</v>
      </c>
      <c r="B4012" s="109" t="s">
        <v>8747</v>
      </c>
      <c r="C4012" s="106" t="s">
        <v>1403</v>
      </c>
      <c r="D4012" s="106" t="s">
        <v>1404</v>
      </c>
      <c r="E4012" s="106" t="s">
        <v>1656</v>
      </c>
    </row>
    <row r="4013" ht="15.75" customHeight="1">
      <c r="A4013" s="109">
        <v>7132.0</v>
      </c>
      <c r="B4013" s="109" t="s">
        <v>8748</v>
      </c>
      <c r="C4013" s="106" t="s">
        <v>1403</v>
      </c>
      <c r="D4013" s="106" t="s">
        <v>1404</v>
      </c>
      <c r="E4013" s="106" t="s">
        <v>8749</v>
      </c>
    </row>
    <row r="4014" ht="15.75" customHeight="1">
      <c r="A4014" s="109">
        <v>7133.0</v>
      </c>
      <c r="B4014" s="109" t="s">
        <v>8750</v>
      </c>
      <c r="C4014" s="106" t="s">
        <v>1403</v>
      </c>
      <c r="D4014" s="106" t="s">
        <v>1404</v>
      </c>
      <c r="E4014" s="106" t="s">
        <v>8751</v>
      </c>
    </row>
    <row r="4015" ht="15.75" customHeight="1">
      <c r="A4015" s="109">
        <v>37420.0</v>
      </c>
      <c r="B4015" s="109" t="s">
        <v>8752</v>
      </c>
      <c r="C4015" s="106" t="s">
        <v>1403</v>
      </c>
      <c r="D4015" s="106" t="s">
        <v>1404</v>
      </c>
      <c r="E4015" s="106" t="s">
        <v>8753</v>
      </c>
    </row>
    <row r="4016" ht="15.75" customHeight="1">
      <c r="A4016" s="109">
        <v>37421.0</v>
      </c>
      <c r="B4016" s="109" t="s">
        <v>8754</v>
      </c>
      <c r="C4016" s="106" t="s">
        <v>1403</v>
      </c>
      <c r="D4016" s="106" t="s">
        <v>1404</v>
      </c>
      <c r="E4016" s="106" t="s">
        <v>8755</v>
      </c>
    </row>
    <row r="4017" ht="15.75" customHeight="1">
      <c r="A4017" s="109">
        <v>37422.0</v>
      </c>
      <c r="B4017" s="109" t="s">
        <v>8756</v>
      </c>
      <c r="C4017" s="106" t="s">
        <v>1403</v>
      </c>
      <c r="D4017" s="106" t="s">
        <v>1404</v>
      </c>
      <c r="E4017" s="106" t="s">
        <v>8757</v>
      </c>
    </row>
    <row r="4018" ht="15.75" customHeight="1">
      <c r="A4018" s="109">
        <v>37443.0</v>
      </c>
      <c r="B4018" s="109" t="s">
        <v>8758</v>
      </c>
      <c r="C4018" s="106" t="s">
        <v>1403</v>
      </c>
      <c r="D4018" s="106" t="s">
        <v>1404</v>
      </c>
      <c r="E4018" s="106" t="s">
        <v>8759</v>
      </c>
    </row>
    <row r="4019" ht="15.75" customHeight="1">
      <c r="A4019" s="109">
        <v>37444.0</v>
      </c>
      <c r="B4019" s="109" t="s">
        <v>8760</v>
      </c>
      <c r="C4019" s="106" t="s">
        <v>1403</v>
      </c>
      <c r="D4019" s="106" t="s">
        <v>1404</v>
      </c>
      <c r="E4019" s="106" t="s">
        <v>8761</v>
      </c>
    </row>
    <row r="4020" ht="15.75" customHeight="1">
      <c r="A4020" s="109">
        <v>37445.0</v>
      </c>
      <c r="B4020" s="109" t="s">
        <v>8762</v>
      </c>
      <c r="C4020" s="106" t="s">
        <v>1403</v>
      </c>
      <c r="D4020" s="106" t="s">
        <v>1404</v>
      </c>
      <c r="E4020" s="106" t="s">
        <v>8763</v>
      </c>
    </row>
    <row r="4021" ht="15.75" customHeight="1">
      <c r="A4021" s="109">
        <v>37446.0</v>
      </c>
      <c r="B4021" s="109" t="s">
        <v>8764</v>
      </c>
      <c r="C4021" s="106" t="s">
        <v>1403</v>
      </c>
      <c r="D4021" s="106" t="s">
        <v>1404</v>
      </c>
      <c r="E4021" s="106" t="s">
        <v>8765</v>
      </c>
    </row>
    <row r="4022" ht="15.75" customHeight="1">
      <c r="A4022" s="109">
        <v>37447.0</v>
      </c>
      <c r="B4022" s="109" t="s">
        <v>8766</v>
      </c>
      <c r="C4022" s="106" t="s">
        <v>1403</v>
      </c>
      <c r="D4022" s="106" t="s">
        <v>1404</v>
      </c>
      <c r="E4022" s="106" t="s">
        <v>8767</v>
      </c>
    </row>
    <row r="4023" ht="15.75" customHeight="1">
      <c r="A4023" s="109">
        <v>37448.0</v>
      </c>
      <c r="B4023" s="109" t="s">
        <v>8768</v>
      </c>
      <c r="C4023" s="106" t="s">
        <v>1403</v>
      </c>
      <c r="D4023" s="106" t="s">
        <v>1404</v>
      </c>
      <c r="E4023" s="106" t="s">
        <v>8769</v>
      </c>
    </row>
    <row r="4024" ht="15.75" customHeight="1">
      <c r="A4024" s="109">
        <v>37440.0</v>
      </c>
      <c r="B4024" s="109" t="s">
        <v>8770</v>
      </c>
      <c r="C4024" s="106" t="s">
        <v>1403</v>
      </c>
      <c r="D4024" s="106" t="s">
        <v>1404</v>
      </c>
      <c r="E4024" s="106" t="s">
        <v>8771</v>
      </c>
    </row>
    <row r="4025" ht="15.75" customHeight="1">
      <c r="A4025" s="109">
        <v>37441.0</v>
      </c>
      <c r="B4025" s="109" t="s">
        <v>8772</v>
      </c>
      <c r="C4025" s="106" t="s">
        <v>1403</v>
      </c>
      <c r="D4025" s="106" t="s">
        <v>1404</v>
      </c>
      <c r="E4025" s="106" t="s">
        <v>8771</v>
      </c>
    </row>
    <row r="4026" ht="15.75" customHeight="1">
      <c r="A4026" s="109">
        <v>37442.0</v>
      </c>
      <c r="B4026" s="109" t="s">
        <v>8773</v>
      </c>
      <c r="C4026" s="106" t="s">
        <v>1403</v>
      </c>
      <c r="D4026" s="106" t="s">
        <v>1404</v>
      </c>
      <c r="E4026" s="106" t="s">
        <v>8774</v>
      </c>
    </row>
    <row r="4027" ht="15.75" customHeight="1">
      <c r="A4027" s="109">
        <v>38017.0</v>
      </c>
      <c r="B4027" s="109" t="s">
        <v>8775</v>
      </c>
      <c r="C4027" s="106" t="s">
        <v>1403</v>
      </c>
      <c r="D4027" s="106" t="s">
        <v>1404</v>
      </c>
      <c r="E4027" s="106" t="s">
        <v>8776</v>
      </c>
    </row>
    <row r="4028" ht="15.75" customHeight="1">
      <c r="A4028" s="109">
        <v>38018.0</v>
      </c>
      <c r="B4028" s="109" t="s">
        <v>8777</v>
      </c>
      <c r="C4028" s="106" t="s">
        <v>1403</v>
      </c>
      <c r="D4028" s="106" t="s">
        <v>1404</v>
      </c>
      <c r="E4028" s="106" t="s">
        <v>8778</v>
      </c>
    </row>
    <row r="4029" ht="15.75" customHeight="1">
      <c r="A4029" s="109">
        <v>39895.0</v>
      </c>
      <c r="B4029" s="109" t="s">
        <v>8779</v>
      </c>
      <c r="C4029" s="106" t="s">
        <v>1403</v>
      </c>
      <c r="D4029" s="106" t="s">
        <v>1404</v>
      </c>
      <c r="E4029" s="106" t="s">
        <v>8780</v>
      </c>
    </row>
    <row r="4030" ht="15.75" customHeight="1">
      <c r="A4030" s="109">
        <v>39896.0</v>
      </c>
      <c r="B4030" s="109" t="s">
        <v>8781</v>
      </c>
      <c r="C4030" s="106" t="s">
        <v>1403</v>
      </c>
      <c r="D4030" s="106" t="s">
        <v>1404</v>
      </c>
      <c r="E4030" s="106" t="s">
        <v>8782</v>
      </c>
    </row>
    <row r="4031" ht="15.75" customHeight="1">
      <c r="A4031" s="109">
        <v>38873.0</v>
      </c>
      <c r="B4031" s="109" t="s">
        <v>8783</v>
      </c>
      <c r="C4031" s="106" t="s">
        <v>1403</v>
      </c>
      <c r="D4031" s="106" t="s">
        <v>1404</v>
      </c>
      <c r="E4031" s="106" t="s">
        <v>8784</v>
      </c>
    </row>
    <row r="4032" ht="15.75" customHeight="1">
      <c r="A4032" s="109">
        <v>38874.0</v>
      </c>
      <c r="B4032" s="109" t="s">
        <v>8785</v>
      </c>
      <c r="C4032" s="106" t="s">
        <v>1403</v>
      </c>
      <c r="D4032" s="106" t="s">
        <v>1404</v>
      </c>
      <c r="E4032" s="106" t="s">
        <v>7121</v>
      </c>
    </row>
    <row r="4033" ht="15.75" customHeight="1">
      <c r="A4033" s="109">
        <v>38875.0</v>
      </c>
      <c r="B4033" s="109" t="s">
        <v>8786</v>
      </c>
      <c r="C4033" s="106" t="s">
        <v>1403</v>
      </c>
      <c r="D4033" s="106" t="s">
        <v>1404</v>
      </c>
      <c r="E4033" s="106" t="s">
        <v>8787</v>
      </c>
    </row>
    <row r="4034" ht="15.75" customHeight="1">
      <c r="A4034" s="109">
        <v>38876.0</v>
      </c>
      <c r="B4034" s="109" t="s">
        <v>8788</v>
      </c>
      <c r="C4034" s="106" t="s">
        <v>1403</v>
      </c>
      <c r="D4034" s="106" t="s">
        <v>1404</v>
      </c>
      <c r="E4034" s="106" t="s">
        <v>8789</v>
      </c>
    </row>
    <row r="4035" ht="15.75" customHeight="1">
      <c r="A4035" s="109">
        <v>39000.0</v>
      </c>
      <c r="B4035" s="109" t="s">
        <v>8790</v>
      </c>
      <c r="C4035" s="106" t="s">
        <v>1403</v>
      </c>
      <c r="D4035" s="106" t="s">
        <v>1404</v>
      </c>
      <c r="E4035" s="106" t="s">
        <v>8791</v>
      </c>
    </row>
    <row r="4036" ht="15.75" customHeight="1">
      <c r="A4036" s="109">
        <v>38674.0</v>
      </c>
      <c r="B4036" s="109" t="s">
        <v>8792</v>
      </c>
      <c r="C4036" s="106" t="s">
        <v>1403</v>
      </c>
      <c r="D4036" s="106" t="s">
        <v>1404</v>
      </c>
      <c r="E4036" s="106" t="s">
        <v>6869</v>
      </c>
    </row>
    <row r="4037" ht="15.75" customHeight="1">
      <c r="A4037" s="109">
        <v>38019.0</v>
      </c>
      <c r="B4037" s="109" t="s">
        <v>8793</v>
      </c>
      <c r="C4037" s="106" t="s">
        <v>1403</v>
      </c>
      <c r="D4037" s="106" t="s">
        <v>1404</v>
      </c>
      <c r="E4037" s="106" t="s">
        <v>8794</v>
      </c>
    </row>
    <row r="4038" ht="15.75" customHeight="1">
      <c r="A4038" s="109">
        <v>38020.0</v>
      </c>
      <c r="B4038" s="109" t="s">
        <v>8795</v>
      </c>
      <c r="C4038" s="106" t="s">
        <v>1403</v>
      </c>
      <c r="D4038" s="106" t="s">
        <v>1404</v>
      </c>
      <c r="E4038" s="106" t="s">
        <v>3948</v>
      </c>
    </row>
    <row r="4039" ht="15.75" customHeight="1">
      <c r="A4039" s="109">
        <v>38454.0</v>
      </c>
      <c r="B4039" s="109" t="s">
        <v>8796</v>
      </c>
      <c r="C4039" s="106" t="s">
        <v>1403</v>
      </c>
      <c r="D4039" s="106" t="s">
        <v>1404</v>
      </c>
      <c r="E4039" s="106" t="s">
        <v>8797</v>
      </c>
    </row>
    <row r="4040" ht="15.75" customHeight="1">
      <c r="A4040" s="109">
        <v>38455.0</v>
      </c>
      <c r="B4040" s="109" t="s">
        <v>8798</v>
      </c>
      <c r="C4040" s="106" t="s">
        <v>1403</v>
      </c>
      <c r="D4040" s="106" t="s">
        <v>1404</v>
      </c>
      <c r="E4040" s="106" t="s">
        <v>8799</v>
      </c>
    </row>
    <row r="4041" ht="15.75" customHeight="1">
      <c r="A4041" s="109">
        <v>38462.0</v>
      </c>
      <c r="B4041" s="109" t="s">
        <v>8800</v>
      </c>
      <c r="C4041" s="106" t="s">
        <v>1403</v>
      </c>
      <c r="D4041" s="106" t="s">
        <v>1404</v>
      </c>
      <c r="E4041" s="106" t="s">
        <v>8801</v>
      </c>
    </row>
    <row r="4042" ht="15.75" customHeight="1">
      <c r="A4042" s="109">
        <v>36362.0</v>
      </c>
      <c r="B4042" s="109" t="s">
        <v>8802</v>
      </c>
      <c r="C4042" s="106" t="s">
        <v>1403</v>
      </c>
      <c r="D4042" s="106" t="s">
        <v>1404</v>
      </c>
      <c r="E4042" s="106" t="s">
        <v>2880</v>
      </c>
    </row>
    <row r="4043" ht="15.75" customHeight="1">
      <c r="A4043" s="109">
        <v>36298.0</v>
      </c>
      <c r="B4043" s="109" t="s">
        <v>8803</v>
      </c>
      <c r="C4043" s="106" t="s">
        <v>1403</v>
      </c>
      <c r="D4043" s="106" t="s">
        <v>1404</v>
      </c>
      <c r="E4043" s="106" t="s">
        <v>8804</v>
      </c>
    </row>
    <row r="4044" ht="15.75" customHeight="1">
      <c r="A4044" s="109">
        <v>38456.0</v>
      </c>
      <c r="B4044" s="109" t="s">
        <v>8805</v>
      </c>
      <c r="C4044" s="106" t="s">
        <v>1403</v>
      </c>
      <c r="D4044" s="106" t="s">
        <v>1404</v>
      </c>
      <c r="E4044" s="106" t="s">
        <v>8806</v>
      </c>
    </row>
    <row r="4045" ht="15.75" customHeight="1">
      <c r="A4045" s="109">
        <v>38457.0</v>
      </c>
      <c r="B4045" s="109" t="s">
        <v>8807</v>
      </c>
      <c r="C4045" s="106" t="s">
        <v>1403</v>
      </c>
      <c r="D4045" s="106" t="s">
        <v>1404</v>
      </c>
      <c r="E4045" s="106" t="s">
        <v>8808</v>
      </c>
    </row>
    <row r="4046" ht="15.75" customHeight="1">
      <c r="A4046" s="109">
        <v>38458.0</v>
      </c>
      <c r="B4046" s="109" t="s">
        <v>8809</v>
      </c>
      <c r="C4046" s="106" t="s">
        <v>1403</v>
      </c>
      <c r="D4046" s="106" t="s">
        <v>1404</v>
      </c>
      <c r="E4046" s="106" t="s">
        <v>8810</v>
      </c>
    </row>
    <row r="4047" ht="15.75" customHeight="1">
      <c r="A4047" s="109">
        <v>38459.0</v>
      </c>
      <c r="B4047" s="109" t="s">
        <v>8811</v>
      </c>
      <c r="C4047" s="106" t="s">
        <v>1403</v>
      </c>
      <c r="D4047" s="106" t="s">
        <v>1404</v>
      </c>
      <c r="E4047" s="106" t="s">
        <v>8812</v>
      </c>
    </row>
    <row r="4048" ht="15.75" customHeight="1">
      <c r="A4048" s="109">
        <v>38460.0</v>
      </c>
      <c r="B4048" s="109" t="s">
        <v>8813</v>
      </c>
      <c r="C4048" s="106" t="s">
        <v>1403</v>
      </c>
      <c r="D4048" s="106" t="s">
        <v>1404</v>
      </c>
      <c r="E4048" s="106" t="s">
        <v>8814</v>
      </c>
    </row>
    <row r="4049" ht="15.75" customHeight="1">
      <c r="A4049" s="109">
        <v>38461.0</v>
      </c>
      <c r="B4049" s="109" t="s">
        <v>8815</v>
      </c>
      <c r="C4049" s="106" t="s">
        <v>1403</v>
      </c>
      <c r="D4049" s="106" t="s">
        <v>1404</v>
      </c>
      <c r="E4049" s="106" t="s">
        <v>8816</v>
      </c>
    </row>
    <row r="4050" ht="15.75" customHeight="1">
      <c r="A4050" s="109">
        <v>7094.0</v>
      </c>
      <c r="B4050" s="109" t="s">
        <v>8817</v>
      </c>
      <c r="C4050" s="106" t="s">
        <v>1403</v>
      </c>
      <c r="D4050" s="106" t="s">
        <v>1404</v>
      </c>
      <c r="E4050" s="106" t="s">
        <v>8818</v>
      </c>
    </row>
    <row r="4051" ht="15.75" customHeight="1">
      <c r="A4051" s="109">
        <v>7116.0</v>
      </c>
      <c r="B4051" s="109" t="s">
        <v>8819</v>
      </c>
      <c r="C4051" s="106" t="s">
        <v>1403</v>
      </c>
      <c r="D4051" s="106" t="s">
        <v>1404</v>
      </c>
      <c r="E4051" s="106" t="s">
        <v>1780</v>
      </c>
    </row>
    <row r="4052" ht="15.75" customHeight="1">
      <c r="A4052" s="109">
        <v>7118.0</v>
      </c>
      <c r="B4052" s="109" t="s">
        <v>8820</v>
      </c>
      <c r="C4052" s="106" t="s">
        <v>1403</v>
      </c>
      <c r="D4052" s="106" t="s">
        <v>1404</v>
      </c>
      <c r="E4052" s="106" t="s">
        <v>1816</v>
      </c>
    </row>
    <row r="4053" ht="15.75" customHeight="1">
      <c r="A4053" s="109">
        <v>7098.0</v>
      </c>
      <c r="B4053" s="109" t="s">
        <v>8821</v>
      </c>
      <c r="C4053" s="106" t="s">
        <v>1403</v>
      </c>
      <c r="D4053" s="106" t="s">
        <v>1404</v>
      </c>
      <c r="E4053" s="106" t="s">
        <v>4832</v>
      </c>
    </row>
    <row r="4054" ht="15.75" customHeight="1">
      <c r="A4054" s="109">
        <v>7110.0</v>
      </c>
      <c r="B4054" s="109" t="s">
        <v>8822</v>
      </c>
      <c r="C4054" s="106" t="s">
        <v>1403</v>
      </c>
      <c r="D4054" s="106" t="s">
        <v>1404</v>
      </c>
      <c r="E4054" s="106" t="s">
        <v>8823</v>
      </c>
    </row>
    <row r="4055" ht="15.75" customHeight="1">
      <c r="A4055" s="109">
        <v>7123.0</v>
      </c>
      <c r="B4055" s="109" t="s">
        <v>8824</v>
      </c>
      <c r="C4055" s="106" t="s">
        <v>1403</v>
      </c>
      <c r="D4055" s="106" t="s">
        <v>1404</v>
      </c>
      <c r="E4055" s="106" t="s">
        <v>7105</v>
      </c>
    </row>
    <row r="4056" ht="15.75" customHeight="1">
      <c r="A4056" s="109">
        <v>7121.0</v>
      </c>
      <c r="B4056" s="109" t="s">
        <v>8825</v>
      </c>
      <c r="C4056" s="106" t="s">
        <v>1403</v>
      </c>
      <c r="D4056" s="106" t="s">
        <v>1404</v>
      </c>
      <c r="E4056" s="106" t="s">
        <v>8826</v>
      </c>
    </row>
    <row r="4057" ht="15.75" customHeight="1">
      <c r="A4057" s="109">
        <v>7137.0</v>
      </c>
      <c r="B4057" s="109" t="s">
        <v>8827</v>
      </c>
      <c r="C4057" s="106" t="s">
        <v>1403</v>
      </c>
      <c r="D4057" s="106" t="s">
        <v>1404</v>
      </c>
      <c r="E4057" s="106" t="s">
        <v>8828</v>
      </c>
    </row>
    <row r="4058" ht="15.75" customHeight="1">
      <c r="A4058" s="109">
        <v>7122.0</v>
      </c>
      <c r="B4058" s="109" t="s">
        <v>8829</v>
      </c>
      <c r="C4058" s="106" t="s">
        <v>1403</v>
      </c>
      <c r="D4058" s="106" t="s">
        <v>1404</v>
      </c>
      <c r="E4058" s="106" t="s">
        <v>8346</v>
      </c>
    </row>
    <row r="4059" ht="15.75" customHeight="1">
      <c r="A4059" s="109">
        <v>7114.0</v>
      </c>
      <c r="B4059" s="109" t="s">
        <v>8830</v>
      </c>
      <c r="C4059" s="106" t="s">
        <v>1403</v>
      </c>
      <c r="D4059" s="106" t="s">
        <v>1404</v>
      </c>
      <c r="E4059" s="106" t="s">
        <v>4759</v>
      </c>
    </row>
    <row r="4060" ht="15.75" customHeight="1">
      <c r="A4060" s="109">
        <v>7109.0</v>
      </c>
      <c r="B4060" s="109" t="s">
        <v>8831</v>
      </c>
      <c r="C4060" s="106" t="s">
        <v>1403</v>
      </c>
      <c r="D4060" s="106" t="s">
        <v>1404</v>
      </c>
      <c r="E4060" s="106" t="s">
        <v>5864</v>
      </c>
    </row>
    <row r="4061" ht="15.75" customHeight="1">
      <c r="A4061" s="109">
        <v>7135.0</v>
      </c>
      <c r="B4061" s="109" t="s">
        <v>8832</v>
      </c>
      <c r="C4061" s="106" t="s">
        <v>1403</v>
      </c>
      <c r="D4061" s="106" t="s">
        <v>1404</v>
      </c>
      <c r="E4061" s="106" t="s">
        <v>3150</v>
      </c>
    </row>
    <row r="4062" ht="15.75" customHeight="1">
      <c r="A4062" s="109">
        <v>37947.0</v>
      </c>
      <c r="B4062" s="109" t="s">
        <v>8833</v>
      </c>
      <c r="C4062" s="106" t="s">
        <v>1403</v>
      </c>
      <c r="D4062" s="106" t="s">
        <v>1404</v>
      </c>
      <c r="E4062" s="106" t="s">
        <v>1735</v>
      </c>
    </row>
    <row r="4063" ht="15.75" customHeight="1">
      <c r="A4063" s="109">
        <v>7103.0</v>
      </c>
      <c r="B4063" s="109" t="s">
        <v>8834</v>
      </c>
      <c r="C4063" s="106" t="s">
        <v>1403</v>
      </c>
      <c r="D4063" s="106" t="s">
        <v>1404</v>
      </c>
      <c r="E4063" s="106" t="s">
        <v>5887</v>
      </c>
    </row>
    <row r="4064" ht="15.75" customHeight="1">
      <c r="A4064" s="109">
        <v>40419.0</v>
      </c>
      <c r="B4064" s="109" t="s">
        <v>8835</v>
      </c>
      <c r="C4064" s="106" t="s">
        <v>1403</v>
      </c>
      <c r="D4064" s="106" t="s">
        <v>1404</v>
      </c>
      <c r="E4064" s="106" t="s">
        <v>8836</v>
      </c>
    </row>
    <row r="4065" ht="15.75" customHeight="1">
      <c r="A4065" s="109">
        <v>40420.0</v>
      </c>
      <c r="B4065" s="109" t="s">
        <v>8837</v>
      </c>
      <c r="C4065" s="106" t="s">
        <v>1403</v>
      </c>
      <c r="D4065" s="106" t="s">
        <v>1404</v>
      </c>
      <c r="E4065" s="106" t="s">
        <v>8838</v>
      </c>
    </row>
    <row r="4066" ht="15.75" customHeight="1">
      <c r="A4066" s="109">
        <v>40421.0</v>
      </c>
      <c r="B4066" s="109" t="s">
        <v>8839</v>
      </c>
      <c r="C4066" s="106" t="s">
        <v>1403</v>
      </c>
      <c r="D4066" s="106" t="s">
        <v>1404</v>
      </c>
      <c r="E4066" s="106" t="s">
        <v>8840</v>
      </c>
    </row>
    <row r="4067" ht="15.75" customHeight="1">
      <c r="A4067" s="109">
        <v>38905.0</v>
      </c>
      <c r="B4067" s="109" t="s">
        <v>8841</v>
      </c>
      <c r="C4067" s="106" t="s">
        <v>1403</v>
      </c>
      <c r="D4067" s="106" t="s">
        <v>1404</v>
      </c>
      <c r="E4067" s="106" t="s">
        <v>8842</v>
      </c>
    </row>
    <row r="4068" ht="15.75" customHeight="1">
      <c r="A4068" s="109">
        <v>38907.0</v>
      </c>
      <c r="B4068" s="109" t="s">
        <v>8843</v>
      </c>
      <c r="C4068" s="106" t="s">
        <v>1403</v>
      </c>
      <c r="D4068" s="106" t="s">
        <v>1404</v>
      </c>
      <c r="E4068" s="106" t="s">
        <v>8844</v>
      </c>
    </row>
    <row r="4069" ht="15.75" customHeight="1">
      <c r="A4069" s="109">
        <v>38910.0</v>
      </c>
      <c r="B4069" s="109" t="s">
        <v>8845</v>
      </c>
      <c r="C4069" s="106" t="s">
        <v>1403</v>
      </c>
      <c r="D4069" s="106" t="s">
        <v>1404</v>
      </c>
      <c r="E4069" s="106" t="s">
        <v>8846</v>
      </c>
    </row>
    <row r="4070" ht="15.75" customHeight="1">
      <c r="A4070" s="109">
        <v>11655.0</v>
      </c>
      <c r="B4070" s="109" t="s">
        <v>8847</v>
      </c>
      <c r="C4070" s="106" t="s">
        <v>1403</v>
      </c>
      <c r="D4070" s="106" t="s">
        <v>1404</v>
      </c>
      <c r="E4070" s="106" t="s">
        <v>8848</v>
      </c>
    </row>
    <row r="4071" ht="15.75" customHeight="1">
      <c r="A4071" s="109">
        <v>11656.0</v>
      </c>
      <c r="B4071" s="109" t="s">
        <v>8849</v>
      </c>
      <c r="C4071" s="106" t="s">
        <v>1403</v>
      </c>
      <c r="D4071" s="106" t="s">
        <v>1404</v>
      </c>
      <c r="E4071" s="106" t="s">
        <v>8850</v>
      </c>
    </row>
    <row r="4072" ht="15.75" customHeight="1">
      <c r="A4072" s="109">
        <v>7091.0</v>
      </c>
      <c r="B4072" s="109" t="s">
        <v>8851</v>
      </c>
      <c r="C4072" s="106" t="s">
        <v>1403</v>
      </c>
      <c r="D4072" s="106" t="s">
        <v>1404</v>
      </c>
      <c r="E4072" s="106" t="s">
        <v>8852</v>
      </c>
    </row>
    <row r="4073" ht="15.75" customHeight="1">
      <c r="A4073" s="109">
        <v>37948.0</v>
      </c>
      <c r="B4073" s="109" t="s">
        <v>8853</v>
      </c>
      <c r="C4073" s="106" t="s">
        <v>1403</v>
      </c>
      <c r="D4073" s="106" t="s">
        <v>1404</v>
      </c>
      <c r="E4073" s="106" t="s">
        <v>1735</v>
      </c>
    </row>
    <row r="4074" ht="15.75" customHeight="1">
      <c r="A4074" s="109">
        <v>7097.0</v>
      </c>
      <c r="B4074" s="109" t="s">
        <v>8854</v>
      </c>
      <c r="C4074" s="106" t="s">
        <v>1403</v>
      </c>
      <c r="D4074" s="106" t="s">
        <v>1404</v>
      </c>
      <c r="E4074" s="106" t="s">
        <v>2913</v>
      </c>
    </row>
    <row r="4075" ht="15.75" customHeight="1">
      <c r="A4075" s="109">
        <v>11658.0</v>
      </c>
      <c r="B4075" s="109" t="s">
        <v>8855</v>
      </c>
      <c r="C4075" s="106" t="s">
        <v>1403</v>
      </c>
      <c r="D4075" s="106" t="s">
        <v>1404</v>
      </c>
      <c r="E4075" s="106" t="s">
        <v>8856</v>
      </c>
    </row>
    <row r="4076" ht="15.75" customHeight="1">
      <c r="A4076" s="109">
        <v>7146.0</v>
      </c>
      <c r="B4076" s="109" t="s">
        <v>8857</v>
      </c>
      <c r="C4076" s="106" t="s">
        <v>1403</v>
      </c>
      <c r="D4076" s="106" t="s">
        <v>1404</v>
      </c>
      <c r="E4076" s="106" t="s">
        <v>8858</v>
      </c>
    </row>
    <row r="4077" ht="15.75" customHeight="1">
      <c r="A4077" s="109">
        <v>7138.0</v>
      </c>
      <c r="B4077" s="109" t="s">
        <v>8859</v>
      </c>
      <c r="C4077" s="106" t="s">
        <v>1403</v>
      </c>
      <c r="D4077" s="106" t="s">
        <v>1404</v>
      </c>
      <c r="E4077" s="106" t="s">
        <v>2082</v>
      </c>
    </row>
    <row r="4078" ht="15.75" customHeight="1">
      <c r="A4078" s="109">
        <v>7139.0</v>
      </c>
      <c r="B4078" s="109" t="s">
        <v>8860</v>
      </c>
      <c r="C4078" s="106" t="s">
        <v>1403</v>
      </c>
      <c r="D4078" s="106" t="s">
        <v>1404</v>
      </c>
      <c r="E4078" s="106" t="s">
        <v>6212</v>
      </c>
    </row>
    <row r="4079" ht="15.75" customHeight="1">
      <c r="A4079" s="109">
        <v>7140.0</v>
      </c>
      <c r="B4079" s="109" t="s">
        <v>8861</v>
      </c>
      <c r="C4079" s="106" t="s">
        <v>1403</v>
      </c>
      <c r="D4079" s="106" t="s">
        <v>1404</v>
      </c>
      <c r="E4079" s="106" t="s">
        <v>5837</v>
      </c>
    </row>
    <row r="4080" ht="15.75" customHeight="1">
      <c r="A4080" s="109">
        <v>7141.0</v>
      </c>
      <c r="B4080" s="109" t="s">
        <v>8862</v>
      </c>
      <c r="C4080" s="106" t="s">
        <v>1403</v>
      </c>
      <c r="D4080" s="106" t="s">
        <v>1404</v>
      </c>
      <c r="E4080" s="106" t="s">
        <v>8863</v>
      </c>
    </row>
    <row r="4081" ht="15.75" customHeight="1">
      <c r="A4081" s="109">
        <v>7143.0</v>
      </c>
      <c r="B4081" s="109" t="s">
        <v>8864</v>
      </c>
      <c r="C4081" s="106" t="s">
        <v>1403</v>
      </c>
      <c r="D4081" s="106" t="s">
        <v>1404</v>
      </c>
      <c r="E4081" s="106" t="s">
        <v>4247</v>
      </c>
    </row>
    <row r="4082" ht="15.75" customHeight="1">
      <c r="A4082" s="109">
        <v>7144.0</v>
      </c>
      <c r="B4082" s="109" t="s">
        <v>8865</v>
      </c>
      <c r="C4082" s="106" t="s">
        <v>1403</v>
      </c>
      <c r="D4082" s="106" t="s">
        <v>1404</v>
      </c>
      <c r="E4082" s="106" t="s">
        <v>8866</v>
      </c>
    </row>
    <row r="4083" ht="15.75" customHeight="1">
      <c r="A4083" s="109">
        <v>7145.0</v>
      </c>
      <c r="B4083" s="109" t="s">
        <v>8867</v>
      </c>
      <c r="C4083" s="106" t="s">
        <v>1403</v>
      </c>
      <c r="D4083" s="106" t="s">
        <v>1404</v>
      </c>
      <c r="E4083" s="106" t="s">
        <v>8868</v>
      </c>
    </row>
    <row r="4084" ht="15.75" customHeight="1">
      <c r="A4084" s="109">
        <v>7142.0</v>
      </c>
      <c r="B4084" s="109" t="s">
        <v>8869</v>
      </c>
      <c r="C4084" s="106" t="s">
        <v>1403</v>
      </c>
      <c r="D4084" s="106" t="s">
        <v>1404</v>
      </c>
      <c r="E4084" s="106" t="s">
        <v>8870</v>
      </c>
    </row>
    <row r="4085" ht="15.75" customHeight="1">
      <c r="A4085" s="109">
        <v>3593.0</v>
      </c>
      <c r="B4085" s="109" t="s">
        <v>8871</v>
      </c>
      <c r="C4085" s="106" t="s">
        <v>1403</v>
      </c>
      <c r="D4085" s="106" t="s">
        <v>1404</v>
      </c>
      <c r="E4085" s="106" t="s">
        <v>8872</v>
      </c>
    </row>
    <row r="4086" ht="15.75" customHeight="1">
      <c r="A4086" s="109">
        <v>3588.0</v>
      </c>
      <c r="B4086" s="109" t="s">
        <v>8873</v>
      </c>
      <c r="C4086" s="106" t="s">
        <v>1403</v>
      </c>
      <c r="D4086" s="106" t="s">
        <v>1404</v>
      </c>
      <c r="E4086" s="106" t="s">
        <v>8874</v>
      </c>
    </row>
    <row r="4087" ht="15.75" customHeight="1">
      <c r="A4087" s="109">
        <v>3585.0</v>
      </c>
      <c r="B4087" s="109" t="s">
        <v>8875</v>
      </c>
      <c r="C4087" s="106" t="s">
        <v>1403</v>
      </c>
      <c r="D4087" s="106" t="s">
        <v>1404</v>
      </c>
      <c r="E4087" s="106" t="s">
        <v>6712</v>
      </c>
    </row>
    <row r="4088" ht="15.75" customHeight="1">
      <c r="A4088" s="109">
        <v>3587.0</v>
      </c>
      <c r="B4088" s="109" t="s">
        <v>8876</v>
      </c>
      <c r="C4088" s="106" t="s">
        <v>1403</v>
      </c>
      <c r="D4088" s="106" t="s">
        <v>1404</v>
      </c>
      <c r="E4088" s="106" t="s">
        <v>8877</v>
      </c>
    </row>
    <row r="4089" ht="15.75" customHeight="1">
      <c r="A4089" s="109">
        <v>3590.0</v>
      </c>
      <c r="B4089" s="109" t="s">
        <v>8878</v>
      </c>
      <c r="C4089" s="106" t="s">
        <v>1403</v>
      </c>
      <c r="D4089" s="106" t="s">
        <v>1404</v>
      </c>
      <c r="E4089" s="106" t="s">
        <v>8879</v>
      </c>
    </row>
    <row r="4090" ht="15.75" customHeight="1">
      <c r="A4090" s="109">
        <v>3589.0</v>
      </c>
      <c r="B4090" s="109" t="s">
        <v>8880</v>
      </c>
      <c r="C4090" s="106" t="s">
        <v>1403</v>
      </c>
      <c r="D4090" s="106" t="s">
        <v>1404</v>
      </c>
      <c r="E4090" s="106" t="s">
        <v>5477</v>
      </c>
    </row>
    <row r="4091" ht="15.75" customHeight="1">
      <c r="A4091" s="109">
        <v>3586.0</v>
      </c>
      <c r="B4091" s="109" t="s">
        <v>8881</v>
      </c>
      <c r="C4091" s="106" t="s">
        <v>1403</v>
      </c>
      <c r="D4091" s="106" t="s">
        <v>1404</v>
      </c>
      <c r="E4091" s="106" t="s">
        <v>6205</v>
      </c>
    </row>
    <row r="4092" ht="15.75" customHeight="1">
      <c r="A4092" s="109">
        <v>3592.0</v>
      </c>
      <c r="B4092" s="109" t="s">
        <v>8882</v>
      </c>
      <c r="C4092" s="106" t="s">
        <v>1403</v>
      </c>
      <c r="D4092" s="106" t="s">
        <v>1404</v>
      </c>
      <c r="E4092" s="106" t="s">
        <v>8883</v>
      </c>
    </row>
    <row r="4093" ht="15.75" customHeight="1">
      <c r="A4093" s="109">
        <v>3591.0</v>
      </c>
      <c r="B4093" s="109" t="s">
        <v>8884</v>
      </c>
      <c r="C4093" s="106" t="s">
        <v>1403</v>
      </c>
      <c r="D4093" s="106" t="s">
        <v>1404</v>
      </c>
      <c r="E4093" s="106" t="s">
        <v>8885</v>
      </c>
    </row>
    <row r="4094" ht="15.75" customHeight="1">
      <c r="A4094" s="109">
        <v>40396.0</v>
      </c>
      <c r="B4094" s="109" t="s">
        <v>8886</v>
      </c>
      <c r="C4094" s="106" t="s">
        <v>1403</v>
      </c>
      <c r="D4094" s="106" t="s">
        <v>1404</v>
      </c>
      <c r="E4094" s="106" t="s">
        <v>8887</v>
      </c>
    </row>
    <row r="4095" ht="15.75" customHeight="1">
      <c r="A4095" s="109">
        <v>40395.0</v>
      </c>
      <c r="B4095" s="109" t="s">
        <v>8888</v>
      </c>
      <c r="C4095" s="106" t="s">
        <v>1403</v>
      </c>
      <c r="D4095" s="106" t="s">
        <v>1404</v>
      </c>
      <c r="E4095" s="106" t="s">
        <v>8889</v>
      </c>
    </row>
    <row r="4096" ht="15.75" customHeight="1">
      <c r="A4096" s="109">
        <v>40392.0</v>
      </c>
      <c r="B4096" s="109" t="s">
        <v>8890</v>
      </c>
      <c r="C4096" s="106" t="s">
        <v>1403</v>
      </c>
      <c r="D4096" s="106" t="s">
        <v>1404</v>
      </c>
      <c r="E4096" s="106" t="s">
        <v>8891</v>
      </c>
    </row>
    <row r="4097" ht="15.75" customHeight="1">
      <c r="A4097" s="109">
        <v>40394.0</v>
      </c>
      <c r="B4097" s="109" t="s">
        <v>8892</v>
      </c>
      <c r="C4097" s="106" t="s">
        <v>1403</v>
      </c>
      <c r="D4097" s="106" t="s">
        <v>1404</v>
      </c>
      <c r="E4097" s="106" t="s">
        <v>8893</v>
      </c>
    </row>
    <row r="4098" ht="15.75" customHeight="1">
      <c r="A4098" s="109">
        <v>40398.0</v>
      </c>
      <c r="B4098" s="109" t="s">
        <v>8894</v>
      </c>
      <c r="C4098" s="106" t="s">
        <v>1403</v>
      </c>
      <c r="D4098" s="106" t="s">
        <v>1404</v>
      </c>
      <c r="E4098" s="106" t="s">
        <v>8895</v>
      </c>
    </row>
    <row r="4099" ht="15.75" customHeight="1">
      <c r="A4099" s="109">
        <v>40397.0</v>
      </c>
      <c r="B4099" s="109" t="s">
        <v>8896</v>
      </c>
      <c r="C4099" s="106" t="s">
        <v>1403</v>
      </c>
      <c r="D4099" s="106" t="s">
        <v>1404</v>
      </c>
      <c r="E4099" s="106" t="s">
        <v>8897</v>
      </c>
    </row>
    <row r="4100" ht="15.75" customHeight="1">
      <c r="A4100" s="109">
        <v>40393.0</v>
      </c>
      <c r="B4100" s="109" t="s">
        <v>8898</v>
      </c>
      <c r="C4100" s="106" t="s">
        <v>1403</v>
      </c>
      <c r="D4100" s="106" t="s">
        <v>1404</v>
      </c>
      <c r="E4100" s="106" t="s">
        <v>8899</v>
      </c>
    </row>
    <row r="4101" ht="15.75" customHeight="1">
      <c r="A4101" s="109">
        <v>40399.0</v>
      </c>
      <c r="B4101" s="109" t="s">
        <v>8900</v>
      </c>
      <c r="C4101" s="106" t="s">
        <v>1403</v>
      </c>
      <c r="D4101" s="106" t="s">
        <v>1404</v>
      </c>
      <c r="E4101" s="106" t="s">
        <v>8901</v>
      </c>
    </row>
    <row r="4102" ht="15.75" customHeight="1">
      <c r="A4102" s="109">
        <v>39322.0</v>
      </c>
      <c r="B4102" s="109" t="s">
        <v>8902</v>
      </c>
      <c r="C4102" s="106" t="s">
        <v>1403</v>
      </c>
      <c r="D4102" s="106" t="s">
        <v>1404</v>
      </c>
      <c r="E4102" s="106" t="s">
        <v>8903</v>
      </c>
    </row>
    <row r="4103" ht="15.75" customHeight="1">
      <c r="A4103" s="109">
        <v>39289.0</v>
      </c>
      <c r="B4103" s="109" t="s">
        <v>8904</v>
      </c>
      <c r="C4103" s="106" t="s">
        <v>1403</v>
      </c>
      <c r="D4103" s="106" t="s">
        <v>1404</v>
      </c>
      <c r="E4103" s="106" t="s">
        <v>8905</v>
      </c>
    </row>
    <row r="4104" ht="15.75" customHeight="1">
      <c r="A4104" s="109">
        <v>39290.0</v>
      </c>
      <c r="B4104" s="109" t="s">
        <v>8906</v>
      </c>
      <c r="C4104" s="106" t="s">
        <v>1403</v>
      </c>
      <c r="D4104" s="106" t="s">
        <v>1404</v>
      </c>
      <c r="E4104" s="106" t="s">
        <v>8907</v>
      </c>
    </row>
    <row r="4105" ht="15.75" customHeight="1">
      <c r="A4105" s="109">
        <v>39291.0</v>
      </c>
      <c r="B4105" s="109" t="s">
        <v>8908</v>
      </c>
      <c r="C4105" s="106" t="s">
        <v>1403</v>
      </c>
      <c r="D4105" s="106" t="s">
        <v>1404</v>
      </c>
      <c r="E4105" s="106" t="s">
        <v>8909</v>
      </c>
    </row>
    <row r="4106" ht="15.75" customHeight="1">
      <c r="A4106" s="109">
        <v>41892.0</v>
      </c>
      <c r="B4106" s="109" t="s">
        <v>8910</v>
      </c>
      <c r="C4106" s="106" t="s">
        <v>1403</v>
      </c>
      <c r="D4106" s="106" t="s">
        <v>1404</v>
      </c>
      <c r="E4106" s="106" t="s">
        <v>8911</v>
      </c>
    </row>
    <row r="4107" ht="15.75" customHeight="1">
      <c r="A4107" s="109">
        <v>7048.0</v>
      </c>
      <c r="B4107" s="109" t="s">
        <v>8912</v>
      </c>
      <c r="C4107" s="106" t="s">
        <v>1403</v>
      </c>
      <c r="D4107" s="106" t="s">
        <v>1404</v>
      </c>
      <c r="E4107" s="106" t="s">
        <v>7038</v>
      </c>
    </row>
    <row r="4108" ht="15.75" customHeight="1">
      <c r="A4108" s="109">
        <v>7088.0</v>
      </c>
      <c r="B4108" s="109" t="s">
        <v>8913</v>
      </c>
      <c r="C4108" s="106" t="s">
        <v>1403</v>
      </c>
      <c r="D4108" s="106" t="s">
        <v>1404</v>
      </c>
      <c r="E4108" s="106" t="s">
        <v>8866</v>
      </c>
    </row>
    <row r="4109" ht="15.75" customHeight="1">
      <c r="A4109" s="109">
        <v>20179.0</v>
      </c>
      <c r="B4109" s="109" t="s">
        <v>8914</v>
      </c>
      <c r="C4109" s="106" t="s">
        <v>1403</v>
      </c>
      <c r="D4109" s="106" t="s">
        <v>1404</v>
      </c>
      <c r="E4109" s="106" t="s">
        <v>8915</v>
      </c>
    </row>
    <row r="4110" ht="15.75" customHeight="1">
      <c r="A4110" s="109">
        <v>20178.0</v>
      </c>
      <c r="B4110" s="109" t="s">
        <v>8916</v>
      </c>
      <c r="C4110" s="106" t="s">
        <v>1403</v>
      </c>
      <c r="D4110" s="106" t="s">
        <v>1404</v>
      </c>
      <c r="E4110" s="106" t="s">
        <v>3632</v>
      </c>
    </row>
    <row r="4111" ht="15.75" customHeight="1">
      <c r="A4111" s="109">
        <v>20180.0</v>
      </c>
      <c r="B4111" s="109" t="s">
        <v>8917</v>
      </c>
      <c r="C4111" s="106" t="s">
        <v>1403</v>
      </c>
      <c r="D4111" s="106" t="s">
        <v>1404</v>
      </c>
      <c r="E4111" s="106" t="s">
        <v>8918</v>
      </c>
    </row>
    <row r="4112" ht="15.75" customHeight="1">
      <c r="A4112" s="109">
        <v>20181.0</v>
      </c>
      <c r="B4112" s="109" t="s">
        <v>8919</v>
      </c>
      <c r="C4112" s="106" t="s">
        <v>1403</v>
      </c>
      <c r="D4112" s="106" t="s">
        <v>1404</v>
      </c>
      <c r="E4112" s="106" t="s">
        <v>8920</v>
      </c>
    </row>
    <row r="4113" ht="15.75" customHeight="1">
      <c r="A4113" s="109">
        <v>20177.0</v>
      </c>
      <c r="B4113" s="109" t="s">
        <v>8921</v>
      </c>
      <c r="C4113" s="106" t="s">
        <v>1403</v>
      </c>
      <c r="D4113" s="106" t="s">
        <v>1404</v>
      </c>
      <c r="E4113" s="106" t="s">
        <v>8922</v>
      </c>
    </row>
    <row r="4114" ht="15.75" customHeight="1">
      <c r="A4114" s="109">
        <v>7070.0</v>
      </c>
      <c r="B4114" s="109" t="s">
        <v>8923</v>
      </c>
      <c r="C4114" s="106" t="s">
        <v>1403</v>
      </c>
      <c r="D4114" s="106" t="s">
        <v>1404</v>
      </c>
      <c r="E4114" s="106" t="s">
        <v>8924</v>
      </c>
    </row>
    <row r="4115" ht="15.75" customHeight="1">
      <c r="A4115" s="109">
        <v>40945.0</v>
      </c>
      <c r="B4115" s="109" t="s">
        <v>8925</v>
      </c>
      <c r="C4115" s="106" t="s">
        <v>1689</v>
      </c>
      <c r="D4115" s="106" t="s">
        <v>1404</v>
      </c>
      <c r="E4115" s="106" t="s">
        <v>8926</v>
      </c>
    </row>
    <row r="4116" ht="15.75" customHeight="1">
      <c r="A4116" s="109">
        <v>40946.0</v>
      </c>
      <c r="B4116" s="109" t="s">
        <v>8927</v>
      </c>
      <c r="C4116" s="106" t="s">
        <v>1692</v>
      </c>
      <c r="D4116" s="106" t="s">
        <v>1404</v>
      </c>
      <c r="E4116" s="106" t="s">
        <v>8928</v>
      </c>
    </row>
    <row r="4117" ht="15.75" customHeight="1">
      <c r="A4117" s="109">
        <v>7153.0</v>
      </c>
      <c r="B4117" s="109" t="s">
        <v>8929</v>
      </c>
      <c r="C4117" s="106" t="s">
        <v>1689</v>
      </c>
      <c r="D4117" s="106" t="s">
        <v>1404</v>
      </c>
      <c r="E4117" s="106" t="s">
        <v>8930</v>
      </c>
    </row>
    <row r="4118" ht="15.75" customHeight="1">
      <c r="A4118" s="109">
        <v>41089.0</v>
      </c>
      <c r="B4118" s="109" t="s">
        <v>8931</v>
      </c>
      <c r="C4118" s="106" t="s">
        <v>1692</v>
      </c>
      <c r="D4118" s="106" t="s">
        <v>1404</v>
      </c>
      <c r="E4118" s="106" t="s">
        <v>8932</v>
      </c>
    </row>
    <row r="4119" ht="15.75" customHeight="1">
      <c r="A4119" s="109">
        <v>40943.0</v>
      </c>
      <c r="B4119" s="109" t="s">
        <v>8933</v>
      </c>
      <c r="C4119" s="106" t="s">
        <v>1689</v>
      </c>
      <c r="D4119" s="106" t="s">
        <v>1404</v>
      </c>
      <c r="E4119" s="106" t="s">
        <v>8934</v>
      </c>
    </row>
    <row r="4120" ht="15.75" customHeight="1">
      <c r="A4120" s="109">
        <v>40944.0</v>
      </c>
      <c r="B4120" s="109" t="s">
        <v>8935</v>
      </c>
      <c r="C4120" s="106" t="s">
        <v>1692</v>
      </c>
      <c r="D4120" s="106" t="s">
        <v>1404</v>
      </c>
      <c r="E4120" s="106" t="s">
        <v>8936</v>
      </c>
    </row>
    <row r="4121" ht="15.75" customHeight="1">
      <c r="A4121" s="109">
        <v>6175.0</v>
      </c>
      <c r="B4121" s="109" t="s">
        <v>8937</v>
      </c>
      <c r="C4121" s="106" t="s">
        <v>1689</v>
      </c>
      <c r="D4121" s="106" t="s">
        <v>1404</v>
      </c>
      <c r="E4121" s="106" t="s">
        <v>8938</v>
      </c>
    </row>
    <row r="4122" ht="15.75" customHeight="1">
      <c r="A4122" s="109">
        <v>41092.0</v>
      </c>
      <c r="B4122" s="109" t="s">
        <v>8939</v>
      </c>
      <c r="C4122" s="106" t="s">
        <v>1692</v>
      </c>
      <c r="D4122" s="106" t="s">
        <v>1404</v>
      </c>
      <c r="E4122" s="106" t="s">
        <v>8940</v>
      </c>
    </row>
    <row r="4123" ht="15.75" customHeight="1">
      <c r="A4123" s="109">
        <v>37712.0</v>
      </c>
      <c r="B4123" s="109" t="s">
        <v>8941</v>
      </c>
      <c r="C4123" s="106" t="s">
        <v>2171</v>
      </c>
      <c r="D4123" s="106" t="s">
        <v>1404</v>
      </c>
      <c r="E4123" s="106" t="s">
        <v>8942</v>
      </c>
    </row>
    <row r="4124" ht="15.75" customHeight="1">
      <c r="A4124" s="109">
        <v>34558.0</v>
      </c>
      <c r="B4124" s="109" t="s">
        <v>8943</v>
      </c>
      <c r="C4124" s="106" t="s">
        <v>1487</v>
      </c>
      <c r="D4124" s="106" t="s">
        <v>1404</v>
      </c>
      <c r="E4124" s="106" t="s">
        <v>8944</v>
      </c>
    </row>
    <row r="4125" ht="15.75" customHeight="1">
      <c r="A4125" s="109">
        <v>34547.0</v>
      </c>
      <c r="B4125" s="109" t="s">
        <v>8945</v>
      </c>
      <c r="C4125" s="106" t="s">
        <v>1487</v>
      </c>
      <c r="D4125" s="106" t="s">
        <v>1404</v>
      </c>
      <c r="E4125" s="106" t="s">
        <v>2938</v>
      </c>
    </row>
    <row r="4126" ht="15.75" customHeight="1">
      <c r="A4126" s="109">
        <v>34548.0</v>
      </c>
      <c r="B4126" s="109" t="s">
        <v>8946</v>
      </c>
      <c r="C4126" s="106" t="s">
        <v>1487</v>
      </c>
      <c r="D4126" s="106" t="s">
        <v>1404</v>
      </c>
      <c r="E4126" s="106" t="s">
        <v>5421</v>
      </c>
    </row>
    <row r="4127" ht="15.75" customHeight="1">
      <c r="A4127" s="109">
        <v>34550.0</v>
      </c>
      <c r="B4127" s="109" t="s">
        <v>8947</v>
      </c>
      <c r="C4127" s="106" t="s">
        <v>1487</v>
      </c>
      <c r="D4127" s="106" t="s">
        <v>1404</v>
      </c>
      <c r="E4127" s="106" t="s">
        <v>8948</v>
      </c>
    </row>
    <row r="4128" ht="15.75" customHeight="1">
      <c r="A4128" s="109">
        <v>34557.0</v>
      </c>
      <c r="B4128" s="109" t="s">
        <v>8949</v>
      </c>
      <c r="C4128" s="106" t="s">
        <v>1487</v>
      </c>
      <c r="D4128" s="106" t="s">
        <v>1404</v>
      </c>
      <c r="E4128" s="106" t="s">
        <v>2698</v>
      </c>
    </row>
    <row r="4129" ht="15.75" customHeight="1">
      <c r="A4129" s="109">
        <v>37411.0</v>
      </c>
      <c r="B4129" s="109" t="s">
        <v>8950</v>
      </c>
      <c r="C4129" s="106" t="s">
        <v>2171</v>
      </c>
      <c r="D4129" s="106" t="s">
        <v>1404</v>
      </c>
      <c r="E4129" s="106" t="s">
        <v>2102</v>
      </c>
    </row>
    <row r="4130" ht="15.75" customHeight="1">
      <c r="A4130" s="109">
        <v>39508.0</v>
      </c>
      <c r="B4130" s="109" t="s">
        <v>8951</v>
      </c>
      <c r="C4130" s="106" t="s">
        <v>2171</v>
      </c>
      <c r="D4130" s="106" t="s">
        <v>1404</v>
      </c>
      <c r="E4130" s="106" t="s">
        <v>5649</v>
      </c>
    </row>
    <row r="4131" ht="15.75" customHeight="1">
      <c r="A4131" s="109">
        <v>39507.0</v>
      </c>
      <c r="B4131" s="109" t="s">
        <v>8952</v>
      </c>
      <c r="C4131" s="106" t="s">
        <v>2171</v>
      </c>
      <c r="D4131" s="106" t="s">
        <v>1404</v>
      </c>
      <c r="E4131" s="106" t="s">
        <v>8953</v>
      </c>
    </row>
    <row r="4132" ht="15.75" customHeight="1">
      <c r="A4132" s="109">
        <v>7155.0</v>
      </c>
      <c r="B4132" s="109" t="s">
        <v>8954</v>
      </c>
      <c r="C4132" s="106" t="s">
        <v>2171</v>
      </c>
      <c r="D4132" s="106" t="s">
        <v>1404</v>
      </c>
      <c r="E4132" s="106" t="s">
        <v>7270</v>
      </c>
    </row>
    <row r="4133" ht="15.75" customHeight="1">
      <c r="A4133" s="109">
        <v>42406.0</v>
      </c>
      <c r="B4133" s="109" t="s">
        <v>8955</v>
      </c>
      <c r="C4133" s="106" t="s">
        <v>2171</v>
      </c>
      <c r="D4133" s="106" t="s">
        <v>1404</v>
      </c>
      <c r="E4133" s="106" t="s">
        <v>8956</v>
      </c>
    </row>
    <row r="4134" ht="15.75" customHeight="1">
      <c r="A4134" s="109">
        <v>7156.0</v>
      </c>
      <c r="B4134" s="109" t="s">
        <v>8957</v>
      </c>
      <c r="C4134" s="106" t="s">
        <v>2171</v>
      </c>
      <c r="D4134" s="106" t="s">
        <v>1413</v>
      </c>
      <c r="E4134" s="106" t="s">
        <v>8958</v>
      </c>
    </row>
    <row r="4135" ht="15.75" customHeight="1">
      <c r="A4135" s="109">
        <v>43127.0</v>
      </c>
      <c r="B4135" s="109" t="s">
        <v>8959</v>
      </c>
      <c r="C4135" s="106" t="s">
        <v>2171</v>
      </c>
      <c r="D4135" s="106" t="s">
        <v>1404</v>
      </c>
      <c r="E4135" s="106" t="s">
        <v>8960</v>
      </c>
    </row>
    <row r="4136" ht="15.75" customHeight="1">
      <c r="A4136" s="109">
        <v>10917.0</v>
      </c>
      <c r="B4136" s="109" t="s">
        <v>8961</v>
      </c>
      <c r="C4136" s="106" t="s">
        <v>2171</v>
      </c>
      <c r="D4136" s="106" t="s">
        <v>1404</v>
      </c>
      <c r="E4136" s="106" t="s">
        <v>4183</v>
      </c>
    </row>
    <row r="4137" ht="15.75" customHeight="1">
      <c r="A4137" s="109">
        <v>21141.0</v>
      </c>
      <c r="B4137" s="109" t="s">
        <v>8962</v>
      </c>
      <c r="C4137" s="106" t="s">
        <v>2171</v>
      </c>
      <c r="D4137" s="106" t="s">
        <v>1404</v>
      </c>
      <c r="E4137" s="106" t="s">
        <v>2615</v>
      </c>
    </row>
    <row r="4138" ht="15.75" customHeight="1">
      <c r="A4138" s="109">
        <v>39509.0</v>
      </c>
      <c r="B4138" s="109" t="s">
        <v>8963</v>
      </c>
      <c r="C4138" s="106" t="s">
        <v>2171</v>
      </c>
      <c r="D4138" s="106" t="s">
        <v>1404</v>
      </c>
      <c r="E4138" s="106" t="s">
        <v>8964</v>
      </c>
    </row>
    <row r="4139" ht="15.75" customHeight="1">
      <c r="A4139" s="109">
        <v>44529.0</v>
      </c>
      <c r="B4139" s="109" t="s">
        <v>8965</v>
      </c>
      <c r="C4139" s="106" t="s">
        <v>2171</v>
      </c>
      <c r="D4139" s="106" t="s">
        <v>1404</v>
      </c>
      <c r="E4139" s="106" t="s">
        <v>8966</v>
      </c>
    </row>
    <row r="4140" ht="15.75" customHeight="1">
      <c r="A4140" s="109">
        <v>7167.0</v>
      </c>
      <c r="B4140" s="109" t="s">
        <v>8967</v>
      </c>
      <c r="C4140" s="106" t="s">
        <v>2171</v>
      </c>
      <c r="D4140" s="106" t="s">
        <v>1404</v>
      </c>
      <c r="E4140" s="106" t="s">
        <v>1609</v>
      </c>
    </row>
    <row r="4141" ht="15.75" customHeight="1">
      <c r="A4141" s="109">
        <v>10928.0</v>
      </c>
      <c r="B4141" s="109" t="s">
        <v>8968</v>
      </c>
      <c r="C4141" s="106" t="s">
        <v>2171</v>
      </c>
      <c r="D4141" s="106" t="s">
        <v>1404</v>
      </c>
      <c r="E4141" s="106" t="s">
        <v>8969</v>
      </c>
    </row>
    <row r="4142" ht="15.75" customHeight="1">
      <c r="A4142" s="109">
        <v>10933.0</v>
      </c>
      <c r="B4142" s="109" t="s">
        <v>8970</v>
      </c>
      <c r="C4142" s="106" t="s">
        <v>2171</v>
      </c>
      <c r="D4142" s="106" t="s">
        <v>1404</v>
      </c>
      <c r="E4142" s="106" t="s">
        <v>6345</v>
      </c>
    </row>
    <row r="4143" ht="15.75" customHeight="1">
      <c r="A4143" s="109">
        <v>7158.0</v>
      </c>
      <c r="B4143" s="109" t="s">
        <v>8971</v>
      </c>
      <c r="C4143" s="106" t="s">
        <v>2171</v>
      </c>
      <c r="D4143" s="106" t="s">
        <v>1413</v>
      </c>
      <c r="E4143" s="106" t="s">
        <v>8972</v>
      </c>
    </row>
    <row r="4144" ht="15.75" customHeight="1">
      <c r="A4144" s="109">
        <v>10927.0</v>
      </c>
      <c r="B4144" s="109" t="s">
        <v>8973</v>
      </c>
      <c r="C4144" s="106" t="s">
        <v>2171</v>
      </c>
      <c r="D4144" s="106" t="s">
        <v>1404</v>
      </c>
      <c r="E4144" s="106" t="s">
        <v>8974</v>
      </c>
    </row>
    <row r="4145" ht="15.75" customHeight="1">
      <c r="A4145" s="109">
        <v>7162.0</v>
      </c>
      <c r="B4145" s="109" t="s">
        <v>8975</v>
      </c>
      <c r="C4145" s="106" t="s">
        <v>2171</v>
      </c>
      <c r="D4145" s="106" t="s">
        <v>1404</v>
      </c>
      <c r="E4145" s="106" t="s">
        <v>8976</v>
      </c>
    </row>
    <row r="4146" ht="15.75" customHeight="1">
      <c r="A4146" s="109">
        <v>10932.0</v>
      </c>
      <c r="B4146" s="109" t="s">
        <v>8977</v>
      </c>
      <c r="C4146" s="106" t="s">
        <v>2171</v>
      </c>
      <c r="D4146" s="106" t="s">
        <v>1404</v>
      </c>
      <c r="E4146" s="106" t="s">
        <v>8978</v>
      </c>
    </row>
    <row r="4147" ht="15.75" customHeight="1">
      <c r="A4147" s="109">
        <v>10937.0</v>
      </c>
      <c r="B4147" s="109" t="s">
        <v>8979</v>
      </c>
      <c r="C4147" s="106" t="s">
        <v>2171</v>
      </c>
      <c r="D4147" s="106" t="s">
        <v>1404</v>
      </c>
      <c r="E4147" s="106" t="s">
        <v>8980</v>
      </c>
    </row>
    <row r="4148" ht="15.75" customHeight="1">
      <c r="A4148" s="109">
        <v>10935.0</v>
      </c>
      <c r="B4148" s="109" t="s">
        <v>8981</v>
      </c>
      <c r="C4148" s="106" t="s">
        <v>2171</v>
      </c>
      <c r="D4148" s="106" t="s">
        <v>1404</v>
      </c>
      <c r="E4148" s="106" t="s">
        <v>8982</v>
      </c>
    </row>
    <row r="4149" ht="15.75" customHeight="1">
      <c r="A4149" s="109">
        <v>10931.0</v>
      </c>
      <c r="B4149" s="109" t="s">
        <v>8983</v>
      </c>
      <c r="C4149" s="106" t="s">
        <v>2171</v>
      </c>
      <c r="D4149" s="106" t="s">
        <v>1404</v>
      </c>
      <c r="E4149" s="106" t="s">
        <v>8984</v>
      </c>
    </row>
    <row r="4150" ht="15.75" customHeight="1">
      <c r="A4150" s="109">
        <v>7164.0</v>
      </c>
      <c r="B4150" s="109" t="s">
        <v>8985</v>
      </c>
      <c r="C4150" s="106" t="s">
        <v>2171</v>
      </c>
      <c r="D4150" s="106" t="s">
        <v>1404</v>
      </c>
      <c r="E4150" s="106" t="s">
        <v>8986</v>
      </c>
    </row>
    <row r="4151" ht="15.75" customHeight="1">
      <c r="A4151" s="109">
        <v>36887.0</v>
      </c>
      <c r="B4151" s="109" t="s">
        <v>8987</v>
      </c>
      <c r="C4151" s="106" t="s">
        <v>2171</v>
      </c>
      <c r="D4151" s="106" t="s">
        <v>1404</v>
      </c>
      <c r="E4151" s="106" t="s">
        <v>5466</v>
      </c>
    </row>
    <row r="4152" ht="15.75" customHeight="1">
      <c r="A4152" s="109">
        <v>34630.0</v>
      </c>
      <c r="B4152" s="109" t="s">
        <v>8988</v>
      </c>
      <c r="C4152" s="106" t="s">
        <v>1403</v>
      </c>
      <c r="D4152" s="106" t="s">
        <v>1404</v>
      </c>
      <c r="E4152" s="106" t="s">
        <v>8989</v>
      </c>
    </row>
    <row r="4153" ht="15.75" customHeight="1">
      <c r="A4153" s="109">
        <v>7161.0</v>
      </c>
      <c r="B4153" s="109" t="s">
        <v>8990</v>
      </c>
      <c r="C4153" s="106" t="s">
        <v>2171</v>
      </c>
      <c r="D4153" s="106" t="s">
        <v>1404</v>
      </c>
      <c r="E4153" s="106" t="s">
        <v>4769</v>
      </c>
    </row>
    <row r="4154" ht="15.75" customHeight="1">
      <c r="A4154" s="109">
        <v>7170.0</v>
      </c>
      <c r="B4154" s="109" t="s">
        <v>8991</v>
      </c>
      <c r="C4154" s="106" t="s">
        <v>2171</v>
      </c>
      <c r="D4154" s="106" t="s">
        <v>1404</v>
      </c>
      <c r="E4154" s="106" t="s">
        <v>6491</v>
      </c>
    </row>
    <row r="4155" ht="15.75" customHeight="1">
      <c r="A4155" s="109">
        <v>37524.0</v>
      </c>
      <c r="B4155" s="109" t="s">
        <v>8992</v>
      </c>
      <c r="C4155" s="106" t="s">
        <v>1487</v>
      </c>
      <c r="D4155" s="106" t="s">
        <v>1413</v>
      </c>
      <c r="E4155" s="106" t="s">
        <v>6181</v>
      </c>
    </row>
    <row r="4156" ht="15.75" customHeight="1">
      <c r="A4156" s="109">
        <v>37525.0</v>
      </c>
      <c r="B4156" s="109" t="s">
        <v>8993</v>
      </c>
      <c r="C4156" s="106" t="s">
        <v>1487</v>
      </c>
      <c r="D4156" s="106" t="s">
        <v>1404</v>
      </c>
      <c r="E4156" s="106" t="s">
        <v>2801</v>
      </c>
    </row>
    <row r="4157" ht="15.75" customHeight="1">
      <c r="A4157" s="109">
        <v>36789.0</v>
      </c>
      <c r="B4157" s="109" t="s">
        <v>8994</v>
      </c>
      <c r="C4157" s="106" t="s">
        <v>1403</v>
      </c>
      <c r="D4157" s="106" t="s">
        <v>1404</v>
      </c>
      <c r="E4157" s="106" t="s">
        <v>1488</v>
      </c>
    </row>
    <row r="4158" ht="15.75" customHeight="1">
      <c r="A4158" s="109">
        <v>7173.0</v>
      </c>
      <c r="B4158" s="109" t="s">
        <v>8995</v>
      </c>
      <c r="C4158" s="106" t="s">
        <v>7317</v>
      </c>
      <c r="D4158" s="106" t="s">
        <v>1413</v>
      </c>
      <c r="E4158" s="106" t="s">
        <v>8996</v>
      </c>
    </row>
    <row r="4159" ht="15.75" customHeight="1">
      <c r="A4159" s="109">
        <v>7175.0</v>
      </c>
      <c r="B4159" s="109" t="s">
        <v>8997</v>
      </c>
      <c r="C4159" s="106" t="s">
        <v>1403</v>
      </c>
      <c r="D4159" s="106" t="s">
        <v>1404</v>
      </c>
      <c r="E4159" s="106" t="s">
        <v>8944</v>
      </c>
    </row>
    <row r="4160" ht="15.75" customHeight="1">
      <c r="A4160" s="109">
        <v>40741.0</v>
      </c>
      <c r="B4160" s="109" t="s">
        <v>8998</v>
      </c>
      <c r="C4160" s="106" t="s">
        <v>1403</v>
      </c>
      <c r="D4160" s="106" t="s">
        <v>1404</v>
      </c>
      <c r="E4160" s="106" t="s">
        <v>1713</v>
      </c>
    </row>
    <row r="4161" ht="15.75" customHeight="1">
      <c r="A4161" s="109">
        <v>7184.0</v>
      </c>
      <c r="B4161" s="109" t="s">
        <v>8999</v>
      </c>
      <c r="C4161" s="106" t="s">
        <v>2171</v>
      </c>
      <c r="D4161" s="106" t="s">
        <v>1413</v>
      </c>
      <c r="E4161" s="106" t="s">
        <v>9000</v>
      </c>
    </row>
    <row r="4162" ht="15.75" customHeight="1">
      <c r="A4162" s="109">
        <v>34458.0</v>
      </c>
      <c r="B4162" s="109" t="s">
        <v>9001</v>
      </c>
      <c r="C4162" s="106" t="s">
        <v>1403</v>
      </c>
      <c r="D4162" s="106" t="s">
        <v>1404</v>
      </c>
      <c r="E4162" s="106" t="s">
        <v>9002</v>
      </c>
    </row>
    <row r="4163" ht="15.75" customHeight="1">
      <c r="A4163" s="109">
        <v>34464.0</v>
      </c>
      <c r="B4163" s="109" t="s">
        <v>9003</v>
      </c>
      <c r="C4163" s="106" t="s">
        <v>1403</v>
      </c>
      <c r="D4163" s="106" t="s">
        <v>1404</v>
      </c>
      <c r="E4163" s="106" t="s">
        <v>9004</v>
      </c>
    </row>
    <row r="4164" ht="15.75" customHeight="1">
      <c r="A4164" s="109">
        <v>34468.0</v>
      </c>
      <c r="B4164" s="109" t="s">
        <v>9005</v>
      </c>
      <c r="C4164" s="106" t="s">
        <v>1403</v>
      </c>
      <c r="D4164" s="106" t="s">
        <v>1404</v>
      </c>
      <c r="E4164" s="106" t="s">
        <v>9006</v>
      </c>
    </row>
    <row r="4165" ht="15.75" customHeight="1">
      <c r="A4165" s="109">
        <v>34473.0</v>
      </c>
      <c r="B4165" s="109" t="s">
        <v>9007</v>
      </c>
      <c r="C4165" s="106" t="s">
        <v>1403</v>
      </c>
      <c r="D4165" s="106" t="s">
        <v>1404</v>
      </c>
      <c r="E4165" s="106" t="s">
        <v>9008</v>
      </c>
    </row>
    <row r="4166" ht="15.75" customHeight="1">
      <c r="A4166" s="109">
        <v>34480.0</v>
      </c>
      <c r="B4166" s="109" t="s">
        <v>9009</v>
      </c>
      <c r="C4166" s="106" t="s">
        <v>1403</v>
      </c>
      <c r="D4166" s="106" t="s">
        <v>1404</v>
      </c>
      <c r="E4166" s="106" t="s">
        <v>9010</v>
      </c>
    </row>
    <row r="4167" ht="15.75" customHeight="1">
      <c r="A4167" s="109">
        <v>34486.0</v>
      </c>
      <c r="B4167" s="109" t="s">
        <v>9011</v>
      </c>
      <c r="C4167" s="106" t="s">
        <v>1403</v>
      </c>
      <c r="D4167" s="106" t="s">
        <v>1404</v>
      </c>
      <c r="E4167" s="106" t="s">
        <v>9012</v>
      </c>
    </row>
    <row r="4168" ht="15.75" customHeight="1">
      <c r="A4168" s="109">
        <v>7190.0</v>
      </c>
      <c r="B4168" s="109" t="s">
        <v>9013</v>
      </c>
      <c r="C4168" s="106" t="s">
        <v>1403</v>
      </c>
      <c r="D4168" s="106" t="s">
        <v>1404</v>
      </c>
      <c r="E4168" s="106" t="s">
        <v>3319</v>
      </c>
    </row>
    <row r="4169" ht="15.75" customHeight="1">
      <c r="A4169" s="109">
        <v>34417.0</v>
      </c>
      <c r="B4169" s="109" t="s">
        <v>9014</v>
      </c>
      <c r="C4169" s="106" t="s">
        <v>1403</v>
      </c>
      <c r="D4169" s="106" t="s">
        <v>1404</v>
      </c>
      <c r="E4169" s="106" t="s">
        <v>9015</v>
      </c>
    </row>
    <row r="4170" ht="15.75" customHeight="1">
      <c r="A4170" s="109">
        <v>7213.0</v>
      </c>
      <c r="B4170" s="109" t="s">
        <v>9016</v>
      </c>
      <c r="C4170" s="106" t="s">
        <v>2171</v>
      </c>
      <c r="D4170" s="106" t="s">
        <v>1404</v>
      </c>
      <c r="E4170" s="106" t="s">
        <v>9017</v>
      </c>
    </row>
    <row r="4171" ht="15.75" customHeight="1">
      <c r="A4171" s="109">
        <v>7195.0</v>
      </c>
      <c r="B4171" s="109" t="s">
        <v>9018</v>
      </c>
      <c r="C4171" s="106" t="s">
        <v>1403</v>
      </c>
      <c r="D4171" s="106" t="s">
        <v>1404</v>
      </c>
      <c r="E4171" s="106" t="s">
        <v>9019</v>
      </c>
    </row>
    <row r="4172" ht="15.75" customHeight="1">
      <c r="A4172" s="109">
        <v>7186.0</v>
      </c>
      <c r="B4172" s="109" t="s">
        <v>9020</v>
      </c>
      <c r="C4172" s="106" t="s">
        <v>1403</v>
      </c>
      <c r="D4172" s="106" t="s">
        <v>1413</v>
      </c>
      <c r="E4172" s="106" t="s">
        <v>9021</v>
      </c>
    </row>
    <row r="4173" ht="15.75" customHeight="1">
      <c r="A4173" s="109">
        <v>7194.0</v>
      </c>
      <c r="B4173" s="109" t="s">
        <v>9022</v>
      </c>
      <c r="C4173" s="106" t="s">
        <v>2171</v>
      </c>
      <c r="D4173" s="106" t="s">
        <v>1404</v>
      </c>
      <c r="E4173" s="106" t="s">
        <v>9023</v>
      </c>
    </row>
    <row r="4174" ht="15.75" customHeight="1">
      <c r="A4174" s="109">
        <v>7197.0</v>
      </c>
      <c r="B4174" s="109" t="s">
        <v>9024</v>
      </c>
      <c r="C4174" s="106" t="s">
        <v>1403</v>
      </c>
      <c r="D4174" s="106" t="s">
        <v>1404</v>
      </c>
      <c r="E4174" s="106" t="s">
        <v>9025</v>
      </c>
    </row>
    <row r="4175" ht="15.75" customHeight="1">
      <c r="A4175" s="109">
        <v>7192.0</v>
      </c>
      <c r="B4175" s="109" t="s">
        <v>9026</v>
      </c>
      <c r="C4175" s="106" t="s">
        <v>1403</v>
      </c>
      <c r="D4175" s="106" t="s">
        <v>1404</v>
      </c>
      <c r="E4175" s="106" t="s">
        <v>9027</v>
      </c>
    </row>
    <row r="4176" ht="15.75" customHeight="1">
      <c r="A4176" s="109">
        <v>7193.0</v>
      </c>
      <c r="B4176" s="109" t="s">
        <v>9028</v>
      </c>
      <c r="C4176" s="106" t="s">
        <v>1403</v>
      </c>
      <c r="D4176" s="106" t="s">
        <v>1404</v>
      </c>
      <c r="E4176" s="106" t="s">
        <v>9029</v>
      </c>
    </row>
    <row r="4177" ht="15.75" customHeight="1">
      <c r="A4177" s="109">
        <v>7189.0</v>
      </c>
      <c r="B4177" s="109" t="s">
        <v>9030</v>
      </c>
      <c r="C4177" s="106" t="s">
        <v>1403</v>
      </c>
      <c r="D4177" s="106" t="s">
        <v>1404</v>
      </c>
      <c r="E4177" s="106" t="s">
        <v>9031</v>
      </c>
    </row>
    <row r="4178" ht="15.75" customHeight="1">
      <c r="A4178" s="109">
        <v>34402.0</v>
      </c>
      <c r="B4178" s="109" t="s">
        <v>9032</v>
      </c>
      <c r="C4178" s="106" t="s">
        <v>1403</v>
      </c>
      <c r="D4178" s="106" t="s">
        <v>1404</v>
      </c>
      <c r="E4178" s="106" t="s">
        <v>9033</v>
      </c>
    </row>
    <row r="4179" ht="15.75" customHeight="1">
      <c r="A4179" s="109">
        <v>7245.0</v>
      </c>
      <c r="B4179" s="109" t="s">
        <v>9034</v>
      </c>
      <c r="C4179" s="106" t="s">
        <v>1403</v>
      </c>
      <c r="D4179" s="106" t="s">
        <v>1404</v>
      </c>
      <c r="E4179" s="106" t="s">
        <v>9035</v>
      </c>
    </row>
    <row r="4180" ht="15.75" customHeight="1">
      <c r="A4180" s="109">
        <v>34425.0</v>
      </c>
      <c r="B4180" s="109" t="s">
        <v>9036</v>
      </c>
      <c r="C4180" s="106" t="s">
        <v>1403</v>
      </c>
      <c r="D4180" s="106" t="s">
        <v>1404</v>
      </c>
      <c r="E4180" s="106" t="s">
        <v>9037</v>
      </c>
    </row>
    <row r="4181" ht="15.75" customHeight="1">
      <c r="A4181" s="109">
        <v>7223.0</v>
      </c>
      <c r="B4181" s="109" t="s">
        <v>9038</v>
      </c>
      <c r="C4181" s="106" t="s">
        <v>1403</v>
      </c>
      <c r="D4181" s="106" t="s">
        <v>1404</v>
      </c>
      <c r="E4181" s="106" t="s">
        <v>9039</v>
      </c>
    </row>
    <row r="4182" ht="15.75" customHeight="1">
      <c r="A4182" s="109">
        <v>7234.0</v>
      </c>
      <c r="B4182" s="109" t="s">
        <v>9040</v>
      </c>
      <c r="C4182" s="106" t="s">
        <v>1403</v>
      </c>
      <c r="D4182" s="106" t="s">
        <v>1404</v>
      </c>
      <c r="E4182" s="106" t="s">
        <v>9041</v>
      </c>
    </row>
    <row r="4183" ht="15.75" customHeight="1">
      <c r="A4183" s="109">
        <v>7224.0</v>
      </c>
      <c r="B4183" s="109" t="s">
        <v>9042</v>
      </c>
      <c r="C4183" s="106" t="s">
        <v>1403</v>
      </c>
      <c r="D4183" s="106" t="s">
        <v>1404</v>
      </c>
      <c r="E4183" s="106" t="s">
        <v>9043</v>
      </c>
    </row>
    <row r="4184" ht="15.75" customHeight="1">
      <c r="A4184" s="109">
        <v>7225.0</v>
      </c>
      <c r="B4184" s="109" t="s">
        <v>9044</v>
      </c>
      <c r="C4184" s="106" t="s">
        <v>1403</v>
      </c>
      <c r="D4184" s="106" t="s">
        <v>1404</v>
      </c>
      <c r="E4184" s="106" t="s">
        <v>9045</v>
      </c>
    </row>
    <row r="4185" ht="15.75" customHeight="1">
      <c r="A4185" s="109">
        <v>7226.0</v>
      </c>
      <c r="B4185" s="109" t="s">
        <v>9046</v>
      </c>
      <c r="C4185" s="106" t="s">
        <v>1403</v>
      </c>
      <c r="D4185" s="106" t="s">
        <v>1404</v>
      </c>
      <c r="E4185" s="106" t="s">
        <v>9047</v>
      </c>
    </row>
    <row r="4186" ht="15.75" customHeight="1">
      <c r="A4186" s="109">
        <v>7227.0</v>
      </c>
      <c r="B4186" s="109" t="s">
        <v>9048</v>
      </c>
      <c r="C4186" s="106" t="s">
        <v>1403</v>
      </c>
      <c r="D4186" s="106" t="s">
        <v>1404</v>
      </c>
      <c r="E4186" s="106" t="s">
        <v>9049</v>
      </c>
    </row>
    <row r="4187" ht="15.75" customHeight="1">
      <c r="A4187" s="109">
        <v>7212.0</v>
      </c>
      <c r="B4187" s="109" t="s">
        <v>9050</v>
      </c>
      <c r="C4187" s="106" t="s">
        <v>1403</v>
      </c>
      <c r="D4187" s="106" t="s">
        <v>1404</v>
      </c>
      <c r="E4187" s="106" t="s">
        <v>9051</v>
      </c>
    </row>
    <row r="4188" ht="15.75" customHeight="1">
      <c r="A4188" s="109">
        <v>7229.0</v>
      </c>
      <c r="B4188" s="109" t="s">
        <v>9052</v>
      </c>
      <c r="C4188" s="106" t="s">
        <v>1403</v>
      </c>
      <c r="D4188" s="106" t="s">
        <v>1404</v>
      </c>
      <c r="E4188" s="106" t="s">
        <v>9053</v>
      </c>
    </row>
    <row r="4189" ht="15.75" customHeight="1">
      <c r="A4189" s="109">
        <v>7230.0</v>
      </c>
      <c r="B4189" s="109" t="s">
        <v>9054</v>
      </c>
      <c r="C4189" s="106" t="s">
        <v>1403</v>
      </c>
      <c r="D4189" s="106" t="s">
        <v>1404</v>
      </c>
      <c r="E4189" s="106" t="s">
        <v>9055</v>
      </c>
    </row>
    <row r="4190" ht="15.75" customHeight="1">
      <c r="A4190" s="109">
        <v>7231.0</v>
      </c>
      <c r="B4190" s="109" t="s">
        <v>9056</v>
      </c>
      <c r="C4190" s="106" t="s">
        <v>1403</v>
      </c>
      <c r="D4190" s="106" t="s">
        <v>1404</v>
      </c>
      <c r="E4190" s="106" t="s">
        <v>9057</v>
      </c>
    </row>
    <row r="4191" ht="15.75" customHeight="1">
      <c r="A4191" s="109">
        <v>7220.0</v>
      </c>
      <c r="B4191" s="109" t="s">
        <v>9058</v>
      </c>
      <c r="C4191" s="106" t="s">
        <v>1403</v>
      </c>
      <c r="D4191" s="106" t="s">
        <v>1404</v>
      </c>
      <c r="E4191" s="106" t="s">
        <v>9059</v>
      </c>
    </row>
    <row r="4192" ht="15.75" customHeight="1">
      <c r="A4192" s="109">
        <v>34447.0</v>
      </c>
      <c r="B4192" s="109" t="s">
        <v>9060</v>
      </c>
      <c r="C4192" s="106" t="s">
        <v>1403</v>
      </c>
      <c r="D4192" s="106" t="s">
        <v>1404</v>
      </c>
      <c r="E4192" s="106" t="s">
        <v>9061</v>
      </c>
    </row>
    <row r="4193" ht="15.75" customHeight="1">
      <c r="A4193" s="109">
        <v>7233.0</v>
      </c>
      <c r="B4193" s="109" t="s">
        <v>9062</v>
      </c>
      <c r="C4193" s="106" t="s">
        <v>1403</v>
      </c>
      <c r="D4193" s="106" t="s">
        <v>1404</v>
      </c>
      <c r="E4193" s="106" t="s">
        <v>9063</v>
      </c>
    </row>
    <row r="4194" ht="15.75" customHeight="1">
      <c r="A4194" s="109">
        <v>40740.0</v>
      </c>
      <c r="B4194" s="109" t="s">
        <v>9064</v>
      </c>
      <c r="C4194" s="106" t="s">
        <v>2171</v>
      </c>
      <c r="D4194" s="106" t="s">
        <v>1404</v>
      </c>
      <c r="E4194" s="106" t="s">
        <v>4932</v>
      </c>
    </row>
    <row r="4195" ht="15.75" customHeight="1">
      <c r="A4195" s="109">
        <v>25007.0</v>
      </c>
      <c r="B4195" s="109" t="s">
        <v>9065</v>
      </c>
      <c r="C4195" s="106" t="s">
        <v>2171</v>
      </c>
      <c r="D4195" s="106" t="s">
        <v>1413</v>
      </c>
      <c r="E4195" s="106" t="s">
        <v>9066</v>
      </c>
    </row>
    <row r="4196" ht="15.75" customHeight="1">
      <c r="A4196" s="109">
        <v>43071.0</v>
      </c>
      <c r="B4196" s="109" t="s">
        <v>9067</v>
      </c>
      <c r="C4196" s="106" t="s">
        <v>2171</v>
      </c>
      <c r="D4196" s="106" t="s">
        <v>1404</v>
      </c>
      <c r="E4196" s="106" t="s">
        <v>9068</v>
      </c>
    </row>
    <row r="4197" ht="15.75" customHeight="1">
      <c r="A4197" s="109">
        <v>39520.0</v>
      </c>
      <c r="B4197" s="109" t="s">
        <v>9069</v>
      </c>
      <c r="C4197" s="106" t="s">
        <v>2171</v>
      </c>
      <c r="D4197" s="106" t="s">
        <v>1404</v>
      </c>
      <c r="E4197" s="106" t="s">
        <v>9070</v>
      </c>
    </row>
    <row r="4198" ht="15.75" customHeight="1">
      <c r="A4198" s="109">
        <v>39521.0</v>
      </c>
      <c r="B4198" s="109" t="s">
        <v>9071</v>
      </c>
      <c r="C4198" s="106" t="s">
        <v>2171</v>
      </c>
      <c r="D4198" s="106" t="s">
        <v>1404</v>
      </c>
      <c r="E4198" s="106" t="s">
        <v>9072</v>
      </c>
    </row>
    <row r="4199" ht="15.75" customHeight="1">
      <c r="A4199" s="109">
        <v>39522.0</v>
      </c>
      <c r="B4199" s="109" t="s">
        <v>9073</v>
      </c>
      <c r="C4199" s="106" t="s">
        <v>2171</v>
      </c>
      <c r="D4199" s="106" t="s">
        <v>1404</v>
      </c>
      <c r="E4199" s="106" t="s">
        <v>9074</v>
      </c>
    </row>
    <row r="4200" ht="15.75" customHeight="1">
      <c r="A4200" s="109">
        <v>7243.0</v>
      </c>
      <c r="B4200" s="109" t="s">
        <v>9075</v>
      </c>
      <c r="C4200" s="106" t="s">
        <v>2171</v>
      </c>
      <c r="D4200" s="106" t="s">
        <v>1404</v>
      </c>
      <c r="E4200" s="106" t="s">
        <v>9076</v>
      </c>
    </row>
    <row r="4201" ht="15.75" customHeight="1">
      <c r="A4201" s="109">
        <v>11067.0</v>
      </c>
      <c r="B4201" s="109" t="s">
        <v>9077</v>
      </c>
      <c r="C4201" s="106" t="s">
        <v>1403</v>
      </c>
      <c r="D4201" s="106" t="s">
        <v>1404</v>
      </c>
      <c r="E4201" s="106" t="s">
        <v>9078</v>
      </c>
    </row>
    <row r="4202" ht="15.75" customHeight="1">
      <c r="A4202" s="109">
        <v>11068.0</v>
      </c>
      <c r="B4202" s="109" t="s">
        <v>9079</v>
      </c>
      <c r="C4202" s="106" t="s">
        <v>1403</v>
      </c>
      <c r="D4202" s="106" t="s">
        <v>1404</v>
      </c>
      <c r="E4202" s="106" t="s">
        <v>9080</v>
      </c>
    </row>
    <row r="4203" ht="15.75" customHeight="1">
      <c r="A4203" s="109">
        <v>7246.0</v>
      </c>
      <c r="B4203" s="109" t="s">
        <v>9081</v>
      </c>
      <c r="C4203" s="106" t="s">
        <v>1403</v>
      </c>
      <c r="D4203" s="106" t="s">
        <v>1404</v>
      </c>
      <c r="E4203" s="106" t="s">
        <v>9082</v>
      </c>
    </row>
    <row r="4204" ht="15.75" customHeight="1">
      <c r="A4204" s="109">
        <v>12869.0</v>
      </c>
      <c r="B4204" s="109" t="s">
        <v>9083</v>
      </c>
      <c r="C4204" s="106" t="s">
        <v>1689</v>
      </c>
      <c r="D4204" s="106" t="s">
        <v>1404</v>
      </c>
      <c r="E4204" s="106" t="s">
        <v>2059</v>
      </c>
    </row>
    <row r="4205" ht="15.75" customHeight="1">
      <c r="A4205" s="109">
        <v>41097.0</v>
      </c>
      <c r="B4205" s="109" t="s">
        <v>9084</v>
      </c>
      <c r="C4205" s="106" t="s">
        <v>1692</v>
      </c>
      <c r="D4205" s="106" t="s">
        <v>1404</v>
      </c>
      <c r="E4205" s="106" t="s">
        <v>2061</v>
      </c>
    </row>
    <row r="4206" ht="15.75" customHeight="1">
      <c r="A4206" s="109">
        <v>1574.0</v>
      </c>
      <c r="B4206" s="109" t="s">
        <v>9085</v>
      </c>
      <c r="C4206" s="106" t="s">
        <v>1403</v>
      </c>
      <c r="D4206" s="106" t="s">
        <v>1404</v>
      </c>
      <c r="E4206" s="106" t="s">
        <v>5829</v>
      </c>
    </row>
    <row r="4207" ht="15.75" customHeight="1">
      <c r="A4207" s="109">
        <v>1581.0</v>
      </c>
      <c r="B4207" s="109" t="s">
        <v>9086</v>
      </c>
      <c r="C4207" s="106" t="s">
        <v>1403</v>
      </c>
      <c r="D4207" s="106" t="s">
        <v>1404</v>
      </c>
      <c r="E4207" s="106" t="s">
        <v>9087</v>
      </c>
    </row>
    <row r="4208" ht="15.75" customHeight="1">
      <c r="A4208" s="109">
        <v>1575.0</v>
      </c>
      <c r="B4208" s="109" t="s">
        <v>9088</v>
      </c>
      <c r="C4208" s="106" t="s">
        <v>1403</v>
      </c>
      <c r="D4208" s="106" t="s">
        <v>1404</v>
      </c>
      <c r="E4208" s="106" t="s">
        <v>1430</v>
      </c>
    </row>
    <row r="4209" ht="15.75" customHeight="1">
      <c r="A4209" s="109">
        <v>1570.0</v>
      </c>
      <c r="B4209" s="109" t="s">
        <v>9089</v>
      </c>
      <c r="C4209" s="106" t="s">
        <v>1403</v>
      </c>
      <c r="D4209" s="106" t="s">
        <v>1404</v>
      </c>
      <c r="E4209" s="106" t="s">
        <v>7690</v>
      </c>
    </row>
    <row r="4210" ht="15.75" customHeight="1">
      <c r="A4210" s="109">
        <v>1576.0</v>
      </c>
      <c r="B4210" s="109" t="s">
        <v>9090</v>
      </c>
      <c r="C4210" s="106" t="s">
        <v>1403</v>
      </c>
      <c r="D4210" s="106" t="s">
        <v>1404</v>
      </c>
      <c r="E4210" s="106" t="s">
        <v>1786</v>
      </c>
    </row>
    <row r="4211" ht="15.75" customHeight="1">
      <c r="A4211" s="109">
        <v>1577.0</v>
      </c>
      <c r="B4211" s="109" t="s">
        <v>9091</v>
      </c>
      <c r="C4211" s="106" t="s">
        <v>1403</v>
      </c>
      <c r="D4211" s="106" t="s">
        <v>1404</v>
      </c>
      <c r="E4211" s="106" t="s">
        <v>1765</v>
      </c>
    </row>
    <row r="4212" ht="15.75" customHeight="1">
      <c r="A4212" s="109">
        <v>1571.0</v>
      </c>
      <c r="B4212" s="109" t="s">
        <v>9092</v>
      </c>
      <c r="C4212" s="106" t="s">
        <v>1403</v>
      </c>
      <c r="D4212" s="106" t="s">
        <v>1404</v>
      </c>
      <c r="E4212" s="106" t="s">
        <v>1461</v>
      </c>
    </row>
    <row r="4213" ht="15.75" customHeight="1">
      <c r="A4213" s="109">
        <v>1578.0</v>
      </c>
      <c r="B4213" s="109" t="s">
        <v>9093</v>
      </c>
      <c r="C4213" s="106" t="s">
        <v>1403</v>
      </c>
      <c r="D4213" s="106" t="s">
        <v>1404</v>
      </c>
      <c r="E4213" s="106" t="s">
        <v>9094</v>
      </c>
    </row>
    <row r="4214" ht="15.75" customHeight="1">
      <c r="A4214" s="109">
        <v>1573.0</v>
      </c>
      <c r="B4214" s="109" t="s">
        <v>9095</v>
      </c>
      <c r="C4214" s="106" t="s">
        <v>1403</v>
      </c>
      <c r="D4214" s="106" t="s">
        <v>1404</v>
      </c>
      <c r="E4214" s="106" t="s">
        <v>9096</v>
      </c>
    </row>
    <row r="4215" ht="15.75" customHeight="1">
      <c r="A4215" s="109">
        <v>1579.0</v>
      </c>
      <c r="B4215" s="109" t="s">
        <v>9097</v>
      </c>
      <c r="C4215" s="106" t="s">
        <v>1403</v>
      </c>
      <c r="D4215" s="106" t="s">
        <v>1404</v>
      </c>
      <c r="E4215" s="106" t="s">
        <v>6363</v>
      </c>
    </row>
    <row r="4216" ht="15.75" customHeight="1">
      <c r="A4216" s="109">
        <v>1580.0</v>
      </c>
      <c r="B4216" s="109" t="s">
        <v>9098</v>
      </c>
      <c r="C4216" s="106" t="s">
        <v>1403</v>
      </c>
      <c r="D4216" s="106" t="s">
        <v>1404</v>
      </c>
      <c r="E4216" s="106" t="s">
        <v>8497</v>
      </c>
    </row>
    <row r="4217" ht="15.75" customHeight="1">
      <c r="A4217" s="109">
        <v>39321.0</v>
      </c>
      <c r="B4217" s="109" t="s">
        <v>9099</v>
      </c>
      <c r="C4217" s="106" t="s">
        <v>1403</v>
      </c>
      <c r="D4217" s="106" t="s">
        <v>1404</v>
      </c>
      <c r="E4217" s="106" t="s">
        <v>3166</v>
      </c>
    </row>
    <row r="4218" ht="15.75" customHeight="1">
      <c r="A4218" s="109">
        <v>39319.0</v>
      </c>
      <c r="B4218" s="109" t="s">
        <v>9100</v>
      </c>
      <c r="C4218" s="106" t="s">
        <v>1403</v>
      </c>
      <c r="D4218" s="106" t="s">
        <v>1404</v>
      </c>
      <c r="E4218" s="106" t="s">
        <v>4881</v>
      </c>
    </row>
    <row r="4219" ht="15.75" customHeight="1">
      <c r="A4219" s="109">
        <v>39320.0</v>
      </c>
      <c r="B4219" s="109" t="s">
        <v>9101</v>
      </c>
      <c r="C4219" s="106" t="s">
        <v>1403</v>
      </c>
      <c r="D4219" s="106" t="s">
        <v>1404</v>
      </c>
      <c r="E4219" s="106" t="s">
        <v>4547</v>
      </c>
    </row>
    <row r="4220" ht="15.75" customHeight="1">
      <c r="A4220" s="109">
        <v>1591.0</v>
      </c>
      <c r="B4220" s="109" t="s">
        <v>9102</v>
      </c>
      <c r="C4220" s="106" t="s">
        <v>1403</v>
      </c>
      <c r="D4220" s="106" t="s">
        <v>1404</v>
      </c>
      <c r="E4220" s="106" t="s">
        <v>9103</v>
      </c>
    </row>
    <row r="4221" ht="15.75" customHeight="1">
      <c r="A4221" s="109">
        <v>1547.0</v>
      </c>
      <c r="B4221" s="109" t="s">
        <v>9104</v>
      </c>
      <c r="C4221" s="106" t="s">
        <v>1403</v>
      </c>
      <c r="D4221" s="106" t="s">
        <v>1404</v>
      </c>
      <c r="E4221" s="106" t="s">
        <v>9105</v>
      </c>
    </row>
    <row r="4222" ht="15.75" customHeight="1">
      <c r="A4222" s="109">
        <v>38196.0</v>
      </c>
      <c r="B4222" s="109" t="s">
        <v>9106</v>
      </c>
      <c r="C4222" s="106" t="s">
        <v>1403</v>
      </c>
      <c r="D4222" s="106" t="s">
        <v>1404</v>
      </c>
      <c r="E4222" s="106" t="s">
        <v>9107</v>
      </c>
    </row>
    <row r="4223" ht="15.75" customHeight="1">
      <c r="A4223" s="109">
        <v>1543.0</v>
      </c>
      <c r="B4223" s="109" t="s">
        <v>9108</v>
      </c>
      <c r="C4223" s="106" t="s">
        <v>1403</v>
      </c>
      <c r="D4223" s="106" t="s">
        <v>1404</v>
      </c>
      <c r="E4223" s="106" t="s">
        <v>4786</v>
      </c>
    </row>
    <row r="4224" ht="15.75" customHeight="1">
      <c r="A4224" s="109">
        <v>1585.0</v>
      </c>
      <c r="B4224" s="109" t="s">
        <v>9109</v>
      </c>
      <c r="C4224" s="106" t="s">
        <v>1403</v>
      </c>
      <c r="D4224" s="106" t="s">
        <v>1404</v>
      </c>
      <c r="E4224" s="106" t="s">
        <v>9094</v>
      </c>
    </row>
    <row r="4225" ht="15.75" customHeight="1">
      <c r="A4225" s="109">
        <v>1593.0</v>
      </c>
      <c r="B4225" s="109" t="s">
        <v>9110</v>
      </c>
      <c r="C4225" s="106" t="s">
        <v>1403</v>
      </c>
      <c r="D4225" s="106" t="s">
        <v>1404</v>
      </c>
      <c r="E4225" s="106" t="s">
        <v>9111</v>
      </c>
    </row>
    <row r="4226" ht="15.75" customHeight="1">
      <c r="A4226" s="109">
        <v>11838.0</v>
      </c>
      <c r="B4226" s="109" t="s">
        <v>9112</v>
      </c>
      <c r="C4226" s="106" t="s">
        <v>1403</v>
      </c>
      <c r="D4226" s="106" t="s">
        <v>1404</v>
      </c>
      <c r="E4226" s="106" t="s">
        <v>9113</v>
      </c>
    </row>
    <row r="4227" ht="15.75" customHeight="1">
      <c r="A4227" s="109">
        <v>1594.0</v>
      </c>
      <c r="B4227" s="109" t="s">
        <v>9114</v>
      </c>
      <c r="C4227" s="106" t="s">
        <v>1403</v>
      </c>
      <c r="D4227" s="106" t="s">
        <v>1404</v>
      </c>
      <c r="E4227" s="106" t="s">
        <v>9115</v>
      </c>
    </row>
    <row r="4228" ht="15.75" customHeight="1">
      <c r="A4228" s="109">
        <v>1586.0</v>
      </c>
      <c r="B4228" s="109" t="s">
        <v>9116</v>
      </c>
      <c r="C4228" s="106" t="s">
        <v>1403</v>
      </c>
      <c r="D4228" s="106" t="s">
        <v>1404</v>
      </c>
      <c r="E4228" s="106" t="s">
        <v>9117</v>
      </c>
    </row>
    <row r="4229" ht="15.75" customHeight="1">
      <c r="A4229" s="109">
        <v>11839.0</v>
      </c>
      <c r="B4229" s="109" t="s">
        <v>9118</v>
      </c>
      <c r="C4229" s="106" t="s">
        <v>1403</v>
      </c>
      <c r="D4229" s="106" t="s">
        <v>1404</v>
      </c>
      <c r="E4229" s="106" t="s">
        <v>9119</v>
      </c>
    </row>
    <row r="4230" ht="15.75" customHeight="1">
      <c r="A4230" s="109">
        <v>1587.0</v>
      </c>
      <c r="B4230" s="109" t="s">
        <v>9120</v>
      </c>
      <c r="C4230" s="106" t="s">
        <v>1403</v>
      </c>
      <c r="D4230" s="106" t="s">
        <v>1404</v>
      </c>
      <c r="E4230" s="106" t="s">
        <v>9121</v>
      </c>
    </row>
    <row r="4231" ht="15.75" customHeight="1">
      <c r="A4231" s="109">
        <v>1545.0</v>
      </c>
      <c r="B4231" s="109" t="s">
        <v>9122</v>
      </c>
      <c r="C4231" s="106" t="s">
        <v>1403</v>
      </c>
      <c r="D4231" s="106" t="s">
        <v>1404</v>
      </c>
      <c r="E4231" s="106" t="s">
        <v>9123</v>
      </c>
    </row>
    <row r="4232" ht="15.75" customHeight="1">
      <c r="A4232" s="109">
        <v>1588.0</v>
      </c>
      <c r="B4232" s="109" t="s">
        <v>9124</v>
      </c>
      <c r="C4232" s="106" t="s">
        <v>1403</v>
      </c>
      <c r="D4232" s="106" t="s">
        <v>1404</v>
      </c>
      <c r="E4232" s="106" t="s">
        <v>1715</v>
      </c>
    </row>
    <row r="4233" ht="15.75" customHeight="1">
      <c r="A4233" s="109">
        <v>1535.0</v>
      </c>
      <c r="B4233" s="109" t="s">
        <v>9125</v>
      </c>
      <c r="C4233" s="106" t="s">
        <v>1403</v>
      </c>
      <c r="D4233" s="106" t="s">
        <v>1404</v>
      </c>
      <c r="E4233" s="106" t="s">
        <v>1794</v>
      </c>
    </row>
    <row r="4234" ht="15.75" customHeight="1">
      <c r="A4234" s="109">
        <v>1589.0</v>
      </c>
      <c r="B4234" s="109" t="s">
        <v>9126</v>
      </c>
      <c r="C4234" s="106" t="s">
        <v>1403</v>
      </c>
      <c r="D4234" s="106" t="s">
        <v>1404</v>
      </c>
      <c r="E4234" s="106" t="s">
        <v>2717</v>
      </c>
    </row>
    <row r="4235" ht="15.75" customHeight="1">
      <c r="A4235" s="109">
        <v>1546.0</v>
      </c>
      <c r="B4235" s="109" t="s">
        <v>9127</v>
      </c>
      <c r="C4235" s="106" t="s">
        <v>1403</v>
      </c>
      <c r="D4235" s="106" t="s">
        <v>1404</v>
      </c>
      <c r="E4235" s="106" t="s">
        <v>9128</v>
      </c>
    </row>
    <row r="4236" ht="15.75" customHeight="1">
      <c r="A4236" s="109">
        <v>1590.0</v>
      </c>
      <c r="B4236" s="109" t="s">
        <v>9129</v>
      </c>
      <c r="C4236" s="106" t="s">
        <v>1403</v>
      </c>
      <c r="D4236" s="106" t="s">
        <v>1404</v>
      </c>
      <c r="E4236" s="106" t="s">
        <v>5767</v>
      </c>
    </row>
    <row r="4237" ht="15.75" customHeight="1">
      <c r="A4237" s="109">
        <v>1542.0</v>
      </c>
      <c r="B4237" s="109" t="s">
        <v>9130</v>
      </c>
      <c r="C4237" s="106" t="s">
        <v>1403</v>
      </c>
      <c r="D4237" s="106" t="s">
        <v>1404</v>
      </c>
      <c r="E4237" s="106" t="s">
        <v>5355</v>
      </c>
    </row>
    <row r="4238" ht="15.75" customHeight="1">
      <c r="A4238" s="109">
        <v>38415.0</v>
      </c>
      <c r="B4238" s="109" t="s">
        <v>9131</v>
      </c>
      <c r="C4238" s="106" t="s">
        <v>1403</v>
      </c>
      <c r="D4238" s="106" t="s">
        <v>1404</v>
      </c>
      <c r="E4238" s="106" t="s">
        <v>9132</v>
      </c>
    </row>
    <row r="4239" ht="15.75" customHeight="1">
      <c r="A4239" s="109">
        <v>38414.0</v>
      </c>
      <c r="B4239" s="109" t="s">
        <v>9133</v>
      </c>
      <c r="C4239" s="106" t="s">
        <v>1403</v>
      </c>
      <c r="D4239" s="106" t="s">
        <v>1404</v>
      </c>
      <c r="E4239" s="106" t="s">
        <v>9134</v>
      </c>
    </row>
    <row r="4240" ht="15.75" customHeight="1">
      <c r="A4240" s="109">
        <v>38128.0</v>
      </c>
      <c r="B4240" s="109" t="s">
        <v>9135</v>
      </c>
      <c r="C4240" s="106" t="s">
        <v>1494</v>
      </c>
      <c r="D4240" s="106" t="s">
        <v>1413</v>
      </c>
      <c r="E4240" s="106" t="s">
        <v>7690</v>
      </c>
    </row>
    <row r="4241" ht="15.75" customHeight="1">
      <c r="A4241" s="109">
        <v>7253.0</v>
      </c>
      <c r="B4241" s="109" t="s">
        <v>9136</v>
      </c>
      <c r="C4241" s="106" t="s">
        <v>1686</v>
      </c>
      <c r="D4241" s="106" t="s">
        <v>1404</v>
      </c>
      <c r="E4241" s="106" t="s">
        <v>9137</v>
      </c>
    </row>
    <row r="4242" ht="15.75" customHeight="1">
      <c r="A4242" s="109">
        <v>4806.0</v>
      </c>
      <c r="B4242" s="109" t="s">
        <v>9138</v>
      </c>
      <c r="C4242" s="106" t="s">
        <v>1487</v>
      </c>
      <c r="D4242" s="106" t="s">
        <v>1404</v>
      </c>
      <c r="E4242" s="106" t="s">
        <v>9139</v>
      </c>
    </row>
    <row r="4243" ht="15.75" customHeight="1">
      <c r="A4243" s="109">
        <v>34401.0</v>
      </c>
      <c r="B4243" s="109" t="s">
        <v>9140</v>
      </c>
      <c r="C4243" s="106" t="s">
        <v>1403</v>
      </c>
      <c r="D4243" s="106" t="s">
        <v>1404</v>
      </c>
      <c r="E4243" s="106" t="s">
        <v>2278</v>
      </c>
    </row>
    <row r="4244" ht="15.75" customHeight="1">
      <c r="A4244" s="109">
        <v>7260.0</v>
      </c>
      <c r="B4244" s="109" t="s">
        <v>9141</v>
      </c>
      <c r="C4244" s="106" t="s">
        <v>1403</v>
      </c>
      <c r="D4244" s="106" t="s">
        <v>1404</v>
      </c>
      <c r="E4244" s="106" t="s">
        <v>1468</v>
      </c>
    </row>
    <row r="4245" ht="15.75" customHeight="1">
      <c r="A4245" s="109">
        <v>7256.0</v>
      </c>
      <c r="B4245" s="109" t="s">
        <v>9142</v>
      </c>
      <c r="C4245" s="106" t="s">
        <v>1403</v>
      </c>
      <c r="D4245" s="106" t="s">
        <v>1404</v>
      </c>
      <c r="E4245" s="106" t="s">
        <v>2668</v>
      </c>
    </row>
    <row r="4246" ht="15.75" customHeight="1">
      <c r="A4246" s="109">
        <v>7258.0</v>
      </c>
      <c r="B4246" s="109" t="s">
        <v>9143</v>
      </c>
      <c r="C4246" s="106" t="s">
        <v>1403</v>
      </c>
      <c r="D4246" s="106" t="s">
        <v>1404</v>
      </c>
      <c r="E4246" s="106" t="s">
        <v>2080</v>
      </c>
    </row>
    <row r="4247" ht="15.75" customHeight="1">
      <c r="A4247" s="109">
        <v>34400.0</v>
      </c>
      <c r="B4247" s="109" t="s">
        <v>9144</v>
      </c>
      <c r="C4247" s="106" t="s">
        <v>1403</v>
      </c>
      <c r="D4247" s="106" t="s">
        <v>1404</v>
      </c>
      <c r="E4247" s="106" t="s">
        <v>5924</v>
      </c>
    </row>
    <row r="4248" ht="15.75" customHeight="1">
      <c r="A4248" s="109">
        <v>10617.0</v>
      </c>
      <c r="B4248" s="109" t="s">
        <v>9145</v>
      </c>
      <c r="C4248" s="106" t="s">
        <v>1403</v>
      </c>
      <c r="D4248" s="106" t="s">
        <v>1404</v>
      </c>
      <c r="E4248" s="106" t="s">
        <v>5876</v>
      </c>
    </row>
    <row r="4249" ht="15.75" customHeight="1">
      <c r="A4249" s="109">
        <v>44261.0</v>
      </c>
      <c r="B4249" s="109" t="s">
        <v>9146</v>
      </c>
      <c r="C4249" s="106" t="s">
        <v>1403</v>
      </c>
      <c r="D4249" s="106" t="s">
        <v>1404</v>
      </c>
      <c r="E4249" s="106" t="s">
        <v>9147</v>
      </c>
    </row>
    <row r="4250" ht="15.75" customHeight="1">
      <c r="A4250" s="109">
        <v>7274.0</v>
      </c>
      <c r="B4250" s="109" t="s">
        <v>9148</v>
      </c>
      <c r="C4250" s="106" t="s">
        <v>1403</v>
      </c>
      <c r="D4250" s="106" t="s">
        <v>1404</v>
      </c>
      <c r="E4250" s="106" t="s">
        <v>9149</v>
      </c>
    </row>
    <row r="4251" ht="15.75" customHeight="1">
      <c r="A4251" s="109">
        <v>44326.0</v>
      </c>
      <c r="B4251" s="109" t="s">
        <v>9150</v>
      </c>
      <c r="C4251" s="106" t="s">
        <v>1403</v>
      </c>
      <c r="D4251" s="106" t="s">
        <v>1404</v>
      </c>
      <c r="E4251" s="106" t="s">
        <v>9151</v>
      </c>
    </row>
    <row r="4252" ht="15.75" customHeight="1">
      <c r="A4252" s="109">
        <v>154.0</v>
      </c>
      <c r="B4252" s="109" t="s">
        <v>9152</v>
      </c>
      <c r="C4252" s="106" t="s">
        <v>1497</v>
      </c>
      <c r="D4252" s="106" t="s">
        <v>1404</v>
      </c>
      <c r="E4252" s="106" t="s">
        <v>9153</v>
      </c>
    </row>
    <row r="4253" ht="15.75" customHeight="1">
      <c r="A4253" s="109">
        <v>38121.0</v>
      </c>
      <c r="B4253" s="109" t="s">
        <v>9154</v>
      </c>
      <c r="C4253" s="106" t="s">
        <v>1497</v>
      </c>
      <c r="D4253" s="106" t="s">
        <v>1404</v>
      </c>
      <c r="E4253" s="106" t="s">
        <v>9155</v>
      </c>
    </row>
    <row r="4254" ht="15.75" customHeight="1">
      <c r="A4254" s="109">
        <v>43776.0</v>
      </c>
      <c r="B4254" s="109" t="s">
        <v>9156</v>
      </c>
      <c r="C4254" s="106" t="s">
        <v>1497</v>
      </c>
      <c r="D4254" s="106" t="s">
        <v>1404</v>
      </c>
      <c r="E4254" s="106" t="s">
        <v>9157</v>
      </c>
    </row>
    <row r="4255" ht="15.75" customHeight="1">
      <c r="A4255" s="109">
        <v>7343.0</v>
      </c>
      <c r="B4255" s="109" t="s">
        <v>9158</v>
      </c>
      <c r="C4255" s="106" t="s">
        <v>1497</v>
      </c>
      <c r="D4255" s="106" t="s">
        <v>1404</v>
      </c>
      <c r="E4255" s="106" t="s">
        <v>9159</v>
      </c>
    </row>
    <row r="4256" ht="15.75" customHeight="1">
      <c r="A4256" s="109">
        <v>7348.0</v>
      </c>
      <c r="B4256" s="109" t="s">
        <v>9160</v>
      </c>
      <c r="C4256" s="106" t="s">
        <v>1497</v>
      </c>
      <c r="D4256" s="106" t="s">
        <v>1404</v>
      </c>
      <c r="E4256" s="106" t="s">
        <v>9161</v>
      </c>
    </row>
    <row r="4257" ht="15.75" customHeight="1">
      <c r="A4257" s="109">
        <v>7313.0</v>
      </c>
      <c r="B4257" s="109" t="s">
        <v>9162</v>
      </c>
      <c r="C4257" s="106" t="s">
        <v>1497</v>
      </c>
      <c r="D4257" s="106" t="s">
        <v>1404</v>
      </c>
      <c r="E4257" s="106" t="s">
        <v>5041</v>
      </c>
    </row>
    <row r="4258" ht="15.75" customHeight="1">
      <c r="A4258" s="109">
        <v>7319.0</v>
      </c>
      <c r="B4258" s="109" t="s">
        <v>9163</v>
      </c>
      <c r="C4258" s="106" t="s">
        <v>1497</v>
      </c>
      <c r="D4258" s="106" t="s">
        <v>1404</v>
      </c>
      <c r="E4258" s="106" t="s">
        <v>1754</v>
      </c>
    </row>
    <row r="4259" ht="15.75" customHeight="1">
      <c r="A4259" s="109">
        <v>7314.0</v>
      </c>
      <c r="B4259" s="109" t="s">
        <v>9164</v>
      </c>
      <c r="C4259" s="106" t="s">
        <v>1497</v>
      </c>
      <c r="D4259" s="106" t="s">
        <v>1404</v>
      </c>
      <c r="E4259" s="106" t="s">
        <v>9165</v>
      </c>
    </row>
    <row r="4260" ht="15.75" customHeight="1">
      <c r="A4260" s="109">
        <v>7304.0</v>
      </c>
      <c r="B4260" s="109" t="s">
        <v>9166</v>
      </c>
      <c r="C4260" s="106" t="s">
        <v>1497</v>
      </c>
      <c r="D4260" s="106" t="s">
        <v>1404</v>
      </c>
      <c r="E4260" s="106" t="s">
        <v>9167</v>
      </c>
    </row>
    <row r="4261" ht="15.75" customHeight="1">
      <c r="A4261" s="109">
        <v>43649.0</v>
      </c>
      <c r="B4261" s="109" t="s">
        <v>9168</v>
      </c>
      <c r="C4261" s="106" t="s">
        <v>1497</v>
      </c>
      <c r="D4261" s="106" t="s">
        <v>1404</v>
      </c>
      <c r="E4261" s="106" t="s">
        <v>9169</v>
      </c>
    </row>
    <row r="4262" ht="15.75" customHeight="1">
      <c r="A4262" s="109">
        <v>43650.0</v>
      </c>
      <c r="B4262" s="109" t="s">
        <v>9170</v>
      </c>
      <c r="C4262" s="106" t="s">
        <v>1497</v>
      </c>
      <c r="D4262" s="106" t="s">
        <v>1404</v>
      </c>
      <c r="E4262" s="106" t="s">
        <v>9171</v>
      </c>
    </row>
    <row r="4263" ht="15.75" customHeight="1">
      <c r="A4263" s="109">
        <v>7311.0</v>
      </c>
      <c r="B4263" s="109" t="s">
        <v>9172</v>
      </c>
      <c r="C4263" s="106" t="s">
        <v>1497</v>
      </c>
      <c r="D4263" s="106" t="s">
        <v>1404</v>
      </c>
      <c r="E4263" s="106" t="s">
        <v>9173</v>
      </c>
    </row>
    <row r="4264" ht="15.75" customHeight="1">
      <c r="A4264" s="109">
        <v>7292.0</v>
      </c>
      <c r="B4264" s="109" t="s">
        <v>9174</v>
      </c>
      <c r="C4264" s="106" t="s">
        <v>1497</v>
      </c>
      <c r="D4264" s="106" t="s">
        <v>1413</v>
      </c>
      <c r="E4264" s="106" t="s">
        <v>9175</v>
      </c>
    </row>
    <row r="4265" ht="15.75" customHeight="1">
      <c r="A4265" s="109">
        <v>7293.0</v>
      </c>
      <c r="B4265" s="109" t="s">
        <v>9176</v>
      </c>
      <c r="C4265" s="106" t="s">
        <v>1497</v>
      </c>
      <c r="D4265" s="106" t="s">
        <v>1404</v>
      </c>
      <c r="E4265" s="106" t="s">
        <v>9177</v>
      </c>
    </row>
    <row r="4266" ht="15.75" customHeight="1">
      <c r="A4266" s="109">
        <v>7306.0</v>
      </c>
      <c r="B4266" s="109" t="s">
        <v>9178</v>
      </c>
      <c r="C4266" s="106" t="s">
        <v>1497</v>
      </c>
      <c r="D4266" s="106" t="s">
        <v>1404</v>
      </c>
      <c r="E4266" s="106" t="s">
        <v>9179</v>
      </c>
    </row>
    <row r="4267" ht="15.75" customHeight="1">
      <c r="A4267" s="109">
        <v>7288.0</v>
      </c>
      <c r="B4267" s="109" t="s">
        <v>9180</v>
      </c>
      <c r="C4267" s="106" t="s">
        <v>1497</v>
      </c>
      <c r="D4267" s="106" t="s">
        <v>1404</v>
      </c>
      <c r="E4267" s="106" t="s">
        <v>9181</v>
      </c>
    </row>
    <row r="4268" ht="15.75" customHeight="1">
      <c r="A4268" s="109">
        <v>43625.0</v>
      </c>
      <c r="B4268" s="109" t="s">
        <v>9182</v>
      </c>
      <c r="C4268" s="106" t="s">
        <v>1497</v>
      </c>
      <c r="D4268" s="106" t="s">
        <v>1404</v>
      </c>
      <c r="E4268" s="106" t="s">
        <v>9183</v>
      </c>
    </row>
    <row r="4269" ht="15.75" customHeight="1">
      <c r="A4269" s="109">
        <v>43647.0</v>
      </c>
      <c r="B4269" s="109" t="s">
        <v>9184</v>
      </c>
      <c r="C4269" s="106" t="s">
        <v>1497</v>
      </c>
      <c r="D4269" s="106" t="s">
        <v>1404</v>
      </c>
      <c r="E4269" s="106" t="s">
        <v>9185</v>
      </c>
    </row>
    <row r="4270" ht="15.75" customHeight="1">
      <c r="A4270" s="109">
        <v>43648.0</v>
      </c>
      <c r="B4270" s="109" t="s">
        <v>9186</v>
      </c>
      <c r="C4270" s="106" t="s">
        <v>1497</v>
      </c>
      <c r="D4270" s="106" t="s">
        <v>1404</v>
      </c>
      <c r="E4270" s="106" t="s">
        <v>9187</v>
      </c>
    </row>
    <row r="4271" ht="15.75" customHeight="1">
      <c r="A4271" s="109">
        <v>35693.0</v>
      </c>
      <c r="B4271" s="109" t="s">
        <v>9188</v>
      </c>
      <c r="C4271" s="106" t="s">
        <v>1497</v>
      </c>
      <c r="D4271" s="106" t="s">
        <v>1404</v>
      </c>
      <c r="E4271" s="106" t="s">
        <v>9189</v>
      </c>
    </row>
    <row r="4272" ht="15.75" customHeight="1">
      <c r="A4272" s="109">
        <v>7356.0</v>
      </c>
      <c r="B4272" s="109" t="s">
        <v>9190</v>
      </c>
      <c r="C4272" s="106" t="s">
        <v>1497</v>
      </c>
      <c r="D4272" s="106" t="s">
        <v>1413</v>
      </c>
      <c r="E4272" s="106" t="s">
        <v>9191</v>
      </c>
    </row>
    <row r="4273" ht="15.75" customHeight="1">
      <c r="A4273" s="109">
        <v>35692.0</v>
      </c>
      <c r="B4273" s="109" t="s">
        <v>9192</v>
      </c>
      <c r="C4273" s="106" t="s">
        <v>1497</v>
      </c>
      <c r="D4273" s="106" t="s">
        <v>1404</v>
      </c>
      <c r="E4273" s="106" t="s">
        <v>9193</v>
      </c>
    </row>
    <row r="4274" ht="15.75" customHeight="1">
      <c r="A4274" s="109">
        <v>43624.0</v>
      </c>
      <c r="B4274" s="109" t="s">
        <v>9194</v>
      </c>
      <c r="C4274" s="106" t="s">
        <v>1497</v>
      </c>
      <c r="D4274" s="106" t="s">
        <v>1404</v>
      </c>
      <c r="E4274" s="106" t="s">
        <v>4314</v>
      </c>
    </row>
    <row r="4275" ht="15.75" customHeight="1">
      <c r="A4275" s="109">
        <v>7342.0</v>
      </c>
      <c r="B4275" s="109" t="s">
        <v>9195</v>
      </c>
      <c r="C4275" s="106" t="s">
        <v>1494</v>
      </c>
      <c r="D4275" s="106" t="s">
        <v>1404</v>
      </c>
      <c r="E4275" s="106" t="s">
        <v>9196</v>
      </c>
    </row>
    <row r="4276" ht="15.75" customHeight="1">
      <c r="A4276" s="109">
        <v>7350.0</v>
      </c>
      <c r="B4276" s="109" t="s">
        <v>9197</v>
      </c>
      <c r="C4276" s="106" t="s">
        <v>1497</v>
      </c>
      <c r="D4276" s="106" t="s">
        <v>1404</v>
      </c>
      <c r="E4276" s="106" t="s">
        <v>8281</v>
      </c>
    </row>
    <row r="4277" ht="15.75" customHeight="1">
      <c r="A4277" s="109">
        <v>39574.0</v>
      </c>
      <c r="B4277" s="109" t="s">
        <v>9198</v>
      </c>
      <c r="C4277" s="106" t="s">
        <v>1403</v>
      </c>
      <c r="D4277" s="106" t="s">
        <v>1404</v>
      </c>
      <c r="E4277" s="106" t="s">
        <v>9199</v>
      </c>
    </row>
    <row r="4278" ht="15.75" customHeight="1">
      <c r="A4278" s="109">
        <v>11060.0</v>
      </c>
      <c r="B4278" s="109" t="s">
        <v>9200</v>
      </c>
      <c r="C4278" s="106" t="s">
        <v>1403</v>
      </c>
      <c r="D4278" s="106" t="s">
        <v>1404</v>
      </c>
      <c r="E4278" s="106" t="s">
        <v>9201</v>
      </c>
    </row>
    <row r="4279" ht="15.75" customHeight="1">
      <c r="A4279" s="109">
        <v>37401.0</v>
      </c>
      <c r="B4279" s="109" t="s">
        <v>9202</v>
      </c>
      <c r="C4279" s="106" t="s">
        <v>1403</v>
      </c>
      <c r="D4279" s="106" t="s">
        <v>1404</v>
      </c>
      <c r="E4279" s="106" t="s">
        <v>7200</v>
      </c>
    </row>
    <row r="4280" ht="15.75" customHeight="1">
      <c r="A4280" s="109">
        <v>7525.0</v>
      </c>
      <c r="B4280" s="109" t="s">
        <v>9203</v>
      </c>
      <c r="C4280" s="106" t="s">
        <v>1403</v>
      </c>
      <c r="D4280" s="106" t="s">
        <v>1404</v>
      </c>
      <c r="E4280" s="106" t="s">
        <v>9204</v>
      </c>
    </row>
    <row r="4281" ht="15.75" customHeight="1">
      <c r="A4281" s="109">
        <v>7524.0</v>
      </c>
      <c r="B4281" s="109" t="s">
        <v>9205</v>
      </c>
      <c r="C4281" s="106" t="s">
        <v>1403</v>
      </c>
      <c r="D4281" s="106" t="s">
        <v>1404</v>
      </c>
      <c r="E4281" s="106" t="s">
        <v>7351</v>
      </c>
    </row>
    <row r="4282" ht="15.75" customHeight="1">
      <c r="A4282" s="109">
        <v>38105.0</v>
      </c>
      <c r="B4282" s="109" t="s">
        <v>9206</v>
      </c>
      <c r="C4282" s="106" t="s">
        <v>1403</v>
      </c>
      <c r="D4282" s="106" t="s">
        <v>1404</v>
      </c>
      <c r="E4282" s="106" t="s">
        <v>9207</v>
      </c>
    </row>
    <row r="4283" ht="15.75" customHeight="1">
      <c r="A4283" s="109">
        <v>38084.0</v>
      </c>
      <c r="B4283" s="109" t="s">
        <v>9208</v>
      </c>
      <c r="C4283" s="106" t="s">
        <v>1403</v>
      </c>
      <c r="D4283" s="106" t="s">
        <v>1404</v>
      </c>
      <c r="E4283" s="106" t="s">
        <v>9209</v>
      </c>
    </row>
    <row r="4284" ht="15.75" customHeight="1">
      <c r="A4284" s="109">
        <v>38103.0</v>
      </c>
      <c r="B4284" s="109" t="s">
        <v>9210</v>
      </c>
      <c r="C4284" s="106" t="s">
        <v>1403</v>
      </c>
      <c r="D4284" s="106" t="s">
        <v>1404</v>
      </c>
      <c r="E4284" s="106" t="s">
        <v>9211</v>
      </c>
    </row>
    <row r="4285" ht="15.75" customHeight="1">
      <c r="A4285" s="109">
        <v>38082.0</v>
      </c>
      <c r="B4285" s="109" t="s">
        <v>9212</v>
      </c>
      <c r="C4285" s="106" t="s">
        <v>1403</v>
      </c>
      <c r="D4285" s="106" t="s">
        <v>1404</v>
      </c>
      <c r="E4285" s="106" t="s">
        <v>9213</v>
      </c>
    </row>
    <row r="4286" ht="15.75" customHeight="1">
      <c r="A4286" s="109">
        <v>38104.0</v>
      </c>
      <c r="B4286" s="109" t="s">
        <v>9214</v>
      </c>
      <c r="C4286" s="106" t="s">
        <v>1403</v>
      </c>
      <c r="D4286" s="106" t="s">
        <v>1404</v>
      </c>
      <c r="E4286" s="106" t="s">
        <v>9215</v>
      </c>
    </row>
    <row r="4287" ht="15.75" customHeight="1">
      <c r="A4287" s="109">
        <v>38083.0</v>
      </c>
      <c r="B4287" s="109" t="s">
        <v>9216</v>
      </c>
      <c r="C4287" s="106" t="s">
        <v>1403</v>
      </c>
      <c r="D4287" s="106" t="s">
        <v>1404</v>
      </c>
      <c r="E4287" s="106" t="s">
        <v>8275</v>
      </c>
    </row>
    <row r="4288" ht="15.75" customHeight="1">
      <c r="A4288" s="109">
        <v>38101.0</v>
      </c>
      <c r="B4288" s="109" t="s">
        <v>9217</v>
      </c>
      <c r="C4288" s="106" t="s">
        <v>1403</v>
      </c>
      <c r="D4288" s="106" t="s">
        <v>1404</v>
      </c>
      <c r="E4288" s="106" t="s">
        <v>1500</v>
      </c>
    </row>
    <row r="4289" ht="15.75" customHeight="1">
      <c r="A4289" s="109">
        <v>7528.0</v>
      </c>
      <c r="B4289" s="109" t="s">
        <v>9218</v>
      </c>
      <c r="C4289" s="106" t="s">
        <v>1403</v>
      </c>
      <c r="D4289" s="106" t="s">
        <v>1413</v>
      </c>
      <c r="E4289" s="106" t="s">
        <v>9219</v>
      </c>
    </row>
    <row r="4290" ht="15.75" customHeight="1">
      <c r="A4290" s="109">
        <v>12147.0</v>
      </c>
      <c r="B4290" s="109" t="s">
        <v>9220</v>
      </c>
      <c r="C4290" s="106" t="s">
        <v>1403</v>
      </c>
      <c r="D4290" s="106" t="s">
        <v>1404</v>
      </c>
      <c r="E4290" s="106" t="s">
        <v>6401</v>
      </c>
    </row>
    <row r="4291" ht="15.75" customHeight="1">
      <c r="A4291" s="109">
        <v>38075.0</v>
      </c>
      <c r="B4291" s="109" t="s">
        <v>9221</v>
      </c>
      <c r="C4291" s="106" t="s">
        <v>1403</v>
      </c>
      <c r="D4291" s="106" t="s">
        <v>1404</v>
      </c>
      <c r="E4291" s="106" t="s">
        <v>9222</v>
      </c>
    </row>
    <row r="4292" ht="15.75" customHeight="1">
      <c r="A4292" s="109">
        <v>38102.0</v>
      </c>
      <c r="B4292" s="109" t="s">
        <v>9223</v>
      </c>
      <c r="C4292" s="106" t="s">
        <v>1403</v>
      </c>
      <c r="D4292" s="106" t="s">
        <v>1404</v>
      </c>
      <c r="E4292" s="106" t="s">
        <v>9224</v>
      </c>
    </row>
    <row r="4293" ht="15.75" customHeight="1">
      <c r="A4293" s="109">
        <v>38076.0</v>
      </c>
      <c r="B4293" s="109" t="s">
        <v>9225</v>
      </c>
      <c r="C4293" s="106" t="s">
        <v>1403</v>
      </c>
      <c r="D4293" s="106" t="s">
        <v>1404</v>
      </c>
      <c r="E4293" s="106" t="s">
        <v>9226</v>
      </c>
    </row>
    <row r="4294" ht="15.75" customHeight="1">
      <c r="A4294" s="109">
        <v>7592.0</v>
      </c>
      <c r="B4294" s="109" t="s">
        <v>9227</v>
      </c>
      <c r="C4294" s="106" t="s">
        <v>1689</v>
      </c>
      <c r="D4294" s="106" t="s">
        <v>1413</v>
      </c>
      <c r="E4294" s="106" t="s">
        <v>9228</v>
      </c>
    </row>
    <row r="4295" ht="15.75" customHeight="1">
      <c r="A4295" s="109">
        <v>40820.0</v>
      </c>
      <c r="B4295" s="109" t="s">
        <v>9229</v>
      </c>
      <c r="C4295" s="106" t="s">
        <v>1692</v>
      </c>
      <c r="D4295" s="106" t="s">
        <v>1404</v>
      </c>
      <c r="E4295" s="106" t="s">
        <v>9230</v>
      </c>
    </row>
    <row r="4296" ht="15.75" customHeight="1">
      <c r="A4296" s="109">
        <v>11826.0</v>
      </c>
      <c r="B4296" s="109" t="s">
        <v>9231</v>
      </c>
      <c r="C4296" s="106" t="s">
        <v>1403</v>
      </c>
      <c r="D4296" s="106" t="s">
        <v>1404</v>
      </c>
      <c r="E4296" s="106" t="s">
        <v>9232</v>
      </c>
    </row>
    <row r="4297" ht="15.75" customHeight="1">
      <c r="A4297" s="109">
        <v>7606.0</v>
      </c>
      <c r="B4297" s="109" t="s">
        <v>9233</v>
      </c>
      <c r="C4297" s="106" t="s">
        <v>1403</v>
      </c>
      <c r="D4297" s="106" t="s">
        <v>1404</v>
      </c>
      <c r="E4297" s="106" t="s">
        <v>9234</v>
      </c>
    </row>
    <row r="4298" ht="15.75" customHeight="1">
      <c r="A4298" s="109">
        <v>11763.0</v>
      </c>
      <c r="B4298" s="109" t="s">
        <v>9235</v>
      </c>
      <c r="C4298" s="106" t="s">
        <v>1403</v>
      </c>
      <c r="D4298" s="106" t="s">
        <v>1404</v>
      </c>
      <c r="E4298" s="106" t="s">
        <v>9236</v>
      </c>
    </row>
    <row r="4299" ht="15.75" customHeight="1">
      <c r="A4299" s="109">
        <v>11764.0</v>
      </c>
      <c r="B4299" s="109" t="s">
        <v>9237</v>
      </c>
      <c r="C4299" s="106" t="s">
        <v>1403</v>
      </c>
      <c r="D4299" s="106" t="s">
        <v>1404</v>
      </c>
      <c r="E4299" s="106" t="s">
        <v>9238</v>
      </c>
    </row>
    <row r="4300" ht="15.75" customHeight="1">
      <c r="A4300" s="109">
        <v>11829.0</v>
      </c>
      <c r="B4300" s="109" t="s">
        <v>9239</v>
      </c>
      <c r="C4300" s="106" t="s">
        <v>1403</v>
      </c>
      <c r="D4300" s="106" t="s">
        <v>1404</v>
      </c>
      <c r="E4300" s="106" t="s">
        <v>9240</v>
      </c>
    </row>
    <row r="4301" ht="15.75" customHeight="1">
      <c r="A4301" s="109">
        <v>11830.0</v>
      </c>
      <c r="B4301" s="109" t="s">
        <v>9241</v>
      </c>
      <c r="C4301" s="106" t="s">
        <v>1403</v>
      </c>
      <c r="D4301" s="106" t="s">
        <v>1404</v>
      </c>
      <c r="E4301" s="106" t="s">
        <v>9242</v>
      </c>
    </row>
    <row r="4302" ht="15.75" customHeight="1">
      <c r="A4302" s="109">
        <v>11825.0</v>
      </c>
      <c r="B4302" s="109" t="s">
        <v>9243</v>
      </c>
      <c r="C4302" s="106" t="s">
        <v>1403</v>
      </c>
      <c r="D4302" s="106" t="s">
        <v>1404</v>
      </c>
      <c r="E4302" s="106" t="s">
        <v>9244</v>
      </c>
    </row>
    <row r="4303" ht="15.75" customHeight="1">
      <c r="A4303" s="109">
        <v>11767.0</v>
      </c>
      <c r="B4303" s="109" t="s">
        <v>9245</v>
      </c>
      <c r="C4303" s="106" t="s">
        <v>1403</v>
      </c>
      <c r="D4303" s="106" t="s">
        <v>1404</v>
      </c>
      <c r="E4303" s="106" t="s">
        <v>9246</v>
      </c>
    </row>
    <row r="4304" ht="15.75" customHeight="1">
      <c r="A4304" s="109">
        <v>11766.0</v>
      </c>
      <c r="B4304" s="109" t="s">
        <v>9247</v>
      </c>
      <c r="C4304" s="106" t="s">
        <v>1403</v>
      </c>
      <c r="D4304" s="106" t="s">
        <v>1404</v>
      </c>
      <c r="E4304" s="106" t="s">
        <v>9248</v>
      </c>
    </row>
    <row r="4305" ht="15.75" customHeight="1">
      <c r="A4305" s="109">
        <v>11765.0</v>
      </c>
      <c r="B4305" s="109" t="s">
        <v>9249</v>
      </c>
      <c r="C4305" s="106" t="s">
        <v>1403</v>
      </c>
      <c r="D4305" s="106" t="s">
        <v>1404</v>
      </c>
      <c r="E4305" s="106" t="s">
        <v>9250</v>
      </c>
    </row>
    <row r="4306" ht="15.75" customHeight="1">
      <c r="A4306" s="109">
        <v>11824.0</v>
      </c>
      <c r="B4306" s="109" t="s">
        <v>9251</v>
      </c>
      <c r="C4306" s="106" t="s">
        <v>1403</v>
      </c>
      <c r="D4306" s="106" t="s">
        <v>1404</v>
      </c>
      <c r="E4306" s="106" t="s">
        <v>9252</v>
      </c>
    </row>
    <row r="4307" ht="15.75" customHeight="1">
      <c r="A4307" s="109">
        <v>44045.0</v>
      </c>
      <c r="B4307" s="109" t="s">
        <v>9253</v>
      </c>
      <c r="C4307" s="106" t="s">
        <v>1403</v>
      </c>
      <c r="D4307" s="106" t="s">
        <v>1404</v>
      </c>
      <c r="E4307" s="106" t="s">
        <v>9254</v>
      </c>
    </row>
    <row r="4308" ht="15.75" customHeight="1">
      <c r="A4308" s="109">
        <v>39702.0</v>
      </c>
      <c r="B4308" s="109" t="s">
        <v>9255</v>
      </c>
      <c r="C4308" s="106" t="s">
        <v>1403</v>
      </c>
      <c r="D4308" s="106" t="s">
        <v>1404</v>
      </c>
      <c r="E4308" s="106" t="s">
        <v>9256</v>
      </c>
    </row>
    <row r="4309" ht="15.75" customHeight="1">
      <c r="A4309" s="109">
        <v>13415.0</v>
      </c>
      <c r="B4309" s="109" t="s">
        <v>9257</v>
      </c>
      <c r="C4309" s="106" t="s">
        <v>1403</v>
      </c>
      <c r="D4309" s="106" t="s">
        <v>1413</v>
      </c>
      <c r="E4309" s="106" t="s">
        <v>3116</v>
      </c>
    </row>
    <row r="4310" ht="15.75" customHeight="1">
      <c r="A4310" s="109">
        <v>7602.0</v>
      </c>
      <c r="B4310" s="109" t="s">
        <v>9258</v>
      </c>
      <c r="C4310" s="106" t="s">
        <v>1403</v>
      </c>
      <c r="D4310" s="106" t="s">
        <v>1404</v>
      </c>
      <c r="E4310" s="106" t="s">
        <v>8899</v>
      </c>
    </row>
    <row r="4311" ht="15.75" customHeight="1">
      <c r="A4311" s="109">
        <v>7603.0</v>
      </c>
      <c r="B4311" s="109" t="s">
        <v>9259</v>
      </c>
      <c r="C4311" s="106" t="s">
        <v>1403</v>
      </c>
      <c r="D4311" s="106" t="s">
        <v>1404</v>
      </c>
      <c r="E4311" s="106" t="s">
        <v>9260</v>
      </c>
    </row>
    <row r="4312" ht="15.75" customHeight="1">
      <c r="A4312" s="109">
        <v>11777.0</v>
      </c>
      <c r="B4312" s="109" t="s">
        <v>9261</v>
      </c>
      <c r="C4312" s="106" t="s">
        <v>1403</v>
      </c>
      <c r="D4312" s="106" t="s">
        <v>1404</v>
      </c>
      <c r="E4312" s="106" t="s">
        <v>9262</v>
      </c>
    </row>
    <row r="4313" ht="15.75" customHeight="1">
      <c r="A4313" s="109">
        <v>13417.0</v>
      </c>
      <c r="B4313" s="109" t="s">
        <v>9263</v>
      </c>
      <c r="C4313" s="106" t="s">
        <v>1403</v>
      </c>
      <c r="D4313" s="106" t="s">
        <v>1404</v>
      </c>
      <c r="E4313" s="106" t="s">
        <v>9264</v>
      </c>
    </row>
    <row r="4314" ht="15.75" customHeight="1">
      <c r="A4314" s="109">
        <v>36791.0</v>
      </c>
      <c r="B4314" s="109" t="s">
        <v>9265</v>
      </c>
      <c r="C4314" s="106" t="s">
        <v>1403</v>
      </c>
      <c r="D4314" s="106" t="s">
        <v>1404</v>
      </c>
      <c r="E4314" s="106" t="s">
        <v>9266</v>
      </c>
    </row>
    <row r="4315" ht="15.75" customHeight="1">
      <c r="A4315" s="109">
        <v>36795.0</v>
      </c>
      <c r="B4315" s="109" t="s">
        <v>9267</v>
      </c>
      <c r="C4315" s="106" t="s">
        <v>1403</v>
      </c>
      <c r="D4315" s="106" t="s">
        <v>1404</v>
      </c>
      <c r="E4315" s="106" t="s">
        <v>9268</v>
      </c>
    </row>
    <row r="4316" ht="15.75" customHeight="1">
      <c r="A4316" s="109">
        <v>36796.0</v>
      </c>
      <c r="B4316" s="109" t="s">
        <v>9269</v>
      </c>
      <c r="C4316" s="106" t="s">
        <v>1403</v>
      </c>
      <c r="D4316" s="106" t="s">
        <v>1404</v>
      </c>
      <c r="E4316" s="106" t="s">
        <v>9270</v>
      </c>
    </row>
    <row r="4317" ht="15.75" customHeight="1">
      <c r="A4317" s="109">
        <v>36792.0</v>
      </c>
      <c r="B4317" s="109" t="s">
        <v>9271</v>
      </c>
      <c r="C4317" s="106" t="s">
        <v>1403</v>
      </c>
      <c r="D4317" s="106" t="s">
        <v>1404</v>
      </c>
      <c r="E4317" s="106" t="s">
        <v>9272</v>
      </c>
    </row>
    <row r="4318" ht="15.75" customHeight="1">
      <c r="A4318" s="109">
        <v>11773.0</v>
      </c>
      <c r="B4318" s="109" t="s">
        <v>9273</v>
      </c>
      <c r="C4318" s="106" t="s">
        <v>1403</v>
      </c>
      <c r="D4318" s="106" t="s">
        <v>1404</v>
      </c>
      <c r="E4318" s="106" t="s">
        <v>9274</v>
      </c>
    </row>
    <row r="4319" ht="15.75" customHeight="1">
      <c r="A4319" s="109">
        <v>11762.0</v>
      </c>
      <c r="B4319" s="109" t="s">
        <v>9275</v>
      </c>
      <c r="C4319" s="106" t="s">
        <v>1403</v>
      </c>
      <c r="D4319" s="106" t="s">
        <v>1404</v>
      </c>
      <c r="E4319" s="106" t="s">
        <v>3630</v>
      </c>
    </row>
    <row r="4320" ht="15.75" customHeight="1">
      <c r="A4320" s="109">
        <v>7604.0</v>
      </c>
      <c r="B4320" s="109" t="s">
        <v>9276</v>
      </c>
      <c r="C4320" s="106" t="s">
        <v>1403</v>
      </c>
      <c r="D4320" s="106" t="s">
        <v>1404</v>
      </c>
      <c r="E4320" s="106" t="s">
        <v>9277</v>
      </c>
    </row>
    <row r="4321" ht="15.75" customHeight="1">
      <c r="A4321" s="109">
        <v>13984.0</v>
      </c>
      <c r="B4321" s="109" t="s">
        <v>9278</v>
      </c>
      <c r="C4321" s="106" t="s">
        <v>1403</v>
      </c>
      <c r="D4321" s="106" t="s">
        <v>1404</v>
      </c>
      <c r="E4321" s="106" t="s">
        <v>2951</v>
      </c>
    </row>
    <row r="4322" ht="15.75" customHeight="1">
      <c r="A4322" s="109">
        <v>11772.0</v>
      </c>
      <c r="B4322" s="109" t="s">
        <v>9279</v>
      </c>
      <c r="C4322" s="106" t="s">
        <v>1403</v>
      </c>
      <c r="D4322" s="106" t="s">
        <v>1404</v>
      </c>
      <c r="E4322" s="106" t="s">
        <v>9280</v>
      </c>
    </row>
    <row r="4323" ht="15.75" customHeight="1">
      <c r="A4323" s="109">
        <v>13983.0</v>
      </c>
      <c r="B4323" s="109" t="s">
        <v>9281</v>
      </c>
      <c r="C4323" s="106" t="s">
        <v>1403</v>
      </c>
      <c r="D4323" s="106" t="s">
        <v>1404</v>
      </c>
      <c r="E4323" s="106" t="s">
        <v>9282</v>
      </c>
    </row>
    <row r="4324" ht="15.75" customHeight="1">
      <c r="A4324" s="109">
        <v>13416.0</v>
      </c>
      <c r="B4324" s="109" t="s">
        <v>9283</v>
      </c>
      <c r="C4324" s="106" t="s">
        <v>1403</v>
      </c>
      <c r="D4324" s="106" t="s">
        <v>1404</v>
      </c>
      <c r="E4324" s="106" t="s">
        <v>9284</v>
      </c>
    </row>
    <row r="4325" ht="15.75" customHeight="1">
      <c r="A4325" s="109">
        <v>40329.0</v>
      </c>
      <c r="B4325" s="109" t="s">
        <v>9285</v>
      </c>
      <c r="C4325" s="106" t="s">
        <v>1403</v>
      </c>
      <c r="D4325" s="106" t="s">
        <v>1413</v>
      </c>
      <c r="E4325" s="106" t="s">
        <v>9286</v>
      </c>
    </row>
    <row r="4326" ht="15.75" customHeight="1">
      <c r="A4326" s="109">
        <v>11823.0</v>
      </c>
      <c r="B4326" s="109" t="s">
        <v>9287</v>
      </c>
      <c r="C4326" s="106" t="s">
        <v>1403</v>
      </c>
      <c r="D4326" s="106" t="s">
        <v>1404</v>
      </c>
      <c r="E4326" s="106" t="s">
        <v>9288</v>
      </c>
    </row>
    <row r="4327" ht="15.75" customHeight="1">
      <c r="A4327" s="109">
        <v>11822.0</v>
      </c>
      <c r="B4327" s="109" t="s">
        <v>9289</v>
      </c>
      <c r="C4327" s="106" t="s">
        <v>1403</v>
      </c>
      <c r="D4327" s="106" t="s">
        <v>1404</v>
      </c>
      <c r="E4327" s="106" t="s">
        <v>7342</v>
      </c>
    </row>
    <row r="4328" ht="15.75" customHeight="1">
      <c r="A4328" s="109">
        <v>11831.0</v>
      </c>
      <c r="B4328" s="109" t="s">
        <v>9290</v>
      </c>
      <c r="C4328" s="106" t="s">
        <v>1403</v>
      </c>
      <c r="D4328" s="106" t="s">
        <v>1404</v>
      </c>
      <c r="E4328" s="106" t="s">
        <v>9291</v>
      </c>
    </row>
    <row r="4329" ht="15.75" customHeight="1">
      <c r="A4329" s="109">
        <v>7613.0</v>
      </c>
      <c r="B4329" s="109" t="s">
        <v>9292</v>
      </c>
      <c r="C4329" s="106" t="s">
        <v>1403</v>
      </c>
      <c r="D4329" s="106" t="s">
        <v>1404</v>
      </c>
      <c r="E4329" s="106" t="s">
        <v>9293</v>
      </c>
    </row>
    <row r="4330" ht="15.75" customHeight="1">
      <c r="A4330" s="109">
        <v>7619.0</v>
      </c>
      <c r="B4330" s="109" t="s">
        <v>9294</v>
      </c>
      <c r="C4330" s="106" t="s">
        <v>1403</v>
      </c>
      <c r="D4330" s="106" t="s">
        <v>1404</v>
      </c>
      <c r="E4330" s="106" t="s">
        <v>9295</v>
      </c>
    </row>
    <row r="4331" ht="15.75" customHeight="1">
      <c r="A4331" s="109">
        <v>12076.0</v>
      </c>
      <c r="B4331" s="109" t="s">
        <v>9296</v>
      </c>
      <c r="C4331" s="106" t="s">
        <v>1403</v>
      </c>
      <c r="D4331" s="106" t="s">
        <v>1404</v>
      </c>
      <c r="E4331" s="106" t="s">
        <v>9297</v>
      </c>
    </row>
    <row r="4332" ht="15.75" customHeight="1">
      <c r="A4332" s="109">
        <v>7614.0</v>
      </c>
      <c r="B4332" s="109" t="s">
        <v>9298</v>
      </c>
      <c r="C4332" s="106" t="s">
        <v>1403</v>
      </c>
      <c r="D4332" s="106" t="s">
        <v>1404</v>
      </c>
      <c r="E4332" s="106" t="s">
        <v>9299</v>
      </c>
    </row>
    <row r="4333" ht="15.75" customHeight="1">
      <c r="A4333" s="109">
        <v>7618.0</v>
      </c>
      <c r="B4333" s="109" t="s">
        <v>9300</v>
      </c>
      <c r="C4333" s="106" t="s">
        <v>1403</v>
      </c>
      <c r="D4333" s="106" t="s">
        <v>1404</v>
      </c>
      <c r="E4333" s="106" t="s">
        <v>9301</v>
      </c>
    </row>
    <row r="4334" ht="15.75" customHeight="1">
      <c r="A4334" s="109">
        <v>7620.0</v>
      </c>
      <c r="B4334" s="109" t="s">
        <v>9302</v>
      </c>
      <c r="C4334" s="106" t="s">
        <v>1403</v>
      </c>
      <c r="D4334" s="106" t="s">
        <v>1404</v>
      </c>
      <c r="E4334" s="106" t="s">
        <v>9303</v>
      </c>
    </row>
    <row r="4335" ht="15.75" customHeight="1">
      <c r="A4335" s="109">
        <v>7610.0</v>
      </c>
      <c r="B4335" s="109" t="s">
        <v>9304</v>
      </c>
      <c r="C4335" s="106" t="s">
        <v>1403</v>
      </c>
      <c r="D4335" s="106" t="s">
        <v>1404</v>
      </c>
      <c r="E4335" s="106" t="s">
        <v>9305</v>
      </c>
    </row>
    <row r="4336" ht="15.75" customHeight="1">
      <c r="A4336" s="109">
        <v>7615.0</v>
      </c>
      <c r="B4336" s="109" t="s">
        <v>9306</v>
      </c>
      <c r="C4336" s="106" t="s">
        <v>1403</v>
      </c>
      <c r="D4336" s="106" t="s">
        <v>1404</v>
      </c>
      <c r="E4336" s="106" t="s">
        <v>9307</v>
      </c>
    </row>
    <row r="4337" ht="15.75" customHeight="1">
      <c r="A4337" s="109">
        <v>7617.0</v>
      </c>
      <c r="B4337" s="109" t="s">
        <v>9308</v>
      </c>
      <c r="C4337" s="106" t="s">
        <v>1403</v>
      </c>
      <c r="D4337" s="106" t="s">
        <v>1404</v>
      </c>
      <c r="E4337" s="106" t="s">
        <v>9309</v>
      </c>
    </row>
    <row r="4338" ht="15.75" customHeight="1">
      <c r="A4338" s="109">
        <v>7616.0</v>
      </c>
      <c r="B4338" s="109" t="s">
        <v>9310</v>
      </c>
      <c r="C4338" s="106" t="s">
        <v>1403</v>
      </c>
      <c r="D4338" s="106" t="s">
        <v>1404</v>
      </c>
      <c r="E4338" s="106" t="s">
        <v>9311</v>
      </c>
    </row>
    <row r="4339" ht="15.75" customHeight="1">
      <c r="A4339" s="109">
        <v>7611.0</v>
      </c>
      <c r="B4339" s="109" t="s">
        <v>9312</v>
      </c>
      <c r="C4339" s="106" t="s">
        <v>1403</v>
      </c>
      <c r="D4339" s="106" t="s">
        <v>1413</v>
      </c>
      <c r="E4339" s="106" t="s">
        <v>9313</v>
      </c>
    </row>
    <row r="4340" ht="15.75" customHeight="1">
      <c r="A4340" s="109">
        <v>7612.0</v>
      </c>
      <c r="B4340" s="109" t="s">
        <v>9314</v>
      </c>
      <c r="C4340" s="106" t="s">
        <v>1403</v>
      </c>
      <c r="D4340" s="106" t="s">
        <v>1404</v>
      </c>
      <c r="E4340" s="106" t="s">
        <v>9315</v>
      </c>
    </row>
    <row r="4341" ht="15.75" customHeight="1">
      <c r="A4341" s="109">
        <v>37371.0</v>
      </c>
      <c r="B4341" s="109" t="s">
        <v>9316</v>
      </c>
      <c r="C4341" s="106" t="s">
        <v>1689</v>
      </c>
      <c r="D4341" s="106" t="s">
        <v>1413</v>
      </c>
      <c r="E4341" s="106" t="s">
        <v>3176</v>
      </c>
    </row>
    <row r="4342" ht="15.75" customHeight="1">
      <c r="A4342" s="109">
        <v>40861.0</v>
      </c>
      <c r="B4342" s="109" t="s">
        <v>9317</v>
      </c>
      <c r="C4342" s="106" t="s">
        <v>1692</v>
      </c>
      <c r="D4342" s="106" t="s">
        <v>1413</v>
      </c>
      <c r="E4342" s="106" t="s">
        <v>9318</v>
      </c>
    </row>
    <row r="4343" ht="15.75" customHeight="1">
      <c r="A4343" s="109">
        <v>36510.0</v>
      </c>
      <c r="B4343" s="109" t="s">
        <v>9319</v>
      </c>
      <c r="C4343" s="106" t="s">
        <v>1403</v>
      </c>
      <c r="D4343" s="106" t="s">
        <v>1404</v>
      </c>
      <c r="E4343" s="106" t="s">
        <v>9320</v>
      </c>
    </row>
    <row r="4344" ht="15.75" customHeight="1">
      <c r="A4344" s="109">
        <v>25020.0</v>
      </c>
      <c r="B4344" s="109" t="s">
        <v>9321</v>
      </c>
      <c r="C4344" s="106" t="s">
        <v>1403</v>
      </c>
      <c r="D4344" s="106" t="s">
        <v>1404</v>
      </c>
      <c r="E4344" s="106" t="s">
        <v>9322</v>
      </c>
    </row>
    <row r="4345" ht="15.75" customHeight="1">
      <c r="A4345" s="109">
        <v>7622.0</v>
      </c>
      <c r="B4345" s="109" t="s">
        <v>9323</v>
      </c>
      <c r="C4345" s="106" t="s">
        <v>1403</v>
      </c>
      <c r="D4345" s="106" t="s">
        <v>1404</v>
      </c>
      <c r="E4345" s="106" t="s">
        <v>9324</v>
      </c>
    </row>
    <row r="4346" ht="15.75" customHeight="1">
      <c r="A4346" s="109">
        <v>7624.0</v>
      </c>
      <c r="B4346" s="109" t="s">
        <v>9325</v>
      </c>
      <c r="C4346" s="106" t="s">
        <v>1403</v>
      </c>
      <c r="D4346" s="106" t="s">
        <v>1413</v>
      </c>
      <c r="E4346" s="106" t="s">
        <v>9326</v>
      </c>
    </row>
    <row r="4347" ht="15.75" customHeight="1">
      <c r="A4347" s="109">
        <v>7625.0</v>
      </c>
      <c r="B4347" s="109" t="s">
        <v>9327</v>
      </c>
      <c r="C4347" s="106" t="s">
        <v>1403</v>
      </c>
      <c r="D4347" s="106" t="s">
        <v>1404</v>
      </c>
      <c r="E4347" s="106" t="s">
        <v>9328</v>
      </c>
    </row>
    <row r="4348" ht="15.75" customHeight="1">
      <c r="A4348" s="109">
        <v>7623.0</v>
      </c>
      <c r="B4348" s="109" t="s">
        <v>9329</v>
      </c>
      <c r="C4348" s="106" t="s">
        <v>1403</v>
      </c>
      <c r="D4348" s="106" t="s">
        <v>1404</v>
      </c>
      <c r="E4348" s="106" t="s">
        <v>9322</v>
      </c>
    </row>
    <row r="4349" ht="15.75" customHeight="1">
      <c r="A4349" s="109">
        <v>36508.0</v>
      </c>
      <c r="B4349" s="109" t="s">
        <v>9330</v>
      </c>
      <c r="C4349" s="106" t="s">
        <v>1403</v>
      </c>
      <c r="D4349" s="106" t="s">
        <v>1404</v>
      </c>
      <c r="E4349" s="106" t="s">
        <v>9331</v>
      </c>
    </row>
    <row r="4350" ht="15.75" customHeight="1">
      <c r="A4350" s="109">
        <v>36509.0</v>
      </c>
      <c r="B4350" s="109" t="s">
        <v>9332</v>
      </c>
      <c r="C4350" s="106" t="s">
        <v>1403</v>
      </c>
      <c r="D4350" s="106" t="s">
        <v>1404</v>
      </c>
      <c r="E4350" s="106" t="s">
        <v>9333</v>
      </c>
    </row>
    <row r="4351" ht="15.75" customHeight="1">
      <c r="A4351" s="109">
        <v>13238.0</v>
      </c>
      <c r="B4351" s="109" t="s">
        <v>9334</v>
      </c>
      <c r="C4351" s="106" t="s">
        <v>1403</v>
      </c>
      <c r="D4351" s="106" t="s">
        <v>1404</v>
      </c>
      <c r="E4351" s="106" t="s">
        <v>9335</v>
      </c>
    </row>
    <row r="4352" ht="15.75" customHeight="1">
      <c r="A4352" s="109">
        <v>36511.0</v>
      </c>
      <c r="B4352" s="109" t="s">
        <v>9336</v>
      </c>
      <c r="C4352" s="106" t="s">
        <v>1403</v>
      </c>
      <c r="D4352" s="106" t="s">
        <v>1404</v>
      </c>
      <c r="E4352" s="106" t="s">
        <v>9337</v>
      </c>
    </row>
    <row r="4353" ht="15.75" customHeight="1">
      <c r="A4353" s="109">
        <v>36515.0</v>
      </c>
      <c r="B4353" s="109" t="s">
        <v>9338</v>
      </c>
      <c r="C4353" s="106" t="s">
        <v>1403</v>
      </c>
      <c r="D4353" s="106" t="s">
        <v>1404</v>
      </c>
      <c r="E4353" s="106" t="s">
        <v>9339</v>
      </c>
    </row>
    <row r="4354" ht="15.75" customHeight="1">
      <c r="A4354" s="109">
        <v>10598.0</v>
      </c>
      <c r="B4354" s="109" t="s">
        <v>9340</v>
      </c>
      <c r="C4354" s="106" t="s">
        <v>1403</v>
      </c>
      <c r="D4354" s="106" t="s">
        <v>1404</v>
      </c>
      <c r="E4354" s="106" t="s">
        <v>9341</v>
      </c>
    </row>
    <row r="4355" ht="15.75" customHeight="1">
      <c r="A4355" s="109">
        <v>7640.0</v>
      </c>
      <c r="B4355" s="109" t="s">
        <v>9342</v>
      </c>
      <c r="C4355" s="106" t="s">
        <v>1403</v>
      </c>
      <c r="D4355" s="106" t="s">
        <v>1413</v>
      </c>
      <c r="E4355" s="106" t="s">
        <v>9343</v>
      </c>
    </row>
    <row r="4356" ht="15.75" customHeight="1">
      <c r="A4356" s="109">
        <v>36513.0</v>
      </c>
      <c r="B4356" s="109" t="s">
        <v>9344</v>
      </c>
      <c r="C4356" s="106" t="s">
        <v>1403</v>
      </c>
      <c r="D4356" s="106" t="s">
        <v>1404</v>
      </c>
      <c r="E4356" s="106" t="s">
        <v>9345</v>
      </c>
    </row>
    <row r="4357" ht="15.75" customHeight="1">
      <c r="A4357" s="109">
        <v>36514.0</v>
      </c>
      <c r="B4357" s="109" t="s">
        <v>9346</v>
      </c>
      <c r="C4357" s="106" t="s">
        <v>1403</v>
      </c>
      <c r="D4357" s="106" t="s">
        <v>1404</v>
      </c>
      <c r="E4357" s="106" t="s">
        <v>9347</v>
      </c>
    </row>
    <row r="4358" ht="15.75" customHeight="1">
      <c r="A4358" s="109">
        <v>11572.0</v>
      </c>
      <c r="B4358" s="109" t="s">
        <v>9348</v>
      </c>
      <c r="C4358" s="106" t="s">
        <v>1403</v>
      </c>
      <c r="D4358" s="106" t="s">
        <v>1404</v>
      </c>
      <c r="E4358" s="106" t="s">
        <v>9349</v>
      </c>
    </row>
    <row r="4359" ht="15.75" customHeight="1">
      <c r="A4359" s="109">
        <v>36149.0</v>
      </c>
      <c r="B4359" s="109" t="s">
        <v>9350</v>
      </c>
      <c r="C4359" s="106" t="s">
        <v>1403</v>
      </c>
      <c r="D4359" s="106" t="s">
        <v>1404</v>
      </c>
      <c r="E4359" s="106" t="s">
        <v>9351</v>
      </c>
    </row>
    <row r="4360" ht="15.75" customHeight="1">
      <c r="A4360" s="109">
        <v>42407.0</v>
      </c>
      <c r="B4360" s="109" t="s">
        <v>9352</v>
      </c>
      <c r="C4360" s="106" t="s">
        <v>1487</v>
      </c>
      <c r="D4360" s="106" t="s">
        <v>1404</v>
      </c>
      <c r="E4360" s="106" t="s">
        <v>5694</v>
      </c>
    </row>
    <row r="4361" ht="15.75" customHeight="1">
      <c r="A4361" s="109">
        <v>11581.0</v>
      </c>
      <c r="B4361" s="109" t="s">
        <v>9353</v>
      </c>
      <c r="C4361" s="106" t="s">
        <v>1487</v>
      </c>
      <c r="D4361" s="106" t="s">
        <v>1404</v>
      </c>
      <c r="E4361" s="106" t="s">
        <v>2692</v>
      </c>
    </row>
    <row r="4362" ht="15.75" customHeight="1">
      <c r="A4362" s="109">
        <v>43605.0</v>
      </c>
      <c r="B4362" s="109" t="s">
        <v>9354</v>
      </c>
      <c r="C4362" s="106" t="s">
        <v>1487</v>
      </c>
      <c r="D4362" s="106" t="s">
        <v>1404</v>
      </c>
      <c r="E4362" s="106" t="s">
        <v>9355</v>
      </c>
    </row>
    <row r="4363" ht="15.75" customHeight="1">
      <c r="A4363" s="109">
        <v>11580.0</v>
      </c>
      <c r="B4363" s="109" t="s">
        <v>9356</v>
      </c>
      <c r="C4363" s="106" t="s">
        <v>1487</v>
      </c>
      <c r="D4363" s="106" t="s">
        <v>1404</v>
      </c>
      <c r="E4363" s="106" t="s">
        <v>6598</v>
      </c>
    </row>
    <row r="4364" ht="15.75" customHeight="1">
      <c r="A4364" s="109">
        <v>38386.0</v>
      </c>
      <c r="B4364" s="109" t="s">
        <v>9357</v>
      </c>
      <c r="C4364" s="106" t="s">
        <v>1403</v>
      </c>
      <c r="D4364" s="106" t="s">
        <v>1404</v>
      </c>
      <c r="E4364" s="106" t="s">
        <v>9358</v>
      </c>
    </row>
    <row r="4365" ht="15.75" customHeight="1">
      <c r="A4365" s="109">
        <v>10743.0</v>
      </c>
      <c r="B4365" s="109" t="s">
        <v>9359</v>
      </c>
      <c r="C4365" s="106" t="s">
        <v>1403</v>
      </c>
      <c r="D4365" s="106" t="s">
        <v>1404</v>
      </c>
      <c r="E4365" s="106" t="s">
        <v>9360</v>
      </c>
    </row>
    <row r="4366" ht="15.75" customHeight="1">
      <c r="A4366" s="109">
        <v>39848.0</v>
      </c>
      <c r="B4366" s="109" t="s">
        <v>9361</v>
      </c>
      <c r="C4366" s="106" t="s">
        <v>1487</v>
      </c>
      <c r="D4366" s="106" t="s">
        <v>1404</v>
      </c>
      <c r="E4366" s="106" t="s">
        <v>1721</v>
      </c>
    </row>
    <row r="4367" ht="15.75" customHeight="1">
      <c r="A4367" s="109">
        <v>20999.0</v>
      </c>
      <c r="B4367" s="109" t="s">
        <v>9362</v>
      </c>
      <c r="C4367" s="106" t="s">
        <v>1487</v>
      </c>
      <c r="D4367" s="106" t="s">
        <v>1404</v>
      </c>
      <c r="E4367" s="106" t="s">
        <v>9363</v>
      </c>
    </row>
    <row r="4368" ht="15.75" customHeight="1">
      <c r="A4368" s="109">
        <v>21001.0</v>
      </c>
      <c r="B4368" s="109" t="s">
        <v>9364</v>
      </c>
      <c r="C4368" s="106" t="s">
        <v>1487</v>
      </c>
      <c r="D4368" s="106" t="s">
        <v>1413</v>
      </c>
      <c r="E4368" s="106" t="s">
        <v>9365</v>
      </c>
    </row>
    <row r="4369" ht="15.75" customHeight="1">
      <c r="A4369" s="109">
        <v>21003.0</v>
      </c>
      <c r="B4369" s="109" t="s">
        <v>9366</v>
      </c>
      <c r="C4369" s="106" t="s">
        <v>1487</v>
      </c>
      <c r="D4369" s="106" t="s">
        <v>1404</v>
      </c>
      <c r="E4369" s="106" t="s">
        <v>9367</v>
      </c>
    </row>
    <row r="4370" ht="15.75" customHeight="1">
      <c r="A4370" s="109">
        <v>21006.0</v>
      </c>
      <c r="B4370" s="109" t="s">
        <v>9368</v>
      </c>
      <c r="C4370" s="106" t="s">
        <v>1487</v>
      </c>
      <c r="D4370" s="106" t="s">
        <v>1404</v>
      </c>
      <c r="E4370" s="106" t="s">
        <v>9369</v>
      </c>
    </row>
    <row r="4371" ht="15.75" customHeight="1">
      <c r="A4371" s="109">
        <v>21019.0</v>
      </c>
      <c r="B4371" s="109" t="s">
        <v>9370</v>
      </c>
      <c r="C4371" s="106" t="s">
        <v>1487</v>
      </c>
      <c r="D4371" s="106" t="s">
        <v>1404</v>
      </c>
      <c r="E4371" s="106" t="s">
        <v>9371</v>
      </c>
    </row>
    <row r="4372" ht="15.75" customHeight="1">
      <c r="A4372" s="109">
        <v>21021.0</v>
      </c>
      <c r="B4372" s="109" t="s">
        <v>9372</v>
      </c>
      <c r="C4372" s="106" t="s">
        <v>1487</v>
      </c>
      <c r="D4372" s="106" t="s">
        <v>1404</v>
      </c>
      <c r="E4372" s="106" t="s">
        <v>9373</v>
      </c>
    </row>
    <row r="4373" ht="15.75" customHeight="1">
      <c r="A4373" s="109">
        <v>21024.0</v>
      </c>
      <c r="B4373" s="109" t="s">
        <v>9374</v>
      </c>
      <c r="C4373" s="106" t="s">
        <v>1487</v>
      </c>
      <c r="D4373" s="106" t="s">
        <v>1404</v>
      </c>
      <c r="E4373" s="106" t="s">
        <v>9375</v>
      </c>
    </row>
    <row r="4374" ht="15.75" customHeight="1">
      <c r="A4374" s="109">
        <v>40624.0</v>
      </c>
      <c r="B4374" s="109" t="s">
        <v>9376</v>
      </c>
      <c r="C4374" s="106" t="s">
        <v>1487</v>
      </c>
      <c r="D4374" s="106" t="s">
        <v>1404</v>
      </c>
      <c r="E4374" s="106" t="s">
        <v>9377</v>
      </c>
    </row>
    <row r="4375" ht="15.75" customHeight="1">
      <c r="A4375" s="109">
        <v>42575.0</v>
      </c>
      <c r="B4375" s="109" t="s">
        <v>9378</v>
      </c>
      <c r="C4375" s="106" t="s">
        <v>1487</v>
      </c>
      <c r="D4375" s="106" t="s">
        <v>1404</v>
      </c>
      <c r="E4375" s="106" t="s">
        <v>9379</v>
      </c>
    </row>
    <row r="4376" ht="15.75" customHeight="1">
      <c r="A4376" s="109">
        <v>13127.0</v>
      </c>
      <c r="B4376" s="109" t="s">
        <v>9380</v>
      </c>
      <c r="C4376" s="106" t="s">
        <v>1487</v>
      </c>
      <c r="D4376" s="106" t="s">
        <v>1404</v>
      </c>
      <c r="E4376" s="106" t="s">
        <v>9381</v>
      </c>
    </row>
    <row r="4377" ht="15.75" customHeight="1">
      <c r="A4377" s="109">
        <v>13137.0</v>
      </c>
      <c r="B4377" s="109" t="s">
        <v>9382</v>
      </c>
      <c r="C4377" s="106" t="s">
        <v>1487</v>
      </c>
      <c r="D4377" s="106" t="s">
        <v>1404</v>
      </c>
      <c r="E4377" s="106" t="s">
        <v>9383</v>
      </c>
    </row>
    <row r="4378" ht="15.75" customHeight="1">
      <c r="A4378" s="109">
        <v>42574.0</v>
      </c>
      <c r="B4378" s="109" t="s">
        <v>9384</v>
      </c>
      <c r="C4378" s="106" t="s">
        <v>1487</v>
      </c>
      <c r="D4378" s="106" t="s">
        <v>1404</v>
      </c>
      <c r="E4378" s="106" t="s">
        <v>9385</v>
      </c>
    </row>
    <row r="4379" ht="15.75" customHeight="1">
      <c r="A4379" s="109">
        <v>20989.0</v>
      </c>
      <c r="B4379" s="109" t="s">
        <v>9386</v>
      </c>
      <c r="C4379" s="106" t="s">
        <v>1487</v>
      </c>
      <c r="D4379" s="106" t="s">
        <v>1404</v>
      </c>
      <c r="E4379" s="106" t="s">
        <v>9387</v>
      </c>
    </row>
    <row r="4380" ht="15.75" customHeight="1">
      <c r="A4380" s="109">
        <v>21147.0</v>
      </c>
      <c r="B4380" s="109" t="s">
        <v>9388</v>
      </c>
      <c r="C4380" s="106" t="s">
        <v>1487</v>
      </c>
      <c r="D4380" s="106" t="s">
        <v>1404</v>
      </c>
      <c r="E4380" s="106" t="s">
        <v>9389</v>
      </c>
    </row>
    <row r="4381" ht="15.75" customHeight="1">
      <c r="A4381" s="109">
        <v>21148.0</v>
      </c>
      <c r="B4381" s="109" t="s">
        <v>9390</v>
      </c>
      <c r="C4381" s="106" t="s">
        <v>1487</v>
      </c>
      <c r="D4381" s="106" t="s">
        <v>1413</v>
      </c>
      <c r="E4381" s="106" t="s">
        <v>9391</v>
      </c>
    </row>
    <row r="4382" ht="15.75" customHeight="1">
      <c r="A4382" s="109">
        <v>20984.0</v>
      </c>
      <c r="B4382" s="109" t="s">
        <v>9392</v>
      </c>
      <c r="C4382" s="106" t="s">
        <v>1487</v>
      </c>
      <c r="D4382" s="106" t="s">
        <v>1404</v>
      </c>
      <c r="E4382" s="106" t="s">
        <v>9393</v>
      </c>
    </row>
    <row r="4383" ht="15.75" customHeight="1">
      <c r="A4383" s="109">
        <v>13042.0</v>
      </c>
      <c r="B4383" s="109" t="s">
        <v>9394</v>
      </c>
      <c r="C4383" s="106" t="s">
        <v>1487</v>
      </c>
      <c r="D4383" s="106" t="s">
        <v>1404</v>
      </c>
      <c r="E4383" s="106" t="s">
        <v>9395</v>
      </c>
    </row>
    <row r="4384" ht="15.75" customHeight="1">
      <c r="A4384" s="109">
        <v>21150.0</v>
      </c>
      <c r="B4384" s="109" t="s">
        <v>9396</v>
      </c>
      <c r="C4384" s="106" t="s">
        <v>1487</v>
      </c>
      <c r="D4384" s="106" t="s">
        <v>1404</v>
      </c>
      <c r="E4384" s="106" t="s">
        <v>9397</v>
      </c>
    </row>
    <row r="4385" ht="15.75" customHeight="1">
      <c r="A4385" s="109">
        <v>13141.0</v>
      </c>
      <c r="B4385" s="109" t="s">
        <v>9398</v>
      </c>
      <c r="C4385" s="106" t="s">
        <v>1487</v>
      </c>
      <c r="D4385" s="106" t="s">
        <v>1404</v>
      </c>
      <c r="E4385" s="106" t="s">
        <v>9399</v>
      </c>
    </row>
    <row r="4386" ht="15.75" customHeight="1">
      <c r="A4386" s="109">
        <v>42576.0</v>
      </c>
      <c r="B4386" s="109" t="s">
        <v>9400</v>
      </c>
      <c r="C4386" s="106" t="s">
        <v>1487</v>
      </c>
      <c r="D4386" s="106" t="s">
        <v>1404</v>
      </c>
      <c r="E4386" s="106" t="s">
        <v>9401</v>
      </c>
    </row>
    <row r="4387" ht="15.75" customHeight="1">
      <c r="A4387" s="109">
        <v>21151.0</v>
      </c>
      <c r="B4387" s="109" t="s">
        <v>9402</v>
      </c>
      <c r="C4387" s="106" t="s">
        <v>1487</v>
      </c>
      <c r="D4387" s="106" t="s">
        <v>1404</v>
      </c>
      <c r="E4387" s="106" t="s">
        <v>9403</v>
      </c>
    </row>
    <row r="4388" ht="15.75" customHeight="1">
      <c r="A4388" s="109">
        <v>13142.0</v>
      </c>
      <c r="B4388" s="109" t="s">
        <v>9404</v>
      </c>
      <c r="C4388" s="106" t="s">
        <v>1487</v>
      </c>
      <c r="D4388" s="106" t="s">
        <v>1404</v>
      </c>
      <c r="E4388" s="106" t="s">
        <v>9405</v>
      </c>
    </row>
    <row r="4389" ht="15.75" customHeight="1">
      <c r="A4389" s="109">
        <v>42577.0</v>
      </c>
      <c r="B4389" s="109" t="s">
        <v>9406</v>
      </c>
      <c r="C4389" s="106" t="s">
        <v>1487</v>
      </c>
      <c r="D4389" s="106" t="s">
        <v>1404</v>
      </c>
      <c r="E4389" s="106" t="s">
        <v>9407</v>
      </c>
    </row>
    <row r="4390" ht="15.75" customHeight="1">
      <c r="A4390" s="109">
        <v>20994.0</v>
      </c>
      <c r="B4390" s="109" t="s">
        <v>9408</v>
      </c>
      <c r="C4390" s="106" t="s">
        <v>1487</v>
      </c>
      <c r="D4390" s="106" t="s">
        <v>1404</v>
      </c>
      <c r="E4390" s="106" t="s">
        <v>5682</v>
      </c>
    </row>
    <row r="4391" ht="15.75" customHeight="1">
      <c r="A4391" s="109">
        <v>7672.0</v>
      </c>
      <c r="B4391" s="109" t="s">
        <v>9409</v>
      </c>
      <c r="C4391" s="106" t="s">
        <v>1487</v>
      </c>
      <c r="D4391" s="106" t="s">
        <v>1404</v>
      </c>
      <c r="E4391" s="106" t="s">
        <v>9410</v>
      </c>
    </row>
    <row r="4392" ht="15.75" customHeight="1">
      <c r="A4392" s="109">
        <v>20995.0</v>
      </c>
      <c r="B4392" s="109" t="s">
        <v>9411</v>
      </c>
      <c r="C4392" s="106" t="s">
        <v>1487</v>
      </c>
      <c r="D4392" s="106" t="s">
        <v>1404</v>
      </c>
      <c r="E4392" s="106" t="s">
        <v>9412</v>
      </c>
    </row>
    <row r="4393" ht="15.75" customHeight="1">
      <c r="A4393" s="109">
        <v>7690.0</v>
      </c>
      <c r="B4393" s="109" t="s">
        <v>9413</v>
      </c>
      <c r="C4393" s="106" t="s">
        <v>1487</v>
      </c>
      <c r="D4393" s="106" t="s">
        <v>1404</v>
      </c>
      <c r="E4393" s="106" t="s">
        <v>9414</v>
      </c>
    </row>
    <row r="4394" ht="15.75" customHeight="1">
      <c r="A4394" s="109">
        <v>20980.0</v>
      </c>
      <c r="B4394" s="109" t="s">
        <v>9415</v>
      </c>
      <c r="C4394" s="106" t="s">
        <v>1487</v>
      </c>
      <c r="D4394" s="106" t="s">
        <v>1404</v>
      </c>
      <c r="E4394" s="106" t="s">
        <v>9416</v>
      </c>
    </row>
    <row r="4395" ht="15.75" customHeight="1">
      <c r="A4395" s="109">
        <v>7661.0</v>
      </c>
      <c r="B4395" s="109" t="s">
        <v>9417</v>
      </c>
      <c r="C4395" s="106" t="s">
        <v>1487</v>
      </c>
      <c r="D4395" s="106" t="s">
        <v>1404</v>
      </c>
      <c r="E4395" s="106" t="s">
        <v>9418</v>
      </c>
    </row>
    <row r="4396" ht="15.75" customHeight="1">
      <c r="A4396" s="109">
        <v>21016.0</v>
      </c>
      <c r="B4396" s="109" t="s">
        <v>9419</v>
      </c>
      <c r="C4396" s="106" t="s">
        <v>1487</v>
      </c>
      <c r="D4396" s="106" t="s">
        <v>1404</v>
      </c>
      <c r="E4396" s="106" t="s">
        <v>9420</v>
      </c>
    </row>
    <row r="4397" ht="15.75" customHeight="1">
      <c r="A4397" s="109">
        <v>21008.0</v>
      </c>
      <c r="B4397" s="109" t="s">
        <v>9421</v>
      </c>
      <c r="C4397" s="106" t="s">
        <v>1487</v>
      </c>
      <c r="D4397" s="106" t="s">
        <v>1404</v>
      </c>
      <c r="E4397" s="106" t="s">
        <v>9422</v>
      </c>
    </row>
    <row r="4398" ht="15.75" customHeight="1">
      <c r="A4398" s="109">
        <v>21009.0</v>
      </c>
      <c r="B4398" s="109" t="s">
        <v>9423</v>
      </c>
      <c r="C4398" s="106" t="s">
        <v>1487</v>
      </c>
      <c r="D4398" s="106" t="s">
        <v>1404</v>
      </c>
      <c r="E4398" s="106" t="s">
        <v>9424</v>
      </c>
    </row>
    <row r="4399" ht="15.75" customHeight="1">
      <c r="A4399" s="109">
        <v>21010.0</v>
      </c>
      <c r="B4399" s="109" t="s">
        <v>9425</v>
      </c>
      <c r="C4399" s="106" t="s">
        <v>1487</v>
      </c>
      <c r="D4399" s="106" t="s">
        <v>1413</v>
      </c>
      <c r="E4399" s="106" t="s">
        <v>9426</v>
      </c>
    </row>
    <row r="4400" ht="15.75" customHeight="1">
      <c r="A4400" s="109">
        <v>21011.0</v>
      </c>
      <c r="B4400" s="109" t="s">
        <v>9427</v>
      </c>
      <c r="C4400" s="106" t="s">
        <v>1487</v>
      </c>
      <c r="D4400" s="106" t="s">
        <v>1404</v>
      </c>
      <c r="E4400" s="106" t="s">
        <v>9428</v>
      </c>
    </row>
    <row r="4401" ht="15.75" customHeight="1">
      <c r="A4401" s="109">
        <v>21012.0</v>
      </c>
      <c r="B4401" s="109" t="s">
        <v>9429</v>
      </c>
      <c r="C4401" s="106" t="s">
        <v>1487</v>
      </c>
      <c r="D4401" s="106" t="s">
        <v>1404</v>
      </c>
      <c r="E4401" s="106" t="s">
        <v>9430</v>
      </c>
    </row>
    <row r="4402" ht="15.75" customHeight="1">
      <c r="A4402" s="109">
        <v>21013.0</v>
      </c>
      <c r="B4402" s="109" t="s">
        <v>9431</v>
      </c>
      <c r="C4402" s="106" t="s">
        <v>1487</v>
      </c>
      <c r="D4402" s="106" t="s">
        <v>1404</v>
      </c>
      <c r="E4402" s="106" t="s">
        <v>9432</v>
      </c>
    </row>
    <row r="4403" ht="15.75" customHeight="1">
      <c r="A4403" s="109">
        <v>21014.0</v>
      </c>
      <c r="B4403" s="109" t="s">
        <v>9433</v>
      </c>
      <c r="C4403" s="106" t="s">
        <v>1487</v>
      </c>
      <c r="D4403" s="106" t="s">
        <v>1404</v>
      </c>
      <c r="E4403" s="106" t="s">
        <v>9434</v>
      </c>
    </row>
    <row r="4404" ht="15.75" customHeight="1">
      <c r="A4404" s="109">
        <v>21015.0</v>
      </c>
      <c r="B4404" s="109" t="s">
        <v>9435</v>
      </c>
      <c r="C4404" s="106" t="s">
        <v>1487</v>
      </c>
      <c r="D4404" s="106" t="s">
        <v>1404</v>
      </c>
      <c r="E4404" s="106" t="s">
        <v>9436</v>
      </c>
    </row>
    <row r="4405" ht="15.75" customHeight="1">
      <c r="A4405" s="109">
        <v>7697.0</v>
      </c>
      <c r="B4405" s="109" t="s">
        <v>9437</v>
      </c>
      <c r="C4405" s="106" t="s">
        <v>1487</v>
      </c>
      <c r="D4405" s="106" t="s">
        <v>1404</v>
      </c>
      <c r="E4405" s="106" t="s">
        <v>9438</v>
      </c>
    </row>
    <row r="4406" ht="15.75" customHeight="1">
      <c r="A4406" s="109">
        <v>7698.0</v>
      </c>
      <c r="B4406" s="109" t="s">
        <v>9439</v>
      </c>
      <c r="C4406" s="106" t="s">
        <v>1487</v>
      </c>
      <c r="D4406" s="106" t="s">
        <v>1404</v>
      </c>
      <c r="E4406" s="106" t="s">
        <v>2849</v>
      </c>
    </row>
    <row r="4407" ht="15.75" customHeight="1">
      <c r="A4407" s="109">
        <v>7691.0</v>
      </c>
      <c r="B4407" s="109" t="s">
        <v>9440</v>
      </c>
      <c r="C4407" s="106" t="s">
        <v>1487</v>
      </c>
      <c r="D4407" s="106" t="s">
        <v>1404</v>
      </c>
      <c r="E4407" s="106" t="s">
        <v>9441</v>
      </c>
    </row>
    <row r="4408" ht="15.75" customHeight="1">
      <c r="A4408" s="109">
        <v>40626.0</v>
      </c>
      <c r="B4408" s="109" t="s">
        <v>9442</v>
      </c>
      <c r="C4408" s="106" t="s">
        <v>1487</v>
      </c>
      <c r="D4408" s="106" t="s">
        <v>1404</v>
      </c>
      <c r="E4408" s="106" t="s">
        <v>4529</v>
      </c>
    </row>
    <row r="4409" ht="15.75" customHeight="1">
      <c r="A4409" s="109">
        <v>7701.0</v>
      </c>
      <c r="B4409" s="109" t="s">
        <v>9443</v>
      </c>
      <c r="C4409" s="106" t="s">
        <v>1487</v>
      </c>
      <c r="D4409" s="106" t="s">
        <v>1404</v>
      </c>
      <c r="E4409" s="106" t="s">
        <v>9444</v>
      </c>
    </row>
    <row r="4410" ht="15.75" customHeight="1">
      <c r="A4410" s="109">
        <v>7696.0</v>
      </c>
      <c r="B4410" s="109" t="s">
        <v>9445</v>
      </c>
      <c r="C4410" s="106" t="s">
        <v>1487</v>
      </c>
      <c r="D4410" s="106" t="s">
        <v>1404</v>
      </c>
      <c r="E4410" s="106" t="s">
        <v>9446</v>
      </c>
    </row>
    <row r="4411" ht="15.75" customHeight="1">
      <c r="A4411" s="109">
        <v>7700.0</v>
      </c>
      <c r="B4411" s="109" t="s">
        <v>9447</v>
      </c>
      <c r="C4411" s="106" t="s">
        <v>1487</v>
      </c>
      <c r="D4411" s="106" t="s">
        <v>1404</v>
      </c>
      <c r="E4411" s="106" t="s">
        <v>9448</v>
      </c>
    </row>
    <row r="4412" ht="15.75" customHeight="1">
      <c r="A4412" s="109">
        <v>7694.0</v>
      </c>
      <c r="B4412" s="109" t="s">
        <v>9449</v>
      </c>
      <c r="C4412" s="106" t="s">
        <v>1487</v>
      </c>
      <c r="D4412" s="106" t="s">
        <v>1404</v>
      </c>
      <c r="E4412" s="106" t="s">
        <v>9450</v>
      </c>
    </row>
    <row r="4413" ht="15.75" customHeight="1">
      <c r="A4413" s="109">
        <v>7693.0</v>
      </c>
      <c r="B4413" s="109" t="s">
        <v>9451</v>
      </c>
      <c r="C4413" s="106" t="s">
        <v>1487</v>
      </c>
      <c r="D4413" s="106" t="s">
        <v>1404</v>
      </c>
      <c r="E4413" s="106" t="s">
        <v>9452</v>
      </c>
    </row>
    <row r="4414" ht="15.75" customHeight="1">
      <c r="A4414" s="109">
        <v>7692.0</v>
      </c>
      <c r="B4414" s="109" t="s">
        <v>9453</v>
      </c>
      <c r="C4414" s="106" t="s">
        <v>1487</v>
      </c>
      <c r="D4414" s="106" t="s">
        <v>1404</v>
      </c>
      <c r="E4414" s="106" t="s">
        <v>9454</v>
      </c>
    </row>
    <row r="4415" ht="15.75" customHeight="1">
      <c r="A4415" s="109">
        <v>7695.0</v>
      </c>
      <c r="B4415" s="109" t="s">
        <v>9455</v>
      </c>
      <c r="C4415" s="106" t="s">
        <v>1487</v>
      </c>
      <c r="D4415" s="106" t="s">
        <v>1404</v>
      </c>
      <c r="E4415" s="106" t="s">
        <v>9456</v>
      </c>
    </row>
    <row r="4416" ht="15.75" customHeight="1">
      <c r="A4416" s="109">
        <v>13356.0</v>
      </c>
      <c r="B4416" s="109" t="s">
        <v>9457</v>
      </c>
      <c r="C4416" s="106" t="s">
        <v>1487</v>
      </c>
      <c r="D4416" s="106" t="s">
        <v>1404</v>
      </c>
      <c r="E4416" s="106" t="s">
        <v>9458</v>
      </c>
    </row>
    <row r="4417" ht="15.75" customHeight="1">
      <c r="A4417" s="109">
        <v>36365.0</v>
      </c>
      <c r="B4417" s="109" t="s">
        <v>9459</v>
      </c>
      <c r="C4417" s="106" t="s">
        <v>1487</v>
      </c>
      <c r="D4417" s="106" t="s">
        <v>1404</v>
      </c>
      <c r="E4417" s="106" t="s">
        <v>7023</v>
      </c>
    </row>
    <row r="4418" ht="15.75" customHeight="1">
      <c r="A4418" s="109">
        <v>41930.0</v>
      </c>
      <c r="B4418" s="109" t="s">
        <v>9460</v>
      </c>
      <c r="C4418" s="106" t="s">
        <v>1487</v>
      </c>
      <c r="D4418" s="106" t="s">
        <v>1404</v>
      </c>
      <c r="E4418" s="106" t="s">
        <v>9461</v>
      </c>
    </row>
    <row r="4419" ht="15.75" customHeight="1">
      <c r="A4419" s="109">
        <v>41931.0</v>
      </c>
      <c r="B4419" s="109" t="s">
        <v>9462</v>
      </c>
      <c r="C4419" s="106" t="s">
        <v>1487</v>
      </c>
      <c r="D4419" s="106" t="s">
        <v>1404</v>
      </c>
      <c r="E4419" s="106" t="s">
        <v>9463</v>
      </c>
    </row>
    <row r="4420" ht="15.75" customHeight="1">
      <c r="A4420" s="109">
        <v>41932.0</v>
      </c>
      <c r="B4420" s="109" t="s">
        <v>9464</v>
      </c>
      <c r="C4420" s="106" t="s">
        <v>1487</v>
      </c>
      <c r="D4420" s="106" t="s">
        <v>1404</v>
      </c>
      <c r="E4420" s="106" t="s">
        <v>9465</v>
      </c>
    </row>
    <row r="4421" ht="15.75" customHeight="1">
      <c r="A4421" s="109">
        <v>41933.0</v>
      </c>
      <c r="B4421" s="109" t="s">
        <v>9466</v>
      </c>
      <c r="C4421" s="106" t="s">
        <v>1487</v>
      </c>
      <c r="D4421" s="106" t="s">
        <v>1404</v>
      </c>
      <c r="E4421" s="106" t="s">
        <v>9467</v>
      </c>
    </row>
    <row r="4422" ht="15.75" customHeight="1">
      <c r="A4422" s="109">
        <v>41934.0</v>
      </c>
      <c r="B4422" s="109" t="s">
        <v>9468</v>
      </c>
      <c r="C4422" s="106" t="s">
        <v>1487</v>
      </c>
      <c r="D4422" s="106" t="s">
        <v>1404</v>
      </c>
      <c r="E4422" s="106" t="s">
        <v>9469</v>
      </c>
    </row>
    <row r="4423" ht="15.75" customHeight="1">
      <c r="A4423" s="109">
        <v>41936.0</v>
      </c>
      <c r="B4423" s="109" t="s">
        <v>9470</v>
      </c>
      <c r="C4423" s="106" t="s">
        <v>1487</v>
      </c>
      <c r="D4423" s="106" t="s">
        <v>1404</v>
      </c>
      <c r="E4423" s="106" t="s">
        <v>9471</v>
      </c>
    </row>
    <row r="4424" ht="15.75" customHeight="1">
      <c r="A4424" s="109">
        <v>44812.0</v>
      </c>
      <c r="B4424" s="109" t="s">
        <v>9472</v>
      </c>
      <c r="C4424" s="106" t="s">
        <v>1487</v>
      </c>
      <c r="D4424" s="106" t="s">
        <v>1404</v>
      </c>
      <c r="E4424" s="106" t="s">
        <v>9473</v>
      </c>
    </row>
    <row r="4425" ht="15.75" customHeight="1">
      <c r="A4425" s="109">
        <v>41785.0</v>
      </c>
      <c r="B4425" s="109" t="s">
        <v>9474</v>
      </c>
      <c r="C4425" s="106" t="s">
        <v>1487</v>
      </c>
      <c r="D4425" s="106" t="s">
        <v>1404</v>
      </c>
      <c r="E4425" s="106" t="s">
        <v>9475</v>
      </c>
    </row>
    <row r="4426" ht="15.75" customHeight="1">
      <c r="A4426" s="109">
        <v>41781.0</v>
      </c>
      <c r="B4426" s="109" t="s">
        <v>9476</v>
      </c>
      <c r="C4426" s="106" t="s">
        <v>1487</v>
      </c>
      <c r="D4426" s="106" t="s">
        <v>1404</v>
      </c>
      <c r="E4426" s="106" t="s">
        <v>9477</v>
      </c>
    </row>
    <row r="4427" ht="15.75" customHeight="1">
      <c r="A4427" s="109">
        <v>41783.0</v>
      </c>
      <c r="B4427" s="109" t="s">
        <v>9478</v>
      </c>
      <c r="C4427" s="106" t="s">
        <v>1487</v>
      </c>
      <c r="D4427" s="106" t="s">
        <v>1404</v>
      </c>
      <c r="E4427" s="106" t="s">
        <v>9479</v>
      </c>
    </row>
    <row r="4428" ht="15.75" customHeight="1">
      <c r="A4428" s="109">
        <v>41786.0</v>
      </c>
      <c r="B4428" s="109" t="s">
        <v>9480</v>
      </c>
      <c r="C4428" s="106" t="s">
        <v>1487</v>
      </c>
      <c r="D4428" s="106" t="s">
        <v>1404</v>
      </c>
      <c r="E4428" s="106" t="s">
        <v>9481</v>
      </c>
    </row>
    <row r="4429" ht="15.75" customHeight="1">
      <c r="A4429" s="109">
        <v>41779.0</v>
      </c>
      <c r="B4429" s="109" t="s">
        <v>9482</v>
      </c>
      <c r="C4429" s="106" t="s">
        <v>1487</v>
      </c>
      <c r="D4429" s="106" t="s">
        <v>1404</v>
      </c>
      <c r="E4429" s="106" t="s">
        <v>9483</v>
      </c>
    </row>
    <row r="4430" ht="15.75" customHeight="1">
      <c r="A4430" s="109">
        <v>41780.0</v>
      </c>
      <c r="B4430" s="109" t="s">
        <v>9484</v>
      </c>
      <c r="C4430" s="106" t="s">
        <v>1487</v>
      </c>
      <c r="D4430" s="106" t="s">
        <v>1404</v>
      </c>
      <c r="E4430" s="106" t="s">
        <v>9485</v>
      </c>
    </row>
    <row r="4431" ht="15.75" customHeight="1">
      <c r="A4431" s="109">
        <v>41782.0</v>
      </c>
      <c r="B4431" s="109" t="s">
        <v>9486</v>
      </c>
      <c r="C4431" s="106" t="s">
        <v>1487</v>
      </c>
      <c r="D4431" s="106" t="s">
        <v>1404</v>
      </c>
      <c r="E4431" s="106" t="s">
        <v>9487</v>
      </c>
    </row>
    <row r="4432" ht="15.75" customHeight="1">
      <c r="A4432" s="109">
        <v>38130.0</v>
      </c>
      <c r="B4432" s="109" t="s">
        <v>9488</v>
      </c>
      <c r="C4432" s="106" t="s">
        <v>1487</v>
      </c>
      <c r="D4432" s="106" t="s">
        <v>1404</v>
      </c>
      <c r="E4432" s="106" t="s">
        <v>8166</v>
      </c>
    </row>
    <row r="4433" ht="15.75" customHeight="1">
      <c r="A4433" s="109">
        <v>44260.0</v>
      </c>
      <c r="B4433" s="109" t="s">
        <v>9489</v>
      </c>
      <c r="C4433" s="106" t="s">
        <v>1487</v>
      </c>
      <c r="D4433" s="106" t="s">
        <v>1404</v>
      </c>
      <c r="E4433" s="106" t="s">
        <v>9490</v>
      </c>
    </row>
    <row r="4434" ht="15.75" customHeight="1">
      <c r="A4434" s="109">
        <v>21123.0</v>
      </c>
      <c r="B4434" s="109" t="s">
        <v>9491</v>
      </c>
      <c r="C4434" s="106" t="s">
        <v>1487</v>
      </c>
      <c r="D4434" s="106" t="s">
        <v>1413</v>
      </c>
      <c r="E4434" s="106" t="s">
        <v>5793</v>
      </c>
    </row>
    <row r="4435" ht="15.75" customHeight="1">
      <c r="A4435" s="109">
        <v>21124.0</v>
      </c>
      <c r="B4435" s="109" t="s">
        <v>9492</v>
      </c>
      <c r="C4435" s="106" t="s">
        <v>1487</v>
      </c>
      <c r="D4435" s="106" t="s">
        <v>1404</v>
      </c>
      <c r="E4435" s="106" t="s">
        <v>9493</v>
      </c>
    </row>
    <row r="4436" ht="15.75" customHeight="1">
      <c r="A4436" s="109">
        <v>21125.0</v>
      </c>
      <c r="B4436" s="109" t="s">
        <v>9494</v>
      </c>
      <c r="C4436" s="106" t="s">
        <v>1487</v>
      </c>
      <c r="D4436" s="106" t="s">
        <v>1404</v>
      </c>
      <c r="E4436" s="106" t="s">
        <v>9495</v>
      </c>
    </row>
    <row r="4437" ht="15.75" customHeight="1">
      <c r="A4437" s="109">
        <v>38028.0</v>
      </c>
      <c r="B4437" s="109" t="s">
        <v>9496</v>
      </c>
      <c r="C4437" s="106" t="s">
        <v>1487</v>
      </c>
      <c r="D4437" s="106" t="s">
        <v>1404</v>
      </c>
      <c r="E4437" s="106" t="s">
        <v>9497</v>
      </c>
    </row>
    <row r="4438" ht="15.75" customHeight="1">
      <c r="A4438" s="109">
        <v>38029.0</v>
      </c>
      <c r="B4438" s="109" t="s">
        <v>9498</v>
      </c>
      <c r="C4438" s="106" t="s">
        <v>1487</v>
      </c>
      <c r="D4438" s="106" t="s">
        <v>1404</v>
      </c>
      <c r="E4438" s="106" t="s">
        <v>9499</v>
      </c>
    </row>
    <row r="4439" ht="15.75" customHeight="1">
      <c r="A4439" s="109">
        <v>38030.0</v>
      </c>
      <c r="B4439" s="109" t="s">
        <v>9500</v>
      </c>
      <c r="C4439" s="106" t="s">
        <v>1487</v>
      </c>
      <c r="D4439" s="106" t="s">
        <v>1404</v>
      </c>
      <c r="E4439" s="106" t="s">
        <v>9501</v>
      </c>
    </row>
    <row r="4440" ht="15.75" customHeight="1">
      <c r="A4440" s="109">
        <v>38031.0</v>
      </c>
      <c r="B4440" s="109" t="s">
        <v>9502</v>
      </c>
      <c r="C4440" s="106" t="s">
        <v>1487</v>
      </c>
      <c r="D4440" s="106" t="s">
        <v>1404</v>
      </c>
      <c r="E4440" s="106" t="s">
        <v>9503</v>
      </c>
    </row>
    <row r="4441" ht="15.75" customHeight="1">
      <c r="A4441" s="109">
        <v>39735.0</v>
      </c>
      <c r="B4441" s="109" t="s">
        <v>9504</v>
      </c>
      <c r="C4441" s="106" t="s">
        <v>1487</v>
      </c>
      <c r="D4441" s="106" t="s">
        <v>1404</v>
      </c>
      <c r="E4441" s="106" t="s">
        <v>9505</v>
      </c>
    </row>
    <row r="4442" ht="15.75" customHeight="1">
      <c r="A4442" s="109">
        <v>39734.0</v>
      </c>
      <c r="B4442" s="109" t="s">
        <v>9506</v>
      </c>
      <c r="C4442" s="106" t="s">
        <v>1487</v>
      </c>
      <c r="D4442" s="106" t="s">
        <v>1404</v>
      </c>
      <c r="E4442" s="106" t="s">
        <v>9507</v>
      </c>
    </row>
    <row r="4443" ht="15.75" customHeight="1">
      <c r="A4443" s="109">
        <v>39736.0</v>
      </c>
      <c r="B4443" s="109" t="s">
        <v>9508</v>
      </c>
      <c r="C4443" s="106" t="s">
        <v>1487</v>
      </c>
      <c r="D4443" s="106" t="s">
        <v>1404</v>
      </c>
      <c r="E4443" s="106" t="s">
        <v>9509</v>
      </c>
    </row>
    <row r="4444" ht="15.75" customHeight="1">
      <c r="A4444" s="109">
        <v>39737.0</v>
      </c>
      <c r="B4444" s="109" t="s">
        <v>9510</v>
      </c>
      <c r="C4444" s="106" t="s">
        <v>1487</v>
      </c>
      <c r="D4444" s="106" t="s">
        <v>1404</v>
      </c>
      <c r="E4444" s="106" t="s">
        <v>3904</v>
      </c>
    </row>
    <row r="4445" ht="15.75" customHeight="1">
      <c r="A4445" s="109">
        <v>39738.0</v>
      </c>
      <c r="B4445" s="109" t="s">
        <v>9511</v>
      </c>
      <c r="C4445" s="106" t="s">
        <v>1487</v>
      </c>
      <c r="D4445" s="106" t="s">
        <v>1404</v>
      </c>
      <c r="E4445" s="106" t="s">
        <v>4866</v>
      </c>
    </row>
    <row r="4446" ht="15.75" customHeight="1">
      <c r="A4446" s="109">
        <v>39739.0</v>
      </c>
      <c r="B4446" s="109" t="s">
        <v>9512</v>
      </c>
      <c r="C4446" s="106" t="s">
        <v>1487</v>
      </c>
      <c r="D4446" s="106" t="s">
        <v>1404</v>
      </c>
      <c r="E4446" s="106" t="s">
        <v>9513</v>
      </c>
    </row>
    <row r="4447" ht="15.75" customHeight="1">
      <c r="A4447" s="109">
        <v>39733.0</v>
      </c>
      <c r="B4447" s="109" t="s">
        <v>9514</v>
      </c>
      <c r="C4447" s="106" t="s">
        <v>1487</v>
      </c>
      <c r="D4447" s="106" t="s">
        <v>1404</v>
      </c>
      <c r="E4447" s="106" t="s">
        <v>9515</v>
      </c>
    </row>
    <row r="4448" ht="15.75" customHeight="1">
      <c r="A4448" s="109">
        <v>39854.0</v>
      </c>
      <c r="B4448" s="109" t="s">
        <v>9516</v>
      </c>
      <c r="C4448" s="106" t="s">
        <v>1487</v>
      </c>
      <c r="D4448" s="106" t="s">
        <v>1404</v>
      </c>
      <c r="E4448" s="106" t="s">
        <v>9517</v>
      </c>
    </row>
    <row r="4449" ht="15.75" customHeight="1">
      <c r="A4449" s="109">
        <v>39740.0</v>
      </c>
      <c r="B4449" s="109" t="s">
        <v>9518</v>
      </c>
      <c r="C4449" s="106" t="s">
        <v>1487</v>
      </c>
      <c r="D4449" s="106" t="s">
        <v>1404</v>
      </c>
      <c r="E4449" s="106" t="s">
        <v>9519</v>
      </c>
    </row>
    <row r="4450" ht="15.75" customHeight="1">
      <c r="A4450" s="109">
        <v>39741.0</v>
      </c>
      <c r="B4450" s="109" t="s">
        <v>9520</v>
      </c>
      <c r="C4450" s="106" t="s">
        <v>1487</v>
      </c>
      <c r="D4450" s="106" t="s">
        <v>1404</v>
      </c>
      <c r="E4450" s="106" t="s">
        <v>5060</v>
      </c>
    </row>
    <row r="4451" ht="15.75" customHeight="1">
      <c r="A4451" s="109">
        <v>39853.0</v>
      </c>
      <c r="B4451" s="109" t="s">
        <v>9521</v>
      </c>
      <c r="C4451" s="106" t="s">
        <v>1487</v>
      </c>
      <c r="D4451" s="106" t="s">
        <v>1404</v>
      </c>
      <c r="E4451" s="106" t="s">
        <v>5430</v>
      </c>
    </row>
    <row r="4452" ht="15.75" customHeight="1">
      <c r="A4452" s="109">
        <v>39742.0</v>
      </c>
      <c r="B4452" s="109" t="s">
        <v>9522</v>
      </c>
      <c r="C4452" s="106" t="s">
        <v>1487</v>
      </c>
      <c r="D4452" s="106" t="s">
        <v>1404</v>
      </c>
      <c r="E4452" s="106" t="s">
        <v>4106</v>
      </c>
    </row>
    <row r="4453" ht="15.75" customHeight="1">
      <c r="A4453" s="109">
        <v>39751.0</v>
      </c>
      <c r="B4453" s="109" t="s">
        <v>9523</v>
      </c>
      <c r="C4453" s="106" t="s">
        <v>1487</v>
      </c>
      <c r="D4453" s="106" t="s">
        <v>1404</v>
      </c>
      <c r="E4453" s="106" t="s">
        <v>9524</v>
      </c>
    </row>
    <row r="4454" ht="15.75" customHeight="1">
      <c r="A4454" s="109">
        <v>39750.0</v>
      </c>
      <c r="B4454" s="109" t="s">
        <v>9525</v>
      </c>
      <c r="C4454" s="106" t="s">
        <v>1487</v>
      </c>
      <c r="D4454" s="106" t="s">
        <v>1404</v>
      </c>
      <c r="E4454" s="106" t="s">
        <v>9526</v>
      </c>
    </row>
    <row r="4455" ht="15.75" customHeight="1">
      <c r="A4455" s="109">
        <v>39747.0</v>
      </c>
      <c r="B4455" s="109" t="s">
        <v>9527</v>
      </c>
      <c r="C4455" s="106" t="s">
        <v>1487</v>
      </c>
      <c r="D4455" s="106" t="s">
        <v>1404</v>
      </c>
      <c r="E4455" s="106" t="s">
        <v>9528</v>
      </c>
    </row>
    <row r="4456" ht="15.75" customHeight="1">
      <c r="A4456" s="109">
        <v>39749.0</v>
      </c>
      <c r="B4456" s="109" t="s">
        <v>9529</v>
      </c>
      <c r="C4456" s="106" t="s">
        <v>1487</v>
      </c>
      <c r="D4456" s="106" t="s">
        <v>1404</v>
      </c>
      <c r="E4456" s="106" t="s">
        <v>9530</v>
      </c>
    </row>
    <row r="4457" ht="15.75" customHeight="1">
      <c r="A4457" s="109">
        <v>39753.0</v>
      </c>
      <c r="B4457" s="109" t="s">
        <v>9531</v>
      </c>
      <c r="C4457" s="106" t="s">
        <v>1487</v>
      </c>
      <c r="D4457" s="106" t="s">
        <v>1404</v>
      </c>
      <c r="E4457" s="106" t="s">
        <v>9532</v>
      </c>
    </row>
    <row r="4458" ht="15.75" customHeight="1">
      <c r="A4458" s="109">
        <v>39752.0</v>
      </c>
      <c r="B4458" s="109" t="s">
        <v>9533</v>
      </c>
      <c r="C4458" s="106" t="s">
        <v>1487</v>
      </c>
      <c r="D4458" s="106" t="s">
        <v>1404</v>
      </c>
      <c r="E4458" s="106" t="s">
        <v>9534</v>
      </c>
    </row>
    <row r="4459" ht="15.75" customHeight="1">
      <c r="A4459" s="109">
        <v>39748.0</v>
      </c>
      <c r="B4459" s="109" t="s">
        <v>9535</v>
      </c>
      <c r="C4459" s="106" t="s">
        <v>1487</v>
      </c>
      <c r="D4459" s="106" t="s">
        <v>1404</v>
      </c>
      <c r="E4459" s="106" t="s">
        <v>9536</v>
      </c>
    </row>
    <row r="4460" ht="15.75" customHeight="1">
      <c r="A4460" s="109">
        <v>39754.0</v>
      </c>
      <c r="B4460" s="109" t="s">
        <v>9537</v>
      </c>
      <c r="C4460" s="106" t="s">
        <v>1487</v>
      </c>
      <c r="D4460" s="106" t="s">
        <v>1404</v>
      </c>
      <c r="E4460" s="106" t="s">
        <v>9538</v>
      </c>
    </row>
    <row r="4461" ht="15.75" customHeight="1">
      <c r="A4461" s="109">
        <v>39755.0</v>
      </c>
      <c r="B4461" s="109" t="s">
        <v>9539</v>
      </c>
      <c r="C4461" s="106" t="s">
        <v>1487</v>
      </c>
      <c r="D4461" s="106" t="s">
        <v>1404</v>
      </c>
      <c r="E4461" s="106" t="s">
        <v>9540</v>
      </c>
    </row>
    <row r="4462" ht="15.75" customHeight="1">
      <c r="A4462" s="109">
        <v>12742.0</v>
      </c>
      <c r="B4462" s="109" t="s">
        <v>9541</v>
      </c>
      <c r="C4462" s="106" t="s">
        <v>1487</v>
      </c>
      <c r="D4462" s="106" t="s">
        <v>1404</v>
      </c>
      <c r="E4462" s="106" t="s">
        <v>9542</v>
      </c>
    </row>
    <row r="4463" ht="15.75" customHeight="1">
      <c r="A4463" s="109">
        <v>12713.0</v>
      </c>
      <c r="B4463" s="109" t="s">
        <v>9543</v>
      </c>
      <c r="C4463" s="106" t="s">
        <v>1487</v>
      </c>
      <c r="D4463" s="106" t="s">
        <v>1413</v>
      </c>
      <c r="E4463" s="106" t="s">
        <v>3546</v>
      </c>
    </row>
    <row r="4464" ht="15.75" customHeight="1">
      <c r="A4464" s="109">
        <v>12743.0</v>
      </c>
      <c r="B4464" s="109" t="s">
        <v>9544</v>
      </c>
      <c r="C4464" s="106" t="s">
        <v>1487</v>
      </c>
      <c r="D4464" s="106" t="s">
        <v>1404</v>
      </c>
      <c r="E4464" s="106" t="s">
        <v>9545</v>
      </c>
    </row>
    <row r="4465" ht="15.75" customHeight="1">
      <c r="A4465" s="109">
        <v>12744.0</v>
      </c>
      <c r="B4465" s="109" t="s">
        <v>9546</v>
      </c>
      <c r="C4465" s="106" t="s">
        <v>1487</v>
      </c>
      <c r="D4465" s="106" t="s">
        <v>1404</v>
      </c>
      <c r="E4465" s="106" t="s">
        <v>9547</v>
      </c>
    </row>
    <row r="4466" ht="15.75" customHeight="1">
      <c r="A4466" s="109">
        <v>12745.0</v>
      </c>
      <c r="B4466" s="109" t="s">
        <v>9548</v>
      </c>
      <c r="C4466" s="106" t="s">
        <v>1487</v>
      </c>
      <c r="D4466" s="106" t="s">
        <v>1404</v>
      </c>
      <c r="E4466" s="106" t="s">
        <v>9549</v>
      </c>
    </row>
    <row r="4467" ht="15.75" customHeight="1">
      <c r="A4467" s="109">
        <v>12746.0</v>
      </c>
      <c r="B4467" s="109" t="s">
        <v>9550</v>
      </c>
      <c r="C4467" s="106" t="s">
        <v>1487</v>
      </c>
      <c r="D4467" s="106" t="s">
        <v>1404</v>
      </c>
      <c r="E4467" s="106" t="s">
        <v>9551</v>
      </c>
    </row>
    <row r="4468" ht="15.75" customHeight="1">
      <c r="A4468" s="109">
        <v>12747.0</v>
      </c>
      <c r="B4468" s="109" t="s">
        <v>9552</v>
      </c>
      <c r="C4468" s="106" t="s">
        <v>1487</v>
      </c>
      <c r="D4468" s="106" t="s">
        <v>1404</v>
      </c>
      <c r="E4468" s="106" t="s">
        <v>9553</v>
      </c>
    </row>
    <row r="4469" ht="15.75" customHeight="1">
      <c r="A4469" s="109">
        <v>12748.0</v>
      </c>
      <c r="B4469" s="109" t="s">
        <v>9554</v>
      </c>
      <c r="C4469" s="106" t="s">
        <v>1487</v>
      </c>
      <c r="D4469" s="106" t="s">
        <v>1404</v>
      </c>
      <c r="E4469" s="106" t="s">
        <v>9555</v>
      </c>
    </row>
    <row r="4470" ht="15.75" customHeight="1">
      <c r="A4470" s="109">
        <v>12749.0</v>
      </c>
      <c r="B4470" s="109" t="s">
        <v>9556</v>
      </c>
      <c r="C4470" s="106" t="s">
        <v>1487</v>
      </c>
      <c r="D4470" s="106" t="s">
        <v>1404</v>
      </c>
      <c r="E4470" s="106" t="s">
        <v>9557</v>
      </c>
    </row>
    <row r="4471" ht="15.75" customHeight="1">
      <c r="A4471" s="109">
        <v>39660.0</v>
      </c>
      <c r="B4471" s="109" t="s">
        <v>9558</v>
      </c>
      <c r="C4471" s="106" t="s">
        <v>1487</v>
      </c>
      <c r="D4471" s="106" t="s">
        <v>1404</v>
      </c>
      <c r="E4471" s="106" t="s">
        <v>9559</v>
      </c>
    </row>
    <row r="4472" ht="15.75" customHeight="1">
      <c r="A4472" s="109">
        <v>39662.0</v>
      </c>
      <c r="B4472" s="109" t="s">
        <v>9560</v>
      </c>
      <c r="C4472" s="106" t="s">
        <v>1487</v>
      </c>
      <c r="D4472" s="106" t="s">
        <v>1404</v>
      </c>
      <c r="E4472" s="106" t="s">
        <v>3970</v>
      </c>
    </row>
    <row r="4473" ht="15.75" customHeight="1">
      <c r="A4473" s="109">
        <v>39661.0</v>
      </c>
      <c r="B4473" s="109" t="s">
        <v>9561</v>
      </c>
      <c r="C4473" s="106" t="s">
        <v>1487</v>
      </c>
      <c r="D4473" s="106" t="s">
        <v>1404</v>
      </c>
      <c r="E4473" s="106" t="s">
        <v>9562</v>
      </c>
    </row>
    <row r="4474" ht="15.75" customHeight="1">
      <c r="A4474" s="109">
        <v>39666.0</v>
      </c>
      <c r="B4474" s="109" t="s">
        <v>9563</v>
      </c>
      <c r="C4474" s="106" t="s">
        <v>1487</v>
      </c>
      <c r="D4474" s="106" t="s">
        <v>1404</v>
      </c>
      <c r="E4474" s="106" t="s">
        <v>9564</v>
      </c>
    </row>
    <row r="4475" ht="15.75" customHeight="1">
      <c r="A4475" s="109">
        <v>39664.0</v>
      </c>
      <c r="B4475" s="109" t="s">
        <v>9565</v>
      </c>
      <c r="C4475" s="106" t="s">
        <v>1487</v>
      </c>
      <c r="D4475" s="106" t="s">
        <v>1404</v>
      </c>
      <c r="E4475" s="106" t="s">
        <v>9566</v>
      </c>
    </row>
    <row r="4476" ht="15.75" customHeight="1">
      <c r="A4476" s="109">
        <v>39663.0</v>
      </c>
      <c r="B4476" s="109" t="s">
        <v>9567</v>
      </c>
      <c r="C4476" s="106" t="s">
        <v>1487</v>
      </c>
      <c r="D4476" s="106" t="s">
        <v>1404</v>
      </c>
      <c r="E4476" s="106" t="s">
        <v>2520</v>
      </c>
    </row>
    <row r="4477" ht="15.75" customHeight="1">
      <c r="A4477" s="109">
        <v>39665.0</v>
      </c>
      <c r="B4477" s="109" t="s">
        <v>9568</v>
      </c>
      <c r="C4477" s="106" t="s">
        <v>1487</v>
      </c>
      <c r="D4477" s="106" t="s">
        <v>1404</v>
      </c>
      <c r="E4477" s="106" t="s">
        <v>9569</v>
      </c>
    </row>
    <row r="4478" ht="15.75" customHeight="1">
      <c r="A4478" s="109">
        <v>7725.0</v>
      </c>
      <c r="B4478" s="109" t="s">
        <v>9570</v>
      </c>
      <c r="C4478" s="106" t="s">
        <v>1487</v>
      </c>
      <c r="D4478" s="106" t="s">
        <v>1413</v>
      </c>
      <c r="E4478" s="106" t="s">
        <v>9571</v>
      </c>
    </row>
    <row r="4479" ht="15.75" customHeight="1">
      <c r="A4479" s="109">
        <v>7753.0</v>
      </c>
      <c r="B4479" s="109" t="s">
        <v>9572</v>
      </c>
      <c r="C4479" s="106" t="s">
        <v>1487</v>
      </c>
      <c r="D4479" s="106" t="s">
        <v>1404</v>
      </c>
      <c r="E4479" s="106" t="s">
        <v>9573</v>
      </c>
    </row>
    <row r="4480" ht="15.75" customHeight="1">
      <c r="A4480" s="109">
        <v>13256.0</v>
      </c>
      <c r="B4480" s="109" t="s">
        <v>9574</v>
      </c>
      <c r="C4480" s="106" t="s">
        <v>1487</v>
      </c>
      <c r="D4480" s="106" t="s">
        <v>1404</v>
      </c>
      <c r="E4480" s="106" t="s">
        <v>9575</v>
      </c>
    </row>
    <row r="4481" ht="15.75" customHeight="1">
      <c r="A4481" s="109">
        <v>7757.0</v>
      </c>
      <c r="B4481" s="109" t="s">
        <v>9576</v>
      </c>
      <c r="C4481" s="106" t="s">
        <v>1487</v>
      </c>
      <c r="D4481" s="106" t="s">
        <v>1404</v>
      </c>
      <c r="E4481" s="106" t="s">
        <v>9577</v>
      </c>
    </row>
    <row r="4482" ht="15.75" customHeight="1">
      <c r="A4482" s="109">
        <v>7758.0</v>
      </c>
      <c r="B4482" s="109" t="s">
        <v>9578</v>
      </c>
      <c r="C4482" s="106" t="s">
        <v>1487</v>
      </c>
      <c r="D4482" s="106" t="s">
        <v>1404</v>
      </c>
      <c r="E4482" s="106" t="s">
        <v>9579</v>
      </c>
    </row>
    <row r="4483" ht="15.75" customHeight="1">
      <c r="A4483" s="109">
        <v>7759.0</v>
      </c>
      <c r="B4483" s="109" t="s">
        <v>9580</v>
      </c>
      <c r="C4483" s="106" t="s">
        <v>1487</v>
      </c>
      <c r="D4483" s="106" t="s">
        <v>1404</v>
      </c>
      <c r="E4483" s="106" t="s">
        <v>9581</v>
      </c>
    </row>
    <row r="4484" ht="15.75" customHeight="1">
      <c r="A4484" s="109">
        <v>40334.0</v>
      </c>
      <c r="B4484" s="109" t="s">
        <v>9582</v>
      </c>
      <c r="C4484" s="106" t="s">
        <v>1487</v>
      </c>
      <c r="D4484" s="106" t="s">
        <v>1404</v>
      </c>
      <c r="E4484" s="106" t="s">
        <v>9583</v>
      </c>
    </row>
    <row r="4485" ht="15.75" customHeight="1">
      <c r="A4485" s="109">
        <v>7745.0</v>
      </c>
      <c r="B4485" s="109" t="s">
        <v>9584</v>
      </c>
      <c r="C4485" s="106" t="s">
        <v>1487</v>
      </c>
      <c r="D4485" s="106" t="s">
        <v>1404</v>
      </c>
      <c r="E4485" s="106" t="s">
        <v>9585</v>
      </c>
    </row>
    <row r="4486" ht="15.75" customHeight="1">
      <c r="A4486" s="109">
        <v>7742.0</v>
      </c>
      <c r="B4486" s="109" t="s">
        <v>9586</v>
      </c>
      <c r="C4486" s="106" t="s">
        <v>1487</v>
      </c>
      <c r="D4486" s="106" t="s">
        <v>1404</v>
      </c>
      <c r="E4486" s="106" t="s">
        <v>9587</v>
      </c>
    </row>
    <row r="4487" ht="15.75" customHeight="1">
      <c r="A4487" s="109">
        <v>7750.0</v>
      </c>
      <c r="B4487" s="109" t="s">
        <v>9588</v>
      </c>
      <c r="C4487" s="106" t="s">
        <v>1487</v>
      </c>
      <c r="D4487" s="106" t="s">
        <v>1404</v>
      </c>
      <c r="E4487" s="106" t="s">
        <v>9589</v>
      </c>
    </row>
    <row r="4488" ht="15.75" customHeight="1">
      <c r="A4488" s="109">
        <v>7756.0</v>
      </c>
      <c r="B4488" s="109" t="s">
        <v>9590</v>
      </c>
      <c r="C4488" s="106" t="s">
        <v>1487</v>
      </c>
      <c r="D4488" s="106" t="s">
        <v>1404</v>
      </c>
      <c r="E4488" s="106" t="s">
        <v>9591</v>
      </c>
    </row>
    <row r="4489" ht="15.75" customHeight="1">
      <c r="A4489" s="109">
        <v>7765.0</v>
      </c>
      <c r="B4489" s="109" t="s">
        <v>9592</v>
      </c>
      <c r="C4489" s="106" t="s">
        <v>1487</v>
      </c>
      <c r="D4489" s="106" t="s">
        <v>1404</v>
      </c>
      <c r="E4489" s="106" t="s">
        <v>9593</v>
      </c>
    </row>
    <row r="4490" ht="15.75" customHeight="1">
      <c r="A4490" s="109">
        <v>12569.0</v>
      </c>
      <c r="B4490" s="109" t="s">
        <v>9594</v>
      </c>
      <c r="C4490" s="106" t="s">
        <v>1487</v>
      </c>
      <c r="D4490" s="106" t="s">
        <v>1404</v>
      </c>
      <c r="E4490" s="106" t="s">
        <v>9595</v>
      </c>
    </row>
    <row r="4491" ht="15.75" customHeight="1">
      <c r="A4491" s="109">
        <v>7766.0</v>
      </c>
      <c r="B4491" s="109" t="s">
        <v>9596</v>
      </c>
      <c r="C4491" s="106" t="s">
        <v>1487</v>
      </c>
      <c r="D4491" s="106" t="s">
        <v>1404</v>
      </c>
      <c r="E4491" s="106" t="s">
        <v>9597</v>
      </c>
    </row>
    <row r="4492" ht="15.75" customHeight="1">
      <c r="A4492" s="109">
        <v>7767.0</v>
      </c>
      <c r="B4492" s="109" t="s">
        <v>9598</v>
      </c>
      <c r="C4492" s="106" t="s">
        <v>1487</v>
      </c>
      <c r="D4492" s="106" t="s">
        <v>1404</v>
      </c>
      <c r="E4492" s="106" t="s">
        <v>9599</v>
      </c>
    </row>
    <row r="4493" ht="15.75" customHeight="1">
      <c r="A4493" s="109">
        <v>7727.0</v>
      </c>
      <c r="B4493" s="109" t="s">
        <v>9600</v>
      </c>
      <c r="C4493" s="106" t="s">
        <v>1487</v>
      </c>
      <c r="D4493" s="106" t="s">
        <v>1404</v>
      </c>
      <c r="E4493" s="106" t="s">
        <v>9601</v>
      </c>
    </row>
    <row r="4494" ht="15.75" customHeight="1">
      <c r="A4494" s="109">
        <v>7760.0</v>
      </c>
      <c r="B4494" s="109" t="s">
        <v>9602</v>
      </c>
      <c r="C4494" s="106" t="s">
        <v>1487</v>
      </c>
      <c r="D4494" s="106" t="s">
        <v>1404</v>
      </c>
      <c r="E4494" s="106" t="s">
        <v>8534</v>
      </c>
    </row>
    <row r="4495" ht="15.75" customHeight="1">
      <c r="A4495" s="109">
        <v>7761.0</v>
      </c>
      <c r="B4495" s="109" t="s">
        <v>9603</v>
      </c>
      <c r="C4495" s="106" t="s">
        <v>1487</v>
      </c>
      <c r="D4495" s="106" t="s">
        <v>1404</v>
      </c>
      <c r="E4495" s="106" t="s">
        <v>9604</v>
      </c>
    </row>
    <row r="4496" ht="15.75" customHeight="1">
      <c r="A4496" s="109">
        <v>7752.0</v>
      </c>
      <c r="B4496" s="109" t="s">
        <v>9605</v>
      </c>
      <c r="C4496" s="106" t="s">
        <v>1487</v>
      </c>
      <c r="D4496" s="106" t="s">
        <v>1404</v>
      </c>
      <c r="E4496" s="106" t="s">
        <v>8536</v>
      </c>
    </row>
    <row r="4497" ht="15.75" customHeight="1">
      <c r="A4497" s="109">
        <v>7762.0</v>
      </c>
      <c r="B4497" s="109" t="s">
        <v>9606</v>
      </c>
      <c r="C4497" s="106" t="s">
        <v>1487</v>
      </c>
      <c r="D4497" s="106" t="s">
        <v>1404</v>
      </c>
      <c r="E4497" s="106" t="s">
        <v>9607</v>
      </c>
    </row>
    <row r="4498" ht="15.75" customHeight="1">
      <c r="A4498" s="109">
        <v>7722.0</v>
      </c>
      <c r="B4498" s="109" t="s">
        <v>9608</v>
      </c>
      <c r="C4498" s="106" t="s">
        <v>1487</v>
      </c>
      <c r="D4498" s="106" t="s">
        <v>1404</v>
      </c>
      <c r="E4498" s="106" t="s">
        <v>9609</v>
      </c>
    </row>
    <row r="4499" ht="15.75" customHeight="1">
      <c r="A4499" s="109">
        <v>7763.0</v>
      </c>
      <c r="B4499" s="109" t="s">
        <v>9610</v>
      </c>
      <c r="C4499" s="106" t="s">
        <v>1487</v>
      </c>
      <c r="D4499" s="106" t="s">
        <v>1404</v>
      </c>
      <c r="E4499" s="106" t="s">
        <v>3025</v>
      </c>
    </row>
    <row r="4500" ht="15.75" customHeight="1">
      <c r="A4500" s="109">
        <v>7764.0</v>
      </c>
      <c r="B4500" s="109" t="s">
        <v>9611</v>
      </c>
      <c r="C4500" s="106" t="s">
        <v>1487</v>
      </c>
      <c r="D4500" s="106" t="s">
        <v>1404</v>
      </c>
      <c r="E4500" s="106" t="s">
        <v>9612</v>
      </c>
    </row>
    <row r="4501" ht="15.75" customHeight="1">
      <c r="A4501" s="109">
        <v>12572.0</v>
      </c>
      <c r="B4501" s="109" t="s">
        <v>9613</v>
      </c>
      <c r="C4501" s="106" t="s">
        <v>1487</v>
      </c>
      <c r="D4501" s="106" t="s">
        <v>1404</v>
      </c>
      <c r="E4501" s="106" t="s">
        <v>9575</v>
      </c>
    </row>
    <row r="4502" ht="15.75" customHeight="1">
      <c r="A4502" s="109">
        <v>12573.0</v>
      </c>
      <c r="B4502" s="109" t="s">
        <v>9614</v>
      </c>
      <c r="C4502" s="106" t="s">
        <v>1487</v>
      </c>
      <c r="D4502" s="106" t="s">
        <v>1404</v>
      </c>
      <c r="E4502" s="106" t="s">
        <v>9615</v>
      </c>
    </row>
    <row r="4503" ht="15.75" customHeight="1">
      <c r="A4503" s="109">
        <v>12574.0</v>
      </c>
      <c r="B4503" s="109" t="s">
        <v>9616</v>
      </c>
      <c r="C4503" s="106" t="s">
        <v>1487</v>
      </c>
      <c r="D4503" s="106" t="s">
        <v>1404</v>
      </c>
      <c r="E4503" s="106" t="s">
        <v>9617</v>
      </c>
    </row>
    <row r="4504" ht="15.75" customHeight="1">
      <c r="A4504" s="109">
        <v>12575.0</v>
      </c>
      <c r="B4504" s="109" t="s">
        <v>9618</v>
      </c>
      <c r="C4504" s="106" t="s">
        <v>1487</v>
      </c>
      <c r="D4504" s="106" t="s">
        <v>1404</v>
      </c>
      <c r="E4504" s="106" t="s">
        <v>9619</v>
      </c>
    </row>
    <row r="4505" ht="15.75" customHeight="1">
      <c r="A4505" s="109">
        <v>12576.0</v>
      </c>
      <c r="B4505" s="109" t="s">
        <v>9620</v>
      </c>
      <c r="C4505" s="106" t="s">
        <v>1487</v>
      </c>
      <c r="D4505" s="106" t="s">
        <v>1404</v>
      </c>
      <c r="E4505" s="106" t="s">
        <v>9621</v>
      </c>
    </row>
    <row r="4506" ht="15.75" customHeight="1">
      <c r="A4506" s="109">
        <v>12577.0</v>
      </c>
      <c r="B4506" s="109" t="s">
        <v>9622</v>
      </c>
      <c r="C4506" s="106" t="s">
        <v>1487</v>
      </c>
      <c r="D4506" s="106" t="s">
        <v>1404</v>
      </c>
      <c r="E4506" s="106" t="s">
        <v>9623</v>
      </c>
    </row>
    <row r="4507" ht="15.75" customHeight="1">
      <c r="A4507" s="109">
        <v>12578.0</v>
      </c>
      <c r="B4507" s="109" t="s">
        <v>9624</v>
      </c>
      <c r="C4507" s="106" t="s">
        <v>1487</v>
      </c>
      <c r="D4507" s="106" t="s">
        <v>1404</v>
      </c>
      <c r="E4507" s="106" t="s">
        <v>9625</v>
      </c>
    </row>
    <row r="4508" ht="15.75" customHeight="1">
      <c r="A4508" s="109">
        <v>12579.0</v>
      </c>
      <c r="B4508" s="109" t="s">
        <v>9626</v>
      </c>
      <c r="C4508" s="106" t="s">
        <v>1487</v>
      </c>
      <c r="D4508" s="106" t="s">
        <v>1404</v>
      </c>
      <c r="E4508" s="106" t="s">
        <v>9627</v>
      </c>
    </row>
    <row r="4509" ht="15.75" customHeight="1">
      <c r="A4509" s="109">
        <v>12580.0</v>
      </c>
      <c r="B4509" s="109" t="s">
        <v>9628</v>
      </c>
      <c r="C4509" s="106" t="s">
        <v>1487</v>
      </c>
      <c r="D4509" s="106" t="s">
        <v>1404</v>
      </c>
      <c r="E4509" s="106" t="s">
        <v>9629</v>
      </c>
    </row>
    <row r="4510" ht="15.75" customHeight="1">
      <c r="A4510" s="109">
        <v>12581.0</v>
      </c>
      <c r="B4510" s="109" t="s">
        <v>9630</v>
      </c>
      <c r="C4510" s="106" t="s">
        <v>1487</v>
      </c>
      <c r="D4510" s="106" t="s">
        <v>1404</v>
      </c>
      <c r="E4510" s="106" t="s">
        <v>9631</v>
      </c>
    </row>
    <row r="4511" ht="15.75" customHeight="1">
      <c r="A4511" s="109">
        <v>7720.0</v>
      </c>
      <c r="B4511" s="109" t="s">
        <v>9632</v>
      </c>
      <c r="C4511" s="106" t="s">
        <v>1487</v>
      </c>
      <c r="D4511" s="106" t="s">
        <v>1404</v>
      </c>
      <c r="E4511" s="106" t="s">
        <v>9633</v>
      </c>
    </row>
    <row r="4512" ht="15.75" customHeight="1">
      <c r="A4512" s="109">
        <v>40335.0</v>
      </c>
      <c r="B4512" s="109" t="s">
        <v>9634</v>
      </c>
      <c r="C4512" s="106" t="s">
        <v>1487</v>
      </c>
      <c r="D4512" s="106" t="s">
        <v>1404</v>
      </c>
      <c r="E4512" s="106" t="s">
        <v>9635</v>
      </c>
    </row>
    <row r="4513" ht="15.75" customHeight="1">
      <c r="A4513" s="109">
        <v>7740.0</v>
      </c>
      <c r="B4513" s="109" t="s">
        <v>9636</v>
      </c>
      <c r="C4513" s="106" t="s">
        <v>1487</v>
      </c>
      <c r="D4513" s="106" t="s">
        <v>1404</v>
      </c>
      <c r="E4513" s="106" t="s">
        <v>9637</v>
      </c>
    </row>
    <row r="4514" ht="15.75" customHeight="1">
      <c r="A4514" s="109">
        <v>7741.0</v>
      </c>
      <c r="B4514" s="109" t="s">
        <v>9638</v>
      </c>
      <c r="C4514" s="106" t="s">
        <v>1487</v>
      </c>
      <c r="D4514" s="106" t="s">
        <v>1404</v>
      </c>
      <c r="E4514" s="106" t="s">
        <v>9639</v>
      </c>
    </row>
    <row r="4515" ht="15.75" customHeight="1">
      <c r="A4515" s="109">
        <v>7774.0</v>
      </c>
      <c r="B4515" s="109" t="s">
        <v>9640</v>
      </c>
      <c r="C4515" s="106" t="s">
        <v>1487</v>
      </c>
      <c r="D4515" s="106" t="s">
        <v>1404</v>
      </c>
      <c r="E4515" s="106" t="s">
        <v>9641</v>
      </c>
    </row>
    <row r="4516" ht="15.75" customHeight="1">
      <c r="A4516" s="109">
        <v>7744.0</v>
      </c>
      <c r="B4516" s="109" t="s">
        <v>9642</v>
      </c>
      <c r="C4516" s="106" t="s">
        <v>1487</v>
      </c>
      <c r="D4516" s="106" t="s">
        <v>1404</v>
      </c>
      <c r="E4516" s="106" t="s">
        <v>9643</v>
      </c>
    </row>
    <row r="4517" ht="15.75" customHeight="1">
      <c r="A4517" s="109">
        <v>7773.0</v>
      </c>
      <c r="B4517" s="109" t="s">
        <v>9644</v>
      </c>
      <c r="C4517" s="106" t="s">
        <v>1487</v>
      </c>
      <c r="D4517" s="106" t="s">
        <v>1404</v>
      </c>
      <c r="E4517" s="106" t="s">
        <v>9645</v>
      </c>
    </row>
    <row r="4518" ht="15.75" customHeight="1">
      <c r="A4518" s="109">
        <v>7754.0</v>
      </c>
      <c r="B4518" s="109" t="s">
        <v>9646</v>
      </c>
      <c r="C4518" s="106" t="s">
        <v>1487</v>
      </c>
      <c r="D4518" s="106" t="s">
        <v>1404</v>
      </c>
      <c r="E4518" s="106" t="s">
        <v>9647</v>
      </c>
    </row>
    <row r="4519" ht="15.75" customHeight="1">
      <c r="A4519" s="109">
        <v>7735.0</v>
      </c>
      <c r="B4519" s="109" t="s">
        <v>9648</v>
      </c>
      <c r="C4519" s="106" t="s">
        <v>1487</v>
      </c>
      <c r="D4519" s="106" t="s">
        <v>1404</v>
      </c>
      <c r="E4519" s="106" t="s">
        <v>9649</v>
      </c>
    </row>
    <row r="4520" ht="15.75" customHeight="1">
      <c r="A4520" s="109">
        <v>7755.0</v>
      </c>
      <c r="B4520" s="109" t="s">
        <v>9650</v>
      </c>
      <c r="C4520" s="106" t="s">
        <v>1487</v>
      </c>
      <c r="D4520" s="106" t="s">
        <v>1404</v>
      </c>
      <c r="E4520" s="106" t="s">
        <v>9651</v>
      </c>
    </row>
    <row r="4521" ht="15.75" customHeight="1">
      <c r="A4521" s="109">
        <v>7776.0</v>
      </c>
      <c r="B4521" s="109" t="s">
        <v>9652</v>
      </c>
      <c r="C4521" s="106" t="s">
        <v>1487</v>
      </c>
      <c r="D4521" s="106" t="s">
        <v>1404</v>
      </c>
      <c r="E4521" s="106" t="s">
        <v>9653</v>
      </c>
    </row>
    <row r="4522" ht="15.75" customHeight="1">
      <c r="A4522" s="109">
        <v>7743.0</v>
      </c>
      <c r="B4522" s="109" t="s">
        <v>9654</v>
      </c>
      <c r="C4522" s="106" t="s">
        <v>1487</v>
      </c>
      <c r="D4522" s="106" t="s">
        <v>1404</v>
      </c>
      <c r="E4522" s="106" t="s">
        <v>9655</v>
      </c>
    </row>
    <row r="4523" ht="15.75" customHeight="1">
      <c r="A4523" s="109">
        <v>7733.0</v>
      </c>
      <c r="B4523" s="109" t="s">
        <v>9656</v>
      </c>
      <c r="C4523" s="106" t="s">
        <v>1487</v>
      </c>
      <c r="D4523" s="106" t="s">
        <v>1404</v>
      </c>
      <c r="E4523" s="106" t="s">
        <v>9657</v>
      </c>
    </row>
    <row r="4524" ht="15.75" customHeight="1">
      <c r="A4524" s="109">
        <v>7775.0</v>
      </c>
      <c r="B4524" s="109" t="s">
        <v>9658</v>
      </c>
      <c r="C4524" s="106" t="s">
        <v>1487</v>
      </c>
      <c r="D4524" s="106" t="s">
        <v>1404</v>
      </c>
      <c r="E4524" s="106" t="s">
        <v>9659</v>
      </c>
    </row>
    <row r="4525" ht="15.75" customHeight="1">
      <c r="A4525" s="109">
        <v>7734.0</v>
      </c>
      <c r="B4525" s="109" t="s">
        <v>9660</v>
      </c>
      <c r="C4525" s="106" t="s">
        <v>1487</v>
      </c>
      <c r="D4525" s="106" t="s">
        <v>1404</v>
      </c>
      <c r="E4525" s="106" t="s">
        <v>9661</v>
      </c>
    </row>
    <row r="4526" ht="15.75" customHeight="1">
      <c r="A4526" s="109">
        <v>7714.0</v>
      </c>
      <c r="B4526" s="109" t="s">
        <v>9662</v>
      </c>
      <c r="C4526" s="106" t="s">
        <v>1487</v>
      </c>
      <c r="D4526" s="106" t="s">
        <v>1404</v>
      </c>
      <c r="E4526" s="106" t="s">
        <v>9663</v>
      </c>
    </row>
    <row r="4527" ht="15.75" customHeight="1">
      <c r="A4527" s="109">
        <v>37449.0</v>
      </c>
      <c r="B4527" s="109" t="s">
        <v>9664</v>
      </c>
      <c r="C4527" s="106" t="s">
        <v>1487</v>
      </c>
      <c r="D4527" s="106" t="s">
        <v>1404</v>
      </c>
      <c r="E4527" s="106" t="s">
        <v>9665</v>
      </c>
    </row>
    <row r="4528" ht="15.75" customHeight="1">
      <c r="A4528" s="109">
        <v>37450.0</v>
      </c>
      <c r="B4528" s="109" t="s">
        <v>9666</v>
      </c>
      <c r="C4528" s="106" t="s">
        <v>1487</v>
      </c>
      <c r="D4528" s="106" t="s">
        <v>1404</v>
      </c>
      <c r="E4528" s="106" t="s">
        <v>9667</v>
      </c>
    </row>
    <row r="4529" ht="15.75" customHeight="1">
      <c r="A4529" s="109">
        <v>37451.0</v>
      </c>
      <c r="B4529" s="109" t="s">
        <v>9668</v>
      </c>
      <c r="C4529" s="106" t="s">
        <v>1487</v>
      </c>
      <c r="D4529" s="106" t="s">
        <v>1404</v>
      </c>
      <c r="E4529" s="106" t="s">
        <v>9669</v>
      </c>
    </row>
    <row r="4530" ht="15.75" customHeight="1">
      <c r="A4530" s="109">
        <v>37452.0</v>
      </c>
      <c r="B4530" s="109" t="s">
        <v>9670</v>
      </c>
      <c r="C4530" s="106" t="s">
        <v>1487</v>
      </c>
      <c r="D4530" s="106" t="s">
        <v>1404</v>
      </c>
      <c r="E4530" s="106" t="s">
        <v>9671</v>
      </c>
    </row>
    <row r="4531" ht="15.75" customHeight="1">
      <c r="A4531" s="109">
        <v>37453.0</v>
      </c>
      <c r="B4531" s="109" t="s">
        <v>9672</v>
      </c>
      <c r="C4531" s="106" t="s">
        <v>1487</v>
      </c>
      <c r="D4531" s="106" t="s">
        <v>1404</v>
      </c>
      <c r="E4531" s="106" t="s">
        <v>9673</v>
      </c>
    </row>
    <row r="4532" ht="15.75" customHeight="1">
      <c r="A4532" s="109">
        <v>7778.0</v>
      </c>
      <c r="B4532" s="109" t="s">
        <v>9674</v>
      </c>
      <c r="C4532" s="106" t="s">
        <v>1487</v>
      </c>
      <c r="D4532" s="106" t="s">
        <v>1404</v>
      </c>
      <c r="E4532" s="106" t="s">
        <v>9675</v>
      </c>
    </row>
    <row r="4533" ht="15.75" customHeight="1">
      <c r="A4533" s="109">
        <v>7796.0</v>
      </c>
      <c r="B4533" s="109" t="s">
        <v>9676</v>
      </c>
      <c r="C4533" s="106" t="s">
        <v>1487</v>
      </c>
      <c r="D4533" s="106" t="s">
        <v>1413</v>
      </c>
      <c r="E4533" s="106" t="s">
        <v>9677</v>
      </c>
    </row>
    <row r="4534" ht="15.75" customHeight="1">
      <c r="A4534" s="109">
        <v>7781.0</v>
      </c>
      <c r="B4534" s="109" t="s">
        <v>9678</v>
      </c>
      <c r="C4534" s="106" t="s">
        <v>1487</v>
      </c>
      <c r="D4534" s="106" t="s">
        <v>1404</v>
      </c>
      <c r="E4534" s="106" t="s">
        <v>9679</v>
      </c>
    </row>
    <row r="4535" ht="15.75" customHeight="1">
      <c r="A4535" s="109">
        <v>7795.0</v>
      </c>
      <c r="B4535" s="109" t="s">
        <v>9680</v>
      </c>
      <c r="C4535" s="106" t="s">
        <v>1487</v>
      </c>
      <c r="D4535" s="106" t="s">
        <v>1404</v>
      </c>
      <c r="E4535" s="106" t="s">
        <v>9681</v>
      </c>
    </row>
    <row r="4536" ht="15.75" customHeight="1">
      <c r="A4536" s="109">
        <v>7791.0</v>
      </c>
      <c r="B4536" s="109" t="s">
        <v>9682</v>
      </c>
      <c r="C4536" s="106" t="s">
        <v>1487</v>
      </c>
      <c r="D4536" s="106" t="s">
        <v>1404</v>
      </c>
      <c r="E4536" s="106" t="s">
        <v>5168</v>
      </c>
    </row>
    <row r="4537" ht="15.75" customHeight="1">
      <c r="A4537" s="109">
        <v>7783.0</v>
      </c>
      <c r="B4537" s="109" t="s">
        <v>9683</v>
      </c>
      <c r="C4537" s="106" t="s">
        <v>1487</v>
      </c>
      <c r="D4537" s="106" t="s">
        <v>1404</v>
      </c>
      <c r="E4537" s="106" t="s">
        <v>9684</v>
      </c>
    </row>
    <row r="4538" ht="15.75" customHeight="1">
      <c r="A4538" s="109">
        <v>7790.0</v>
      </c>
      <c r="B4538" s="109" t="s">
        <v>9685</v>
      </c>
      <c r="C4538" s="106" t="s">
        <v>1487</v>
      </c>
      <c r="D4538" s="106" t="s">
        <v>1404</v>
      </c>
      <c r="E4538" s="106" t="s">
        <v>9686</v>
      </c>
    </row>
    <row r="4539" ht="15.75" customHeight="1">
      <c r="A4539" s="109">
        <v>7785.0</v>
      </c>
      <c r="B4539" s="109" t="s">
        <v>9687</v>
      </c>
      <c r="C4539" s="106" t="s">
        <v>1487</v>
      </c>
      <c r="D4539" s="106" t="s">
        <v>1404</v>
      </c>
      <c r="E4539" s="106" t="s">
        <v>8814</v>
      </c>
    </row>
    <row r="4540" ht="15.75" customHeight="1">
      <c r="A4540" s="109">
        <v>7792.0</v>
      </c>
      <c r="B4540" s="109" t="s">
        <v>9688</v>
      </c>
      <c r="C4540" s="106" t="s">
        <v>1487</v>
      </c>
      <c r="D4540" s="106" t="s">
        <v>1404</v>
      </c>
      <c r="E4540" s="106" t="s">
        <v>9689</v>
      </c>
    </row>
    <row r="4541" ht="15.75" customHeight="1">
      <c r="A4541" s="109">
        <v>7793.0</v>
      </c>
      <c r="B4541" s="109" t="s">
        <v>9690</v>
      </c>
      <c r="C4541" s="106" t="s">
        <v>1487</v>
      </c>
      <c r="D4541" s="106" t="s">
        <v>1404</v>
      </c>
      <c r="E4541" s="106" t="s">
        <v>9691</v>
      </c>
    </row>
    <row r="4542" ht="15.75" customHeight="1">
      <c r="A4542" s="109">
        <v>13159.0</v>
      </c>
      <c r="B4542" s="109" t="s">
        <v>9692</v>
      </c>
      <c r="C4542" s="106" t="s">
        <v>1487</v>
      </c>
      <c r="D4542" s="106" t="s">
        <v>1404</v>
      </c>
      <c r="E4542" s="106" t="s">
        <v>9693</v>
      </c>
    </row>
    <row r="4543" ht="15.75" customHeight="1">
      <c r="A4543" s="109">
        <v>13168.0</v>
      </c>
      <c r="B4543" s="109" t="s">
        <v>9694</v>
      </c>
      <c r="C4543" s="106" t="s">
        <v>1487</v>
      </c>
      <c r="D4543" s="106" t="s">
        <v>1404</v>
      </c>
      <c r="E4543" s="106" t="s">
        <v>9695</v>
      </c>
    </row>
    <row r="4544" ht="15.75" customHeight="1">
      <c r="A4544" s="109">
        <v>13173.0</v>
      </c>
      <c r="B4544" s="109" t="s">
        <v>9696</v>
      </c>
      <c r="C4544" s="106" t="s">
        <v>1487</v>
      </c>
      <c r="D4544" s="106" t="s">
        <v>1404</v>
      </c>
      <c r="E4544" s="106" t="s">
        <v>9697</v>
      </c>
    </row>
    <row r="4545" ht="15.75" customHeight="1">
      <c r="A4545" s="109">
        <v>12583.0</v>
      </c>
      <c r="B4545" s="109" t="s">
        <v>9698</v>
      </c>
      <c r="C4545" s="106" t="s">
        <v>1487</v>
      </c>
      <c r="D4545" s="106" t="s">
        <v>1404</v>
      </c>
      <c r="E4545" s="106" t="s">
        <v>9699</v>
      </c>
    </row>
    <row r="4546" ht="15.75" customHeight="1">
      <c r="A4546" s="109">
        <v>12584.0</v>
      </c>
      <c r="B4546" s="109" t="s">
        <v>9700</v>
      </c>
      <c r="C4546" s="106" t="s">
        <v>1487</v>
      </c>
      <c r="D4546" s="106" t="s">
        <v>1404</v>
      </c>
      <c r="E4546" s="106" t="s">
        <v>7072</v>
      </c>
    </row>
    <row r="4547" ht="15.75" customHeight="1">
      <c r="A4547" s="109">
        <v>12613.0</v>
      </c>
      <c r="B4547" s="109" t="s">
        <v>9701</v>
      </c>
      <c r="C4547" s="106" t="s">
        <v>1403</v>
      </c>
      <c r="D4547" s="106" t="s">
        <v>1404</v>
      </c>
      <c r="E4547" s="106" t="s">
        <v>9702</v>
      </c>
    </row>
    <row r="4548" ht="15.75" customHeight="1">
      <c r="A4548" s="109">
        <v>1031.0</v>
      </c>
      <c r="B4548" s="109" t="s">
        <v>9703</v>
      </c>
      <c r="C4548" s="106" t="s">
        <v>1403</v>
      </c>
      <c r="D4548" s="106" t="s">
        <v>1404</v>
      </c>
      <c r="E4548" s="106" t="s">
        <v>9704</v>
      </c>
    </row>
    <row r="4549" ht="15.75" customHeight="1">
      <c r="A4549" s="109">
        <v>39707.0</v>
      </c>
      <c r="B4549" s="109" t="s">
        <v>9705</v>
      </c>
      <c r="C4549" s="106" t="s">
        <v>1487</v>
      </c>
      <c r="D4549" s="106" t="s">
        <v>1404</v>
      </c>
      <c r="E4549" s="106" t="s">
        <v>2211</v>
      </c>
    </row>
    <row r="4550" ht="15.75" customHeight="1">
      <c r="A4550" s="109">
        <v>39708.0</v>
      </c>
      <c r="B4550" s="109" t="s">
        <v>9706</v>
      </c>
      <c r="C4550" s="106" t="s">
        <v>1487</v>
      </c>
      <c r="D4550" s="106" t="s">
        <v>1404</v>
      </c>
      <c r="E4550" s="106" t="s">
        <v>1594</v>
      </c>
    </row>
    <row r="4551" ht="15.75" customHeight="1">
      <c r="A4551" s="109">
        <v>39710.0</v>
      </c>
      <c r="B4551" s="109" t="s">
        <v>9707</v>
      </c>
      <c r="C4551" s="106" t="s">
        <v>1487</v>
      </c>
      <c r="D4551" s="106" t="s">
        <v>1404</v>
      </c>
      <c r="E4551" s="106" t="s">
        <v>9708</v>
      </c>
    </row>
    <row r="4552" ht="15.75" customHeight="1">
      <c r="A4552" s="109">
        <v>39709.0</v>
      </c>
      <c r="B4552" s="109" t="s">
        <v>9709</v>
      </c>
      <c r="C4552" s="106" t="s">
        <v>1487</v>
      </c>
      <c r="D4552" s="106" t="s">
        <v>1404</v>
      </c>
      <c r="E4552" s="106" t="s">
        <v>6520</v>
      </c>
    </row>
    <row r="4553" ht="15.75" customHeight="1">
      <c r="A4553" s="109">
        <v>39711.0</v>
      </c>
      <c r="B4553" s="109" t="s">
        <v>9710</v>
      </c>
      <c r="C4553" s="106" t="s">
        <v>1487</v>
      </c>
      <c r="D4553" s="106" t="s">
        <v>1404</v>
      </c>
      <c r="E4553" s="106" t="s">
        <v>9711</v>
      </c>
    </row>
    <row r="4554" ht="15.75" customHeight="1">
      <c r="A4554" s="109">
        <v>39712.0</v>
      </c>
      <c r="B4554" s="109" t="s">
        <v>9712</v>
      </c>
      <c r="C4554" s="106" t="s">
        <v>1487</v>
      </c>
      <c r="D4554" s="106" t="s">
        <v>1413</v>
      </c>
      <c r="E4554" s="106" t="s">
        <v>9713</v>
      </c>
    </row>
    <row r="4555" ht="15.75" customHeight="1">
      <c r="A4555" s="109">
        <v>39713.0</v>
      </c>
      <c r="B4555" s="109" t="s">
        <v>9714</v>
      </c>
      <c r="C4555" s="106" t="s">
        <v>1487</v>
      </c>
      <c r="D4555" s="106" t="s">
        <v>1404</v>
      </c>
      <c r="E4555" s="106" t="s">
        <v>3564</v>
      </c>
    </row>
    <row r="4556" ht="15.75" customHeight="1">
      <c r="A4556" s="109">
        <v>39714.0</v>
      </c>
      <c r="B4556" s="109" t="s">
        <v>9715</v>
      </c>
      <c r="C4556" s="106" t="s">
        <v>1487</v>
      </c>
      <c r="D4556" s="106" t="s">
        <v>1404</v>
      </c>
      <c r="E4556" s="106" t="s">
        <v>4765</v>
      </c>
    </row>
    <row r="4557" ht="15.75" customHeight="1">
      <c r="A4557" s="109">
        <v>39715.0</v>
      </c>
      <c r="B4557" s="109" t="s">
        <v>9716</v>
      </c>
      <c r="C4557" s="106" t="s">
        <v>1487</v>
      </c>
      <c r="D4557" s="106" t="s">
        <v>1404</v>
      </c>
      <c r="E4557" s="106" t="s">
        <v>1468</v>
      </c>
    </row>
    <row r="4558" ht="15.75" customHeight="1">
      <c r="A4558" s="109">
        <v>39716.0</v>
      </c>
      <c r="B4558" s="109" t="s">
        <v>9717</v>
      </c>
      <c r="C4558" s="106" t="s">
        <v>1487</v>
      </c>
      <c r="D4558" s="106" t="s">
        <v>1404</v>
      </c>
      <c r="E4558" s="106" t="s">
        <v>2020</v>
      </c>
    </row>
    <row r="4559" ht="15.75" customHeight="1">
      <c r="A4559" s="109">
        <v>39718.0</v>
      </c>
      <c r="B4559" s="109" t="s">
        <v>9718</v>
      </c>
      <c r="C4559" s="106" t="s">
        <v>1487</v>
      </c>
      <c r="D4559" s="106" t="s">
        <v>1404</v>
      </c>
      <c r="E4559" s="106" t="s">
        <v>6159</v>
      </c>
    </row>
    <row r="4560" ht="15.75" customHeight="1">
      <c r="A4560" s="109">
        <v>9813.0</v>
      </c>
      <c r="B4560" s="109" t="s">
        <v>9719</v>
      </c>
      <c r="C4560" s="106" t="s">
        <v>1487</v>
      </c>
      <c r="D4560" s="106" t="s">
        <v>1413</v>
      </c>
      <c r="E4560" s="106" t="s">
        <v>9720</v>
      </c>
    </row>
    <row r="4561" ht="15.75" customHeight="1">
      <c r="A4561" s="109">
        <v>9815.0</v>
      </c>
      <c r="B4561" s="109" t="s">
        <v>9721</v>
      </c>
      <c r="C4561" s="106" t="s">
        <v>1487</v>
      </c>
      <c r="D4561" s="106" t="s">
        <v>1404</v>
      </c>
      <c r="E4561" s="106" t="s">
        <v>9722</v>
      </c>
    </row>
    <row r="4562" ht="15.75" customHeight="1">
      <c r="A4562" s="109">
        <v>44543.0</v>
      </c>
      <c r="B4562" s="109" t="s">
        <v>9723</v>
      </c>
      <c r="C4562" s="106" t="s">
        <v>1487</v>
      </c>
      <c r="D4562" s="106" t="s">
        <v>1404</v>
      </c>
      <c r="E4562" s="106" t="s">
        <v>9724</v>
      </c>
    </row>
    <row r="4563" ht="15.75" customHeight="1">
      <c r="A4563" s="109">
        <v>44526.0</v>
      </c>
      <c r="B4563" s="109" t="s">
        <v>9725</v>
      </c>
      <c r="C4563" s="106" t="s">
        <v>1487</v>
      </c>
      <c r="D4563" s="106" t="s">
        <v>1404</v>
      </c>
      <c r="E4563" s="106" t="s">
        <v>9726</v>
      </c>
    </row>
    <row r="4564" ht="15.75" customHeight="1">
      <c r="A4564" s="109">
        <v>44545.0</v>
      </c>
      <c r="B4564" s="109" t="s">
        <v>9727</v>
      </c>
      <c r="C4564" s="106" t="s">
        <v>1487</v>
      </c>
      <c r="D4564" s="106" t="s">
        <v>1404</v>
      </c>
      <c r="E4564" s="106" t="s">
        <v>9728</v>
      </c>
    </row>
    <row r="4565" ht="15.75" customHeight="1">
      <c r="A4565" s="109">
        <v>44525.0</v>
      </c>
      <c r="B4565" s="109" t="s">
        <v>9729</v>
      </c>
      <c r="C4565" s="106" t="s">
        <v>1487</v>
      </c>
      <c r="D4565" s="106" t="s">
        <v>1404</v>
      </c>
      <c r="E4565" s="106" t="s">
        <v>9730</v>
      </c>
    </row>
    <row r="4566" ht="15.75" customHeight="1">
      <c r="A4566" s="109">
        <v>44547.0</v>
      </c>
      <c r="B4566" s="109" t="s">
        <v>9731</v>
      </c>
      <c r="C4566" s="106" t="s">
        <v>1487</v>
      </c>
      <c r="D4566" s="106" t="s">
        <v>1404</v>
      </c>
      <c r="E4566" s="106" t="s">
        <v>9732</v>
      </c>
    </row>
    <row r="4567" ht="15.75" customHeight="1">
      <c r="A4567" s="109">
        <v>44519.0</v>
      </c>
      <c r="B4567" s="109" t="s">
        <v>9733</v>
      </c>
      <c r="C4567" s="106" t="s">
        <v>1487</v>
      </c>
      <c r="D4567" s="106" t="s">
        <v>1404</v>
      </c>
      <c r="E4567" s="106" t="s">
        <v>9734</v>
      </c>
    </row>
    <row r="4568" ht="15.75" customHeight="1">
      <c r="A4568" s="109">
        <v>44520.0</v>
      </c>
      <c r="B4568" s="109" t="s">
        <v>9735</v>
      </c>
      <c r="C4568" s="106" t="s">
        <v>1487</v>
      </c>
      <c r="D4568" s="106" t="s">
        <v>1404</v>
      </c>
      <c r="E4568" s="106" t="s">
        <v>9736</v>
      </c>
    </row>
    <row r="4569" ht="15.75" customHeight="1">
      <c r="A4569" s="109">
        <v>44521.0</v>
      </c>
      <c r="B4569" s="109" t="s">
        <v>9737</v>
      </c>
      <c r="C4569" s="106" t="s">
        <v>1487</v>
      </c>
      <c r="D4569" s="106" t="s">
        <v>1404</v>
      </c>
      <c r="E4569" s="106" t="s">
        <v>9738</v>
      </c>
    </row>
    <row r="4570" ht="15.75" customHeight="1">
      <c r="A4570" s="109">
        <v>44522.0</v>
      </c>
      <c r="B4570" s="109" t="s">
        <v>9739</v>
      </c>
      <c r="C4570" s="106" t="s">
        <v>1487</v>
      </c>
      <c r="D4570" s="106" t="s">
        <v>1404</v>
      </c>
      <c r="E4570" s="106" t="s">
        <v>9740</v>
      </c>
    </row>
    <row r="4571" ht="15.75" customHeight="1">
      <c r="A4571" s="109">
        <v>44523.0</v>
      </c>
      <c r="B4571" s="109" t="s">
        <v>9741</v>
      </c>
      <c r="C4571" s="106" t="s">
        <v>1487</v>
      </c>
      <c r="D4571" s="106" t="s">
        <v>1404</v>
      </c>
      <c r="E4571" s="106" t="s">
        <v>9742</v>
      </c>
    </row>
    <row r="4572" ht="15.75" customHeight="1">
      <c r="A4572" s="109">
        <v>44527.0</v>
      </c>
      <c r="B4572" s="109" t="s">
        <v>9743</v>
      </c>
      <c r="C4572" s="106" t="s">
        <v>1487</v>
      </c>
      <c r="D4572" s="106" t="s">
        <v>1404</v>
      </c>
      <c r="E4572" s="106" t="s">
        <v>9744</v>
      </c>
    </row>
    <row r="4573" ht="15.75" customHeight="1">
      <c r="A4573" s="109">
        <v>44524.0</v>
      </c>
      <c r="B4573" s="109" t="s">
        <v>9745</v>
      </c>
      <c r="C4573" s="106" t="s">
        <v>1487</v>
      </c>
      <c r="D4573" s="106" t="s">
        <v>1404</v>
      </c>
      <c r="E4573" s="106" t="s">
        <v>9746</v>
      </c>
    </row>
    <row r="4574" ht="15.75" customHeight="1">
      <c r="A4574" s="109">
        <v>44542.0</v>
      </c>
      <c r="B4574" s="109" t="s">
        <v>9747</v>
      </c>
      <c r="C4574" s="106" t="s">
        <v>1487</v>
      </c>
      <c r="D4574" s="106" t="s">
        <v>1404</v>
      </c>
      <c r="E4574" s="106" t="s">
        <v>9748</v>
      </c>
    </row>
    <row r="4575" ht="15.75" customHeight="1">
      <c r="A4575" s="109">
        <v>9877.0</v>
      </c>
      <c r="B4575" s="109" t="s">
        <v>9749</v>
      </c>
      <c r="C4575" s="106" t="s">
        <v>1487</v>
      </c>
      <c r="D4575" s="106" t="s">
        <v>1404</v>
      </c>
      <c r="E4575" s="106" t="s">
        <v>9750</v>
      </c>
    </row>
    <row r="4576" ht="15.75" customHeight="1">
      <c r="A4576" s="109">
        <v>9878.0</v>
      </c>
      <c r="B4576" s="109" t="s">
        <v>9751</v>
      </c>
      <c r="C4576" s="106" t="s">
        <v>1487</v>
      </c>
      <c r="D4576" s="106" t="s">
        <v>1404</v>
      </c>
      <c r="E4576" s="106" t="s">
        <v>9752</v>
      </c>
    </row>
    <row r="4577" ht="15.75" customHeight="1">
      <c r="A4577" s="109">
        <v>41986.0</v>
      </c>
      <c r="B4577" s="109" t="s">
        <v>9753</v>
      </c>
      <c r="C4577" s="106" t="s">
        <v>1487</v>
      </c>
      <c r="D4577" s="106" t="s">
        <v>1404</v>
      </c>
      <c r="E4577" s="106" t="s">
        <v>9754</v>
      </c>
    </row>
    <row r="4578" ht="15.75" customHeight="1">
      <c r="A4578" s="109">
        <v>43422.0</v>
      </c>
      <c r="B4578" s="109" t="s">
        <v>9755</v>
      </c>
      <c r="C4578" s="106" t="s">
        <v>1487</v>
      </c>
      <c r="D4578" s="106" t="s">
        <v>1404</v>
      </c>
      <c r="E4578" s="106" t="s">
        <v>9756</v>
      </c>
    </row>
    <row r="4579" ht="15.75" customHeight="1">
      <c r="A4579" s="109">
        <v>41987.0</v>
      </c>
      <c r="B4579" s="109" t="s">
        <v>9757</v>
      </c>
      <c r="C4579" s="106" t="s">
        <v>1487</v>
      </c>
      <c r="D4579" s="106" t="s">
        <v>1404</v>
      </c>
      <c r="E4579" s="106" t="s">
        <v>9758</v>
      </c>
    </row>
    <row r="4580" ht="15.75" customHeight="1">
      <c r="A4580" s="109">
        <v>41988.0</v>
      </c>
      <c r="B4580" s="109" t="s">
        <v>9759</v>
      </c>
      <c r="C4580" s="106" t="s">
        <v>1487</v>
      </c>
      <c r="D4580" s="106" t="s">
        <v>1404</v>
      </c>
      <c r="E4580" s="106" t="s">
        <v>9760</v>
      </c>
    </row>
    <row r="4581" ht="15.75" customHeight="1">
      <c r="A4581" s="109">
        <v>41697.0</v>
      </c>
      <c r="B4581" s="109" t="s">
        <v>9761</v>
      </c>
      <c r="C4581" s="106" t="s">
        <v>1487</v>
      </c>
      <c r="D4581" s="106" t="s">
        <v>1404</v>
      </c>
      <c r="E4581" s="106" t="s">
        <v>9762</v>
      </c>
    </row>
    <row r="4582" ht="15.75" customHeight="1">
      <c r="A4582" s="109">
        <v>41985.0</v>
      </c>
      <c r="B4582" s="109" t="s">
        <v>9763</v>
      </c>
      <c r="C4582" s="106" t="s">
        <v>1487</v>
      </c>
      <c r="D4582" s="106" t="s">
        <v>1404</v>
      </c>
      <c r="E4582" s="106" t="s">
        <v>9764</v>
      </c>
    </row>
    <row r="4583" ht="15.75" customHeight="1">
      <c r="A4583" s="109">
        <v>41699.0</v>
      </c>
      <c r="B4583" s="109" t="s">
        <v>9765</v>
      </c>
      <c r="C4583" s="106" t="s">
        <v>1487</v>
      </c>
      <c r="D4583" s="106" t="s">
        <v>1404</v>
      </c>
      <c r="E4583" s="106" t="s">
        <v>9766</v>
      </c>
    </row>
    <row r="4584" ht="15.75" customHeight="1">
      <c r="A4584" s="109">
        <v>38053.0</v>
      </c>
      <c r="B4584" s="109" t="s">
        <v>9767</v>
      </c>
      <c r="C4584" s="106" t="s">
        <v>1487</v>
      </c>
      <c r="D4584" s="106" t="s">
        <v>1404</v>
      </c>
      <c r="E4584" s="106" t="s">
        <v>9768</v>
      </c>
    </row>
    <row r="4585" ht="15.75" customHeight="1">
      <c r="A4585" s="109">
        <v>38054.0</v>
      </c>
      <c r="B4585" s="109" t="s">
        <v>9769</v>
      </c>
      <c r="C4585" s="106" t="s">
        <v>1487</v>
      </c>
      <c r="D4585" s="106" t="s">
        <v>1404</v>
      </c>
      <c r="E4585" s="106" t="s">
        <v>9770</v>
      </c>
    </row>
    <row r="4586" ht="15.75" customHeight="1">
      <c r="A4586" s="109">
        <v>38052.0</v>
      </c>
      <c r="B4586" s="109" t="s">
        <v>9771</v>
      </c>
      <c r="C4586" s="106" t="s">
        <v>1487</v>
      </c>
      <c r="D4586" s="106" t="s">
        <v>1413</v>
      </c>
      <c r="E4586" s="106" t="s">
        <v>4078</v>
      </c>
    </row>
    <row r="4587" ht="15.75" customHeight="1">
      <c r="A4587" s="109">
        <v>38051.0</v>
      </c>
      <c r="B4587" s="109" t="s">
        <v>9772</v>
      </c>
      <c r="C4587" s="106" t="s">
        <v>1487</v>
      </c>
      <c r="D4587" s="106" t="s">
        <v>1404</v>
      </c>
      <c r="E4587" s="106" t="s">
        <v>1670</v>
      </c>
    </row>
    <row r="4588" ht="15.75" customHeight="1">
      <c r="A4588" s="109">
        <v>38787.0</v>
      </c>
      <c r="B4588" s="109" t="s">
        <v>9773</v>
      </c>
      <c r="C4588" s="106" t="s">
        <v>1487</v>
      </c>
      <c r="D4588" s="106" t="s">
        <v>1413</v>
      </c>
      <c r="E4588" s="106" t="s">
        <v>8260</v>
      </c>
    </row>
    <row r="4589" ht="15.75" customHeight="1">
      <c r="A4589" s="109">
        <v>38825.0</v>
      </c>
      <c r="B4589" s="109" t="s">
        <v>9774</v>
      </c>
      <c r="C4589" s="106" t="s">
        <v>1487</v>
      </c>
      <c r="D4589" s="106" t="s">
        <v>1404</v>
      </c>
      <c r="E4589" s="106" t="s">
        <v>5694</v>
      </c>
    </row>
    <row r="4590" ht="15.75" customHeight="1">
      <c r="A4590" s="109">
        <v>38826.0</v>
      </c>
      <c r="B4590" s="109" t="s">
        <v>9775</v>
      </c>
      <c r="C4590" s="106" t="s">
        <v>1487</v>
      </c>
      <c r="D4590" s="106" t="s">
        <v>1404</v>
      </c>
      <c r="E4590" s="106" t="s">
        <v>1522</v>
      </c>
    </row>
    <row r="4591" ht="15.75" customHeight="1">
      <c r="A4591" s="109">
        <v>38827.0</v>
      </c>
      <c r="B4591" s="109" t="s">
        <v>9776</v>
      </c>
      <c r="C4591" s="106" t="s">
        <v>1487</v>
      </c>
      <c r="D4591" s="106" t="s">
        <v>1404</v>
      </c>
      <c r="E4591" s="106" t="s">
        <v>9777</v>
      </c>
    </row>
    <row r="4592" ht="15.75" customHeight="1">
      <c r="A4592" s="109">
        <v>38828.0</v>
      </c>
      <c r="B4592" s="109" t="s">
        <v>9778</v>
      </c>
      <c r="C4592" s="106" t="s">
        <v>1487</v>
      </c>
      <c r="D4592" s="106" t="s">
        <v>1404</v>
      </c>
      <c r="E4592" s="106" t="s">
        <v>3325</v>
      </c>
    </row>
    <row r="4593" ht="15.75" customHeight="1">
      <c r="A4593" s="109">
        <v>38829.0</v>
      </c>
      <c r="B4593" s="109" t="s">
        <v>9779</v>
      </c>
      <c r="C4593" s="106" t="s">
        <v>1487</v>
      </c>
      <c r="D4593" s="106" t="s">
        <v>1404</v>
      </c>
      <c r="E4593" s="106" t="s">
        <v>9780</v>
      </c>
    </row>
    <row r="4594" ht="15.75" customHeight="1">
      <c r="A4594" s="109">
        <v>38830.0</v>
      </c>
      <c r="B4594" s="109" t="s">
        <v>9781</v>
      </c>
      <c r="C4594" s="106" t="s">
        <v>1487</v>
      </c>
      <c r="D4594" s="106" t="s">
        <v>1404</v>
      </c>
      <c r="E4594" s="106" t="s">
        <v>5041</v>
      </c>
    </row>
    <row r="4595" ht="15.75" customHeight="1">
      <c r="A4595" s="109">
        <v>38831.0</v>
      </c>
      <c r="B4595" s="109" t="s">
        <v>9782</v>
      </c>
      <c r="C4595" s="106" t="s">
        <v>1487</v>
      </c>
      <c r="D4595" s="106" t="s">
        <v>1404</v>
      </c>
      <c r="E4595" s="106" t="s">
        <v>9783</v>
      </c>
    </row>
    <row r="4596" ht="15.75" customHeight="1">
      <c r="A4596" s="109">
        <v>36274.0</v>
      </c>
      <c r="B4596" s="109" t="s">
        <v>9784</v>
      </c>
      <c r="C4596" s="106" t="s">
        <v>1487</v>
      </c>
      <c r="D4596" s="106" t="s">
        <v>1413</v>
      </c>
      <c r="E4596" s="106" t="s">
        <v>9785</v>
      </c>
    </row>
    <row r="4597" ht="15.75" customHeight="1">
      <c r="A4597" s="109">
        <v>36278.0</v>
      </c>
      <c r="B4597" s="109" t="s">
        <v>9786</v>
      </c>
      <c r="C4597" s="106" t="s">
        <v>1487</v>
      </c>
      <c r="D4597" s="106" t="s">
        <v>1404</v>
      </c>
      <c r="E4597" s="106" t="s">
        <v>3959</v>
      </c>
    </row>
    <row r="4598" ht="15.75" customHeight="1">
      <c r="A4598" s="109">
        <v>38977.0</v>
      </c>
      <c r="B4598" s="109" t="s">
        <v>9787</v>
      </c>
      <c r="C4598" s="106" t="s">
        <v>1487</v>
      </c>
      <c r="D4598" s="106" t="s">
        <v>1404</v>
      </c>
      <c r="E4598" s="106" t="s">
        <v>9788</v>
      </c>
    </row>
    <row r="4599" ht="15.75" customHeight="1">
      <c r="A4599" s="109">
        <v>38971.0</v>
      </c>
      <c r="B4599" s="109" t="s">
        <v>9789</v>
      </c>
      <c r="C4599" s="106" t="s">
        <v>1487</v>
      </c>
      <c r="D4599" s="106" t="s">
        <v>1404</v>
      </c>
      <c r="E4599" s="106" t="s">
        <v>4803</v>
      </c>
    </row>
    <row r="4600" ht="15.75" customHeight="1">
      <c r="A4600" s="109">
        <v>38972.0</v>
      </c>
      <c r="B4600" s="109" t="s">
        <v>9790</v>
      </c>
      <c r="C4600" s="106" t="s">
        <v>1487</v>
      </c>
      <c r="D4600" s="106" t="s">
        <v>1404</v>
      </c>
      <c r="E4600" s="106" t="s">
        <v>9791</v>
      </c>
    </row>
    <row r="4601" ht="15.75" customHeight="1">
      <c r="A4601" s="109">
        <v>38973.0</v>
      </c>
      <c r="B4601" s="109" t="s">
        <v>9792</v>
      </c>
      <c r="C4601" s="106" t="s">
        <v>1487</v>
      </c>
      <c r="D4601" s="106" t="s">
        <v>1404</v>
      </c>
      <c r="E4601" s="106" t="s">
        <v>9793</v>
      </c>
    </row>
    <row r="4602" ht="15.75" customHeight="1">
      <c r="A4602" s="109">
        <v>38974.0</v>
      </c>
      <c r="B4602" s="109" t="s">
        <v>9794</v>
      </c>
      <c r="C4602" s="106" t="s">
        <v>1487</v>
      </c>
      <c r="D4602" s="106" t="s">
        <v>1404</v>
      </c>
      <c r="E4602" s="106" t="s">
        <v>9795</v>
      </c>
    </row>
    <row r="4603" ht="15.75" customHeight="1">
      <c r="A4603" s="109">
        <v>38975.0</v>
      </c>
      <c r="B4603" s="109" t="s">
        <v>9796</v>
      </c>
      <c r="C4603" s="106" t="s">
        <v>1487</v>
      </c>
      <c r="D4603" s="106" t="s">
        <v>1404</v>
      </c>
      <c r="E4603" s="106" t="s">
        <v>9797</v>
      </c>
    </row>
    <row r="4604" ht="15.75" customHeight="1">
      <c r="A4604" s="109">
        <v>38976.0</v>
      </c>
      <c r="B4604" s="109" t="s">
        <v>9798</v>
      </c>
      <c r="C4604" s="106" t="s">
        <v>1487</v>
      </c>
      <c r="D4604" s="106" t="s">
        <v>1404</v>
      </c>
      <c r="E4604" s="106" t="s">
        <v>9799</v>
      </c>
    </row>
    <row r="4605" ht="15.75" customHeight="1">
      <c r="A4605" s="109">
        <v>44176.0</v>
      </c>
      <c r="B4605" s="109" t="s">
        <v>9800</v>
      </c>
      <c r="C4605" s="106" t="s">
        <v>1487</v>
      </c>
      <c r="D4605" s="106" t="s">
        <v>1404</v>
      </c>
      <c r="E4605" s="106" t="s">
        <v>4155</v>
      </c>
    </row>
    <row r="4606" ht="15.75" customHeight="1">
      <c r="A4606" s="109">
        <v>38986.0</v>
      </c>
      <c r="B4606" s="109" t="s">
        <v>9801</v>
      </c>
      <c r="C4606" s="106" t="s">
        <v>1487</v>
      </c>
      <c r="D4606" s="106" t="s">
        <v>1404</v>
      </c>
      <c r="E4606" s="106" t="s">
        <v>9802</v>
      </c>
    </row>
    <row r="4607" ht="15.75" customHeight="1">
      <c r="A4607" s="109">
        <v>38978.0</v>
      </c>
      <c r="B4607" s="109" t="s">
        <v>9803</v>
      </c>
      <c r="C4607" s="106" t="s">
        <v>1487</v>
      </c>
      <c r="D4607" s="106" t="s">
        <v>1404</v>
      </c>
      <c r="E4607" s="106" t="s">
        <v>9804</v>
      </c>
    </row>
    <row r="4608" ht="15.75" customHeight="1">
      <c r="A4608" s="109">
        <v>38979.0</v>
      </c>
      <c r="B4608" s="109" t="s">
        <v>9805</v>
      </c>
      <c r="C4608" s="106" t="s">
        <v>1487</v>
      </c>
      <c r="D4608" s="106" t="s">
        <v>1404</v>
      </c>
      <c r="E4608" s="106" t="s">
        <v>9806</v>
      </c>
    </row>
    <row r="4609" ht="15.75" customHeight="1">
      <c r="A4609" s="109">
        <v>38980.0</v>
      </c>
      <c r="B4609" s="109" t="s">
        <v>9807</v>
      </c>
      <c r="C4609" s="106" t="s">
        <v>1487</v>
      </c>
      <c r="D4609" s="106" t="s">
        <v>1404</v>
      </c>
      <c r="E4609" s="106" t="s">
        <v>9808</v>
      </c>
    </row>
    <row r="4610" ht="15.75" customHeight="1">
      <c r="A4610" s="109">
        <v>38981.0</v>
      </c>
      <c r="B4610" s="109" t="s">
        <v>9809</v>
      </c>
      <c r="C4610" s="106" t="s">
        <v>1487</v>
      </c>
      <c r="D4610" s="106" t="s">
        <v>1404</v>
      </c>
      <c r="E4610" s="106" t="s">
        <v>9810</v>
      </c>
    </row>
    <row r="4611" ht="15.75" customHeight="1">
      <c r="A4611" s="109">
        <v>38982.0</v>
      </c>
      <c r="B4611" s="109" t="s">
        <v>9811</v>
      </c>
      <c r="C4611" s="106" t="s">
        <v>1487</v>
      </c>
      <c r="D4611" s="106" t="s">
        <v>1404</v>
      </c>
      <c r="E4611" s="106" t="s">
        <v>9812</v>
      </c>
    </row>
    <row r="4612" ht="15.75" customHeight="1">
      <c r="A4612" s="109">
        <v>38983.0</v>
      </c>
      <c r="B4612" s="109" t="s">
        <v>9813</v>
      </c>
      <c r="C4612" s="106" t="s">
        <v>1487</v>
      </c>
      <c r="D4612" s="106" t="s">
        <v>1404</v>
      </c>
      <c r="E4612" s="106" t="s">
        <v>9814</v>
      </c>
    </row>
    <row r="4613" ht="15.75" customHeight="1">
      <c r="A4613" s="109">
        <v>38984.0</v>
      </c>
      <c r="B4613" s="109" t="s">
        <v>9815</v>
      </c>
      <c r="C4613" s="106" t="s">
        <v>1487</v>
      </c>
      <c r="D4613" s="106" t="s">
        <v>1404</v>
      </c>
      <c r="E4613" s="106" t="s">
        <v>9816</v>
      </c>
    </row>
    <row r="4614" ht="15.75" customHeight="1">
      <c r="A4614" s="109">
        <v>38985.0</v>
      </c>
      <c r="B4614" s="109" t="s">
        <v>9817</v>
      </c>
      <c r="C4614" s="106" t="s">
        <v>1487</v>
      </c>
      <c r="D4614" s="106" t="s">
        <v>1404</v>
      </c>
      <c r="E4614" s="106" t="s">
        <v>9818</v>
      </c>
    </row>
    <row r="4615" ht="15.75" customHeight="1">
      <c r="A4615" s="109">
        <v>38032.0</v>
      </c>
      <c r="B4615" s="109" t="s">
        <v>9819</v>
      </c>
      <c r="C4615" s="106" t="s">
        <v>1487</v>
      </c>
      <c r="D4615" s="106" t="s">
        <v>1404</v>
      </c>
      <c r="E4615" s="106" t="s">
        <v>9820</v>
      </c>
    </row>
    <row r="4616" ht="15.75" customHeight="1">
      <c r="A4616" s="109">
        <v>38033.0</v>
      </c>
      <c r="B4616" s="109" t="s">
        <v>9821</v>
      </c>
      <c r="C4616" s="106" t="s">
        <v>1487</v>
      </c>
      <c r="D4616" s="106" t="s">
        <v>1404</v>
      </c>
      <c r="E4616" s="106" t="s">
        <v>9822</v>
      </c>
    </row>
    <row r="4617" ht="15.75" customHeight="1">
      <c r="A4617" s="109">
        <v>38034.0</v>
      </c>
      <c r="B4617" s="109" t="s">
        <v>9823</v>
      </c>
      <c r="C4617" s="106" t="s">
        <v>1487</v>
      </c>
      <c r="D4617" s="106" t="s">
        <v>1404</v>
      </c>
      <c r="E4617" s="106" t="s">
        <v>9824</v>
      </c>
    </row>
    <row r="4618" ht="15.75" customHeight="1">
      <c r="A4618" s="109">
        <v>38035.0</v>
      </c>
      <c r="B4618" s="109" t="s">
        <v>9825</v>
      </c>
      <c r="C4618" s="106" t="s">
        <v>1487</v>
      </c>
      <c r="D4618" s="106" t="s">
        <v>1404</v>
      </c>
      <c r="E4618" s="106" t="s">
        <v>9826</v>
      </c>
    </row>
    <row r="4619" ht="15.75" customHeight="1">
      <c r="A4619" s="109">
        <v>38036.0</v>
      </c>
      <c r="B4619" s="109" t="s">
        <v>9827</v>
      </c>
      <c r="C4619" s="106" t="s">
        <v>1487</v>
      </c>
      <c r="D4619" s="106" t="s">
        <v>1404</v>
      </c>
      <c r="E4619" s="106" t="s">
        <v>9828</v>
      </c>
    </row>
    <row r="4620" ht="15.75" customHeight="1">
      <c r="A4620" s="109">
        <v>38037.0</v>
      </c>
      <c r="B4620" s="109" t="s">
        <v>9829</v>
      </c>
      <c r="C4620" s="106" t="s">
        <v>1487</v>
      </c>
      <c r="D4620" s="106" t="s">
        <v>1404</v>
      </c>
      <c r="E4620" s="106" t="s">
        <v>9830</v>
      </c>
    </row>
    <row r="4621" ht="15.75" customHeight="1">
      <c r="A4621" s="109">
        <v>9850.0</v>
      </c>
      <c r="B4621" s="109" t="s">
        <v>9831</v>
      </c>
      <c r="C4621" s="106" t="s">
        <v>1487</v>
      </c>
      <c r="D4621" s="106" t="s">
        <v>1413</v>
      </c>
      <c r="E4621" s="106" t="s">
        <v>9832</v>
      </c>
    </row>
    <row r="4622" ht="15.75" customHeight="1">
      <c r="A4622" s="109">
        <v>9853.0</v>
      </c>
      <c r="B4622" s="109" t="s">
        <v>9833</v>
      </c>
      <c r="C4622" s="106" t="s">
        <v>1487</v>
      </c>
      <c r="D4622" s="106" t="s">
        <v>1404</v>
      </c>
      <c r="E4622" s="106" t="s">
        <v>9834</v>
      </c>
    </row>
    <row r="4623" ht="15.75" customHeight="1">
      <c r="A4623" s="109">
        <v>9854.0</v>
      </c>
      <c r="B4623" s="109" t="s">
        <v>9835</v>
      </c>
      <c r="C4623" s="106" t="s">
        <v>1487</v>
      </c>
      <c r="D4623" s="106" t="s">
        <v>1404</v>
      </c>
      <c r="E4623" s="106" t="s">
        <v>9836</v>
      </c>
    </row>
    <row r="4624" ht="15.75" customHeight="1">
      <c r="A4624" s="109">
        <v>9851.0</v>
      </c>
      <c r="B4624" s="109" t="s">
        <v>9837</v>
      </c>
      <c r="C4624" s="106" t="s">
        <v>1487</v>
      </c>
      <c r="D4624" s="106" t="s">
        <v>1404</v>
      </c>
      <c r="E4624" s="106" t="s">
        <v>9838</v>
      </c>
    </row>
    <row r="4625" ht="15.75" customHeight="1">
      <c r="A4625" s="109">
        <v>9825.0</v>
      </c>
      <c r="B4625" s="109" t="s">
        <v>9839</v>
      </c>
      <c r="C4625" s="106" t="s">
        <v>1487</v>
      </c>
      <c r="D4625" s="106" t="s">
        <v>1404</v>
      </c>
      <c r="E4625" s="106" t="s">
        <v>4094</v>
      </c>
    </row>
    <row r="4626" ht="15.75" customHeight="1">
      <c r="A4626" s="109">
        <v>9828.0</v>
      </c>
      <c r="B4626" s="109" t="s">
        <v>9840</v>
      </c>
      <c r="C4626" s="106" t="s">
        <v>1487</v>
      </c>
      <c r="D4626" s="106" t="s">
        <v>1404</v>
      </c>
      <c r="E4626" s="106" t="s">
        <v>9841</v>
      </c>
    </row>
    <row r="4627" ht="15.75" customHeight="1">
      <c r="A4627" s="109">
        <v>9829.0</v>
      </c>
      <c r="B4627" s="109" t="s">
        <v>9842</v>
      </c>
      <c r="C4627" s="106" t="s">
        <v>1487</v>
      </c>
      <c r="D4627" s="106" t="s">
        <v>1404</v>
      </c>
      <c r="E4627" s="106" t="s">
        <v>9843</v>
      </c>
    </row>
    <row r="4628" ht="15.75" customHeight="1">
      <c r="A4628" s="109">
        <v>9826.0</v>
      </c>
      <c r="B4628" s="109" t="s">
        <v>9844</v>
      </c>
      <c r="C4628" s="106" t="s">
        <v>1487</v>
      </c>
      <c r="D4628" s="106" t="s">
        <v>1404</v>
      </c>
      <c r="E4628" s="106" t="s">
        <v>9845</v>
      </c>
    </row>
    <row r="4629" ht="15.75" customHeight="1">
      <c r="A4629" s="109">
        <v>9827.0</v>
      </c>
      <c r="B4629" s="109" t="s">
        <v>9846</v>
      </c>
      <c r="C4629" s="106" t="s">
        <v>1487</v>
      </c>
      <c r="D4629" s="106" t="s">
        <v>1404</v>
      </c>
      <c r="E4629" s="106" t="s">
        <v>9847</v>
      </c>
    </row>
    <row r="4630" ht="15.75" customHeight="1">
      <c r="A4630" s="109">
        <v>36374.0</v>
      </c>
      <c r="B4630" s="109" t="s">
        <v>9848</v>
      </c>
      <c r="C4630" s="106" t="s">
        <v>1487</v>
      </c>
      <c r="D4630" s="106" t="s">
        <v>1404</v>
      </c>
      <c r="E4630" s="106" t="s">
        <v>9849</v>
      </c>
    </row>
    <row r="4631" ht="15.75" customHeight="1">
      <c r="A4631" s="109">
        <v>36084.0</v>
      </c>
      <c r="B4631" s="109" t="s">
        <v>9850</v>
      </c>
      <c r="C4631" s="106" t="s">
        <v>1487</v>
      </c>
      <c r="D4631" s="106" t="s">
        <v>1413</v>
      </c>
      <c r="E4631" s="106" t="s">
        <v>2102</v>
      </c>
    </row>
    <row r="4632" ht="15.75" customHeight="1">
      <c r="A4632" s="109">
        <v>36373.0</v>
      </c>
      <c r="B4632" s="109" t="s">
        <v>9851</v>
      </c>
      <c r="C4632" s="106" t="s">
        <v>1487</v>
      </c>
      <c r="D4632" s="106" t="s">
        <v>1404</v>
      </c>
      <c r="E4632" s="106" t="s">
        <v>8468</v>
      </c>
    </row>
    <row r="4633" ht="15.75" customHeight="1">
      <c r="A4633" s="109">
        <v>36377.0</v>
      </c>
      <c r="B4633" s="109" t="s">
        <v>9852</v>
      </c>
      <c r="C4633" s="106" t="s">
        <v>1487</v>
      </c>
      <c r="D4633" s="106" t="s">
        <v>1404</v>
      </c>
      <c r="E4633" s="106" t="s">
        <v>9853</v>
      </c>
    </row>
    <row r="4634" ht="15.75" customHeight="1">
      <c r="A4634" s="109">
        <v>36375.0</v>
      </c>
      <c r="B4634" s="109" t="s">
        <v>9854</v>
      </c>
      <c r="C4634" s="106" t="s">
        <v>1487</v>
      </c>
      <c r="D4634" s="106" t="s">
        <v>1404</v>
      </c>
      <c r="E4634" s="106" t="s">
        <v>8956</v>
      </c>
    </row>
    <row r="4635" ht="15.75" customHeight="1">
      <c r="A4635" s="109">
        <v>36376.0</v>
      </c>
      <c r="B4635" s="109" t="s">
        <v>9855</v>
      </c>
      <c r="C4635" s="106" t="s">
        <v>1487</v>
      </c>
      <c r="D4635" s="106" t="s">
        <v>1404</v>
      </c>
      <c r="E4635" s="106" t="s">
        <v>9856</v>
      </c>
    </row>
    <row r="4636" ht="15.75" customHeight="1">
      <c r="A4636" s="109">
        <v>36380.0</v>
      </c>
      <c r="B4636" s="109" t="s">
        <v>9857</v>
      </c>
      <c r="C4636" s="106" t="s">
        <v>1487</v>
      </c>
      <c r="D4636" s="106" t="s">
        <v>1404</v>
      </c>
      <c r="E4636" s="106" t="s">
        <v>9858</v>
      </c>
    </row>
    <row r="4637" ht="15.75" customHeight="1">
      <c r="A4637" s="109">
        <v>36378.0</v>
      </c>
      <c r="B4637" s="109" t="s">
        <v>9859</v>
      </c>
      <c r="C4637" s="106" t="s">
        <v>1487</v>
      </c>
      <c r="D4637" s="106" t="s">
        <v>1404</v>
      </c>
      <c r="E4637" s="106" t="s">
        <v>3566</v>
      </c>
    </row>
    <row r="4638" ht="15.75" customHeight="1">
      <c r="A4638" s="109">
        <v>36379.0</v>
      </c>
      <c r="B4638" s="109" t="s">
        <v>9860</v>
      </c>
      <c r="C4638" s="106" t="s">
        <v>1487</v>
      </c>
      <c r="D4638" s="106" t="s">
        <v>1404</v>
      </c>
      <c r="E4638" s="106" t="s">
        <v>9861</v>
      </c>
    </row>
    <row r="4639" ht="15.75" customHeight="1">
      <c r="A4639" s="109">
        <v>9859.0</v>
      </c>
      <c r="B4639" s="109" t="s">
        <v>9862</v>
      </c>
      <c r="C4639" s="106" t="s">
        <v>1487</v>
      </c>
      <c r="D4639" s="106" t="s">
        <v>1404</v>
      </c>
      <c r="E4639" s="106" t="s">
        <v>9863</v>
      </c>
    </row>
    <row r="4640" ht="15.75" customHeight="1">
      <c r="A4640" s="109">
        <v>9836.0</v>
      </c>
      <c r="B4640" s="109" t="s">
        <v>9864</v>
      </c>
      <c r="C4640" s="106" t="s">
        <v>1487</v>
      </c>
      <c r="D4640" s="106" t="s">
        <v>1413</v>
      </c>
      <c r="E4640" s="106" t="s">
        <v>9865</v>
      </c>
    </row>
    <row r="4641" ht="15.75" customHeight="1">
      <c r="A4641" s="109">
        <v>20065.0</v>
      </c>
      <c r="B4641" s="109" t="s">
        <v>9866</v>
      </c>
      <c r="C4641" s="106" t="s">
        <v>1487</v>
      </c>
      <c r="D4641" s="106" t="s">
        <v>1404</v>
      </c>
      <c r="E4641" s="106" t="s">
        <v>9867</v>
      </c>
    </row>
    <row r="4642" ht="15.75" customHeight="1">
      <c r="A4642" s="109">
        <v>9835.0</v>
      </c>
      <c r="B4642" s="109" t="s">
        <v>9868</v>
      </c>
      <c r="C4642" s="106" t="s">
        <v>1487</v>
      </c>
      <c r="D4642" s="106" t="s">
        <v>1404</v>
      </c>
      <c r="E4642" s="106" t="s">
        <v>9869</v>
      </c>
    </row>
    <row r="4643" ht="15.75" customHeight="1">
      <c r="A4643" s="109">
        <v>9838.0</v>
      </c>
      <c r="B4643" s="109" t="s">
        <v>9870</v>
      </c>
      <c r="C4643" s="106" t="s">
        <v>1487</v>
      </c>
      <c r="D4643" s="106" t="s">
        <v>1404</v>
      </c>
      <c r="E4643" s="106" t="s">
        <v>6545</v>
      </c>
    </row>
    <row r="4644" ht="15.75" customHeight="1">
      <c r="A4644" s="109">
        <v>9837.0</v>
      </c>
      <c r="B4644" s="109" t="s">
        <v>9871</v>
      </c>
      <c r="C4644" s="106" t="s">
        <v>1487</v>
      </c>
      <c r="D4644" s="106" t="s">
        <v>1404</v>
      </c>
      <c r="E4644" s="106" t="s">
        <v>9872</v>
      </c>
    </row>
    <row r="4645" ht="15.75" customHeight="1">
      <c r="A4645" s="109">
        <v>44315.0</v>
      </c>
      <c r="B4645" s="109" t="s">
        <v>9873</v>
      </c>
      <c r="C4645" s="106" t="s">
        <v>1487</v>
      </c>
      <c r="D4645" s="106" t="s">
        <v>1404</v>
      </c>
      <c r="E4645" s="106" t="s">
        <v>9874</v>
      </c>
    </row>
    <row r="4646" ht="15.75" customHeight="1">
      <c r="A4646" s="109">
        <v>9862.0</v>
      </c>
      <c r="B4646" s="109" t="s">
        <v>9875</v>
      </c>
      <c r="C4646" s="106" t="s">
        <v>1487</v>
      </c>
      <c r="D4646" s="106" t="s">
        <v>1404</v>
      </c>
      <c r="E4646" s="106" t="s">
        <v>9876</v>
      </c>
    </row>
    <row r="4647" ht="15.75" customHeight="1">
      <c r="A4647" s="109">
        <v>9861.0</v>
      </c>
      <c r="B4647" s="109" t="s">
        <v>9877</v>
      </c>
      <c r="C4647" s="106" t="s">
        <v>1487</v>
      </c>
      <c r="D4647" s="106" t="s">
        <v>1404</v>
      </c>
      <c r="E4647" s="106" t="s">
        <v>9878</v>
      </c>
    </row>
    <row r="4648" ht="15.75" customHeight="1">
      <c r="A4648" s="109">
        <v>9856.0</v>
      </c>
      <c r="B4648" s="109" t="s">
        <v>9879</v>
      </c>
      <c r="C4648" s="106" t="s">
        <v>1487</v>
      </c>
      <c r="D4648" s="106" t="s">
        <v>1404</v>
      </c>
      <c r="E4648" s="106" t="s">
        <v>5868</v>
      </c>
    </row>
    <row r="4649" ht="15.75" customHeight="1">
      <c r="A4649" s="109">
        <v>9866.0</v>
      </c>
      <c r="B4649" s="109" t="s">
        <v>9880</v>
      </c>
      <c r="C4649" s="106" t="s">
        <v>1487</v>
      </c>
      <c r="D4649" s="106" t="s">
        <v>1404</v>
      </c>
      <c r="E4649" s="106" t="s">
        <v>9881</v>
      </c>
    </row>
    <row r="4650" ht="15.75" customHeight="1">
      <c r="A4650" s="109">
        <v>9863.0</v>
      </c>
      <c r="B4650" s="109" t="s">
        <v>9882</v>
      </c>
      <c r="C4650" s="106" t="s">
        <v>1487</v>
      </c>
      <c r="D4650" s="106" t="s">
        <v>1404</v>
      </c>
      <c r="E4650" s="106" t="s">
        <v>9883</v>
      </c>
    </row>
    <row r="4651" ht="15.75" customHeight="1">
      <c r="A4651" s="109">
        <v>9860.0</v>
      </c>
      <c r="B4651" s="109" t="s">
        <v>9884</v>
      </c>
      <c r="C4651" s="106" t="s">
        <v>1487</v>
      </c>
      <c r="D4651" s="106" t="s">
        <v>1404</v>
      </c>
      <c r="E4651" s="106" t="s">
        <v>9885</v>
      </c>
    </row>
    <row r="4652" ht="15.75" customHeight="1">
      <c r="A4652" s="109">
        <v>9841.0</v>
      </c>
      <c r="B4652" s="109" t="s">
        <v>9886</v>
      </c>
      <c r="C4652" s="106" t="s">
        <v>1487</v>
      </c>
      <c r="D4652" s="106" t="s">
        <v>1404</v>
      </c>
      <c r="E4652" s="106" t="s">
        <v>9887</v>
      </c>
    </row>
    <row r="4653" ht="15.75" customHeight="1">
      <c r="A4653" s="109">
        <v>9840.0</v>
      </c>
      <c r="B4653" s="109" t="s">
        <v>9888</v>
      </c>
      <c r="C4653" s="106" t="s">
        <v>1487</v>
      </c>
      <c r="D4653" s="106" t="s">
        <v>1404</v>
      </c>
      <c r="E4653" s="106" t="s">
        <v>9889</v>
      </c>
    </row>
    <row r="4654" ht="15.75" customHeight="1">
      <c r="A4654" s="109">
        <v>20067.0</v>
      </c>
      <c r="B4654" s="109" t="s">
        <v>9890</v>
      </c>
      <c r="C4654" s="106" t="s">
        <v>1487</v>
      </c>
      <c r="D4654" s="106" t="s">
        <v>1404</v>
      </c>
      <c r="E4654" s="106" t="s">
        <v>3456</v>
      </c>
    </row>
    <row r="4655" ht="15.75" customHeight="1">
      <c r="A4655" s="109">
        <v>20068.0</v>
      </c>
      <c r="B4655" s="109" t="s">
        <v>9891</v>
      </c>
      <c r="C4655" s="106" t="s">
        <v>1487</v>
      </c>
      <c r="D4655" s="106" t="s">
        <v>1404</v>
      </c>
      <c r="E4655" s="106" t="s">
        <v>7336</v>
      </c>
    </row>
    <row r="4656" ht="15.75" customHeight="1">
      <c r="A4656" s="109">
        <v>9839.0</v>
      </c>
      <c r="B4656" s="109" t="s">
        <v>9892</v>
      </c>
      <c r="C4656" s="106" t="s">
        <v>1487</v>
      </c>
      <c r="D4656" s="106" t="s">
        <v>1404</v>
      </c>
      <c r="E4656" s="106" t="s">
        <v>9893</v>
      </c>
    </row>
    <row r="4657" ht="15.75" customHeight="1">
      <c r="A4657" s="109">
        <v>9870.0</v>
      </c>
      <c r="B4657" s="109" t="s">
        <v>9894</v>
      </c>
      <c r="C4657" s="106" t="s">
        <v>1487</v>
      </c>
      <c r="D4657" s="106" t="s">
        <v>1404</v>
      </c>
      <c r="E4657" s="106" t="s">
        <v>9895</v>
      </c>
    </row>
    <row r="4658" ht="15.75" customHeight="1">
      <c r="A4658" s="109">
        <v>9867.0</v>
      </c>
      <c r="B4658" s="109" t="s">
        <v>9896</v>
      </c>
      <c r="C4658" s="106" t="s">
        <v>1487</v>
      </c>
      <c r="D4658" s="106" t="s">
        <v>1404</v>
      </c>
      <c r="E4658" s="106" t="s">
        <v>7246</v>
      </c>
    </row>
    <row r="4659" ht="15.75" customHeight="1">
      <c r="A4659" s="109">
        <v>9868.0</v>
      </c>
      <c r="B4659" s="109" t="s">
        <v>9897</v>
      </c>
      <c r="C4659" s="106" t="s">
        <v>1487</v>
      </c>
      <c r="D4659" s="106" t="s">
        <v>1413</v>
      </c>
      <c r="E4659" s="106" t="s">
        <v>9898</v>
      </c>
    </row>
    <row r="4660" ht="15.75" customHeight="1">
      <c r="A4660" s="109">
        <v>9869.0</v>
      </c>
      <c r="B4660" s="109" t="s">
        <v>9899</v>
      </c>
      <c r="C4660" s="106" t="s">
        <v>1487</v>
      </c>
      <c r="D4660" s="106" t="s">
        <v>1404</v>
      </c>
      <c r="E4660" s="106" t="s">
        <v>7177</v>
      </c>
    </row>
    <row r="4661" ht="15.75" customHeight="1">
      <c r="A4661" s="109">
        <v>9874.0</v>
      </c>
      <c r="B4661" s="109" t="s">
        <v>9900</v>
      </c>
      <c r="C4661" s="106" t="s">
        <v>1487</v>
      </c>
      <c r="D4661" s="106" t="s">
        <v>1404</v>
      </c>
      <c r="E4661" s="106" t="s">
        <v>9901</v>
      </c>
    </row>
    <row r="4662" ht="15.75" customHeight="1">
      <c r="A4662" s="109">
        <v>9875.0</v>
      </c>
      <c r="B4662" s="109" t="s">
        <v>9902</v>
      </c>
      <c r="C4662" s="106" t="s">
        <v>1487</v>
      </c>
      <c r="D4662" s="106" t="s">
        <v>1404</v>
      </c>
      <c r="E4662" s="106" t="s">
        <v>9903</v>
      </c>
    </row>
    <row r="4663" ht="15.75" customHeight="1">
      <c r="A4663" s="109">
        <v>9873.0</v>
      </c>
      <c r="B4663" s="109" t="s">
        <v>9904</v>
      </c>
      <c r="C4663" s="106" t="s">
        <v>1487</v>
      </c>
      <c r="D4663" s="106" t="s">
        <v>1404</v>
      </c>
      <c r="E4663" s="106" t="s">
        <v>6604</v>
      </c>
    </row>
    <row r="4664" ht="15.75" customHeight="1">
      <c r="A4664" s="109">
        <v>9871.0</v>
      </c>
      <c r="B4664" s="109" t="s">
        <v>9905</v>
      </c>
      <c r="C4664" s="106" t="s">
        <v>1487</v>
      </c>
      <c r="D4664" s="106" t="s">
        <v>1404</v>
      </c>
      <c r="E4664" s="106" t="s">
        <v>9906</v>
      </c>
    </row>
    <row r="4665" ht="15.75" customHeight="1">
      <c r="A4665" s="109">
        <v>9872.0</v>
      </c>
      <c r="B4665" s="109" t="s">
        <v>9907</v>
      </c>
      <c r="C4665" s="106" t="s">
        <v>1487</v>
      </c>
      <c r="D4665" s="106" t="s">
        <v>1404</v>
      </c>
      <c r="E4665" s="106" t="s">
        <v>9908</v>
      </c>
    </row>
    <row r="4666" ht="15.75" customHeight="1">
      <c r="A4666" s="109">
        <v>7667.0</v>
      </c>
      <c r="B4666" s="109" t="s">
        <v>9909</v>
      </c>
      <c r="C4666" s="106" t="s">
        <v>1487</v>
      </c>
      <c r="D4666" s="106" t="s">
        <v>1404</v>
      </c>
      <c r="E4666" s="106" t="s">
        <v>9910</v>
      </c>
    </row>
    <row r="4667" ht="15.75" customHeight="1">
      <c r="A4667" s="109">
        <v>7660.0</v>
      </c>
      <c r="B4667" s="109" t="s">
        <v>9911</v>
      </c>
      <c r="C4667" s="106" t="s">
        <v>1487</v>
      </c>
      <c r="D4667" s="106" t="s">
        <v>1404</v>
      </c>
      <c r="E4667" s="106" t="s">
        <v>9912</v>
      </c>
    </row>
    <row r="4668" ht="15.75" customHeight="1">
      <c r="A4668" s="109">
        <v>7676.0</v>
      </c>
      <c r="B4668" s="109" t="s">
        <v>9913</v>
      </c>
      <c r="C4668" s="106" t="s">
        <v>1487</v>
      </c>
      <c r="D4668" s="106" t="s">
        <v>1404</v>
      </c>
      <c r="E4668" s="106" t="s">
        <v>9914</v>
      </c>
    </row>
    <row r="4669" ht="15.75" customHeight="1">
      <c r="A4669" s="109">
        <v>12426.0</v>
      </c>
      <c r="B4669" s="109" t="s">
        <v>9915</v>
      </c>
      <c r="C4669" s="106" t="s">
        <v>1403</v>
      </c>
      <c r="D4669" s="106" t="s">
        <v>1404</v>
      </c>
      <c r="E4669" s="106" t="s">
        <v>8386</v>
      </c>
    </row>
    <row r="4670" ht="15.75" customHeight="1">
      <c r="A4670" s="109">
        <v>12425.0</v>
      </c>
      <c r="B4670" s="109" t="s">
        <v>9916</v>
      </c>
      <c r="C4670" s="106" t="s">
        <v>1403</v>
      </c>
      <c r="D4670" s="106" t="s">
        <v>1404</v>
      </c>
      <c r="E4670" s="106" t="s">
        <v>9917</v>
      </c>
    </row>
    <row r="4671" ht="15.75" customHeight="1">
      <c r="A4671" s="109">
        <v>12427.0</v>
      </c>
      <c r="B4671" s="109" t="s">
        <v>9918</v>
      </c>
      <c r="C4671" s="106" t="s">
        <v>1403</v>
      </c>
      <c r="D4671" s="106" t="s">
        <v>1404</v>
      </c>
      <c r="E4671" s="106" t="s">
        <v>9919</v>
      </c>
    </row>
    <row r="4672" ht="15.75" customHeight="1">
      <c r="A4672" s="109">
        <v>12428.0</v>
      </c>
      <c r="B4672" s="109" t="s">
        <v>9920</v>
      </c>
      <c r="C4672" s="106" t="s">
        <v>1403</v>
      </c>
      <c r="D4672" s="106" t="s">
        <v>1404</v>
      </c>
      <c r="E4672" s="106" t="s">
        <v>9921</v>
      </c>
    </row>
    <row r="4673" ht="15.75" customHeight="1">
      <c r="A4673" s="109">
        <v>12430.0</v>
      </c>
      <c r="B4673" s="109" t="s">
        <v>9922</v>
      </c>
      <c r="C4673" s="106" t="s">
        <v>1403</v>
      </c>
      <c r="D4673" s="106" t="s">
        <v>1404</v>
      </c>
      <c r="E4673" s="106" t="s">
        <v>9923</v>
      </c>
    </row>
    <row r="4674" ht="15.75" customHeight="1">
      <c r="A4674" s="109">
        <v>12429.0</v>
      </c>
      <c r="B4674" s="109" t="s">
        <v>9924</v>
      </c>
      <c r="C4674" s="106" t="s">
        <v>1403</v>
      </c>
      <c r="D4674" s="106" t="s">
        <v>1404</v>
      </c>
      <c r="E4674" s="106" t="s">
        <v>9925</v>
      </c>
    </row>
    <row r="4675" ht="15.75" customHeight="1">
      <c r="A4675" s="109">
        <v>12431.0</v>
      </c>
      <c r="B4675" s="109" t="s">
        <v>9926</v>
      </c>
      <c r="C4675" s="106" t="s">
        <v>1403</v>
      </c>
      <c r="D4675" s="106" t="s">
        <v>1404</v>
      </c>
      <c r="E4675" s="106" t="s">
        <v>9927</v>
      </c>
    </row>
    <row r="4676" ht="15.75" customHeight="1">
      <c r="A4676" s="109">
        <v>12432.0</v>
      </c>
      <c r="B4676" s="109" t="s">
        <v>9928</v>
      </c>
      <c r="C4676" s="106" t="s">
        <v>1403</v>
      </c>
      <c r="D4676" s="106" t="s">
        <v>1404</v>
      </c>
      <c r="E4676" s="106" t="s">
        <v>9929</v>
      </c>
    </row>
    <row r="4677" ht="15.75" customHeight="1">
      <c r="A4677" s="109">
        <v>12434.0</v>
      </c>
      <c r="B4677" s="109" t="s">
        <v>9930</v>
      </c>
      <c r="C4677" s="106" t="s">
        <v>1403</v>
      </c>
      <c r="D4677" s="106" t="s">
        <v>1404</v>
      </c>
      <c r="E4677" s="106" t="s">
        <v>4229</v>
      </c>
    </row>
    <row r="4678" ht="15.75" customHeight="1">
      <c r="A4678" s="109">
        <v>12433.0</v>
      </c>
      <c r="B4678" s="109" t="s">
        <v>9931</v>
      </c>
      <c r="C4678" s="106" t="s">
        <v>1403</v>
      </c>
      <c r="D4678" s="106" t="s">
        <v>1404</v>
      </c>
      <c r="E4678" s="106" t="s">
        <v>9932</v>
      </c>
    </row>
    <row r="4679" ht="15.75" customHeight="1">
      <c r="A4679" s="109">
        <v>12435.0</v>
      </c>
      <c r="B4679" s="109" t="s">
        <v>9933</v>
      </c>
      <c r="C4679" s="106" t="s">
        <v>1403</v>
      </c>
      <c r="D4679" s="106" t="s">
        <v>1404</v>
      </c>
      <c r="E4679" s="106" t="s">
        <v>9934</v>
      </c>
    </row>
    <row r="4680" ht="15.75" customHeight="1">
      <c r="A4680" s="109">
        <v>12437.0</v>
      </c>
      <c r="B4680" s="109" t="s">
        <v>9935</v>
      </c>
      <c r="C4680" s="106" t="s">
        <v>1403</v>
      </c>
      <c r="D4680" s="106" t="s">
        <v>1404</v>
      </c>
      <c r="E4680" s="106" t="s">
        <v>9936</v>
      </c>
    </row>
    <row r="4681" ht="15.75" customHeight="1">
      <c r="A4681" s="109">
        <v>12439.0</v>
      </c>
      <c r="B4681" s="109" t="s">
        <v>9937</v>
      </c>
      <c r="C4681" s="106" t="s">
        <v>1403</v>
      </c>
      <c r="D4681" s="106" t="s">
        <v>1404</v>
      </c>
      <c r="E4681" s="106" t="s">
        <v>9938</v>
      </c>
    </row>
    <row r="4682" ht="15.75" customHeight="1">
      <c r="A4682" s="109">
        <v>12438.0</v>
      </c>
      <c r="B4682" s="109" t="s">
        <v>9939</v>
      </c>
      <c r="C4682" s="106" t="s">
        <v>1403</v>
      </c>
      <c r="D4682" s="106" t="s">
        <v>1404</v>
      </c>
      <c r="E4682" s="106" t="s">
        <v>9940</v>
      </c>
    </row>
    <row r="4683" ht="15.75" customHeight="1">
      <c r="A4683" s="109">
        <v>12436.0</v>
      </c>
      <c r="B4683" s="109" t="s">
        <v>9941</v>
      </c>
      <c r="C4683" s="106" t="s">
        <v>1403</v>
      </c>
      <c r="D4683" s="106" t="s">
        <v>1404</v>
      </c>
      <c r="E4683" s="106" t="s">
        <v>9942</v>
      </c>
    </row>
    <row r="4684" ht="15.75" customHeight="1">
      <c r="A4684" s="109">
        <v>36357.0</v>
      </c>
      <c r="B4684" s="109" t="s">
        <v>9943</v>
      </c>
      <c r="C4684" s="106" t="s">
        <v>1403</v>
      </c>
      <c r="D4684" s="106" t="s">
        <v>1404</v>
      </c>
      <c r="E4684" s="106" t="s">
        <v>9944</v>
      </c>
    </row>
    <row r="4685" ht="15.75" customHeight="1">
      <c r="A4685" s="109">
        <v>12424.0</v>
      </c>
      <c r="B4685" s="109" t="s">
        <v>9945</v>
      </c>
      <c r="C4685" s="106" t="s">
        <v>1403</v>
      </c>
      <c r="D4685" s="106" t="s">
        <v>1404</v>
      </c>
      <c r="E4685" s="106" t="s">
        <v>9946</v>
      </c>
    </row>
    <row r="4686" ht="15.75" customHeight="1">
      <c r="A4686" s="109">
        <v>12440.0</v>
      </c>
      <c r="B4686" s="109" t="s">
        <v>9947</v>
      </c>
      <c r="C4686" s="106" t="s">
        <v>1403</v>
      </c>
      <c r="D4686" s="106" t="s">
        <v>1404</v>
      </c>
      <c r="E4686" s="106" t="s">
        <v>9948</v>
      </c>
    </row>
    <row r="4687" ht="15.75" customHeight="1">
      <c r="A4687" s="109">
        <v>9884.0</v>
      </c>
      <c r="B4687" s="109" t="s">
        <v>9949</v>
      </c>
      <c r="C4687" s="106" t="s">
        <v>1403</v>
      </c>
      <c r="D4687" s="106" t="s">
        <v>1404</v>
      </c>
      <c r="E4687" s="106" t="s">
        <v>9950</v>
      </c>
    </row>
    <row r="4688" ht="15.75" customHeight="1">
      <c r="A4688" s="109">
        <v>9888.0</v>
      </c>
      <c r="B4688" s="109" t="s">
        <v>9951</v>
      </c>
      <c r="C4688" s="106" t="s">
        <v>1403</v>
      </c>
      <c r="D4688" s="106" t="s">
        <v>1404</v>
      </c>
      <c r="E4688" s="106" t="s">
        <v>9952</v>
      </c>
    </row>
    <row r="4689" ht="15.75" customHeight="1">
      <c r="A4689" s="109">
        <v>9883.0</v>
      </c>
      <c r="B4689" s="109" t="s">
        <v>9953</v>
      </c>
      <c r="C4689" s="106" t="s">
        <v>1403</v>
      </c>
      <c r="D4689" s="106" t="s">
        <v>1404</v>
      </c>
      <c r="E4689" s="106" t="s">
        <v>9954</v>
      </c>
    </row>
    <row r="4690" ht="15.75" customHeight="1">
      <c r="A4690" s="109">
        <v>9886.0</v>
      </c>
      <c r="B4690" s="109" t="s">
        <v>9955</v>
      </c>
      <c r="C4690" s="106" t="s">
        <v>1403</v>
      </c>
      <c r="D4690" s="106" t="s">
        <v>1404</v>
      </c>
      <c r="E4690" s="106" t="s">
        <v>9956</v>
      </c>
    </row>
    <row r="4691" ht="15.75" customHeight="1">
      <c r="A4691" s="109">
        <v>9889.0</v>
      </c>
      <c r="B4691" s="109" t="s">
        <v>9957</v>
      </c>
      <c r="C4691" s="106" t="s">
        <v>1403</v>
      </c>
      <c r="D4691" s="106" t="s">
        <v>1404</v>
      </c>
      <c r="E4691" s="106" t="s">
        <v>9958</v>
      </c>
    </row>
    <row r="4692" ht="15.75" customHeight="1">
      <c r="A4692" s="109">
        <v>9887.0</v>
      </c>
      <c r="B4692" s="109" t="s">
        <v>9959</v>
      </c>
      <c r="C4692" s="106" t="s">
        <v>1403</v>
      </c>
      <c r="D4692" s="106" t="s">
        <v>1404</v>
      </c>
      <c r="E4692" s="106" t="s">
        <v>9960</v>
      </c>
    </row>
    <row r="4693" ht="15.75" customHeight="1">
      <c r="A4693" s="109">
        <v>9885.0</v>
      </c>
      <c r="B4693" s="109" t="s">
        <v>9961</v>
      </c>
      <c r="C4693" s="106" t="s">
        <v>1403</v>
      </c>
      <c r="D4693" s="106" t="s">
        <v>1404</v>
      </c>
      <c r="E4693" s="106" t="s">
        <v>9962</v>
      </c>
    </row>
    <row r="4694" ht="15.75" customHeight="1">
      <c r="A4694" s="109">
        <v>9890.0</v>
      </c>
      <c r="B4694" s="109" t="s">
        <v>9963</v>
      </c>
      <c r="C4694" s="106" t="s">
        <v>1403</v>
      </c>
      <c r="D4694" s="106" t="s">
        <v>1404</v>
      </c>
      <c r="E4694" s="106" t="s">
        <v>9964</v>
      </c>
    </row>
    <row r="4695" ht="15.75" customHeight="1">
      <c r="A4695" s="109">
        <v>9891.0</v>
      </c>
      <c r="B4695" s="109" t="s">
        <v>9965</v>
      </c>
      <c r="C4695" s="106" t="s">
        <v>1403</v>
      </c>
      <c r="D4695" s="106" t="s">
        <v>1404</v>
      </c>
      <c r="E4695" s="106" t="s">
        <v>9966</v>
      </c>
    </row>
    <row r="4696" ht="15.75" customHeight="1">
      <c r="A4696" s="109">
        <v>36316.0</v>
      </c>
      <c r="B4696" s="109" t="s">
        <v>9967</v>
      </c>
      <c r="C4696" s="106" t="s">
        <v>1403</v>
      </c>
      <c r="D4696" s="106" t="s">
        <v>1404</v>
      </c>
      <c r="E4696" s="106" t="s">
        <v>9968</v>
      </c>
    </row>
    <row r="4697" ht="15.75" customHeight="1">
      <c r="A4697" s="109">
        <v>36313.0</v>
      </c>
      <c r="B4697" s="109" t="s">
        <v>9969</v>
      </c>
      <c r="C4697" s="106" t="s">
        <v>1403</v>
      </c>
      <c r="D4697" s="106" t="s">
        <v>1404</v>
      </c>
      <c r="E4697" s="106" t="s">
        <v>7635</v>
      </c>
    </row>
    <row r="4698" ht="15.75" customHeight="1">
      <c r="A4698" s="109">
        <v>64.0</v>
      </c>
      <c r="B4698" s="109" t="s">
        <v>9970</v>
      </c>
      <c r="C4698" s="106" t="s">
        <v>1403</v>
      </c>
      <c r="D4698" s="106" t="s">
        <v>1404</v>
      </c>
      <c r="E4698" s="106" t="s">
        <v>9971</v>
      </c>
    </row>
    <row r="4699" ht="15.75" customHeight="1">
      <c r="A4699" s="109">
        <v>37423.0</v>
      </c>
      <c r="B4699" s="109" t="s">
        <v>9972</v>
      </c>
      <c r="C4699" s="106" t="s">
        <v>1403</v>
      </c>
      <c r="D4699" s="106" t="s">
        <v>1404</v>
      </c>
      <c r="E4699" s="106" t="s">
        <v>9973</v>
      </c>
    </row>
    <row r="4700" ht="15.75" customHeight="1">
      <c r="A4700" s="109">
        <v>9892.0</v>
      </c>
      <c r="B4700" s="109" t="s">
        <v>9974</v>
      </c>
      <c r="C4700" s="106" t="s">
        <v>1403</v>
      </c>
      <c r="D4700" s="106" t="s">
        <v>1404</v>
      </c>
      <c r="E4700" s="106" t="s">
        <v>6792</v>
      </c>
    </row>
    <row r="4701" ht="15.75" customHeight="1">
      <c r="A4701" s="109">
        <v>9901.0</v>
      </c>
      <c r="B4701" s="109" t="s">
        <v>9975</v>
      </c>
      <c r="C4701" s="106" t="s">
        <v>1403</v>
      </c>
      <c r="D4701" s="106" t="s">
        <v>1404</v>
      </c>
      <c r="E4701" s="106" t="s">
        <v>9976</v>
      </c>
    </row>
    <row r="4702" ht="15.75" customHeight="1">
      <c r="A4702" s="109">
        <v>9900.0</v>
      </c>
      <c r="B4702" s="109" t="s">
        <v>9977</v>
      </c>
      <c r="C4702" s="106" t="s">
        <v>1403</v>
      </c>
      <c r="D4702" s="106" t="s">
        <v>1404</v>
      </c>
      <c r="E4702" s="106" t="s">
        <v>2560</v>
      </c>
    </row>
    <row r="4703" ht="15.75" customHeight="1">
      <c r="A4703" s="109">
        <v>9899.0</v>
      </c>
      <c r="B4703" s="109" t="s">
        <v>9978</v>
      </c>
      <c r="C4703" s="106" t="s">
        <v>1403</v>
      </c>
      <c r="D4703" s="106" t="s">
        <v>1404</v>
      </c>
      <c r="E4703" s="106" t="s">
        <v>1528</v>
      </c>
    </row>
    <row r="4704" ht="15.75" customHeight="1">
      <c r="A4704" s="109">
        <v>9908.0</v>
      </c>
      <c r="B4704" s="109" t="s">
        <v>9979</v>
      </c>
      <c r="C4704" s="106" t="s">
        <v>1403</v>
      </c>
      <c r="D4704" s="106" t="s">
        <v>1404</v>
      </c>
      <c r="E4704" s="106" t="s">
        <v>9980</v>
      </c>
    </row>
    <row r="4705" ht="15.75" customHeight="1">
      <c r="A4705" s="109">
        <v>9905.0</v>
      </c>
      <c r="B4705" s="109" t="s">
        <v>9981</v>
      </c>
      <c r="C4705" s="106" t="s">
        <v>1403</v>
      </c>
      <c r="D4705" s="106" t="s">
        <v>1404</v>
      </c>
      <c r="E4705" s="106" t="s">
        <v>9982</v>
      </c>
    </row>
    <row r="4706" ht="15.75" customHeight="1">
      <c r="A4706" s="109">
        <v>9906.0</v>
      </c>
      <c r="B4706" s="109" t="s">
        <v>9983</v>
      </c>
      <c r="C4706" s="106" t="s">
        <v>1403</v>
      </c>
      <c r="D4706" s="106" t="s">
        <v>1404</v>
      </c>
      <c r="E4706" s="106" t="s">
        <v>1520</v>
      </c>
    </row>
    <row r="4707" ht="15.75" customHeight="1">
      <c r="A4707" s="109">
        <v>9895.0</v>
      </c>
      <c r="B4707" s="109" t="s">
        <v>9984</v>
      </c>
      <c r="C4707" s="106" t="s">
        <v>1403</v>
      </c>
      <c r="D4707" s="106" t="s">
        <v>1404</v>
      </c>
      <c r="E4707" s="106" t="s">
        <v>9985</v>
      </c>
    </row>
    <row r="4708" ht="15.75" customHeight="1">
      <c r="A4708" s="109">
        <v>9894.0</v>
      </c>
      <c r="B4708" s="109" t="s">
        <v>9986</v>
      </c>
      <c r="C4708" s="106" t="s">
        <v>1403</v>
      </c>
      <c r="D4708" s="106" t="s">
        <v>1404</v>
      </c>
      <c r="E4708" s="106" t="s">
        <v>9987</v>
      </c>
    </row>
    <row r="4709" ht="15.75" customHeight="1">
      <c r="A4709" s="109">
        <v>9897.0</v>
      </c>
      <c r="B4709" s="109" t="s">
        <v>9988</v>
      </c>
      <c r="C4709" s="106" t="s">
        <v>1403</v>
      </c>
      <c r="D4709" s="106" t="s">
        <v>1404</v>
      </c>
      <c r="E4709" s="106" t="s">
        <v>4127</v>
      </c>
    </row>
    <row r="4710" ht="15.75" customHeight="1">
      <c r="A4710" s="109">
        <v>9910.0</v>
      </c>
      <c r="B4710" s="109" t="s">
        <v>9989</v>
      </c>
      <c r="C4710" s="106" t="s">
        <v>1403</v>
      </c>
      <c r="D4710" s="106" t="s">
        <v>1404</v>
      </c>
      <c r="E4710" s="106" t="s">
        <v>9990</v>
      </c>
    </row>
    <row r="4711" ht="15.75" customHeight="1">
      <c r="A4711" s="109">
        <v>9909.0</v>
      </c>
      <c r="B4711" s="109" t="s">
        <v>9991</v>
      </c>
      <c r="C4711" s="106" t="s">
        <v>1403</v>
      </c>
      <c r="D4711" s="106" t="s">
        <v>1404</v>
      </c>
      <c r="E4711" s="106" t="s">
        <v>9992</v>
      </c>
    </row>
    <row r="4712" ht="15.75" customHeight="1">
      <c r="A4712" s="109">
        <v>9907.0</v>
      </c>
      <c r="B4712" s="109" t="s">
        <v>9993</v>
      </c>
      <c r="C4712" s="106" t="s">
        <v>1403</v>
      </c>
      <c r="D4712" s="106" t="s">
        <v>1404</v>
      </c>
      <c r="E4712" s="106" t="s">
        <v>9994</v>
      </c>
    </row>
    <row r="4713" ht="15.75" customHeight="1">
      <c r="A4713" s="109">
        <v>20973.0</v>
      </c>
      <c r="B4713" s="109" t="s">
        <v>9995</v>
      </c>
      <c r="C4713" s="106" t="s">
        <v>1403</v>
      </c>
      <c r="D4713" s="106" t="s">
        <v>1404</v>
      </c>
      <c r="E4713" s="106" t="s">
        <v>9996</v>
      </c>
    </row>
    <row r="4714" ht="15.75" customHeight="1">
      <c r="A4714" s="109">
        <v>20974.0</v>
      </c>
      <c r="B4714" s="109" t="s">
        <v>9997</v>
      </c>
      <c r="C4714" s="106" t="s">
        <v>1403</v>
      </c>
      <c r="D4714" s="106" t="s">
        <v>1404</v>
      </c>
      <c r="E4714" s="106" t="s">
        <v>9998</v>
      </c>
    </row>
    <row r="4715" ht="15.75" customHeight="1">
      <c r="A4715" s="109">
        <v>37989.0</v>
      </c>
      <c r="B4715" s="109" t="s">
        <v>9999</v>
      </c>
      <c r="C4715" s="106" t="s">
        <v>1403</v>
      </c>
      <c r="D4715" s="106" t="s">
        <v>1404</v>
      </c>
      <c r="E4715" s="106" t="s">
        <v>10000</v>
      </c>
    </row>
    <row r="4716" ht="15.75" customHeight="1">
      <c r="A4716" s="109">
        <v>37990.0</v>
      </c>
      <c r="B4716" s="109" t="s">
        <v>10001</v>
      </c>
      <c r="C4716" s="106" t="s">
        <v>1403</v>
      </c>
      <c r="D4716" s="106" t="s">
        <v>1404</v>
      </c>
      <c r="E4716" s="106" t="s">
        <v>9017</v>
      </c>
    </row>
    <row r="4717" ht="15.75" customHeight="1">
      <c r="A4717" s="109">
        <v>37991.0</v>
      </c>
      <c r="B4717" s="109" t="s">
        <v>10002</v>
      </c>
      <c r="C4717" s="106" t="s">
        <v>1403</v>
      </c>
      <c r="D4717" s="106" t="s">
        <v>1404</v>
      </c>
      <c r="E4717" s="106" t="s">
        <v>10003</v>
      </c>
    </row>
    <row r="4718" ht="15.75" customHeight="1">
      <c r="A4718" s="109">
        <v>37992.0</v>
      </c>
      <c r="B4718" s="109" t="s">
        <v>10004</v>
      </c>
      <c r="C4718" s="106" t="s">
        <v>1403</v>
      </c>
      <c r="D4718" s="106" t="s">
        <v>1404</v>
      </c>
      <c r="E4718" s="106" t="s">
        <v>10005</v>
      </c>
    </row>
    <row r="4719" ht="15.75" customHeight="1">
      <c r="A4719" s="109">
        <v>37993.0</v>
      </c>
      <c r="B4719" s="109" t="s">
        <v>10006</v>
      </c>
      <c r="C4719" s="106" t="s">
        <v>1403</v>
      </c>
      <c r="D4719" s="106" t="s">
        <v>1404</v>
      </c>
      <c r="E4719" s="106" t="s">
        <v>10007</v>
      </c>
    </row>
    <row r="4720" ht="15.75" customHeight="1">
      <c r="A4720" s="109">
        <v>37994.0</v>
      </c>
      <c r="B4720" s="109" t="s">
        <v>10008</v>
      </c>
      <c r="C4720" s="106" t="s">
        <v>1403</v>
      </c>
      <c r="D4720" s="106" t="s">
        <v>1404</v>
      </c>
      <c r="E4720" s="106" t="s">
        <v>10009</v>
      </c>
    </row>
    <row r="4721" ht="15.75" customHeight="1">
      <c r="A4721" s="109">
        <v>37995.0</v>
      </c>
      <c r="B4721" s="109" t="s">
        <v>10010</v>
      </c>
      <c r="C4721" s="106" t="s">
        <v>1403</v>
      </c>
      <c r="D4721" s="106" t="s">
        <v>1404</v>
      </c>
      <c r="E4721" s="106" t="s">
        <v>10011</v>
      </c>
    </row>
    <row r="4722" ht="15.75" customHeight="1">
      <c r="A4722" s="109">
        <v>37996.0</v>
      </c>
      <c r="B4722" s="109" t="s">
        <v>10012</v>
      </c>
      <c r="C4722" s="106" t="s">
        <v>1403</v>
      </c>
      <c r="D4722" s="106" t="s">
        <v>1404</v>
      </c>
      <c r="E4722" s="106" t="s">
        <v>10013</v>
      </c>
    </row>
    <row r="4723" ht="15.75" customHeight="1">
      <c r="A4723" s="109">
        <v>13883.0</v>
      </c>
      <c r="B4723" s="109" t="s">
        <v>10014</v>
      </c>
      <c r="C4723" s="106" t="s">
        <v>1403</v>
      </c>
      <c r="D4723" s="106" t="s">
        <v>1404</v>
      </c>
      <c r="E4723" s="106" t="s">
        <v>10015</v>
      </c>
    </row>
    <row r="4724" ht="15.75" customHeight="1">
      <c r="A4724" s="109">
        <v>38604.0</v>
      </c>
      <c r="B4724" s="109" t="s">
        <v>10016</v>
      </c>
      <c r="C4724" s="106" t="s">
        <v>1403</v>
      </c>
      <c r="D4724" s="106" t="s">
        <v>1404</v>
      </c>
      <c r="E4724" s="106" t="s">
        <v>10017</v>
      </c>
    </row>
    <row r="4725" ht="15.75" customHeight="1">
      <c r="A4725" s="109">
        <v>10601.0</v>
      </c>
      <c r="B4725" s="109" t="s">
        <v>10018</v>
      </c>
      <c r="C4725" s="106" t="s">
        <v>1403</v>
      </c>
      <c r="D4725" s="106" t="s">
        <v>1404</v>
      </c>
      <c r="E4725" s="106" t="s">
        <v>10019</v>
      </c>
    </row>
    <row r="4726" ht="15.75" customHeight="1">
      <c r="A4726" s="109">
        <v>44469.0</v>
      </c>
      <c r="B4726" s="109" t="s">
        <v>10020</v>
      </c>
      <c r="C4726" s="106" t="s">
        <v>1403</v>
      </c>
      <c r="D4726" s="106" t="s">
        <v>1404</v>
      </c>
      <c r="E4726" s="106" t="s">
        <v>10021</v>
      </c>
    </row>
    <row r="4727" ht="15.75" customHeight="1">
      <c r="A4727" s="109">
        <v>13894.0</v>
      </c>
      <c r="B4727" s="109" t="s">
        <v>10022</v>
      </c>
      <c r="C4727" s="106" t="s">
        <v>1403</v>
      </c>
      <c r="D4727" s="106" t="s">
        <v>1404</v>
      </c>
      <c r="E4727" s="106" t="s">
        <v>10023</v>
      </c>
    </row>
    <row r="4728" ht="15.75" customHeight="1">
      <c r="A4728" s="109">
        <v>13895.0</v>
      </c>
      <c r="B4728" s="109" t="s">
        <v>10024</v>
      </c>
      <c r="C4728" s="106" t="s">
        <v>1403</v>
      </c>
      <c r="D4728" s="106" t="s">
        <v>1404</v>
      </c>
      <c r="E4728" s="106" t="s">
        <v>10025</v>
      </c>
    </row>
    <row r="4729" ht="15.75" customHeight="1">
      <c r="A4729" s="109">
        <v>13892.0</v>
      </c>
      <c r="B4729" s="109" t="s">
        <v>10026</v>
      </c>
      <c r="C4729" s="106" t="s">
        <v>1403</v>
      </c>
      <c r="D4729" s="106" t="s">
        <v>1404</v>
      </c>
      <c r="E4729" s="106" t="s">
        <v>10027</v>
      </c>
    </row>
    <row r="4730" ht="15.75" customHeight="1">
      <c r="A4730" s="109">
        <v>9914.0</v>
      </c>
      <c r="B4730" s="109" t="s">
        <v>10028</v>
      </c>
      <c r="C4730" s="106" t="s">
        <v>1403</v>
      </c>
      <c r="D4730" s="106" t="s">
        <v>1413</v>
      </c>
      <c r="E4730" s="106" t="s">
        <v>10029</v>
      </c>
    </row>
    <row r="4731" ht="15.75" customHeight="1">
      <c r="A4731" s="109">
        <v>36485.0</v>
      </c>
      <c r="B4731" s="109" t="s">
        <v>10030</v>
      </c>
      <c r="C4731" s="106" t="s">
        <v>1403</v>
      </c>
      <c r="D4731" s="106" t="s">
        <v>1404</v>
      </c>
      <c r="E4731" s="106" t="s">
        <v>10031</v>
      </c>
    </row>
    <row r="4732" ht="15.75" customHeight="1">
      <c r="A4732" s="109">
        <v>9912.0</v>
      </c>
      <c r="B4732" s="109" t="s">
        <v>10032</v>
      </c>
      <c r="C4732" s="106" t="s">
        <v>1403</v>
      </c>
      <c r="D4732" s="106" t="s">
        <v>1413</v>
      </c>
      <c r="E4732" s="106" t="s">
        <v>10033</v>
      </c>
    </row>
    <row r="4733" ht="15.75" customHeight="1">
      <c r="A4733" s="109">
        <v>9921.0</v>
      </c>
      <c r="B4733" s="109" t="s">
        <v>10034</v>
      </c>
      <c r="C4733" s="106" t="s">
        <v>1403</v>
      </c>
      <c r="D4733" s="106" t="s">
        <v>1404</v>
      </c>
      <c r="E4733" s="106" t="s">
        <v>10035</v>
      </c>
    </row>
    <row r="4734" ht="15.75" customHeight="1">
      <c r="A4734" s="109">
        <v>21112.0</v>
      </c>
      <c r="B4734" s="109" t="s">
        <v>10036</v>
      </c>
      <c r="C4734" s="106" t="s">
        <v>1403</v>
      </c>
      <c r="D4734" s="106" t="s">
        <v>1404</v>
      </c>
      <c r="E4734" s="106" t="s">
        <v>10037</v>
      </c>
    </row>
    <row r="4735" ht="15.75" customHeight="1">
      <c r="A4735" s="109">
        <v>10228.0</v>
      </c>
      <c r="B4735" s="109" t="s">
        <v>10038</v>
      </c>
      <c r="C4735" s="106" t="s">
        <v>1403</v>
      </c>
      <c r="D4735" s="106" t="s">
        <v>1413</v>
      </c>
      <c r="E4735" s="106" t="s">
        <v>5710</v>
      </c>
    </row>
    <row r="4736" ht="15.75" customHeight="1">
      <c r="A4736" s="109">
        <v>11781.0</v>
      </c>
      <c r="B4736" s="109" t="s">
        <v>10039</v>
      </c>
      <c r="C4736" s="106" t="s">
        <v>1403</v>
      </c>
      <c r="D4736" s="106" t="s">
        <v>1404</v>
      </c>
      <c r="E4736" s="106" t="s">
        <v>10040</v>
      </c>
    </row>
    <row r="4737" ht="15.75" customHeight="1">
      <c r="A4737" s="109">
        <v>37588.0</v>
      </c>
      <c r="B4737" s="109" t="s">
        <v>10041</v>
      </c>
      <c r="C4737" s="106" t="s">
        <v>1403</v>
      </c>
      <c r="D4737" s="106" t="s">
        <v>1404</v>
      </c>
      <c r="E4737" s="106" t="s">
        <v>10042</v>
      </c>
    </row>
    <row r="4738" ht="15.75" customHeight="1">
      <c r="A4738" s="109">
        <v>11751.0</v>
      </c>
      <c r="B4738" s="109" t="s">
        <v>10043</v>
      </c>
      <c r="C4738" s="106" t="s">
        <v>1403</v>
      </c>
      <c r="D4738" s="106" t="s">
        <v>1404</v>
      </c>
      <c r="E4738" s="106" t="s">
        <v>10044</v>
      </c>
    </row>
    <row r="4739" ht="15.75" customHeight="1">
      <c r="A4739" s="109">
        <v>11750.0</v>
      </c>
      <c r="B4739" s="109" t="s">
        <v>10045</v>
      </c>
      <c r="C4739" s="106" t="s">
        <v>1403</v>
      </c>
      <c r="D4739" s="106" t="s">
        <v>1404</v>
      </c>
      <c r="E4739" s="106" t="s">
        <v>10046</v>
      </c>
    </row>
    <row r="4740" ht="15.75" customHeight="1">
      <c r="A4740" s="109">
        <v>11748.0</v>
      </c>
      <c r="B4740" s="109" t="s">
        <v>10047</v>
      </c>
      <c r="C4740" s="106" t="s">
        <v>1403</v>
      </c>
      <c r="D4740" s="106" t="s">
        <v>1404</v>
      </c>
      <c r="E4740" s="106" t="s">
        <v>10048</v>
      </c>
    </row>
    <row r="4741" ht="15.75" customHeight="1">
      <c r="A4741" s="109">
        <v>11746.0</v>
      </c>
      <c r="B4741" s="109" t="s">
        <v>10049</v>
      </c>
      <c r="C4741" s="106" t="s">
        <v>1403</v>
      </c>
      <c r="D4741" s="106" t="s">
        <v>1404</v>
      </c>
      <c r="E4741" s="106" t="s">
        <v>10050</v>
      </c>
    </row>
    <row r="4742" ht="15.75" customHeight="1">
      <c r="A4742" s="109">
        <v>11747.0</v>
      </c>
      <c r="B4742" s="109" t="s">
        <v>10051</v>
      </c>
      <c r="C4742" s="106" t="s">
        <v>1403</v>
      </c>
      <c r="D4742" s="106" t="s">
        <v>1404</v>
      </c>
      <c r="E4742" s="106" t="s">
        <v>10052</v>
      </c>
    </row>
    <row r="4743" ht="15.75" customHeight="1">
      <c r="A4743" s="109">
        <v>11749.0</v>
      </c>
      <c r="B4743" s="109" t="s">
        <v>10053</v>
      </c>
      <c r="C4743" s="106" t="s">
        <v>1403</v>
      </c>
      <c r="D4743" s="106" t="s">
        <v>1404</v>
      </c>
      <c r="E4743" s="106" t="s">
        <v>9355</v>
      </c>
    </row>
    <row r="4744" ht="15.75" customHeight="1">
      <c r="A4744" s="109">
        <v>10236.0</v>
      </c>
      <c r="B4744" s="109" t="s">
        <v>10054</v>
      </c>
      <c r="C4744" s="106" t="s">
        <v>1403</v>
      </c>
      <c r="D4744" s="106" t="s">
        <v>1404</v>
      </c>
      <c r="E4744" s="106" t="s">
        <v>10055</v>
      </c>
    </row>
    <row r="4745" ht="15.75" customHeight="1">
      <c r="A4745" s="109">
        <v>10233.0</v>
      </c>
      <c r="B4745" s="109" t="s">
        <v>10056</v>
      </c>
      <c r="C4745" s="106" t="s">
        <v>1403</v>
      </c>
      <c r="D4745" s="106" t="s">
        <v>1404</v>
      </c>
      <c r="E4745" s="106" t="s">
        <v>10057</v>
      </c>
    </row>
    <row r="4746" ht="15.75" customHeight="1">
      <c r="A4746" s="109">
        <v>10234.0</v>
      </c>
      <c r="B4746" s="109" t="s">
        <v>10058</v>
      </c>
      <c r="C4746" s="106" t="s">
        <v>1403</v>
      </c>
      <c r="D4746" s="106" t="s">
        <v>1404</v>
      </c>
      <c r="E4746" s="106" t="s">
        <v>10059</v>
      </c>
    </row>
    <row r="4747" ht="15.75" customHeight="1">
      <c r="A4747" s="109">
        <v>10231.0</v>
      </c>
      <c r="B4747" s="109" t="s">
        <v>10060</v>
      </c>
      <c r="C4747" s="106" t="s">
        <v>1403</v>
      </c>
      <c r="D4747" s="106" t="s">
        <v>1404</v>
      </c>
      <c r="E4747" s="106" t="s">
        <v>10061</v>
      </c>
    </row>
    <row r="4748" ht="15.75" customHeight="1">
      <c r="A4748" s="109">
        <v>10232.0</v>
      </c>
      <c r="B4748" s="109" t="s">
        <v>10062</v>
      </c>
      <c r="C4748" s="106" t="s">
        <v>1403</v>
      </c>
      <c r="D4748" s="106" t="s">
        <v>1404</v>
      </c>
      <c r="E4748" s="106" t="s">
        <v>10063</v>
      </c>
    </row>
    <row r="4749" ht="15.75" customHeight="1">
      <c r="A4749" s="109">
        <v>10229.0</v>
      </c>
      <c r="B4749" s="109" t="s">
        <v>10064</v>
      </c>
      <c r="C4749" s="106" t="s">
        <v>1403</v>
      </c>
      <c r="D4749" s="106" t="s">
        <v>1413</v>
      </c>
      <c r="E4749" s="106" t="s">
        <v>10065</v>
      </c>
    </row>
    <row r="4750" ht="15.75" customHeight="1">
      <c r="A4750" s="109">
        <v>10235.0</v>
      </c>
      <c r="B4750" s="109" t="s">
        <v>10066</v>
      </c>
      <c r="C4750" s="106" t="s">
        <v>1403</v>
      </c>
      <c r="D4750" s="106" t="s">
        <v>1404</v>
      </c>
      <c r="E4750" s="106" t="s">
        <v>10067</v>
      </c>
    </row>
    <row r="4751" ht="15.75" customHeight="1">
      <c r="A4751" s="109">
        <v>10230.0</v>
      </c>
      <c r="B4751" s="109" t="s">
        <v>10068</v>
      </c>
      <c r="C4751" s="106" t="s">
        <v>1403</v>
      </c>
      <c r="D4751" s="106" t="s">
        <v>1404</v>
      </c>
      <c r="E4751" s="106" t="s">
        <v>10069</v>
      </c>
    </row>
    <row r="4752" ht="15.75" customHeight="1">
      <c r="A4752" s="109">
        <v>10409.0</v>
      </c>
      <c r="B4752" s="109" t="s">
        <v>10070</v>
      </c>
      <c r="C4752" s="106" t="s">
        <v>1403</v>
      </c>
      <c r="D4752" s="106" t="s">
        <v>1404</v>
      </c>
      <c r="E4752" s="106" t="s">
        <v>10071</v>
      </c>
    </row>
    <row r="4753" ht="15.75" customHeight="1">
      <c r="A4753" s="109">
        <v>10411.0</v>
      </c>
      <c r="B4753" s="109" t="s">
        <v>10072</v>
      </c>
      <c r="C4753" s="106" t="s">
        <v>1403</v>
      </c>
      <c r="D4753" s="106" t="s">
        <v>1404</v>
      </c>
      <c r="E4753" s="106" t="s">
        <v>10073</v>
      </c>
    </row>
    <row r="4754" ht="15.75" customHeight="1">
      <c r="A4754" s="109">
        <v>10404.0</v>
      </c>
      <c r="B4754" s="109" t="s">
        <v>10074</v>
      </c>
      <c r="C4754" s="106" t="s">
        <v>1403</v>
      </c>
      <c r="D4754" s="106" t="s">
        <v>1404</v>
      </c>
      <c r="E4754" s="106" t="s">
        <v>10075</v>
      </c>
    </row>
    <row r="4755" ht="15.75" customHeight="1">
      <c r="A4755" s="109">
        <v>10410.0</v>
      </c>
      <c r="B4755" s="109" t="s">
        <v>10076</v>
      </c>
      <c r="C4755" s="106" t="s">
        <v>1403</v>
      </c>
      <c r="D4755" s="106" t="s">
        <v>1404</v>
      </c>
      <c r="E4755" s="106" t="s">
        <v>10077</v>
      </c>
    </row>
    <row r="4756" ht="15.75" customHeight="1">
      <c r="A4756" s="109">
        <v>10405.0</v>
      </c>
      <c r="B4756" s="109" t="s">
        <v>10078</v>
      </c>
      <c r="C4756" s="106" t="s">
        <v>1403</v>
      </c>
      <c r="D4756" s="106" t="s">
        <v>1404</v>
      </c>
      <c r="E4756" s="106" t="s">
        <v>10079</v>
      </c>
    </row>
    <row r="4757" ht="15.75" customHeight="1">
      <c r="A4757" s="109">
        <v>10408.0</v>
      </c>
      <c r="B4757" s="109" t="s">
        <v>10080</v>
      </c>
      <c r="C4757" s="106" t="s">
        <v>1403</v>
      </c>
      <c r="D4757" s="106" t="s">
        <v>1404</v>
      </c>
      <c r="E4757" s="106" t="s">
        <v>6288</v>
      </c>
    </row>
    <row r="4758" ht="15.75" customHeight="1">
      <c r="A4758" s="109">
        <v>10412.0</v>
      </c>
      <c r="B4758" s="109" t="s">
        <v>10081</v>
      </c>
      <c r="C4758" s="106" t="s">
        <v>1403</v>
      </c>
      <c r="D4758" s="106" t="s">
        <v>1404</v>
      </c>
      <c r="E4758" s="106" t="s">
        <v>10082</v>
      </c>
    </row>
    <row r="4759" ht="15.75" customHeight="1">
      <c r="A4759" s="109">
        <v>10406.0</v>
      </c>
      <c r="B4759" s="109" t="s">
        <v>10083</v>
      </c>
      <c r="C4759" s="106" t="s">
        <v>1403</v>
      </c>
      <c r="D4759" s="106" t="s">
        <v>1404</v>
      </c>
      <c r="E4759" s="106" t="s">
        <v>10084</v>
      </c>
    </row>
    <row r="4760" ht="15.75" customHeight="1">
      <c r="A4760" s="109">
        <v>10407.0</v>
      </c>
      <c r="B4760" s="109" t="s">
        <v>10085</v>
      </c>
      <c r="C4760" s="106" t="s">
        <v>1403</v>
      </c>
      <c r="D4760" s="106" t="s">
        <v>1404</v>
      </c>
      <c r="E4760" s="106" t="s">
        <v>10086</v>
      </c>
    </row>
    <row r="4761" ht="15.75" customHeight="1">
      <c r="A4761" s="109">
        <v>10416.0</v>
      </c>
      <c r="B4761" s="109" t="s">
        <v>10087</v>
      </c>
      <c r="C4761" s="106" t="s">
        <v>1403</v>
      </c>
      <c r="D4761" s="106" t="s">
        <v>1404</v>
      </c>
      <c r="E4761" s="106" t="s">
        <v>10088</v>
      </c>
    </row>
    <row r="4762" ht="15.75" customHeight="1">
      <c r="A4762" s="109">
        <v>10419.0</v>
      </c>
      <c r="B4762" s="109" t="s">
        <v>10089</v>
      </c>
      <c r="C4762" s="106" t="s">
        <v>1403</v>
      </c>
      <c r="D4762" s="106" t="s">
        <v>1404</v>
      </c>
      <c r="E4762" s="106" t="s">
        <v>7311</v>
      </c>
    </row>
    <row r="4763" ht="15.75" customHeight="1">
      <c r="A4763" s="109">
        <v>21092.0</v>
      </c>
      <c r="B4763" s="109" t="s">
        <v>10090</v>
      </c>
      <c r="C4763" s="106" t="s">
        <v>1403</v>
      </c>
      <c r="D4763" s="106" t="s">
        <v>1404</v>
      </c>
      <c r="E4763" s="106" t="s">
        <v>10091</v>
      </c>
    </row>
    <row r="4764" ht="15.75" customHeight="1">
      <c r="A4764" s="109">
        <v>10418.0</v>
      </c>
      <c r="B4764" s="109" t="s">
        <v>10092</v>
      </c>
      <c r="C4764" s="106" t="s">
        <v>1403</v>
      </c>
      <c r="D4764" s="106" t="s">
        <v>1404</v>
      </c>
      <c r="E4764" s="106" t="s">
        <v>10093</v>
      </c>
    </row>
    <row r="4765" ht="15.75" customHeight="1">
      <c r="A4765" s="109">
        <v>12657.0</v>
      </c>
      <c r="B4765" s="109" t="s">
        <v>10094</v>
      </c>
      <c r="C4765" s="106" t="s">
        <v>1403</v>
      </c>
      <c r="D4765" s="106" t="s">
        <v>1404</v>
      </c>
      <c r="E4765" s="106" t="s">
        <v>10095</v>
      </c>
    </row>
    <row r="4766" ht="15.75" customHeight="1">
      <c r="A4766" s="109">
        <v>10417.0</v>
      </c>
      <c r="B4766" s="109" t="s">
        <v>10096</v>
      </c>
      <c r="C4766" s="106" t="s">
        <v>1403</v>
      </c>
      <c r="D4766" s="106" t="s">
        <v>1404</v>
      </c>
      <c r="E4766" s="106" t="s">
        <v>10097</v>
      </c>
    </row>
    <row r="4767" ht="15.75" customHeight="1">
      <c r="A4767" s="109">
        <v>10413.0</v>
      </c>
      <c r="B4767" s="109" t="s">
        <v>10098</v>
      </c>
      <c r="C4767" s="106" t="s">
        <v>1403</v>
      </c>
      <c r="D4767" s="106" t="s">
        <v>1404</v>
      </c>
      <c r="E4767" s="106" t="s">
        <v>10099</v>
      </c>
    </row>
    <row r="4768" ht="15.75" customHeight="1">
      <c r="A4768" s="109">
        <v>10414.0</v>
      </c>
      <c r="B4768" s="109" t="s">
        <v>10100</v>
      </c>
      <c r="C4768" s="106" t="s">
        <v>1403</v>
      </c>
      <c r="D4768" s="106" t="s">
        <v>1404</v>
      </c>
      <c r="E4768" s="106" t="s">
        <v>10101</v>
      </c>
    </row>
    <row r="4769" ht="15.75" customHeight="1">
      <c r="A4769" s="109">
        <v>10415.0</v>
      </c>
      <c r="B4769" s="109" t="s">
        <v>10102</v>
      </c>
      <c r="C4769" s="106" t="s">
        <v>1403</v>
      </c>
      <c r="D4769" s="106" t="s">
        <v>1404</v>
      </c>
      <c r="E4769" s="106" t="s">
        <v>10103</v>
      </c>
    </row>
    <row r="4770" ht="15.75" customHeight="1">
      <c r="A4770" s="109">
        <v>38643.0</v>
      </c>
      <c r="B4770" s="109" t="s">
        <v>10104</v>
      </c>
      <c r="C4770" s="106" t="s">
        <v>1403</v>
      </c>
      <c r="D4770" s="106" t="s">
        <v>1404</v>
      </c>
      <c r="E4770" s="106" t="s">
        <v>10105</v>
      </c>
    </row>
    <row r="4771" ht="15.75" customHeight="1">
      <c r="A4771" s="109">
        <v>6157.0</v>
      </c>
      <c r="B4771" s="109" t="s">
        <v>10106</v>
      </c>
      <c r="C4771" s="106" t="s">
        <v>1403</v>
      </c>
      <c r="D4771" s="106" t="s">
        <v>1404</v>
      </c>
      <c r="E4771" s="106" t="s">
        <v>10107</v>
      </c>
    </row>
    <row r="4772" ht="15.75" customHeight="1">
      <c r="A4772" s="109">
        <v>6158.0</v>
      </c>
      <c r="B4772" s="109" t="s">
        <v>10108</v>
      </c>
      <c r="C4772" s="106" t="s">
        <v>1403</v>
      </c>
      <c r="D4772" s="106" t="s">
        <v>1404</v>
      </c>
      <c r="E4772" s="106" t="s">
        <v>10109</v>
      </c>
    </row>
    <row r="4773" ht="15.75" customHeight="1">
      <c r="A4773" s="109">
        <v>6153.0</v>
      </c>
      <c r="B4773" s="109" t="s">
        <v>10110</v>
      </c>
      <c r="C4773" s="106" t="s">
        <v>1403</v>
      </c>
      <c r="D4773" s="106" t="s">
        <v>1404</v>
      </c>
      <c r="E4773" s="106" t="s">
        <v>3602</v>
      </c>
    </row>
    <row r="4774" ht="15.75" customHeight="1">
      <c r="A4774" s="109">
        <v>6156.0</v>
      </c>
      <c r="B4774" s="109" t="s">
        <v>10111</v>
      </c>
      <c r="C4774" s="106" t="s">
        <v>1403</v>
      </c>
      <c r="D4774" s="106" t="s">
        <v>1404</v>
      </c>
      <c r="E4774" s="106" t="s">
        <v>8743</v>
      </c>
    </row>
    <row r="4775" ht="15.75" customHeight="1">
      <c r="A4775" s="109">
        <v>6154.0</v>
      </c>
      <c r="B4775" s="109" t="s">
        <v>10112</v>
      </c>
      <c r="C4775" s="106" t="s">
        <v>1403</v>
      </c>
      <c r="D4775" s="106" t="s">
        <v>1404</v>
      </c>
      <c r="E4775" s="106" t="s">
        <v>3743</v>
      </c>
    </row>
    <row r="4776" ht="15.75" customHeight="1">
      <c r="A4776" s="109">
        <v>6155.0</v>
      </c>
      <c r="B4776" s="109" t="s">
        <v>10113</v>
      </c>
      <c r="C4776" s="106" t="s">
        <v>1403</v>
      </c>
      <c r="D4776" s="106" t="s">
        <v>1404</v>
      </c>
      <c r="E4776" s="106" t="s">
        <v>10114</v>
      </c>
    </row>
    <row r="4777" ht="15.75" customHeight="1">
      <c r="A4777" s="109">
        <v>43595.0</v>
      </c>
      <c r="B4777" s="109" t="s">
        <v>10115</v>
      </c>
      <c r="C4777" s="106" t="s">
        <v>1403</v>
      </c>
      <c r="D4777" s="106" t="s">
        <v>1404</v>
      </c>
      <c r="E4777" s="106" t="s">
        <v>6594</v>
      </c>
    </row>
    <row r="4778" ht="15.75" customHeight="1">
      <c r="A4778" s="109">
        <v>43596.0</v>
      </c>
      <c r="B4778" s="109" t="s">
        <v>10116</v>
      </c>
      <c r="C4778" s="106" t="s">
        <v>1403</v>
      </c>
      <c r="D4778" s="106" t="s">
        <v>1404</v>
      </c>
      <c r="E4778" s="106" t="s">
        <v>10117</v>
      </c>
    </row>
    <row r="4779" ht="15.75" customHeight="1">
      <c r="A4779" s="109">
        <v>38108.0</v>
      </c>
      <c r="B4779" s="109" t="s">
        <v>10118</v>
      </c>
      <c r="C4779" s="106" t="s">
        <v>1403</v>
      </c>
      <c r="D4779" s="106" t="s">
        <v>1404</v>
      </c>
      <c r="E4779" s="106" t="s">
        <v>10119</v>
      </c>
    </row>
    <row r="4780" ht="15.75" customHeight="1">
      <c r="A4780" s="109">
        <v>38087.0</v>
      </c>
      <c r="B4780" s="109" t="s">
        <v>10120</v>
      </c>
      <c r="C4780" s="106" t="s">
        <v>1403</v>
      </c>
      <c r="D4780" s="106" t="s">
        <v>1404</v>
      </c>
      <c r="E4780" s="106" t="s">
        <v>2728</v>
      </c>
    </row>
    <row r="4781" ht="15.75" customHeight="1">
      <c r="A4781" s="109">
        <v>38109.0</v>
      </c>
      <c r="B4781" s="109" t="s">
        <v>10121</v>
      </c>
      <c r="C4781" s="106" t="s">
        <v>1403</v>
      </c>
      <c r="D4781" s="106" t="s">
        <v>1404</v>
      </c>
      <c r="E4781" s="106" t="s">
        <v>10122</v>
      </c>
    </row>
    <row r="4782" ht="15.75" customHeight="1">
      <c r="A4782" s="109">
        <v>38088.0</v>
      </c>
      <c r="B4782" s="109" t="s">
        <v>10123</v>
      </c>
      <c r="C4782" s="106" t="s">
        <v>1403</v>
      </c>
      <c r="D4782" s="106" t="s">
        <v>1404</v>
      </c>
      <c r="E4782" s="106" t="s">
        <v>10124</v>
      </c>
    </row>
    <row r="4783" ht="15.75" customHeight="1">
      <c r="A4783" s="109">
        <v>38110.0</v>
      </c>
      <c r="B4783" s="109" t="s">
        <v>10125</v>
      </c>
      <c r="C4783" s="106" t="s">
        <v>1403</v>
      </c>
      <c r="D4783" s="106" t="s">
        <v>1404</v>
      </c>
      <c r="E4783" s="106" t="s">
        <v>10126</v>
      </c>
    </row>
    <row r="4784" ht="15.75" customHeight="1">
      <c r="A4784" s="109">
        <v>38089.0</v>
      </c>
      <c r="B4784" s="109" t="s">
        <v>10127</v>
      </c>
      <c r="C4784" s="106" t="s">
        <v>1403</v>
      </c>
      <c r="D4784" s="106" t="s">
        <v>1404</v>
      </c>
      <c r="E4784" s="106" t="s">
        <v>10128</v>
      </c>
    </row>
    <row r="4785" ht="15.75" customHeight="1">
      <c r="A4785" s="109">
        <v>38111.0</v>
      </c>
      <c r="B4785" s="109" t="s">
        <v>10129</v>
      </c>
      <c r="C4785" s="106" t="s">
        <v>1403</v>
      </c>
      <c r="D4785" s="106" t="s">
        <v>1404</v>
      </c>
      <c r="E4785" s="106" t="s">
        <v>10130</v>
      </c>
    </row>
    <row r="4786" ht="15.75" customHeight="1">
      <c r="A4786" s="109">
        <v>38090.0</v>
      </c>
      <c r="B4786" s="109" t="s">
        <v>10131</v>
      </c>
      <c r="C4786" s="106" t="s">
        <v>1403</v>
      </c>
      <c r="D4786" s="106" t="s">
        <v>1404</v>
      </c>
      <c r="E4786" s="106" t="s">
        <v>10132</v>
      </c>
    </row>
    <row r="4787" ht="15.75" customHeight="1">
      <c r="A4787" s="109">
        <v>13726.0</v>
      </c>
      <c r="B4787" s="109" t="s">
        <v>10133</v>
      </c>
      <c r="C4787" s="106" t="s">
        <v>1403</v>
      </c>
      <c r="D4787" s="106" t="s">
        <v>1404</v>
      </c>
      <c r="E4787" s="106" t="s">
        <v>10134</v>
      </c>
    </row>
    <row r="4788" ht="15.75" customHeight="1">
      <c r="A4788" s="109">
        <v>38400.0</v>
      </c>
      <c r="B4788" s="109" t="s">
        <v>10135</v>
      </c>
      <c r="C4788" s="106" t="s">
        <v>1403</v>
      </c>
      <c r="D4788" s="106" t="s">
        <v>1404</v>
      </c>
      <c r="E4788" s="106" t="s">
        <v>10136</v>
      </c>
    </row>
    <row r="4789" ht="15.75" customHeight="1">
      <c r="A4789" s="109">
        <v>12627.0</v>
      </c>
      <c r="B4789" s="109" t="s">
        <v>10137</v>
      </c>
      <c r="C4789" s="106" t="s">
        <v>1403</v>
      </c>
      <c r="D4789" s="106" t="s">
        <v>1404</v>
      </c>
      <c r="E4789" s="106" t="s">
        <v>6017</v>
      </c>
    </row>
    <row r="4790" ht="15.75" customHeight="1">
      <c r="A4790" s="109">
        <v>39996.0</v>
      </c>
      <c r="B4790" s="109" t="s">
        <v>10138</v>
      </c>
      <c r="C4790" s="106" t="s">
        <v>1487</v>
      </c>
      <c r="D4790" s="106" t="s">
        <v>1404</v>
      </c>
      <c r="E4790" s="106" t="s">
        <v>10139</v>
      </c>
    </row>
    <row r="4791" ht="15.75" customHeight="1">
      <c r="A4791" s="109">
        <v>10478.0</v>
      </c>
      <c r="B4791" s="109" t="s">
        <v>10140</v>
      </c>
      <c r="C4791" s="106" t="s">
        <v>1497</v>
      </c>
      <c r="D4791" s="106" t="s">
        <v>1413</v>
      </c>
      <c r="E4791" s="106" t="s">
        <v>10141</v>
      </c>
    </row>
    <row r="4792" ht="15.75" customHeight="1">
      <c r="A4792" s="109">
        <v>10481.0</v>
      </c>
      <c r="B4792" s="109" t="s">
        <v>10142</v>
      </c>
      <c r="C4792" s="106" t="s">
        <v>1497</v>
      </c>
      <c r="D4792" s="106" t="s">
        <v>1404</v>
      </c>
      <c r="E4792" s="106" t="s">
        <v>10143</v>
      </c>
    </row>
    <row r="4793" ht="15.75" customHeight="1">
      <c r="A4793" s="109">
        <v>10475.0</v>
      </c>
      <c r="B4793" s="109" t="s">
        <v>10144</v>
      </c>
      <c r="C4793" s="106" t="s">
        <v>1497</v>
      </c>
      <c r="D4793" s="106" t="s">
        <v>1404</v>
      </c>
      <c r="E4793" s="106" t="s">
        <v>10145</v>
      </c>
    </row>
    <row r="4794" ht="15.75" customHeight="1">
      <c r="A4794" s="109">
        <v>4030.0</v>
      </c>
      <c r="B4794" s="109" t="s">
        <v>10146</v>
      </c>
      <c r="C4794" s="106" t="s">
        <v>2171</v>
      </c>
      <c r="D4794" s="106" t="s">
        <v>1404</v>
      </c>
      <c r="E4794" s="106" t="s">
        <v>1442</v>
      </c>
    </row>
    <row r="4795" ht="15.75" customHeight="1">
      <c r="A4795" s="109">
        <v>4031.0</v>
      </c>
      <c r="B4795" s="109" t="s">
        <v>10147</v>
      </c>
      <c r="C4795" s="106" t="s">
        <v>2171</v>
      </c>
      <c r="D4795" s="106" t="s">
        <v>1404</v>
      </c>
      <c r="E4795" s="106" t="s">
        <v>8075</v>
      </c>
    </row>
    <row r="4796" ht="15.75" customHeight="1">
      <c r="A4796" s="109">
        <v>39399.0</v>
      </c>
      <c r="B4796" s="109" t="s">
        <v>10148</v>
      </c>
      <c r="C4796" s="106" t="s">
        <v>1403</v>
      </c>
      <c r="D4796" s="106" t="s">
        <v>1404</v>
      </c>
      <c r="E4796" s="106" t="s">
        <v>10149</v>
      </c>
    </row>
    <row r="4797" ht="15.75" customHeight="1">
      <c r="A4797" s="109">
        <v>39400.0</v>
      </c>
      <c r="B4797" s="109" t="s">
        <v>10150</v>
      </c>
      <c r="C4797" s="106" t="s">
        <v>1403</v>
      </c>
      <c r="D4797" s="106" t="s">
        <v>1404</v>
      </c>
      <c r="E4797" s="106" t="s">
        <v>10151</v>
      </c>
    </row>
    <row r="4798" ht="15.75" customHeight="1">
      <c r="A4798" s="109">
        <v>39401.0</v>
      </c>
      <c r="B4798" s="109" t="s">
        <v>10152</v>
      </c>
      <c r="C4798" s="106" t="s">
        <v>1403</v>
      </c>
      <c r="D4798" s="106" t="s">
        <v>1404</v>
      </c>
      <c r="E4798" s="106" t="s">
        <v>10153</v>
      </c>
    </row>
    <row r="4799" ht="15.75" customHeight="1">
      <c r="A4799" s="109">
        <v>11652.0</v>
      </c>
      <c r="B4799" s="109" t="s">
        <v>10154</v>
      </c>
      <c r="C4799" s="106" t="s">
        <v>1403</v>
      </c>
      <c r="D4799" s="106" t="s">
        <v>1413</v>
      </c>
      <c r="E4799" s="106" t="s">
        <v>10155</v>
      </c>
    </row>
    <row r="4800" ht="15.75" customHeight="1">
      <c r="A4800" s="109">
        <v>13896.0</v>
      </c>
      <c r="B4800" s="109" t="s">
        <v>10156</v>
      </c>
      <c r="C4800" s="106" t="s">
        <v>1403</v>
      </c>
      <c r="D4800" s="106" t="s">
        <v>1404</v>
      </c>
      <c r="E4800" s="106" t="s">
        <v>10157</v>
      </c>
    </row>
    <row r="4801" ht="15.75" customHeight="1">
      <c r="A4801" s="109">
        <v>13475.0</v>
      </c>
      <c r="B4801" s="109" t="s">
        <v>10158</v>
      </c>
      <c r="C4801" s="106" t="s">
        <v>1403</v>
      </c>
      <c r="D4801" s="106" t="s">
        <v>1404</v>
      </c>
      <c r="E4801" s="106" t="s">
        <v>10159</v>
      </c>
    </row>
    <row r="4802" ht="15.75" customHeight="1">
      <c r="A4802" s="109">
        <v>44491.0</v>
      </c>
      <c r="B4802" s="109" t="s">
        <v>10160</v>
      </c>
      <c r="C4802" s="106" t="s">
        <v>1403</v>
      </c>
      <c r="D4802" s="106" t="s">
        <v>1404</v>
      </c>
      <c r="E4802" s="106" t="s">
        <v>10161</v>
      </c>
    </row>
    <row r="4803" ht="15.75" customHeight="1">
      <c r="A4803" s="109">
        <v>44470.0</v>
      </c>
      <c r="B4803" s="109" t="s">
        <v>10162</v>
      </c>
      <c r="C4803" s="106" t="s">
        <v>1403</v>
      </c>
      <c r="D4803" s="106" t="s">
        <v>1404</v>
      </c>
      <c r="E4803" s="106" t="s">
        <v>10163</v>
      </c>
    </row>
    <row r="4804" ht="15.75" customHeight="1">
      <c r="A4804" s="109">
        <v>13476.0</v>
      </c>
      <c r="B4804" s="109" t="s">
        <v>10164</v>
      </c>
      <c r="C4804" s="106" t="s">
        <v>1403</v>
      </c>
      <c r="D4804" s="106" t="s">
        <v>1404</v>
      </c>
      <c r="E4804" s="106" t="s">
        <v>10165</v>
      </c>
    </row>
    <row r="4805" ht="15.75" customHeight="1">
      <c r="A4805" s="109">
        <v>10488.0</v>
      </c>
      <c r="B4805" s="109" t="s">
        <v>10166</v>
      </c>
      <c r="C4805" s="106" t="s">
        <v>1403</v>
      </c>
      <c r="D4805" s="106" t="s">
        <v>1413</v>
      </c>
      <c r="E4805" s="106" t="s">
        <v>10167</v>
      </c>
    </row>
    <row r="4806" ht="15.75" customHeight="1">
      <c r="A4806" s="109">
        <v>13606.0</v>
      </c>
      <c r="B4806" s="109" t="s">
        <v>10168</v>
      </c>
      <c r="C4806" s="106" t="s">
        <v>1403</v>
      </c>
      <c r="D4806" s="106" t="s">
        <v>1404</v>
      </c>
      <c r="E4806" s="106" t="s">
        <v>10169</v>
      </c>
    </row>
    <row r="4807" ht="15.75" customHeight="1">
      <c r="A4807" s="109">
        <v>10489.0</v>
      </c>
      <c r="B4807" s="109" t="s">
        <v>10170</v>
      </c>
      <c r="C4807" s="106" t="s">
        <v>1689</v>
      </c>
      <c r="D4807" s="106" t="s">
        <v>1404</v>
      </c>
      <c r="E4807" s="106" t="s">
        <v>2114</v>
      </c>
    </row>
    <row r="4808" ht="15.75" customHeight="1">
      <c r="A4808" s="109">
        <v>41073.0</v>
      </c>
      <c r="B4808" s="109" t="s">
        <v>10171</v>
      </c>
      <c r="C4808" s="106" t="s">
        <v>1692</v>
      </c>
      <c r="D4808" s="106" t="s">
        <v>1404</v>
      </c>
      <c r="E4808" s="106" t="s">
        <v>10172</v>
      </c>
    </row>
    <row r="4809" ht="15.75" customHeight="1">
      <c r="A4809" s="109">
        <v>34391.0</v>
      </c>
      <c r="B4809" s="109" t="s">
        <v>10173</v>
      </c>
      <c r="C4809" s="106" t="s">
        <v>2171</v>
      </c>
      <c r="D4809" s="106" t="s">
        <v>1404</v>
      </c>
      <c r="E4809" s="106" t="s">
        <v>10174</v>
      </c>
    </row>
    <row r="4810" ht="15.75" customHeight="1">
      <c r="A4810" s="109">
        <v>10496.0</v>
      </c>
      <c r="B4810" s="109" t="s">
        <v>10175</v>
      </c>
      <c r="C4810" s="106" t="s">
        <v>2171</v>
      </c>
      <c r="D4810" s="106" t="s">
        <v>1404</v>
      </c>
      <c r="E4810" s="106" t="s">
        <v>10176</v>
      </c>
    </row>
    <row r="4811" ht="15.75" customHeight="1">
      <c r="A4811" s="109">
        <v>10497.0</v>
      </c>
      <c r="B4811" s="109" t="s">
        <v>10177</v>
      </c>
      <c r="C4811" s="106" t="s">
        <v>2171</v>
      </c>
      <c r="D4811" s="106" t="s">
        <v>1404</v>
      </c>
      <c r="E4811" s="106" t="s">
        <v>10178</v>
      </c>
    </row>
    <row r="4812" ht="15.75" customHeight="1">
      <c r="A4812" s="109">
        <v>10504.0</v>
      </c>
      <c r="B4812" s="109" t="s">
        <v>10179</v>
      </c>
      <c r="C4812" s="106" t="s">
        <v>2171</v>
      </c>
      <c r="D4812" s="106" t="s">
        <v>1404</v>
      </c>
      <c r="E4812" s="106" t="s">
        <v>10180</v>
      </c>
    </row>
    <row r="4813" ht="15.75" customHeight="1">
      <c r="A4813" s="109">
        <v>34390.0</v>
      </c>
      <c r="B4813" s="109" t="s">
        <v>10181</v>
      </c>
      <c r="C4813" s="106" t="s">
        <v>2171</v>
      </c>
      <c r="D4813" s="106" t="s">
        <v>1404</v>
      </c>
      <c r="E4813" s="106" t="s">
        <v>10182</v>
      </c>
    </row>
    <row r="4814" ht="15.75" customHeight="1">
      <c r="A4814" s="109">
        <v>34389.0</v>
      </c>
      <c r="B4814" s="109" t="s">
        <v>10183</v>
      </c>
      <c r="C4814" s="106" t="s">
        <v>2171</v>
      </c>
      <c r="D4814" s="106" t="s">
        <v>1404</v>
      </c>
      <c r="E4814" s="106" t="s">
        <v>6259</v>
      </c>
    </row>
    <row r="4815" ht="15.75" customHeight="1">
      <c r="A4815" s="109">
        <v>34388.0</v>
      </c>
      <c r="B4815" s="109" t="s">
        <v>10184</v>
      </c>
      <c r="C4815" s="106" t="s">
        <v>2171</v>
      </c>
      <c r="D4815" s="106" t="s">
        <v>1404</v>
      </c>
      <c r="E4815" s="106" t="s">
        <v>10185</v>
      </c>
    </row>
    <row r="4816" ht="15.75" customHeight="1">
      <c r="A4816" s="109">
        <v>34387.0</v>
      </c>
      <c r="B4816" s="109" t="s">
        <v>10186</v>
      </c>
      <c r="C4816" s="106" t="s">
        <v>2171</v>
      </c>
      <c r="D4816" s="106" t="s">
        <v>1404</v>
      </c>
      <c r="E4816" s="106" t="s">
        <v>10187</v>
      </c>
    </row>
    <row r="4817" ht="15.75" customHeight="1">
      <c r="A4817" s="109">
        <v>11188.0</v>
      </c>
      <c r="B4817" s="109" t="s">
        <v>10188</v>
      </c>
      <c r="C4817" s="106" t="s">
        <v>2171</v>
      </c>
      <c r="D4817" s="106" t="s">
        <v>1404</v>
      </c>
      <c r="E4817" s="106" t="s">
        <v>10189</v>
      </c>
    </row>
    <row r="4818" ht="15.75" customHeight="1">
      <c r="A4818" s="109">
        <v>11189.0</v>
      </c>
      <c r="B4818" s="109" t="s">
        <v>10190</v>
      </c>
      <c r="C4818" s="106" t="s">
        <v>2171</v>
      </c>
      <c r="D4818" s="106" t="s">
        <v>1404</v>
      </c>
      <c r="E4818" s="106" t="s">
        <v>6656</v>
      </c>
    </row>
    <row r="4819" ht="15.75" customHeight="1">
      <c r="A4819" s="109">
        <v>21107.0</v>
      </c>
      <c r="B4819" s="109" t="s">
        <v>10191</v>
      </c>
      <c r="C4819" s="106" t="s">
        <v>2171</v>
      </c>
      <c r="D4819" s="106" t="s">
        <v>1404</v>
      </c>
      <c r="E4819" s="106" t="s">
        <v>10192</v>
      </c>
    </row>
    <row r="4820" ht="15.75" customHeight="1">
      <c r="A4820" s="109">
        <v>34386.0</v>
      </c>
      <c r="B4820" s="109" t="s">
        <v>10193</v>
      </c>
      <c r="C4820" s="106" t="s">
        <v>2171</v>
      </c>
      <c r="D4820" s="106" t="s">
        <v>1404</v>
      </c>
      <c r="E4820" s="106" t="s">
        <v>10194</v>
      </c>
    </row>
    <row r="4821" ht="15.75" customHeight="1">
      <c r="A4821" s="109">
        <v>10490.0</v>
      </c>
      <c r="B4821" s="109" t="s">
        <v>10195</v>
      </c>
      <c r="C4821" s="106" t="s">
        <v>2171</v>
      </c>
      <c r="D4821" s="106" t="s">
        <v>1404</v>
      </c>
      <c r="E4821" s="106" t="s">
        <v>10196</v>
      </c>
    </row>
    <row r="4822" ht="15.75" customHeight="1">
      <c r="A4822" s="109">
        <v>10492.0</v>
      </c>
      <c r="B4822" s="109" t="s">
        <v>10197</v>
      </c>
      <c r="C4822" s="106" t="s">
        <v>2171</v>
      </c>
      <c r="D4822" s="106" t="s">
        <v>1413</v>
      </c>
      <c r="E4822" s="106" t="s">
        <v>10198</v>
      </c>
    </row>
    <row r="4823" ht="15.75" customHeight="1">
      <c r="A4823" s="109">
        <v>10493.0</v>
      </c>
      <c r="B4823" s="109" t="s">
        <v>10199</v>
      </c>
      <c r="C4823" s="106" t="s">
        <v>2171</v>
      </c>
      <c r="D4823" s="106" t="s">
        <v>1404</v>
      </c>
      <c r="E4823" s="106" t="s">
        <v>6259</v>
      </c>
    </row>
    <row r="4824" ht="15.75" customHeight="1">
      <c r="A4824" s="109">
        <v>10491.0</v>
      </c>
      <c r="B4824" s="109" t="s">
        <v>10200</v>
      </c>
      <c r="C4824" s="106" t="s">
        <v>2171</v>
      </c>
      <c r="D4824" s="106" t="s">
        <v>1404</v>
      </c>
      <c r="E4824" s="106" t="s">
        <v>8002</v>
      </c>
    </row>
    <row r="4825" ht="15.75" customHeight="1">
      <c r="A4825" s="109">
        <v>34385.0</v>
      </c>
      <c r="B4825" s="109" t="s">
        <v>10201</v>
      </c>
      <c r="C4825" s="106" t="s">
        <v>2171</v>
      </c>
      <c r="D4825" s="106" t="s">
        <v>1404</v>
      </c>
      <c r="E4825" s="106" t="s">
        <v>10202</v>
      </c>
    </row>
    <row r="4826" ht="15.75" customHeight="1">
      <c r="A4826" s="109">
        <v>10499.0</v>
      </c>
      <c r="B4826" s="109" t="s">
        <v>10203</v>
      </c>
      <c r="C4826" s="106" t="s">
        <v>2171</v>
      </c>
      <c r="D4826" s="106" t="s">
        <v>1404</v>
      </c>
      <c r="E4826" s="106" t="s">
        <v>10204</v>
      </c>
    </row>
    <row r="4827" ht="15.75" customHeight="1">
      <c r="A4827" s="109">
        <v>34384.0</v>
      </c>
      <c r="B4827" s="109" t="s">
        <v>10205</v>
      </c>
      <c r="C4827" s="106" t="s">
        <v>2171</v>
      </c>
      <c r="D4827" s="106" t="s">
        <v>1404</v>
      </c>
      <c r="E4827" s="106" t="s">
        <v>10194</v>
      </c>
    </row>
    <row r="4828" ht="15.75" customHeight="1">
      <c r="A4828" s="109">
        <v>11185.0</v>
      </c>
      <c r="B4828" s="109" t="s">
        <v>10206</v>
      </c>
      <c r="C4828" s="106" t="s">
        <v>2171</v>
      </c>
      <c r="D4828" s="106" t="s">
        <v>1404</v>
      </c>
      <c r="E4828" s="106" t="s">
        <v>10207</v>
      </c>
    </row>
    <row r="4829" ht="15.75" customHeight="1">
      <c r="A4829" s="109">
        <v>10507.0</v>
      </c>
      <c r="B4829" s="109" t="s">
        <v>10208</v>
      </c>
      <c r="C4829" s="106" t="s">
        <v>2171</v>
      </c>
      <c r="D4829" s="106" t="s">
        <v>1404</v>
      </c>
      <c r="E4829" s="106" t="s">
        <v>10209</v>
      </c>
    </row>
    <row r="4830" ht="15.75" customHeight="1">
      <c r="A4830" s="109">
        <v>10505.0</v>
      </c>
      <c r="B4830" s="109" t="s">
        <v>10210</v>
      </c>
      <c r="C4830" s="106" t="s">
        <v>2171</v>
      </c>
      <c r="D4830" s="106" t="s">
        <v>1404</v>
      </c>
      <c r="E4830" s="106" t="s">
        <v>10211</v>
      </c>
    </row>
    <row r="4831" ht="15.75" customHeight="1">
      <c r="A4831" s="109">
        <v>10506.0</v>
      </c>
      <c r="B4831" s="109" t="s">
        <v>10212</v>
      </c>
      <c r="C4831" s="106" t="s">
        <v>2171</v>
      </c>
      <c r="D4831" s="106" t="s">
        <v>1404</v>
      </c>
      <c r="E4831" s="106" t="s">
        <v>10213</v>
      </c>
    </row>
    <row r="4832" ht="15.75" customHeight="1">
      <c r="A4832" s="109">
        <v>5031.0</v>
      </c>
      <c r="B4832" s="109" t="s">
        <v>10214</v>
      </c>
      <c r="C4832" s="106" t="s">
        <v>2171</v>
      </c>
      <c r="D4832" s="106" t="s">
        <v>1413</v>
      </c>
      <c r="E4832" s="106" t="s">
        <v>10215</v>
      </c>
    </row>
    <row r="4833" ht="15.75" customHeight="1">
      <c r="A4833" s="109">
        <v>10502.0</v>
      </c>
      <c r="B4833" s="109" t="s">
        <v>10216</v>
      </c>
      <c r="C4833" s="106" t="s">
        <v>2171</v>
      </c>
      <c r="D4833" s="106" t="s">
        <v>1404</v>
      </c>
      <c r="E4833" s="106" t="s">
        <v>10217</v>
      </c>
    </row>
    <row r="4834" ht="15.75" customHeight="1">
      <c r="A4834" s="109">
        <v>10501.0</v>
      </c>
      <c r="B4834" s="109" t="s">
        <v>10218</v>
      </c>
      <c r="C4834" s="106" t="s">
        <v>2171</v>
      </c>
      <c r="D4834" s="106" t="s">
        <v>1404</v>
      </c>
      <c r="E4834" s="106" t="s">
        <v>10219</v>
      </c>
    </row>
    <row r="4835" ht="15.75" customHeight="1">
      <c r="A4835" s="109">
        <v>10503.0</v>
      </c>
      <c r="B4835" s="109" t="s">
        <v>10220</v>
      </c>
      <c r="C4835" s="106" t="s">
        <v>2171</v>
      </c>
      <c r="D4835" s="106" t="s">
        <v>1404</v>
      </c>
      <c r="E4835" s="106" t="s">
        <v>10221</v>
      </c>
    </row>
    <row r="4836" ht="15.75" customHeight="1">
      <c r="A4836" s="109">
        <v>4500.0</v>
      </c>
      <c r="B4836" s="109" t="s">
        <v>10222</v>
      </c>
      <c r="C4836" s="106" t="s">
        <v>1487</v>
      </c>
      <c r="D4836" s="106" t="s">
        <v>1404</v>
      </c>
      <c r="E4836" s="106" t="s">
        <v>10223</v>
      </c>
    </row>
    <row r="4837" ht="15.75" customHeight="1">
      <c r="A4837" s="109">
        <v>4448.0</v>
      </c>
      <c r="B4837" s="109" t="s">
        <v>10224</v>
      </c>
      <c r="C4837" s="106" t="s">
        <v>1487</v>
      </c>
      <c r="D4837" s="106" t="s">
        <v>1404</v>
      </c>
      <c r="E4837" s="106" t="s">
        <v>3348</v>
      </c>
    </row>
    <row r="4838" ht="15.75" customHeight="1">
      <c r="A4838" s="109">
        <v>20213.0</v>
      </c>
      <c r="B4838" s="109" t="s">
        <v>10225</v>
      </c>
      <c r="C4838" s="106" t="s">
        <v>1487</v>
      </c>
      <c r="D4838" s="106" t="s">
        <v>1404</v>
      </c>
      <c r="E4838" s="106" t="s">
        <v>10226</v>
      </c>
    </row>
    <row r="4839" ht="15.75" customHeight="1">
      <c r="A4839" s="109">
        <v>20211.0</v>
      </c>
      <c r="B4839" s="109" t="s">
        <v>10227</v>
      </c>
      <c r="C4839" s="106" t="s">
        <v>1487</v>
      </c>
      <c r="D4839" s="106" t="s">
        <v>1404</v>
      </c>
      <c r="E4839" s="106" t="s">
        <v>10228</v>
      </c>
    </row>
    <row r="4840" ht="15.75" customHeight="1">
      <c r="A4840" s="109">
        <v>40270.0</v>
      </c>
      <c r="B4840" s="109" t="s">
        <v>10229</v>
      </c>
      <c r="C4840" s="106" t="s">
        <v>1487</v>
      </c>
      <c r="D4840" s="106" t="s">
        <v>1413</v>
      </c>
      <c r="E4840" s="106" t="s">
        <v>10230</v>
      </c>
    </row>
    <row r="4841" ht="15.75" customHeight="1">
      <c r="A4841" s="109">
        <v>4425.0</v>
      </c>
      <c r="B4841" s="109" t="s">
        <v>10231</v>
      </c>
      <c r="C4841" s="106" t="s">
        <v>1487</v>
      </c>
      <c r="D4841" s="106" t="s">
        <v>1404</v>
      </c>
      <c r="E4841" s="106" t="s">
        <v>10232</v>
      </c>
    </row>
    <row r="4842" ht="15.75" customHeight="1">
      <c r="A4842" s="109">
        <v>4472.0</v>
      </c>
      <c r="B4842" s="109" t="s">
        <v>10233</v>
      </c>
      <c r="C4842" s="106" t="s">
        <v>1487</v>
      </c>
      <c r="D4842" s="106" t="s">
        <v>1404</v>
      </c>
      <c r="E4842" s="106" t="s">
        <v>10234</v>
      </c>
    </row>
    <row r="4843" ht="15.75" customHeight="1">
      <c r="A4843" s="109">
        <v>35272.0</v>
      </c>
      <c r="B4843" s="109" t="s">
        <v>10235</v>
      </c>
      <c r="C4843" s="106" t="s">
        <v>1487</v>
      </c>
      <c r="D4843" s="106" t="s">
        <v>1404</v>
      </c>
      <c r="E4843" s="106" t="s">
        <v>10236</v>
      </c>
    </row>
    <row r="4844" ht="15.75" customHeight="1">
      <c r="A4844" s="109">
        <v>4481.0</v>
      </c>
      <c r="B4844" s="109" t="s">
        <v>10237</v>
      </c>
      <c r="C4844" s="106" t="s">
        <v>1487</v>
      </c>
      <c r="D4844" s="106" t="s">
        <v>1404</v>
      </c>
      <c r="E4844" s="106" t="s">
        <v>10238</v>
      </c>
    </row>
    <row r="4845" ht="15.75" customHeight="1">
      <c r="A4845" s="109">
        <v>34345.0</v>
      </c>
      <c r="B4845" s="109" t="s">
        <v>10239</v>
      </c>
      <c r="C4845" s="106" t="s">
        <v>1689</v>
      </c>
      <c r="D4845" s="106" t="s">
        <v>1404</v>
      </c>
      <c r="E4845" s="106" t="s">
        <v>6990</v>
      </c>
    </row>
    <row r="4846" ht="15.75" customHeight="1">
      <c r="A4846" s="109">
        <v>41096.0</v>
      </c>
      <c r="B4846" s="109" t="s">
        <v>10240</v>
      </c>
      <c r="C4846" s="106" t="s">
        <v>1692</v>
      </c>
      <c r="D4846" s="106" t="s">
        <v>1404</v>
      </c>
      <c r="E4846" s="106" t="s">
        <v>10241</v>
      </c>
    </row>
    <row r="4847" ht="15.75" customHeight="1">
      <c r="A4847" s="109" t="s">
        <v>1393</v>
      </c>
      <c r="B4847" s="109"/>
      <c r="C4847" s="106"/>
      <c r="D4847" s="106"/>
      <c r="E4847" s="106"/>
    </row>
    <row r="4848" ht="15.75" customHeight="1">
      <c r="A4848" s="109" t="s">
        <v>10242</v>
      </c>
      <c r="B4848" s="109"/>
      <c r="C4848" s="106"/>
      <c r="D4848" s="106"/>
      <c r="E4848" s="106"/>
    </row>
  </sheetData>
  <printOptions/>
  <pageMargins bottom="0.787401575" footer="0.0" header="0.0" left="0.511811024" right="0.511811024" top="0.787401575"/>
  <pageSetup paperSize="9" orientation="portrait"/>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7.0"/>
    <col customWidth="1" min="3" max="3" width="27.29"/>
    <col customWidth="1" min="4" max="4" width="21.14"/>
    <col customWidth="1" min="5" max="5" width="19.29"/>
    <col customWidth="1" min="6" max="6" width="22.0"/>
    <col customWidth="1" min="7" max="7" width="8.71"/>
    <col customWidth="1" min="8" max="8" width="18.14"/>
  </cols>
  <sheetData>
    <row r="1">
      <c r="A1" s="1076" t="s">
        <v>369</v>
      </c>
      <c r="B1" s="1076" t="s">
        <v>298</v>
      </c>
      <c r="C1" s="1076" t="s">
        <v>315</v>
      </c>
      <c r="D1" s="1076" t="s">
        <v>10243</v>
      </c>
      <c r="E1" s="1076" t="s">
        <v>10244</v>
      </c>
      <c r="F1" s="1076" t="s">
        <v>10245</v>
      </c>
      <c r="G1" s="1077" t="s">
        <v>10246</v>
      </c>
      <c r="H1" s="796"/>
    </row>
    <row r="2" ht="42.0" customHeight="1">
      <c r="A2" s="1078">
        <v>3.0</v>
      </c>
      <c r="B2" s="1079" t="s">
        <v>10247</v>
      </c>
      <c r="C2" s="1079" t="s">
        <v>10248</v>
      </c>
      <c r="D2" s="1078">
        <v>2700.0</v>
      </c>
      <c r="E2" s="1080">
        <v>19.2</v>
      </c>
      <c r="F2" s="1081">
        <f t="shared" ref="F2:F35" si="1">E2*D2</f>
        <v>51840</v>
      </c>
      <c r="G2" s="1082">
        <f t="shared" ref="G2:G35" si="2">E2-E2*50%</f>
        <v>9.6</v>
      </c>
      <c r="H2" s="1082">
        <f t="shared" ref="H2:H35" si="3">D2*G2</f>
        <v>25920</v>
      </c>
    </row>
    <row r="3">
      <c r="A3" s="1083">
        <v>4.0</v>
      </c>
      <c r="B3" s="1084" t="s">
        <v>10249</v>
      </c>
      <c r="C3" s="1084" t="s">
        <v>10250</v>
      </c>
      <c r="D3" s="1083">
        <v>600.0</v>
      </c>
      <c r="E3" s="1085">
        <v>6.03</v>
      </c>
      <c r="F3" s="1081">
        <f t="shared" si="1"/>
        <v>3618</v>
      </c>
      <c r="G3" s="1082">
        <f t="shared" si="2"/>
        <v>3.015</v>
      </c>
      <c r="H3" s="1082">
        <f t="shared" si="3"/>
        <v>1809</v>
      </c>
    </row>
    <row r="4">
      <c r="A4" s="1083">
        <v>5.0</v>
      </c>
      <c r="B4" s="1084" t="s">
        <v>10251</v>
      </c>
      <c r="C4" s="1084" t="s">
        <v>10252</v>
      </c>
      <c r="D4" s="1083">
        <v>750.0</v>
      </c>
      <c r="E4" s="1085">
        <v>3.88</v>
      </c>
      <c r="F4" s="1081">
        <f t="shared" si="1"/>
        <v>2910</v>
      </c>
      <c r="G4" s="1082">
        <f t="shared" si="2"/>
        <v>1.94</v>
      </c>
      <c r="H4" s="1082">
        <f t="shared" si="3"/>
        <v>1455</v>
      </c>
    </row>
    <row r="5">
      <c r="A5" s="1083">
        <v>6.0</v>
      </c>
      <c r="B5" s="1084" t="s">
        <v>10253</v>
      </c>
      <c r="C5" s="1084" t="s">
        <v>10254</v>
      </c>
      <c r="D5" s="1083">
        <v>150.0</v>
      </c>
      <c r="E5" s="1085">
        <v>15.47</v>
      </c>
      <c r="F5" s="1081">
        <f t="shared" si="1"/>
        <v>2320.5</v>
      </c>
      <c r="G5" s="1082">
        <f t="shared" si="2"/>
        <v>7.735</v>
      </c>
      <c r="H5" s="1082">
        <f t="shared" si="3"/>
        <v>1160.25</v>
      </c>
    </row>
    <row r="6">
      <c r="A6" s="1083">
        <v>7.0</v>
      </c>
      <c r="B6" s="1084" t="s">
        <v>10255</v>
      </c>
      <c r="C6" s="1084" t="s">
        <v>10256</v>
      </c>
      <c r="D6" s="1083">
        <v>360.0</v>
      </c>
      <c r="E6" s="1085">
        <v>6.17</v>
      </c>
      <c r="F6" s="1081">
        <f t="shared" si="1"/>
        <v>2221.2</v>
      </c>
      <c r="G6" s="1082">
        <f t="shared" si="2"/>
        <v>3.085</v>
      </c>
      <c r="H6" s="1082">
        <f t="shared" si="3"/>
        <v>1110.6</v>
      </c>
    </row>
    <row r="7">
      <c r="A7" s="1083">
        <v>8.0</v>
      </c>
      <c r="B7" s="1084" t="s">
        <v>10257</v>
      </c>
      <c r="C7" s="1084" t="s">
        <v>10258</v>
      </c>
      <c r="D7" s="1083">
        <v>240.0</v>
      </c>
      <c r="E7" s="1085">
        <v>24.17</v>
      </c>
      <c r="F7" s="1081">
        <f t="shared" si="1"/>
        <v>5800.8</v>
      </c>
      <c r="G7" s="1082">
        <f t="shared" si="2"/>
        <v>12.085</v>
      </c>
      <c r="H7" s="1082">
        <f t="shared" si="3"/>
        <v>2900.4</v>
      </c>
    </row>
    <row r="8">
      <c r="A8" s="1083">
        <v>9.0</v>
      </c>
      <c r="B8" s="1084" t="s">
        <v>10259</v>
      </c>
      <c r="C8" s="1084" t="s">
        <v>10260</v>
      </c>
      <c r="D8" s="1083">
        <v>600.0</v>
      </c>
      <c r="E8" s="1085">
        <v>9.55</v>
      </c>
      <c r="F8" s="1081">
        <f t="shared" si="1"/>
        <v>5730</v>
      </c>
      <c r="G8" s="1082">
        <f t="shared" si="2"/>
        <v>4.775</v>
      </c>
      <c r="H8" s="1082">
        <f t="shared" si="3"/>
        <v>2865</v>
      </c>
    </row>
    <row r="9">
      <c r="A9" s="1083">
        <v>10.0</v>
      </c>
      <c r="B9" s="1084" t="s">
        <v>10261</v>
      </c>
      <c r="C9" s="1084" t="s">
        <v>10260</v>
      </c>
      <c r="D9" s="1083">
        <v>600.0</v>
      </c>
      <c r="E9" s="1085">
        <v>9.45</v>
      </c>
      <c r="F9" s="1081">
        <f t="shared" si="1"/>
        <v>5670</v>
      </c>
      <c r="G9" s="1082">
        <f t="shared" si="2"/>
        <v>4.725</v>
      </c>
      <c r="H9" s="1082">
        <f t="shared" si="3"/>
        <v>2835</v>
      </c>
    </row>
    <row r="10">
      <c r="A10" s="1083">
        <v>11.0</v>
      </c>
      <c r="B10" s="1084" t="s">
        <v>10262</v>
      </c>
      <c r="C10" s="1084" t="s">
        <v>10260</v>
      </c>
      <c r="D10" s="1083">
        <v>60.0</v>
      </c>
      <c r="E10" s="1085">
        <v>9.45</v>
      </c>
      <c r="F10" s="1081">
        <f t="shared" si="1"/>
        <v>567</v>
      </c>
      <c r="G10" s="1082">
        <f t="shared" si="2"/>
        <v>4.725</v>
      </c>
      <c r="H10" s="1082">
        <f t="shared" si="3"/>
        <v>283.5</v>
      </c>
    </row>
    <row r="11">
      <c r="A11" s="1083">
        <v>12.0</v>
      </c>
      <c r="B11" s="1084" t="s">
        <v>10263</v>
      </c>
      <c r="C11" s="1084" t="s">
        <v>10260</v>
      </c>
      <c r="D11" s="1083">
        <v>60.0</v>
      </c>
      <c r="E11" s="1085">
        <v>9.45</v>
      </c>
      <c r="F11" s="1081">
        <f t="shared" si="1"/>
        <v>567</v>
      </c>
      <c r="G11" s="1082">
        <f t="shared" si="2"/>
        <v>4.725</v>
      </c>
      <c r="H11" s="1082">
        <f t="shared" si="3"/>
        <v>283.5</v>
      </c>
    </row>
    <row r="12">
      <c r="A12" s="1083">
        <v>13.0</v>
      </c>
      <c r="B12" s="1084" t="s">
        <v>10264</v>
      </c>
      <c r="C12" s="1084" t="s">
        <v>10260</v>
      </c>
      <c r="D12" s="1083">
        <v>600.0</v>
      </c>
      <c r="E12" s="1085">
        <v>9.87</v>
      </c>
      <c r="F12" s="1081">
        <f t="shared" si="1"/>
        <v>5922</v>
      </c>
      <c r="G12" s="1082">
        <f t="shared" si="2"/>
        <v>4.935</v>
      </c>
      <c r="H12" s="1082">
        <f t="shared" si="3"/>
        <v>2961</v>
      </c>
    </row>
    <row r="13">
      <c r="A13" s="1083">
        <v>14.0</v>
      </c>
      <c r="B13" s="1084" t="s">
        <v>10265</v>
      </c>
      <c r="C13" s="1084" t="s">
        <v>10266</v>
      </c>
      <c r="D13" s="1083">
        <v>300.0</v>
      </c>
      <c r="E13" s="1085">
        <v>7.4</v>
      </c>
      <c r="F13" s="1081">
        <f t="shared" si="1"/>
        <v>2220</v>
      </c>
      <c r="G13" s="1082">
        <f t="shared" si="2"/>
        <v>3.7</v>
      </c>
      <c r="H13" s="1082">
        <f t="shared" si="3"/>
        <v>1110</v>
      </c>
    </row>
    <row r="14">
      <c r="A14" s="1083">
        <v>15.0</v>
      </c>
      <c r="B14" s="1084" t="s">
        <v>10267</v>
      </c>
      <c r="C14" s="1084" t="s">
        <v>10266</v>
      </c>
      <c r="D14" s="1083">
        <v>300.0</v>
      </c>
      <c r="E14" s="1085">
        <v>8.16</v>
      </c>
      <c r="F14" s="1081">
        <f t="shared" si="1"/>
        <v>2448</v>
      </c>
      <c r="G14" s="1082">
        <f t="shared" si="2"/>
        <v>4.08</v>
      </c>
      <c r="H14" s="1082">
        <f t="shared" si="3"/>
        <v>1224</v>
      </c>
    </row>
    <row r="15">
      <c r="A15" s="1086"/>
      <c r="B15" s="1086"/>
      <c r="C15" s="1086"/>
      <c r="D15" s="1086"/>
      <c r="E15" s="1087"/>
      <c r="F15" s="1081">
        <f t="shared" si="1"/>
        <v>0</v>
      </c>
      <c r="G15" s="1082">
        <f t="shared" si="2"/>
        <v>0</v>
      </c>
      <c r="H15" s="1082">
        <f t="shared" si="3"/>
        <v>0</v>
      </c>
    </row>
    <row r="16">
      <c r="A16" s="1078">
        <v>16.0</v>
      </c>
      <c r="B16" s="1079" t="s">
        <v>10268</v>
      </c>
      <c r="C16" s="1079" t="s">
        <v>10266</v>
      </c>
      <c r="D16" s="1078">
        <v>300.0</v>
      </c>
      <c r="E16" s="1080">
        <v>12.13</v>
      </c>
      <c r="F16" s="1081">
        <f t="shared" si="1"/>
        <v>3639</v>
      </c>
      <c r="G16" s="1082">
        <f t="shared" si="2"/>
        <v>6.065</v>
      </c>
      <c r="H16" s="1082">
        <f t="shared" si="3"/>
        <v>1819.5</v>
      </c>
    </row>
    <row r="17">
      <c r="A17" s="1083">
        <v>17.0</v>
      </c>
      <c r="B17" s="1084" t="s">
        <v>10269</v>
      </c>
      <c r="C17" s="1084" t="s">
        <v>10266</v>
      </c>
      <c r="D17" s="1083">
        <v>300.0</v>
      </c>
      <c r="E17" s="1085">
        <v>8.86</v>
      </c>
      <c r="F17" s="1081">
        <f t="shared" si="1"/>
        <v>2658</v>
      </c>
      <c r="G17" s="1082">
        <f t="shared" si="2"/>
        <v>4.43</v>
      </c>
      <c r="H17" s="1082">
        <f t="shared" si="3"/>
        <v>1329</v>
      </c>
    </row>
    <row r="18">
      <c r="A18" s="1083">
        <v>18.0</v>
      </c>
      <c r="B18" s="1084" t="s">
        <v>10270</v>
      </c>
      <c r="C18" s="1084" t="s">
        <v>10266</v>
      </c>
      <c r="D18" s="1083">
        <v>300.0</v>
      </c>
      <c r="E18" s="1085">
        <v>11.57</v>
      </c>
      <c r="F18" s="1081">
        <f t="shared" si="1"/>
        <v>3471</v>
      </c>
      <c r="G18" s="1082">
        <f t="shared" si="2"/>
        <v>5.785</v>
      </c>
      <c r="H18" s="1082">
        <f t="shared" si="3"/>
        <v>1735.5</v>
      </c>
    </row>
    <row r="19">
      <c r="A19" s="1088">
        <v>19.0</v>
      </c>
      <c r="B19" s="1089" t="s">
        <v>10271</v>
      </c>
      <c r="C19" s="1089" t="s">
        <v>10272</v>
      </c>
      <c r="D19" s="1088">
        <v>240.0</v>
      </c>
      <c r="E19" s="1090">
        <v>5.11</v>
      </c>
      <c r="F19" s="1081">
        <f t="shared" si="1"/>
        <v>1226.4</v>
      </c>
      <c r="G19" s="1082">
        <f t="shared" si="2"/>
        <v>2.555</v>
      </c>
      <c r="H19" s="1082">
        <f t="shared" si="3"/>
        <v>613.2</v>
      </c>
    </row>
    <row r="20">
      <c r="A20" s="1088">
        <v>20.0</v>
      </c>
      <c r="B20" s="1089" t="s">
        <v>10273</v>
      </c>
      <c r="C20" s="1089" t="s">
        <v>10272</v>
      </c>
      <c r="D20" s="1088">
        <v>240.0</v>
      </c>
      <c r="E20" s="1090">
        <v>6.46</v>
      </c>
      <c r="F20" s="1081">
        <f t="shared" si="1"/>
        <v>1550.4</v>
      </c>
      <c r="G20" s="1082">
        <f t="shared" si="2"/>
        <v>3.23</v>
      </c>
      <c r="H20" s="1082">
        <f t="shared" si="3"/>
        <v>775.2</v>
      </c>
    </row>
    <row r="21" ht="15.75" customHeight="1">
      <c r="A21" s="1083">
        <v>21.0</v>
      </c>
      <c r="B21" s="1084" t="s">
        <v>10274</v>
      </c>
      <c r="C21" s="1084" t="s">
        <v>10275</v>
      </c>
      <c r="D21" s="1083">
        <v>900.0</v>
      </c>
      <c r="E21" s="1085">
        <v>5.15</v>
      </c>
      <c r="F21" s="1081">
        <f t="shared" si="1"/>
        <v>4635</v>
      </c>
      <c r="G21" s="1082">
        <f t="shared" si="2"/>
        <v>2.575</v>
      </c>
      <c r="H21" s="1082">
        <f t="shared" si="3"/>
        <v>2317.5</v>
      </c>
    </row>
    <row r="22" ht="15.75" customHeight="1">
      <c r="A22" s="1083">
        <v>22.0</v>
      </c>
      <c r="B22" s="1084" t="s">
        <v>10276</v>
      </c>
      <c r="C22" s="1084" t="s">
        <v>10275</v>
      </c>
      <c r="D22" s="1083">
        <v>900.0</v>
      </c>
      <c r="E22" s="1085">
        <v>5.46</v>
      </c>
      <c r="F22" s="1081">
        <f t="shared" si="1"/>
        <v>4914</v>
      </c>
      <c r="G22" s="1082">
        <f t="shared" si="2"/>
        <v>2.73</v>
      </c>
      <c r="H22" s="1082">
        <f t="shared" si="3"/>
        <v>2457</v>
      </c>
    </row>
    <row r="23" ht="15.75" customHeight="1">
      <c r="A23" s="1088">
        <v>23.0</v>
      </c>
      <c r="B23" s="1089" t="s">
        <v>10277</v>
      </c>
      <c r="C23" s="1089" t="s">
        <v>10278</v>
      </c>
      <c r="D23" s="1088">
        <v>750.0</v>
      </c>
      <c r="E23" s="1090">
        <v>4.29</v>
      </c>
      <c r="F23" s="1081">
        <f t="shared" si="1"/>
        <v>3217.5</v>
      </c>
      <c r="G23" s="1082">
        <f t="shared" si="2"/>
        <v>2.145</v>
      </c>
      <c r="H23" s="1082">
        <f t="shared" si="3"/>
        <v>1608.75</v>
      </c>
    </row>
    <row r="24" ht="15.75" customHeight="1">
      <c r="A24" s="1088">
        <v>24.0</v>
      </c>
      <c r="B24" s="1089" t="s">
        <v>10279</v>
      </c>
      <c r="C24" s="1089" t="s">
        <v>10278</v>
      </c>
      <c r="D24" s="1088">
        <v>750.0</v>
      </c>
      <c r="E24" s="1090">
        <v>4.08</v>
      </c>
      <c r="F24" s="1081">
        <f t="shared" si="1"/>
        <v>3060</v>
      </c>
      <c r="G24" s="1082">
        <f t="shared" si="2"/>
        <v>2.04</v>
      </c>
      <c r="H24" s="1082">
        <f t="shared" si="3"/>
        <v>1530</v>
      </c>
    </row>
    <row r="25" ht="15.75" customHeight="1">
      <c r="A25" s="1083">
        <v>25.0</v>
      </c>
      <c r="B25" s="1084" t="s">
        <v>10280</v>
      </c>
      <c r="C25" s="1084" t="s">
        <v>10275</v>
      </c>
      <c r="D25" s="1083">
        <v>900.0</v>
      </c>
      <c r="E25" s="1085">
        <v>4.1</v>
      </c>
      <c r="F25" s="1081">
        <f t="shared" si="1"/>
        <v>3690</v>
      </c>
      <c r="G25" s="1082">
        <f t="shared" si="2"/>
        <v>2.05</v>
      </c>
      <c r="H25" s="1082">
        <f t="shared" si="3"/>
        <v>1845</v>
      </c>
    </row>
    <row r="26" ht="15.75" customHeight="1">
      <c r="A26" s="1083">
        <v>26.0</v>
      </c>
      <c r="B26" s="1084" t="s">
        <v>10281</v>
      </c>
      <c r="C26" s="1084" t="s">
        <v>10275</v>
      </c>
      <c r="D26" s="1083">
        <v>900.0</v>
      </c>
      <c r="E26" s="1085">
        <v>3.8</v>
      </c>
      <c r="F26" s="1081">
        <f t="shared" si="1"/>
        <v>3420</v>
      </c>
      <c r="G26" s="1082">
        <f t="shared" si="2"/>
        <v>1.9</v>
      </c>
      <c r="H26" s="1082">
        <f t="shared" si="3"/>
        <v>1710</v>
      </c>
    </row>
    <row r="27" ht="15.75" customHeight="1">
      <c r="A27" s="1088">
        <v>27.0</v>
      </c>
      <c r="B27" s="1089" t="s">
        <v>10282</v>
      </c>
      <c r="C27" s="1089" t="s">
        <v>10275</v>
      </c>
      <c r="D27" s="1088">
        <v>900.0</v>
      </c>
      <c r="E27" s="1090">
        <v>4.03</v>
      </c>
      <c r="F27" s="1081">
        <f t="shared" si="1"/>
        <v>3627</v>
      </c>
      <c r="G27" s="1082">
        <f t="shared" si="2"/>
        <v>2.015</v>
      </c>
      <c r="H27" s="1082">
        <f t="shared" si="3"/>
        <v>1813.5</v>
      </c>
    </row>
    <row r="28" ht="15.75" customHeight="1">
      <c r="A28" s="1083">
        <v>28.0</v>
      </c>
      <c r="B28" s="1084" t="s">
        <v>10283</v>
      </c>
      <c r="C28" s="1084" t="s">
        <v>10275</v>
      </c>
      <c r="D28" s="1083">
        <v>900.0</v>
      </c>
      <c r="E28" s="1085">
        <v>4.06</v>
      </c>
      <c r="F28" s="1081">
        <f t="shared" si="1"/>
        <v>3654</v>
      </c>
      <c r="G28" s="1082">
        <f t="shared" si="2"/>
        <v>2.03</v>
      </c>
      <c r="H28" s="1082">
        <f t="shared" si="3"/>
        <v>1827</v>
      </c>
    </row>
    <row r="29" ht="15.75" customHeight="1">
      <c r="A29" s="1088">
        <v>29.0</v>
      </c>
      <c r="B29" s="1089" t="s">
        <v>10284</v>
      </c>
      <c r="C29" s="1089" t="s">
        <v>10285</v>
      </c>
      <c r="D29" s="1088">
        <v>600.0</v>
      </c>
      <c r="E29" s="1090">
        <v>4.6</v>
      </c>
      <c r="F29" s="1081">
        <f t="shared" si="1"/>
        <v>2760</v>
      </c>
      <c r="G29" s="1082">
        <f t="shared" si="2"/>
        <v>2.3</v>
      </c>
      <c r="H29" s="1082">
        <f t="shared" si="3"/>
        <v>1380</v>
      </c>
    </row>
    <row r="30" ht="15.75" customHeight="1">
      <c r="A30" s="1088">
        <v>30.0</v>
      </c>
      <c r="B30" s="1089" t="s">
        <v>10286</v>
      </c>
      <c r="C30" s="1089" t="s">
        <v>10285</v>
      </c>
      <c r="D30" s="1088">
        <v>750.0</v>
      </c>
      <c r="E30" s="1090">
        <v>5.9</v>
      </c>
      <c r="F30" s="1081">
        <f t="shared" si="1"/>
        <v>4425</v>
      </c>
      <c r="G30" s="1082">
        <f t="shared" si="2"/>
        <v>2.95</v>
      </c>
      <c r="H30" s="1082">
        <f t="shared" si="3"/>
        <v>2212.5</v>
      </c>
    </row>
    <row r="31" ht="15.75" customHeight="1">
      <c r="A31" s="1088">
        <v>31.0</v>
      </c>
      <c r="B31" s="1089" t="s">
        <v>10287</v>
      </c>
      <c r="C31" s="1089" t="s">
        <v>10285</v>
      </c>
      <c r="D31" s="1088">
        <v>750.0</v>
      </c>
      <c r="E31" s="1090">
        <v>5.58</v>
      </c>
      <c r="F31" s="1081">
        <f t="shared" si="1"/>
        <v>4185</v>
      </c>
      <c r="G31" s="1082">
        <f t="shared" si="2"/>
        <v>2.79</v>
      </c>
      <c r="H31" s="1082">
        <f t="shared" si="3"/>
        <v>2092.5</v>
      </c>
    </row>
    <row r="32" ht="15.75" customHeight="1">
      <c r="A32" s="1088">
        <v>32.0</v>
      </c>
      <c r="B32" s="1089" t="s">
        <v>10288</v>
      </c>
      <c r="C32" s="1089" t="s">
        <v>10289</v>
      </c>
      <c r="D32" s="1088">
        <v>750.0</v>
      </c>
      <c r="E32" s="1090">
        <v>5.05</v>
      </c>
      <c r="F32" s="1081">
        <f t="shared" si="1"/>
        <v>3787.5</v>
      </c>
      <c r="G32" s="1082">
        <f t="shared" si="2"/>
        <v>2.525</v>
      </c>
      <c r="H32" s="1082">
        <f t="shared" si="3"/>
        <v>1893.75</v>
      </c>
    </row>
    <row r="33" ht="15.75" customHeight="1">
      <c r="A33" s="1088">
        <v>33.0</v>
      </c>
      <c r="B33" s="1089" t="s">
        <v>10290</v>
      </c>
      <c r="C33" s="1089" t="s">
        <v>10291</v>
      </c>
      <c r="D33" s="1088">
        <v>360.0</v>
      </c>
      <c r="E33" s="1090">
        <v>7.28</v>
      </c>
      <c r="F33" s="1081">
        <f t="shared" si="1"/>
        <v>2620.8</v>
      </c>
      <c r="G33" s="1082">
        <f t="shared" si="2"/>
        <v>3.64</v>
      </c>
      <c r="H33" s="1082">
        <f t="shared" si="3"/>
        <v>1310.4</v>
      </c>
    </row>
    <row r="34" ht="15.75" customHeight="1">
      <c r="A34" s="1088">
        <v>34.0</v>
      </c>
      <c r="B34" s="1089" t="s">
        <v>10292</v>
      </c>
      <c r="C34" s="1089" t="s">
        <v>10293</v>
      </c>
      <c r="D34" s="1088">
        <v>360.0</v>
      </c>
      <c r="E34" s="1090">
        <v>3.73</v>
      </c>
      <c r="F34" s="1081">
        <f t="shared" si="1"/>
        <v>1342.8</v>
      </c>
      <c r="G34" s="1082">
        <f t="shared" si="2"/>
        <v>1.865</v>
      </c>
      <c r="H34" s="1082">
        <f t="shared" si="3"/>
        <v>671.4</v>
      </c>
    </row>
    <row r="35" ht="15.75" customHeight="1">
      <c r="A35" s="1088">
        <v>35.0</v>
      </c>
      <c r="B35" s="1089" t="s">
        <v>10294</v>
      </c>
      <c r="C35" s="1084" t="s">
        <v>10295</v>
      </c>
      <c r="D35" s="1088">
        <v>1200.0</v>
      </c>
      <c r="E35" s="1090">
        <v>4.86</v>
      </c>
      <c r="F35" s="1081">
        <f t="shared" si="1"/>
        <v>5832</v>
      </c>
      <c r="G35" s="1082">
        <f t="shared" si="2"/>
        <v>2.43</v>
      </c>
      <c r="H35" s="1082">
        <f t="shared" si="3"/>
        <v>2916</v>
      </c>
    </row>
    <row r="36" ht="15.75" customHeight="1">
      <c r="A36" s="1091" t="s">
        <v>10296</v>
      </c>
      <c r="B36" s="59"/>
      <c r="C36" s="59"/>
      <c r="D36" s="59"/>
      <c r="E36" s="59"/>
      <c r="F36" s="1092">
        <f>SUM(F2:F35)</f>
        <v>159549.9</v>
      </c>
      <c r="H36" s="1093">
        <f>SUM(H2:H35)</f>
        <v>79774.95</v>
      </c>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G1:H1"/>
    <mergeCell ref="A36:E36"/>
  </mergeCells>
  <printOptions/>
  <pageMargins bottom="0.787401575" footer="0.0" header="0.0" left="0.511811024" right="0.511811024" top="0.787401575"/>
  <pageSetup orientation="landscape"/>
  <drawing r:id="rId1"/>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86"/>
    <col customWidth="1" min="2" max="3" width="8.71"/>
    <col customWidth="1" min="4" max="4" width="31.0"/>
    <col customWidth="1" min="5" max="6" width="8.71"/>
    <col customWidth="1" min="7" max="7" width="14.71"/>
    <col customWidth="1" min="8" max="8" width="14.14"/>
  </cols>
  <sheetData>
    <row r="1">
      <c r="A1" s="1094" t="s">
        <v>10297</v>
      </c>
      <c r="B1" s="116" t="s">
        <v>10298</v>
      </c>
      <c r="C1" s="60"/>
      <c r="D1" s="1094" t="s">
        <v>10299</v>
      </c>
      <c r="E1" s="1095"/>
      <c r="F1" s="1095"/>
    </row>
    <row r="2">
      <c r="A2" s="1096" t="s">
        <v>10300</v>
      </c>
      <c r="B2" s="1097">
        <v>1.0</v>
      </c>
      <c r="C2" s="60"/>
      <c r="D2" s="1096" t="s">
        <v>10301</v>
      </c>
      <c r="E2" s="1095"/>
      <c r="F2" s="1095"/>
    </row>
    <row r="3">
      <c r="A3" s="1096" t="s">
        <v>1039</v>
      </c>
      <c r="B3" s="1097">
        <v>2.0</v>
      </c>
      <c r="C3" s="60"/>
      <c r="D3" s="1096" t="s">
        <v>10302</v>
      </c>
      <c r="E3" s="1095"/>
      <c r="F3" s="1095"/>
    </row>
    <row r="4">
      <c r="A4" s="1096" t="s">
        <v>10303</v>
      </c>
      <c r="B4" s="1097">
        <v>1.0</v>
      </c>
      <c r="C4" s="60"/>
      <c r="D4" s="1096" t="s">
        <v>10304</v>
      </c>
      <c r="E4" s="1095"/>
      <c r="F4" s="1095"/>
    </row>
    <row r="5">
      <c r="A5" s="1096" t="s">
        <v>10305</v>
      </c>
      <c r="B5" s="1097">
        <v>1.0</v>
      </c>
      <c r="C5" s="60"/>
      <c r="D5" s="1096" t="s">
        <v>10306</v>
      </c>
      <c r="E5" s="1095"/>
      <c r="F5" s="1095"/>
    </row>
    <row r="6">
      <c r="A6" s="1096" t="s">
        <v>10307</v>
      </c>
      <c r="B6" s="1097">
        <v>1.0</v>
      </c>
      <c r="C6" s="60"/>
      <c r="D6" s="1096" t="s">
        <v>10308</v>
      </c>
      <c r="E6" s="1095"/>
      <c r="F6" s="1095"/>
    </row>
    <row r="7">
      <c r="A7" s="1098" t="s">
        <v>10309</v>
      </c>
    </row>
    <row r="8">
      <c r="A8" s="1099" t="s">
        <v>10310</v>
      </c>
    </row>
    <row r="9">
      <c r="A9" s="116" t="s">
        <v>10311</v>
      </c>
      <c r="B9" s="60"/>
      <c r="C9" s="116" t="s">
        <v>10312</v>
      </c>
      <c r="D9" s="59"/>
      <c r="E9" s="60"/>
      <c r="F9" s="1095"/>
    </row>
    <row r="10">
      <c r="A10" s="1100" t="s">
        <v>10313</v>
      </c>
      <c r="B10" s="60"/>
      <c r="C10" s="1100" t="s">
        <v>10314</v>
      </c>
      <c r="D10" s="59"/>
      <c r="E10" s="60"/>
      <c r="F10" s="1095"/>
    </row>
    <row r="11">
      <c r="A11" s="1101" t="s">
        <v>10315</v>
      </c>
      <c r="B11" s="60"/>
      <c r="C11" s="1102" t="s">
        <v>10316</v>
      </c>
      <c r="D11" s="59"/>
      <c r="E11" s="60"/>
      <c r="F11" s="1095"/>
    </row>
    <row r="12">
      <c r="A12" s="1103" t="s">
        <v>10317</v>
      </c>
      <c r="B12" s="420"/>
      <c r="C12" s="1104"/>
      <c r="D12" s="94"/>
      <c r="E12" s="420"/>
      <c r="F12" s="1095"/>
    </row>
    <row r="13">
      <c r="A13" s="1105"/>
      <c r="B13" s="339"/>
      <c r="C13" s="1106" t="s">
        <v>10318</v>
      </c>
      <c r="D13" s="100"/>
      <c r="E13" s="339"/>
      <c r="F13" s="1095"/>
    </row>
    <row r="14">
      <c r="A14" s="1102" t="s">
        <v>10319</v>
      </c>
      <c r="B14" s="60"/>
      <c r="C14" s="1102" t="s">
        <v>10320</v>
      </c>
      <c r="D14" s="59"/>
      <c r="E14" s="60"/>
      <c r="F14" s="1095"/>
    </row>
    <row r="15">
      <c r="A15" s="1102" t="s">
        <v>10321</v>
      </c>
      <c r="B15" s="60"/>
      <c r="C15" s="1101" t="s">
        <v>10322</v>
      </c>
      <c r="D15" s="59"/>
      <c r="E15" s="60"/>
      <c r="F15" s="1095"/>
    </row>
    <row r="16">
      <c r="A16" s="1107" t="s">
        <v>10323</v>
      </c>
      <c r="B16" s="60"/>
      <c r="C16" s="1100" t="s">
        <v>10324</v>
      </c>
      <c r="D16" s="59"/>
      <c r="E16" s="60"/>
      <c r="F16" s="1095"/>
    </row>
    <row r="19" ht="63.75" customHeight="1">
      <c r="A19" s="1094" t="s">
        <v>10325</v>
      </c>
      <c r="B19" s="116" t="s">
        <v>10326</v>
      </c>
      <c r="C19" s="60"/>
      <c r="D19" s="1108" t="s">
        <v>10327</v>
      </c>
      <c r="E19" s="1109" t="s">
        <v>10328</v>
      </c>
      <c r="F19" s="60"/>
      <c r="G19" s="1109" t="s">
        <v>10329</v>
      </c>
      <c r="H19" s="1110" t="s">
        <v>10330</v>
      </c>
    </row>
    <row r="20" ht="53.25" customHeight="1">
      <c r="A20" s="1111">
        <v>1.0</v>
      </c>
      <c r="B20" s="1101" t="s">
        <v>10331</v>
      </c>
      <c r="C20" s="60"/>
      <c r="D20" s="1111">
        <v>4.0</v>
      </c>
      <c r="E20" s="1097">
        <v>652.0</v>
      </c>
      <c r="F20" s="60"/>
      <c r="G20" s="1112" t="s">
        <v>10332</v>
      </c>
      <c r="H20" s="1113" t="s">
        <v>10333</v>
      </c>
    </row>
    <row r="21" ht="40.5" customHeight="1">
      <c r="A21" s="1111">
        <v>2.0</v>
      </c>
      <c r="B21" s="1101" t="s">
        <v>10334</v>
      </c>
      <c r="C21" s="60"/>
      <c r="D21" s="1111">
        <v>2.0</v>
      </c>
      <c r="E21" s="1097">
        <v>652.0</v>
      </c>
      <c r="F21" s="60"/>
      <c r="G21" s="1112" t="s">
        <v>10335</v>
      </c>
      <c r="H21" s="1113" t="s">
        <v>10336</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0">
    <mergeCell ref="B1:C1"/>
    <mergeCell ref="B2:C2"/>
    <mergeCell ref="B3:C3"/>
    <mergeCell ref="B4:C4"/>
    <mergeCell ref="B5:C5"/>
    <mergeCell ref="B6:C6"/>
    <mergeCell ref="A7:F7"/>
    <mergeCell ref="A8:F8"/>
    <mergeCell ref="A9:B9"/>
    <mergeCell ref="C9:E9"/>
    <mergeCell ref="A10:B10"/>
    <mergeCell ref="C10:E10"/>
    <mergeCell ref="A11:B11"/>
    <mergeCell ref="C11:E11"/>
    <mergeCell ref="A15:B15"/>
    <mergeCell ref="A16:B16"/>
    <mergeCell ref="B19:C19"/>
    <mergeCell ref="E19:F19"/>
    <mergeCell ref="B20:C20"/>
    <mergeCell ref="E20:F20"/>
    <mergeCell ref="B21:C21"/>
    <mergeCell ref="E21:F21"/>
    <mergeCell ref="A12:B12"/>
    <mergeCell ref="C12:E12"/>
    <mergeCell ref="A13:B13"/>
    <mergeCell ref="C13:E13"/>
    <mergeCell ref="A14:B14"/>
    <mergeCell ref="C14:E14"/>
    <mergeCell ref="C15:E15"/>
    <mergeCell ref="C16:E16"/>
  </mergeCells>
  <printOptions/>
  <pageMargins bottom="0.787401575" footer="0.0" header="0.0" left="0.511811024" right="0.511811024" top="0.787401575"/>
  <pageSetup orientation="landscape"/>
  <drawing r:id="rId1"/>
</worksheet>
</file>